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drawings/drawing9.xml" ContentType="application/vnd.openxmlformats-officedocument.drawing+xml"/>
  <Override PartName="/xl/ctrlProps/ctrlProp8.xml" ContentType="application/vnd.ms-excel.controlproperties+xml"/>
  <Override PartName="/xl/drawings/drawing10.xml" ContentType="application/vnd.openxmlformats-officedocument.drawing+xml"/>
  <Override PartName="/xl/ctrlProps/ctrlProp9.xml" ContentType="application/vnd.ms-excel.controlproperties+xml"/>
  <Override PartName="/xl/drawings/drawing11.xml" ContentType="application/vnd.openxmlformats-officedocument.drawing+xml"/>
  <Override PartName="/xl/ctrlProps/ctrlProp10.xml" ContentType="application/vnd.ms-excel.controlproperties+xml"/>
  <Override PartName="/xl/drawings/drawing12.xml" ContentType="application/vnd.openxmlformats-officedocument.drawing+xml"/>
  <Override PartName="/xl/ctrlProps/ctrlProp11.xml" ContentType="application/vnd.ms-excel.controlproperties+xml"/>
  <Override PartName="/xl/drawings/drawing13.xml" ContentType="application/vnd.openxmlformats-officedocument.drawing+xml"/>
  <Override PartName="/xl/ctrlProps/ctrlProp12.xml" ContentType="application/vnd.ms-excel.controlproperties+xml"/>
  <Override PartName="/xl/drawings/drawing14.xml" ContentType="application/vnd.openxmlformats-officedocument.drawing+xml"/>
  <Override PartName="/xl/ctrlProps/ctrlProp13.xml" ContentType="application/vnd.ms-excel.controlproperties+xml"/>
  <Override PartName="/xl/drawings/drawing15.xml" ContentType="application/vnd.openxmlformats-officedocument.drawing+xml"/>
  <Override PartName="/xl/ctrlProps/ctrlProp14.xml" ContentType="application/vnd.ms-excel.controlproperties+xml"/>
  <Override PartName="/xl/drawings/drawing16.xml" ContentType="application/vnd.openxmlformats-officedocument.drawing+xml"/>
  <Override PartName="/xl/ctrlProps/ctrlProp15.xml" ContentType="application/vnd.ms-excel.controlproperties+xml"/>
  <Override PartName="/xl/drawings/drawing17.xml" ContentType="application/vnd.openxmlformats-officedocument.drawing+xml"/>
  <Override PartName="/xl/ctrlProps/ctrlProp16.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ThisWorkbook"/>
  <mc:AlternateContent xmlns:mc="http://schemas.openxmlformats.org/markup-compatibility/2006">
    <mc:Choice Requires="x15">
      <x15ac:absPath xmlns:x15ac="http://schemas.microsoft.com/office/spreadsheetml/2010/11/ac" url="https://ofgemcloud.sharepoint.com/sites/PC/Shared Documents/RIIO-3/Licence Development and Drafting/Publications/January Mods/Finalisation/Webmaster/PCFM/"/>
    </mc:Choice>
  </mc:AlternateContent>
  <xr:revisionPtr revIDLastSave="2" documentId="13_ncr:1_{478678FF-C451-47C2-956D-AC0344325D48}" xr6:coauthVersionLast="47" xr6:coauthVersionMax="47" xr10:uidLastSave="{5CC5E64C-D54F-4E71-ADEF-471D62FD09C7}"/>
  <bookViews>
    <workbookView xWindow="-98" yWindow="-98" windowWidth="21795" windowHeight="12975" xr2:uid="{D1B794AE-1BEE-4106-A954-F52154B7A57F}"/>
  </bookViews>
  <sheets>
    <sheet name="Cover" sheetId="29" r:id="rId1"/>
    <sheet name="UserInterface" sheetId="44" r:id="rId2"/>
    <sheet name="Checks" sheetId="42" r:id="rId3"/>
    <sheet name="LicenseeSelect" sheetId="14" r:id="rId4"/>
    <sheet name="VariantAllowances" sheetId="34" r:id="rId5"/>
    <sheet name="Transform" sheetId="15" r:id="rId6"/>
    <sheet name="Totex" sheetId="2" r:id="rId7"/>
    <sheet name="TIM" sheetId="4" r:id="rId8"/>
    <sheet name="Depreciation" sheetId="31" r:id="rId9"/>
    <sheet name="NonCore" sheetId="22" r:id="rId10"/>
    <sheet name="Return&amp;RAV" sheetId="8" r:id="rId11"/>
    <sheet name="TaxPools" sheetId="9" r:id="rId12"/>
    <sheet name="Finance" sheetId="13" r:id="rId13"/>
    <sheet name="Tax" sheetId="11" r:id="rId14"/>
    <sheet name="ReturnAdj" sheetId="41" r:id="rId15"/>
    <sheet name="Revenue" sheetId="12" r:id="rId16"/>
    <sheet name="AllowedRevenue" sheetId="32" r:id="rId17"/>
    <sheet name="Inflation" sheetId="20" r:id="rId18"/>
    <sheet name="NGET" sheetId="38" r:id="rId19"/>
    <sheet name="SHET" sheetId="36" r:id="rId20"/>
    <sheet name="SPTL" sheetId="37" r:id="rId21"/>
  </sheets>
  <definedNames>
    <definedName name="________hom1" localSheetId="16" hidden="1">{#N/A,#N/A,FALSE,"Assessment";#N/A,#N/A,FALSE,"Staffing";#N/A,#N/A,FALSE,"Hires";#N/A,#N/A,FALSE,"Assumptions"}</definedName>
    <definedName name="________hom1" localSheetId="2" hidden="1">{#N/A,#N/A,FALSE,"Assessment";#N/A,#N/A,FALSE,"Staffing";#N/A,#N/A,FALSE,"Hires";#N/A,#N/A,FALSE,"Assumptions"}</definedName>
    <definedName name="________hom1" localSheetId="14" hidden="1">{#N/A,#N/A,FALSE,"Assessment";#N/A,#N/A,FALSE,"Staffing";#N/A,#N/A,FALSE,"Hires";#N/A,#N/A,FALSE,"Assumptions"}</definedName>
    <definedName name="________hom1" hidden="1">{#N/A,#N/A,FALSE,"Assessment";#N/A,#N/A,FALSE,"Staffing";#N/A,#N/A,FALSE,"Hires";#N/A,#N/A,FALSE,"Assumptions"}</definedName>
    <definedName name="________k1" localSheetId="16" hidden="1">{#N/A,#N/A,FALSE,"Assessment";#N/A,#N/A,FALSE,"Staffing";#N/A,#N/A,FALSE,"Hires";#N/A,#N/A,FALSE,"Assumptions"}</definedName>
    <definedName name="________k1" localSheetId="2" hidden="1">{#N/A,#N/A,FALSE,"Assessment";#N/A,#N/A,FALSE,"Staffing";#N/A,#N/A,FALSE,"Hires";#N/A,#N/A,FALSE,"Assumptions"}</definedName>
    <definedName name="________k1" localSheetId="14" hidden="1">{#N/A,#N/A,FALSE,"Assessment";#N/A,#N/A,FALSE,"Staffing";#N/A,#N/A,FALSE,"Hires";#N/A,#N/A,FALSE,"Assumptions"}</definedName>
    <definedName name="________k1" hidden="1">{#N/A,#N/A,FALSE,"Assessment";#N/A,#N/A,FALSE,"Staffing";#N/A,#N/A,FALSE,"Hires";#N/A,#N/A,FALSE,"Assumptions"}</definedName>
    <definedName name="________kk1" localSheetId="16" hidden="1">{#N/A,#N/A,FALSE,"Assessment";#N/A,#N/A,FALSE,"Staffing";#N/A,#N/A,FALSE,"Hires";#N/A,#N/A,FALSE,"Assumptions"}</definedName>
    <definedName name="________kk1" localSheetId="2" hidden="1">{#N/A,#N/A,FALSE,"Assessment";#N/A,#N/A,FALSE,"Staffing";#N/A,#N/A,FALSE,"Hires";#N/A,#N/A,FALSE,"Assumptions"}</definedName>
    <definedName name="________kk1" localSheetId="14" hidden="1">{#N/A,#N/A,FALSE,"Assessment";#N/A,#N/A,FALSE,"Staffing";#N/A,#N/A,FALSE,"Hires";#N/A,#N/A,FALSE,"Assumptions"}</definedName>
    <definedName name="________kk1" hidden="1">{#N/A,#N/A,FALSE,"Assessment";#N/A,#N/A,FALSE,"Staffing";#N/A,#N/A,FALSE,"Hires";#N/A,#N/A,FALSE,"Assumptions"}</definedName>
    <definedName name="________KKK1" localSheetId="16" hidden="1">{#N/A,#N/A,FALSE,"Assessment";#N/A,#N/A,FALSE,"Staffing";#N/A,#N/A,FALSE,"Hires";#N/A,#N/A,FALSE,"Assumptions"}</definedName>
    <definedName name="________KKK1" localSheetId="2" hidden="1">{#N/A,#N/A,FALSE,"Assessment";#N/A,#N/A,FALSE,"Staffing";#N/A,#N/A,FALSE,"Hires";#N/A,#N/A,FALSE,"Assumptions"}</definedName>
    <definedName name="________KKK1" localSheetId="14" hidden="1">{#N/A,#N/A,FALSE,"Assessment";#N/A,#N/A,FALSE,"Staffing";#N/A,#N/A,FALSE,"Hires";#N/A,#N/A,FALSE,"Assumptions"}</definedName>
    <definedName name="________KKK1" hidden="1">{#N/A,#N/A,FALSE,"Assessment";#N/A,#N/A,FALSE,"Staffing";#N/A,#N/A,FALSE,"Hires";#N/A,#N/A,FALSE,"Assumptions"}</definedName>
    <definedName name="________w2" localSheetId="16" hidden="1">{"Model Summary",#N/A,FALSE,"Print Chart";"Holdco",#N/A,FALSE,"Print Chart";"Genco",#N/A,FALSE,"Print Chart";"Servco",#N/A,FALSE,"Print Chart";"Genco_Detail",#N/A,FALSE,"Summary Financials";"Servco_Detail",#N/A,FALSE,"Summary Financials"}</definedName>
    <definedName name="________w2" localSheetId="2" hidden="1">{"Model Summary",#N/A,FALSE,"Print Chart";"Holdco",#N/A,FALSE,"Print Chart";"Genco",#N/A,FALSE,"Print Chart";"Servco",#N/A,FALSE,"Print Chart";"Genco_Detail",#N/A,FALSE,"Summary Financials";"Servco_Detail",#N/A,FALSE,"Summary Financials"}</definedName>
    <definedName name="________w2" localSheetId="14"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16" hidden="1">{"Model Summary",#N/A,FALSE,"Print Chart";"Holdco",#N/A,FALSE,"Print Chart";"Genco",#N/A,FALSE,"Print Chart";"Servco",#N/A,FALSE,"Print Chart";"Genco_Detail",#N/A,FALSE,"Summary Financials";"Servco_Detail",#N/A,FALSE,"Summary Financials"}</definedName>
    <definedName name="________wr6" localSheetId="2" hidden="1">{"Model Summary",#N/A,FALSE,"Print Chart";"Holdco",#N/A,FALSE,"Print Chart";"Genco",#N/A,FALSE,"Print Chart";"Servco",#N/A,FALSE,"Print Chart";"Genco_Detail",#N/A,FALSE,"Summary Financials";"Servco_Detail",#N/A,FALSE,"Summary Financials"}</definedName>
    <definedName name="________wr6" localSheetId="14"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16" hidden="1">{"holdco",#N/A,FALSE,"Summary Financials";"holdco",#N/A,FALSE,"Summary Financials"}</definedName>
    <definedName name="________wr9" localSheetId="2" hidden="1">{"holdco",#N/A,FALSE,"Summary Financials";"holdco",#N/A,FALSE,"Summary Financials"}</definedName>
    <definedName name="________wr9" localSheetId="14" hidden="1">{"holdco",#N/A,FALSE,"Summary Financials";"holdco",#N/A,FALSE,"Summary Financials"}</definedName>
    <definedName name="________wr9" hidden="1">{"holdco",#N/A,FALSE,"Summary Financials";"holdco",#N/A,FALSE,"Summary Financials"}</definedName>
    <definedName name="________wrn1" localSheetId="16" hidden="1">{"holdco",#N/A,FALSE,"Summary Financials";"holdco",#N/A,FALSE,"Summary Financials"}</definedName>
    <definedName name="________wrn1" localSheetId="2" hidden="1">{"holdco",#N/A,FALSE,"Summary Financials";"holdco",#N/A,FALSE,"Summary Financials"}</definedName>
    <definedName name="________wrn1" localSheetId="14" hidden="1">{"holdco",#N/A,FALSE,"Summary Financials";"holdco",#N/A,FALSE,"Summary Financials"}</definedName>
    <definedName name="________wrn1" hidden="1">{"holdco",#N/A,FALSE,"Summary Financials";"holdco",#N/A,FALSE,"Summary Financials"}</definedName>
    <definedName name="________wrn2" localSheetId="16" hidden="1">{"holdco",#N/A,FALSE,"Summary Financials";"holdco",#N/A,FALSE,"Summary Financials"}</definedName>
    <definedName name="________wrn2" localSheetId="2" hidden="1">{"holdco",#N/A,FALSE,"Summary Financials";"holdco",#N/A,FALSE,"Summary Financials"}</definedName>
    <definedName name="________wrn2" localSheetId="14" hidden="1">{"holdco",#N/A,FALSE,"Summary Financials";"holdco",#N/A,FALSE,"Summary Financials"}</definedName>
    <definedName name="________wrn2" hidden="1">{"holdco",#N/A,FALSE,"Summary Financials";"holdco",#N/A,FALSE,"Summary Financials"}</definedName>
    <definedName name="________wrn3" localSheetId="16" hidden="1">{"holdco",#N/A,FALSE,"Summary Financials";"holdco",#N/A,FALSE,"Summary Financials"}</definedName>
    <definedName name="________wrn3" localSheetId="2" hidden="1">{"holdco",#N/A,FALSE,"Summary Financials";"holdco",#N/A,FALSE,"Summary Financials"}</definedName>
    <definedName name="________wrn3" localSheetId="14" hidden="1">{"holdco",#N/A,FALSE,"Summary Financials";"holdco",#N/A,FALSE,"Summary Financials"}</definedName>
    <definedName name="________wrn3" hidden="1">{"holdco",#N/A,FALSE,"Summary Financials";"holdco",#N/A,FALSE,"Summary Financials"}</definedName>
    <definedName name="________wrn7" localSheetId="16" hidden="1">{"Model Summary",#N/A,FALSE,"Print Chart";"Holdco",#N/A,FALSE,"Print Chart";"Genco",#N/A,FALSE,"Print Chart";"Servco",#N/A,FALSE,"Print Chart";"Genco_Detail",#N/A,FALSE,"Summary Financials";"Servco_Detail",#N/A,FALSE,"Summary Financials"}</definedName>
    <definedName name="________wrn7" localSheetId="2" hidden="1">{"Model Summary",#N/A,FALSE,"Print Chart";"Holdco",#N/A,FALSE,"Print Chart";"Genco",#N/A,FALSE,"Print Chart";"Servco",#N/A,FALSE,"Print Chart";"Genco_Detail",#N/A,FALSE,"Summary Financials";"Servco_Detail",#N/A,FALSE,"Summary Financials"}</definedName>
    <definedName name="________wrn7" localSheetId="14"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16" hidden="1">{"holdco",#N/A,FALSE,"Summary Financials";"holdco",#N/A,FALSE,"Summary Financials"}</definedName>
    <definedName name="________wrn8" localSheetId="2" hidden="1">{"holdco",#N/A,FALSE,"Summary Financials";"holdco",#N/A,FALSE,"Summary Financials"}</definedName>
    <definedName name="________wrn8" localSheetId="14" hidden="1">{"holdco",#N/A,FALSE,"Summary Financials";"holdco",#N/A,FALSE,"Summary Financials"}</definedName>
    <definedName name="________wrn8" hidden="1">{"holdco",#N/A,FALSE,"Summary Financials";"holdco",#N/A,FALSE,"Summary Financials"}</definedName>
    <definedName name="_______bb2" localSheetId="16" hidden="1">{#N/A,#N/A,FALSE,"PRJCTED MNTHLY QTY's"}</definedName>
    <definedName name="_______bb2" localSheetId="2" hidden="1">{#N/A,#N/A,FALSE,"PRJCTED MNTHLY QTY's"}</definedName>
    <definedName name="_______bb2" localSheetId="14" hidden="1">{#N/A,#N/A,FALSE,"PRJCTED MNTHLY QTY's"}</definedName>
    <definedName name="_______bb2" hidden="1">{#N/A,#N/A,FALSE,"PRJCTED MNTHLY QTY's"}</definedName>
    <definedName name="_______Lee5" localSheetId="16" hidden="1">{#VALUE!,#N/A,FALSE,0}</definedName>
    <definedName name="_______Lee5" localSheetId="2" hidden="1">{#VALUE!,#N/A,FALSE,0}</definedName>
    <definedName name="_______Lee5" localSheetId="14" hidden="1">{#VALUE!,#N/A,FALSE,0}</definedName>
    <definedName name="_______Lee5" hidden="1">{#VALUE!,#N/A,FALSE,0}</definedName>
    <definedName name="______hom1" localSheetId="16" hidden="1">{#N/A,#N/A,FALSE,"Assessment";#N/A,#N/A,FALSE,"Staffing";#N/A,#N/A,FALSE,"Hires";#N/A,#N/A,FALSE,"Assumptions"}</definedName>
    <definedName name="______hom1" localSheetId="2" hidden="1">{#N/A,#N/A,FALSE,"Assessment";#N/A,#N/A,FALSE,"Staffing";#N/A,#N/A,FALSE,"Hires";#N/A,#N/A,FALSE,"Assumptions"}</definedName>
    <definedName name="______hom1" localSheetId="14" hidden="1">{#N/A,#N/A,FALSE,"Assessment";#N/A,#N/A,FALSE,"Staffing";#N/A,#N/A,FALSE,"Hires";#N/A,#N/A,FALSE,"Assumptions"}</definedName>
    <definedName name="______hom1" hidden="1">{#N/A,#N/A,FALSE,"Assessment";#N/A,#N/A,FALSE,"Staffing";#N/A,#N/A,FALSE,"Hires";#N/A,#N/A,FALSE,"Assumptions"}</definedName>
    <definedName name="______k1" localSheetId="16" hidden="1">{#N/A,#N/A,FALSE,"Assessment";#N/A,#N/A,FALSE,"Staffing";#N/A,#N/A,FALSE,"Hires";#N/A,#N/A,FALSE,"Assumptions"}</definedName>
    <definedName name="______k1" localSheetId="2" hidden="1">{#N/A,#N/A,FALSE,"Assessment";#N/A,#N/A,FALSE,"Staffing";#N/A,#N/A,FALSE,"Hires";#N/A,#N/A,FALSE,"Assumptions"}</definedName>
    <definedName name="______k1" localSheetId="14" hidden="1">{#N/A,#N/A,FALSE,"Assessment";#N/A,#N/A,FALSE,"Staffing";#N/A,#N/A,FALSE,"Hires";#N/A,#N/A,FALSE,"Assumptions"}</definedName>
    <definedName name="______k1" hidden="1">{#N/A,#N/A,FALSE,"Assessment";#N/A,#N/A,FALSE,"Staffing";#N/A,#N/A,FALSE,"Hires";#N/A,#N/A,FALSE,"Assumptions"}</definedName>
    <definedName name="______kk1" localSheetId="16" hidden="1">{#N/A,#N/A,FALSE,"Assessment";#N/A,#N/A,FALSE,"Staffing";#N/A,#N/A,FALSE,"Hires";#N/A,#N/A,FALSE,"Assumptions"}</definedName>
    <definedName name="______kk1" localSheetId="2" hidden="1">{#N/A,#N/A,FALSE,"Assessment";#N/A,#N/A,FALSE,"Staffing";#N/A,#N/A,FALSE,"Hires";#N/A,#N/A,FALSE,"Assumptions"}</definedName>
    <definedName name="______kk1" localSheetId="14" hidden="1">{#N/A,#N/A,FALSE,"Assessment";#N/A,#N/A,FALSE,"Staffing";#N/A,#N/A,FALSE,"Hires";#N/A,#N/A,FALSE,"Assumptions"}</definedName>
    <definedName name="______kk1" hidden="1">{#N/A,#N/A,FALSE,"Assessment";#N/A,#N/A,FALSE,"Staffing";#N/A,#N/A,FALSE,"Hires";#N/A,#N/A,FALSE,"Assumptions"}</definedName>
    <definedName name="______KKK1" localSheetId="16" hidden="1">{#N/A,#N/A,FALSE,"Assessment";#N/A,#N/A,FALSE,"Staffing";#N/A,#N/A,FALSE,"Hires";#N/A,#N/A,FALSE,"Assumptions"}</definedName>
    <definedName name="______KKK1" localSheetId="2" hidden="1">{#N/A,#N/A,FALSE,"Assessment";#N/A,#N/A,FALSE,"Staffing";#N/A,#N/A,FALSE,"Hires";#N/A,#N/A,FALSE,"Assumptions"}</definedName>
    <definedName name="______KKK1" localSheetId="14" hidden="1">{#N/A,#N/A,FALSE,"Assessment";#N/A,#N/A,FALSE,"Staffing";#N/A,#N/A,FALSE,"Hires";#N/A,#N/A,FALSE,"Assumptions"}</definedName>
    <definedName name="______KKK1" hidden="1">{#N/A,#N/A,FALSE,"Assessment";#N/A,#N/A,FALSE,"Staffing";#N/A,#N/A,FALSE,"Hires";#N/A,#N/A,FALSE,"Assumptions"}</definedName>
    <definedName name="______w2" localSheetId="16" hidden="1">{"Model Summary",#N/A,FALSE,"Print Chart";"Holdco",#N/A,FALSE,"Print Chart";"Genco",#N/A,FALSE,"Print Chart";"Servco",#N/A,FALSE,"Print Chart";"Genco_Detail",#N/A,FALSE,"Summary Financials";"Servco_Detail",#N/A,FALSE,"Summary Financials"}</definedName>
    <definedName name="______w2" localSheetId="2" hidden="1">{"Model Summary",#N/A,FALSE,"Print Chart";"Holdco",#N/A,FALSE,"Print Chart";"Genco",#N/A,FALSE,"Print Chart";"Servco",#N/A,FALSE,"Print Chart";"Genco_Detail",#N/A,FALSE,"Summary Financials";"Servco_Detail",#N/A,FALSE,"Summary Financials"}</definedName>
    <definedName name="______w2" localSheetId="14"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16" hidden="1">{"Model Summary",#N/A,FALSE,"Print Chart";"Holdco",#N/A,FALSE,"Print Chart";"Genco",#N/A,FALSE,"Print Chart";"Servco",#N/A,FALSE,"Print Chart";"Genco_Detail",#N/A,FALSE,"Summary Financials";"Servco_Detail",#N/A,FALSE,"Summary Financials"}</definedName>
    <definedName name="______wr6" localSheetId="2" hidden="1">{"Model Summary",#N/A,FALSE,"Print Chart";"Holdco",#N/A,FALSE,"Print Chart";"Genco",#N/A,FALSE,"Print Chart";"Servco",#N/A,FALSE,"Print Chart";"Genco_Detail",#N/A,FALSE,"Summary Financials";"Servco_Detail",#N/A,FALSE,"Summary Financials"}</definedName>
    <definedName name="______wr6" localSheetId="14"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16" hidden="1">{"holdco",#N/A,FALSE,"Summary Financials";"holdco",#N/A,FALSE,"Summary Financials"}</definedName>
    <definedName name="______wr9" localSheetId="2" hidden="1">{"holdco",#N/A,FALSE,"Summary Financials";"holdco",#N/A,FALSE,"Summary Financials"}</definedName>
    <definedName name="______wr9" localSheetId="14" hidden="1">{"holdco",#N/A,FALSE,"Summary Financials";"holdco",#N/A,FALSE,"Summary Financials"}</definedName>
    <definedName name="______wr9" hidden="1">{"holdco",#N/A,FALSE,"Summary Financials";"holdco",#N/A,FALSE,"Summary Financials"}</definedName>
    <definedName name="______wrn1" localSheetId="16" hidden="1">{"holdco",#N/A,FALSE,"Summary Financials";"holdco",#N/A,FALSE,"Summary Financials"}</definedName>
    <definedName name="______wrn1" localSheetId="2" hidden="1">{"holdco",#N/A,FALSE,"Summary Financials";"holdco",#N/A,FALSE,"Summary Financials"}</definedName>
    <definedName name="______wrn1" localSheetId="14" hidden="1">{"holdco",#N/A,FALSE,"Summary Financials";"holdco",#N/A,FALSE,"Summary Financials"}</definedName>
    <definedName name="______wrn1" hidden="1">{"holdco",#N/A,FALSE,"Summary Financials";"holdco",#N/A,FALSE,"Summary Financials"}</definedName>
    <definedName name="______wrn2" localSheetId="16" hidden="1">{"holdco",#N/A,FALSE,"Summary Financials";"holdco",#N/A,FALSE,"Summary Financials"}</definedName>
    <definedName name="______wrn2" localSheetId="2" hidden="1">{"holdco",#N/A,FALSE,"Summary Financials";"holdco",#N/A,FALSE,"Summary Financials"}</definedName>
    <definedName name="______wrn2" localSheetId="14" hidden="1">{"holdco",#N/A,FALSE,"Summary Financials";"holdco",#N/A,FALSE,"Summary Financials"}</definedName>
    <definedName name="______wrn2" hidden="1">{"holdco",#N/A,FALSE,"Summary Financials";"holdco",#N/A,FALSE,"Summary Financials"}</definedName>
    <definedName name="______wrn3" localSheetId="16" hidden="1">{"holdco",#N/A,FALSE,"Summary Financials";"holdco",#N/A,FALSE,"Summary Financials"}</definedName>
    <definedName name="______wrn3" localSheetId="2" hidden="1">{"holdco",#N/A,FALSE,"Summary Financials";"holdco",#N/A,FALSE,"Summary Financials"}</definedName>
    <definedName name="______wrn3" localSheetId="14" hidden="1">{"holdco",#N/A,FALSE,"Summary Financials";"holdco",#N/A,FALSE,"Summary Financials"}</definedName>
    <definedName name="______wrn3" hidden="1">{"holdco",#N/A,FALSE,"Summary Financials";"holdco",#N/A,FALSE,"Summary Financials"}</definedName>
    <definedName name="______wrn7" localSheetId="16" hidden="1">{"Model Summary",#N/A,FALSE,"Print Chart";"Holdco",#N/A,FALSE,"Print Chart";"Genco",#N/A,FALSE,"Print Chart";"Servco",#N/A,FALSE,"Print Chart";"Genco_Detail",#N/A,FALSE,"Summary Financials";"Servco_Detail",#N/A,FALSE,"Summary Financials"}</definedName>
    <definedName name="______wrn7" localSheetId="2" hidden="1">{"Model Summary",#N/A,FALSE,"Print Chart";"Holdco",#N/A,FALSE,"Print Chart";"Genco",#N/A,FALSE,"Print Chart";"Servco",#N/A,FALSE,"Print Chart";"Genco_Detail",#N/A,FALSE,"Summary Financials";"Servco_Detail",#N/A,FALSE,"Summary Financials"}</definedName>
    <definedName name="______wrn7" localSheetId="14"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16" hidden="1">{"holdco",#N/A,FALSE,"Summary Financials";"holdco",#N/A,FALSE,"Summary Financials"}</definedName>
    <definedName name="______wrn8" localSheetId="2" hidden="1">{"holdco",#N/A,FALSE,"Summary Financials";"holdco",#N/A,FALSE,"Summary Financials"}</definedName>
    <definedName name="______wrn8" localSheetId="14" hidden="1">{"holdco",#N/A,FALSE,"Summary Financials";"holdco",#N/A,FALSE,"Summary Financials"}</definedName>
    <definedName name="______wrn8" hidden="1">{"holdco",#N/A,FALSE,"Summary Financials";"holdco",#N/A,FALSE,"Summary Financials"}</definedName>
    <definedName name="_____KKK1" localSheetId="16" hidden="1">{#N/A,#N/A,FALSE,"Assessment";#N/A,#N/A,FALSE,"Staffing";#N/A,#N/A,FALSE,"Hires";#N/A,#N/A,FALSE,"Assumptions"}</definedName>
    <definedName name="_____KKK1" localSheetId="2" hidden="1">{#N/A,#N/A,FALSE,"Assessment";#N/A,#N/A,FALSE,"Staffing";#N/A,#N/A,FALSE,"Hires";#N/A,#N/A,FALSE,"Assumptions"}</definedName>
    <definedName name="_____KKK1" localSheetId="14" hidden="1">{#N/A,#N/A,FALSE,"Assessment";#N/A,#N/A,FALSE,"Staffing";#N/A,#N/A,FALSE,"Hires";#N/A,#N/A,FALSE,"Assumptions"}</definedName>
    <definedName name="_____KKK1" hidden="1">{#N/A,#N/A,FALSE,"Assessment";#N/A,#N/A,FALSE,"Staffing";#N/A,#N/A,FALSE,"Hires";#N/A,#N/A,FALSE,"Assumptions"}</definedName>
    <definedName name="_____wrn1" localSheetId="16" hidden="1">{"holdco",#N/A,FALSE,"Summary Financials";"holdco",#N/A,FALSE,"Summary Financials"}</definedName>
    <definedName name="_____wrn1" localSheetId="2" hidden="1">{"holdco",#N/A,FALSE,"Summary Financials";"holdco",#N/A,FALSE,"Summary Financials"}</definedName>
    <definedName name="_____wrn1" localSheetId="14" hidden="1">{"holdco",#N/A,FALSE,"Summary Financials";"holdco",#N/A,FALSE,"Summary Financials"}</definedName>
    <definedName name="_____wrn1" hidden="1">{"holdco",#N/A,FALSE,"Summary Financials";"holdco",#N/A,FALSE,"Summary Financials"}</definedName>
    <definedName name="_____wrn2" localSheetId="16" hidden="1">{"holdco",#N/A,FALSE,"Summary Financials";"holdco",#N/A,FALSE,"Summary Financials"}</definedName>
    <definedName name="_____wrn2" localSheetId="2" hidden="1">{"holdco",#N/A,FALSE,"Summary Financials";"holdco",#N/A,FALSE,"Summary Financials"}</definedName>
    <definedName name="_____wrn2" localSheetId="14" hidden="1">{"holdco",#N/A,FALSE,"Summary Financials";"holdco",#N/A,FALSE,"Summary Financials"}</definedName>
    <definedName name="_____wrn2" hidden="1">{"holdco",#N/A,FALSE,"Summary Financials";"holdco",#N/A,FALSE,"Summary Financials"}</definedName>
    <definedName name="_____wrn3" localSheetId="16" hidden="1">{"holdco",#N/A,FALSE,"Summary Financials";"holdco",#N/A,FALSE,"Summary Financials"}</definedName>
    <definedName name="_____wrn3" localSheetId="2" hidden="1">{"holdco",#N/A,FALSE,"Summary Financials";"holdco",#N/A,FALSE,"Summary Financials"}</definedName>
    <definedName name="_____wrn3" localSheetId="14" hidden="1">{"holdco",#N/A,FALSE,"Summary Financials";"holdco",#N/A,FALSE,"Summary Financials"}</definedName>
    <definedName name="_____wrn3" hidden="1">{"holdco",#N/A,FALSE,"Summary Financials";"holdco",#N/A,FALSE,"Summary Financials"}</definedName>
    <definedName name="_____wrn7" localSheetId="16" hidden="1">{"Model Summary",#N/A,FALSE,"Print Chart";"Holdco",#N/A,FALSE,"Print Chart";"Genco",#N/A,FALSE,"Print Chart";"Servco",#N/A,FALSE,"Print Chart";"Genco_Detail",#N/A,FALSE,"Summary Financials";"Servco_Detail",#N/A,FALSE,"Summary Financials"}</definedName>
    <definedName name="_____wrn7" localSheetId="2" hidden="1">{"Model Summary",#N/A,FALSE,"Print Chart";"Holdco",#N/A,FALSE,"Print Chart";"Genco",#N/A,FALSE,"Print Chart";"Servco",#N/A,FALSE,"Print Chart";"Genco_Detail",#N/A,FALSE,"Summary Financials";"Servco_Detail",#N/A,FALSE,"Summary Financials"}</definedName>
    <definedName name="_____wrn7" localSheetId="14"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16" hidden="1">{"holdco",#N/A,FALSE,"Summary Financials";"holdco",#N/A,FALSE,"Summary Financials"}</definedName>
    <definedName name="_____wrn8" localSheetId="2" hidden="1">{"holdco",#N/A,FALSE,"Summary Financials";"holdco",#N/A,FALSE,"Summary Financials"}</definedName>
    <definedName name="_____wrn8" localSheetId="14" hidden="1">{"holdco",#N/A,FALSE,"Summary Financials";"holdco",#N/A,FALSE,"Summary Financials"}</definedName>
    <definedName name="_____wrn8" hidden="1">{"holdco",#N/A,FALSE,"Summary Financials";"holdco",#N/A,FALSE,"Summary Financials"}</definedName>
    <definedName name="__123Graph_B" hidden="1">#REF!</definedName>
    <definedName name="__123Graph_C" hidden="1">#REF!</definedName>
    <definedName name="__123Graph_D" hidden="1">#REF!</definedName>
    <definedName name="__123Graph_X" hidden="1">#REF!</definedName>
    <definedName name="__FDS_HYPERLINK_TOGGLE_STATE__" hidden="1">"ON"</definedName>
    <definedName name="__hom1" localSheetId="16" hidden="1">{#N/A,#N/A,FALSE,"Assessment";#N/A,#N/A,FALSE,"Staffing";#N/A,#N/A,FALSE,"Hires";#N/A,#N/A,FALSE,"Assumptions"}</definedName>
    <definedName name="__hom1" localSheetId="2" hidden="1">{#N/A,#N/A,FALSE,"Assessment";#N/A,#N/A,FALSE,"Staffing";#N/A,#N/A,FALSE,"Hires";#N/A,#N/A,FALSE,"Assumptions"}</definedName>
    <definedName name="__hom1" localSheetId="14"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16" hidden="1">{#N/A,#N/A,FALSE,"Assessment";#N/A,#N/A,FALSE,"Staffing";#N/A,#N/A,FALSE,"Hires";#N/A,#N/A,FALSE,"Assumptions"}</definedName>
    <definedName name="__kk1" localSheetId="2" hidden="1">{#N/A,#N/A,FALSE,"Assessment";#N/A,#N/A,FALSE,"Staffing";#N/A,#N/A,FALSE,"Hires";#N/A,#N/A,FALSE,"Assumptions"}</definedName>
    <definedName name="__kk1" localSheetId="14" hidden="1">{#N/A,#N/A,FALSE,"Assessment";#N/A,#N/A,FALSE,"Staffing";#N/A,#N/A,FALSE,"Hires";#N/A,#N/A,FALSE,"Assumptions"}</definedName>
    <definedName name="__kk1" hidden="1">{#N/A,#N/A,FALSE,"Assessment";#N/A,#N/A,FALSE,"Staffing";#N/A,#N/A,FALSE,"Hires";#N/A,#N/A,FALSE,"Assumptions"}</definedName>
    <definedName name="__KKK1" localSheetId="16" hidden="1">{#N/A,#N/A,FALSE,"Assessment";#N/A,#N/A,FALSE,"Staffing";#N/A,#N/A,FALSE,"Hires";#N/A,#N/A,FALSE,"Assumptions"}</definedName>
    <definedName name="__KKK1" localSheetId="2" hidden="1">{#N/A,#N/A,FALSE,"Assessment";#N/A,#N/A,FALSE,"Staffing";#N/A,#N/A,FALSE,"Hires";#N/A,#N/A,FALSE,"Assumptions"}</definedName>
    <definedName name="__KKK1" localSheetId="14" hidden="1">{#N/A,#N/A,FALSE,"Assessment";#N/A,#N/A,FALSE,"Staffing";#N/A,#N/A,FALSE,"Hires";#N/A,#N/A,FALSE,"Assumptions"}</definedName>
    <definedName name="__KKK1" hidden="1">{#N/A,#N/A,FALSE,"Assessment";#N/A,#N/A,FALSE,"Staffing";#N/A,#N/A,FALSE,"Hires";#N/A,#N/A,FALSE,"Assumptions"}</definedName>
    <definedName name="__wrn1" localSheetId="16" hidden="1">{"holdco",#N/A,FALSE,"Summary Financials";"holdco",#N/A,FALSE,"Summary Financials"}</definedName>
    <definedName name="__wrn1" localSheetId="2" hidden="1">{"holdco",#N/A,FALSE,"Summary Financials";"holdco",#N/A,FALSE,"Summary Financials"}</definedName>
    <definedName name="__wrn1" localSheetId="14" hidden="1">{"holdco",#N/A,FALSE,"Summary Financials";"holdco",#N/A,FALSE,"Summary Financials"}</definedName>
    <definedName name="__wrn1" hidden="1">{"holdco",#N/A,FALSE,"Summary Financials";"holdco",#N/A,FALSE,"Summary Financials"}</definedName>
    <definedName name="__wrn2" localSheetId="16" hidden="1">{"holdco",#N/A,FALSE,"Summary Financials";"holdco",#N/A,FALSE,"Summary Financials"}</definedName>
    <definedName name="__wrn2" localSheetId="2" hidden="1">{"holdco",#N/A,FALSE,"Summary Financials";"holdco",#N/A,FALSE,"Summary Financials"}</definedName>
    <definedName name="__wrn2" localSheetId="14" hidden="1">{"holdco",#N/A,FALSE,"Summary Financials";"holdco",#N/A,FALSE,"Summary Financials"}</definedName>
    <definedName name="__wrn2" hidden="1">{"holdco",#N/A,FALSE,"Summary Financials";"holdco",#N/A,FALSE,"Summary Financials"}</definedName>
    <definedName name="__wrn3" localSheetId="16" hidden="1">{"holdco",#N/A,FALSE,"Summary Financials";"holdco",#N/A,FALSE,"Summary Financials"}</definedName>
    <definedName name="__wrn3" localSheetId="2" hidden="1">{"holdco",#N/A,FALSE,"Summary Financials";"holdco",#N/A,FALSE,"Summary Financials"}</definedName>
    <definedName name="__wrn3" localSheetId="14" hidden="1">{"holdco",#N/A,FALSE,"Summary Financials";"holdco",#N/A,FALSE,"Summary Financials"}</definedName>
    <definedName name="__wrn3" hidden="1">{"holdco",#N/A,FALSE,"Summary Financials";"holdco",#N/A,FALSE,"Summary Financials"}</definedName>
    <definedName name="__wrn7" localSheetId="16" hidden="1">{"Model Summary",#N/A,FALSE,"Print Chart";"Holdco",#N/A,FALSE,"Print Chart";"Genco",#N/A,FALSE,"Print Chart";"Servco",#N/A,FALSE,"Print Chart";"Genco_Detail",#N/A,FALSE,"Summary Financials";"Servco_Detail",#N/A,FALSE,"Summary Financials"}</definedName>
    <definedName name="__wrn7" localSheetId="2" hidden="1">{"Model Summary",#N/A,FALSE,"Print Chart";"Holdco",#N/A,FALSE,"Print Chart";"Genco",#N/A,FALSE,"Print Chart";"Servco",#N/A,FALSE,"Print Chart";"Genco_Detail",#N/A,FALSE,"Summary Financials";"Servco_Detail",#N/A,FALSE,"Summary Financials"}</definedName>
    <definedName name="__wrn7" localSheetId="14"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16" hidden="1">{"holdco",#N/A,FALSE,"Summary Financials";"holdco",#N/A,FALSE,"Summary Financials"}</definedName>
    <definedName name="__wrn8" localSheetId="2" hidden="1">{"holdco",#N/A,FALSE,"Summary Financials";"holdco",#N/A,FALSE,"Summary Financials"}</definedName>
    <definedName name="__wrn8" localSheetId="14" hidden="1">{"holdco",#N/A,FALSE,"Summary Financials";"holdco",#N/A,FALSE,"Summary Financials"}</definedName>
    <definedName name="__wrn8" hidden="1">{"holdco",#N/A,FALSE,"Summary Financials";"holdco",#N/A,FALSE,"Summary Financials"}</definedName>
    <definedName name="_139__123Graph_LBL_DCHART_3" hidden="1">#REF!</definedName>
    <definedName name="_142__123Graph_LBL_FCHART_1" hidden="1">#REF!</definedName>
    <definedName name="_143__123Graph_LBL_FCHART_3" hidden="1">#REF!</definedName>
    <definedName name="_2026">LicenseeSelect!$K$1104:$AY$1104</definedName>
    <definedName name="_33__123Graph_LBL_ECHART_3" hidden="1">#REF!</definedName>
    <definedName name="_34__123Graph_LBL_FCHART_1" hidden="1">#REF!</definedName>
    <definedName name="_35__123Graph_LBL_FCHART_3" hidden="1">#REF!</definedName>
    <definedName name="_49__123Graph_LBL_FCHART_1" hidden="1">#REF!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0</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1</definedName>
    <definedName name="_AtRisk_SimSetting_StdRecalcWithoutRiskStatic" hidden="1">0</definedName>
    <definedName name="_AtRisk_SimSetting_StdRecalcWithoutRiskStaticPercentile" hidden="1">0.5</definedName>
    <definedName name="_example" hidden="1">#REF!</definedName>
    <definedName name="_Fill" hidden="1">#REF!</definedName>
    <definedName name="_Key1" hidden="1">#REF!</definedName>
    <definedName name="_Key2" hidden="1">#REF!</definedName>
    <definedName name="_Order1" hidden="1">255</definedName>
    <definedName name="_Order2" hidden="1">0</definedName>
    <definedName name="_Sort" hidden="1">#REF!</definedName>
    <definedName name="a" localSheetId="16" hidden="1">{"staff",#N/A,FALSE,"Current Month"}</definedName>
    <definedName name="a" localSheetId="2" hidden="1">{"staff",#N/A,FALSE,"Current Month"}</definedName>
    <definedName name="a" localSheetId="14" hidden="1">{"staff",#N/A,FALSE,"Current Month"}</definedName>
    <definedName name="a" hidden="1">{"staff",#N/A,FALSE,"Current Month"}</definedName>
    <definedName name="AAA_duser" hidden="1">"OFF"</definedName>
    <definedName name="AAB_GSPPG" hidden="1">"AAB_Goldman Sachs PPG Chart Utilities 1.0g"</definedName>
    <definedName name="AccessDatabase" hidden="1">"C:\DATA\KEVIN\MODELS\Model 0218.mdb"</definedName>
    <definedName name="ACwvu.CapersView." hidden="1">#REF!</definedName>
    <definedName name="ACwvu.Japan_Capers_Ed_Pub." hidden="1">#REF!</definedName>
    <definedName name="ACwvu.KJP_CC." hidden="1">#REF!</definedName>
    <definedName name="asdas" localSheetId="16" hidden="1">{#N/A,#N/A,FALSE,"TMCOMP96";#N/A,#N/A,FALSE,"MAT96";#N/A,#N/A,FALSE,"FANDA96";#N/A,#N/A,FALSE,"INTRAN96";#N/A,#N/A,FALSE,"NAA9697";#N/A,#N/A,FALSE,"ECWEBB";#N/A,#N/A,FALSE,"MFT96";#N/A,#N/A,FALSE,"CTrecon"}</definedName>
    <definedName name="asdas" localSheetId="2" hidden="1">{#N/A,#N/A,FALSE,"TMCOMP96";#N/A,#N/A,FALSE,"MAT96";#N/A,#N/A,FALSE,"FANDA96";#N/A,#N/A,FALSE,"INTRAN96";#N/A,#N/A,FALSE,"NAA9697";#N/A,#N/A,FALSE,"ECWEBB";#N/A,#N/A,FALSE,"MFT96";#N/A,#N/A,FALSE,"CTrecon"}</definedName>
    <definedName name="asdas" localSheetId="14" hidden="1">{#N/A,#N/A,FALSE,"TMCOMP96";#N/A,#N/A,FALSE,"MAT96";#N/A,#N/A,FALSE,"FANDA96";#N/A,#N/A,FALSE,"INTRAN96";#N/A,#N/A,FALSE,"NAA9697";#N/A,#N/A,FALSE,"ECWEBB";#N/A,#N/A,FALSE,"MFT96";#N/A,#N/A,FALSE,"CTrecon"}</definedName>
    <definedName name="asdas" hidden="1">{#N/A,#N/A,FALSE,"TMCOMP96";#N/A,#N/A,FALSE,"MAT96";#N/A,#N/A,FALSE,"FANDA96";#N/A,#N/A,FALSE,"INTRAN96";#N/A,#N/A,FALSE,"NAA9697";#N/A,#N/A,FALSE,"ECWEBB";#N/A,#N/A,FALSE,"MFT96";#N/A,#N/A,FALSE,"CTrecon"}</definedName>
    <definedName name="b" localSheetId="16" hidden="1">{"staff",#N/A,FALSE,"Current Month"}</definedName>
    <definedName name="b" localSheetId="2" hidden="1">{"staff",#N/A,FALSE,"Current Month"}</definedName>
    <definedName name="b" localSheetId="14" hidden="1">{"staff",#N/A,FALSE,"Current Month"}</definedName>
    <definedName name="b" hidden="1">{"staff",#N/A,FALSE,"Current Month"}</definedName>
    <definedName name="BaseYear">LicenseeSelect!$I$1098</definedName>
    <definedName name="bb" localSheetId="16" hidden="1">{#N/A,#N/A,FALSE,"PRJCTED MNTHLY QTY's"}</definedName>
    <definedName name="bb" localSheetId="2" hidden="1">{#N/A,#N/A,FALSE,"PRJCTED MNTHLY QTY's"}</definedName>
    <definedName name="bb" localSheetId="14" hidden="1">{#N/A,#N/A,FALSE,"PRJCTED MNTHLY QTY's"}</definedName>
    <definedName name="bb" hidden="1">{#N/A,#N/A,FALSE,"PRJCTED MNTHLY QTY's"}</definedName>
    <definedName name="bbbb" localSheetId="16" hidden="1">{#N/A,#N/A,FALSE,"PRJCTED QTRLY QTY's"}</definedName>
    <definedName name="bbbb" localSheetId="2" hidden="1">{#N/A,#N/A,FALSE,"PRJCTED QTRLY QTY's"}</definedName>
    <definedName name="bbbb" localSheetId="14" hidden="1">{#N/A,#N/A,FALSE,"PRJCTED QTRLY QTY's"}</definedName>
    <definedName name="bbbb" hidden="1">{#N/A,#N/A,FALSE,"PRJCTED QTRLY QTY's"}</definedName>
    <definedName name="bbbbbb" localSheetId="16" hidden="1">{#N/A,#N/A,FALSE,"PRJCTED QTRLY QTY's"}</definedName>
    <definedName name="bbbbbb" localSheetId="2" hidden="1">{#N/A,#N/A,FALSE,"PRJCTED QTRLY QTY's"}</definedName>
    <definedName name="bbbbbb" localSheetId="14" hidden="1">{#N/A,#N/A,FALSE,"PRJCTED QTRLY QTY's"}</definedName>
    <definedName name="bbbbbb" hidden="1">{#N/A,#N/A,FALSE,"PRJCTED QTRLY QTY's"}</definedName>
    <definedName name="BExEZ4HBCC06708765M8A06KCR7P" hidden="1">#N/A</definedName>
    <definedName name="BLPH1" hidden="1">#REF!</definedName>
    <definedName name="BLPH10" hidden="1">#REF!</definedName>
    <definedName name="BLPH100" hidden="1">#REF!</definedName>
    <definedName name="BLPH101" hidden="1">#REF!</definedName>
    <definedName name="BLPH102" hidden="1">#REF!</definedName>
    <definedName name="BLPH103" hidden="1">#REF!</definedName>
    <definedName name="BLPH104" hidden="1">#REF!</definedName>
    <definedName name="BLPH105" hidden="1">#REF!</definedName>
    <definedName name="BLPH106" hidden="1">#REF!</definedName>
    <definedName name="BLPH107" hidden="1">#REF!</definedName>
    <definedName name="BLPH108" hidden="1">#REF!</definedName>
    <definedName name="BLPH109" hidden="1">#REF!</definedName>
    <definedName name="BLPH11" hidden="1">#REF!</definedName>
    <definedName name="BLPH110" hidden="1">#REF!</definedName>
    <definedName name="BLPH111" hidden="1">#REF!</definedName>
    <definedName name="BLPH112" hidden="1">#REF!</definedName>
    <definedName name="BLPH113" hidden="1">#REF!</definedName>
    <definedName name="BLPH114" hidden="1">#REF!</definedName>
    <definedName name="BLPH115" hidden="1">#REF!</definedName>
    <definedName name="BLPH116" hidden="1">#REF!</definedName>
    <definedName name="BLPH117" hidden="1">#REF!</definedName>
    <definedName name="BLPH118" hidden="1">#REF!</definedName>
    <definedName name="BLPH119" hidden="1">#REF!</definedName>
    <definedName name="BLPH12" hidden="1">#REF!</definedName>
    <definedName name="BLPH120" hidden="1">#REF!</definedName>
    <definedName name="BLPH121" hidden="1">#REF!</definedName>
    <definedName name="BLPH122" hidden="1">#REF!</definedName>
    <definedName name="BLPH123" hidden="1">#REF!</definedName>
    <definedName name="BLPH124" hidden="1">#REF!</definedName>
    <definedName name="BLPH125" hidden="1">#REF!</definedName>
    <definedName name="BLPH126" hidden="1">#REF!</definedName>
    <definedName name="BLPH127" hidden="1">#REF!</definedName>
    <definedName name="BLPH128" hidden="1">#REF!</definedName>
    <definedName name="BLPH129" hidden="1">#REF!</definedName>
    <definedName name="BLPH13" hidden="1">#REF!</definedName>
    <definedName name="BLPH130" hidden="1">#REF!</definedName>
    <definedName name="BLPH131" hidden="1">#REF!</definedName>
    <definedName name="BLPH132" hidden="1">#REF!</definedName>
    <definedName name="BLPH133" hidden="1">#REF!</definedName>
    <definedName name="BLPH134" hidden="1">#REF!</definedName>
    <definedName name="BLPH135" hidden="1">#REF!</definedName>
    <definedName name="BLPH136" hidden="1">#REF!</definedName>
    <definedName name="BLPH137" hidden="1">#REF!</definedName>
    <definedName name="BLPH138" hidden="1">#REF!</definedName>
    <definedName name="BLPH139" hidden="1">#REF!</definedName>
    <definedName name="BLPH14" hidden="1">#REF!</definedName>
    <definedName name="BLPH140" hidden="1">#REF!</definedName>
    <definedName name="BLPH141" hidden="1">#REF!</definedName>
    <definedName name="BLPH142" hidden="1">#REF!</definedName>
    <definedName name="BLPH143" hidden="1">#REF!</definedName>
    <definedName name="BLPH144" hidden="1">#REF!</definedName>
    <definedName name="BLPH145" hidden="1">#REF!</definedName>
    <definedName name="BLPH146" hidden="1">#REF!</definedName>
    <definedName name="BLPH147" hidden="1">#REF!</definedName>
    <definedName name="BLPH148" hidden="1">#REF!</definedName>
    <definedName name="BLPH149" hidden="1">#REF!</definedName>
    <definedName name="BLPH15" hidden="1">#REF!</definedName>
    <definedName name="BLPH150" hidden="1">#REF!</definedName>
    <definedName name="BLPH151" hidden="1">#REF!</definedName>
    <definedName name="BLPH152" hidden="1">#REF!</definedName>
    <definedName name="BLPH153" hidden="1">#REF!</definedName>
    <definedName name="BLPH154" hidden="1">#REF!</definedName>
    <definedName name="BLPH155" hidden="1">#REF!</definedName>
    <definedName name="BLPH156" hidden="1">#REF!</definedName>
    <definedName name="BLPH157" hidden="1">#REF!</definedName>
    <definedName name="BLPH158" hidden="1">#REF!</definedName>
    <definedName name="BLPH159" hidden="1">#REF!</definedName>
    <definedName name="BLPH16" hidden="1">#REF!</definedName>
    <definedName name="BLPH160" hidden="1">#REF!</definedName>
    <definedName name="BLPH161" hidden="1">#REF!</definedName>
    <definedName name="BLPH162" hidden="1">#REF!</definedName>
    <definedName name="BLPH163" hidden="1">#REF!</definedName>
    <definedName name="BLPH164" hidden="1">#REF!</definedName>
    <definedName name="BLPH165" hidden="1">#REF!</definedName>
    <definedName name="BLPH166" hidden="1">#REF!</definedName>
    <definedName name="BLPH167" hidden="1">#REF!</definedName>
    <definedName name="BLPH168" hidden="1">#REF!</definedName>
    <definedName name="BLPH169" hidden="1">#REF!</definedName>
    <definedName name="BLPH17" hidden="1">#REF!</definedName>
    <definedName name="BLPH170" hidden="1">#REF!</definedName>
    <definedName name="BLPH171" hidden="1">#REF!</definedName>
    <definedName name="BLPH172" hidden="1">#REF!</definedName>
    <definedName name="BLPH173" hidden="1">#REF!</definedName>
    <definedName name="BLPH174" hidden="1">#REF!</definedName>
    <definedName name="BLPH175" hidden="1">#REF!</definedName>
    <definedName name="BLPH176" hidden="1">#REF!</definedName>
    <definedName name="BLPH177" hidden="1">#REF!</definedName>
    <definedName name="BLPH178" hidden="1">#REF!</definedName>
    <definedName name="BLPH179" hidden="1">#REF!</definedName>
    <definedName name="BLPH18" hidden="1">#REF!</definedName>
    <definedName name="BLPH180" hidden="1">#REF!</definedName>
    <definedName name="BLPH181" hidden="1">#REF!</definedName>
    <definedName name="BLPH182" hidden="1">#REF!</definedName>
    <definedName name="BLPH183" hidden="1">#REF!</definedName>
    <definedName name="BLPH184" hidden="1">#REF!</definedName>
    <definedName name="BLPH185" hidden="1">#REF!</definedName>
    <definedName name="BLPH186" hidden="1">#REF!</definedName>
    <definedName name="BLPH187" hidden="1">#REF!</definedName>
    <definedName name="BLPH188" hidden="1">#REF!</definedName>
    <definedName name="BLPH189" hidden="1">#REF!</definedName>
    <definedName name="BLPH19" hidden="1">#REF!</definedName>
    <definedName name="BLPH190" hidden="1">#REF!</definedName>
    <definedName name="BLPH191" hidden="1">#REF!</definedName>
    <definedName name="BLPH192" hidden="1">#REF!</definedName>
    <definedName name="BLPH193" hidden="1">#REF!</definedName>
    <definedName name="BLPH194" hidden="1">#REF!</definedName>
    <definedName name="BLPH195" hidden="1">#REF!</definedName>
    <definedName name="BLPH196" hidden="1">#REF!</definedName>
    <definedName name="BLPH197" hidden="1">#REF!</definedName>
    <definedName name="BLPH198" hidden="1">#REF!</definedName>
    <definedName name="BLPH199" hidden="1">#REF!</definedName>
    <definedName name="BLPH2" hidden="1">#REF!</definedName>
    <definedName name="BLPH20" hidden="1">#REF!</definedName>
    <definedName name="BLPH200" hidden="1">#REF!</definedName>
    <definedName name="BLPH201" hidden="1">#REF!</definedName>
    <definedName name="BLPH202" hidden="1">#REF!</definedName>
    <definedName name="BLPH203" hidden="1">#REF!</definedName>
    <definedName name="BLPH204" hidden="1">#REF!</definedName>
    <definedName name="BLPH205" hidden="1">#REF!</definedName>
    <definedName name="BLPH206" hidden="1">#REF!</definedName>
    <definedName name="BLPH207" hidden="1">#REF!</definedName>
    <definedName name="BLPH208" hidden="1">#REF!</definedName>
    <definedName name="BLPH209" hidden="1">#REF!</definedName>
    <definedName name="BLPH21" hidden="1">#REF!</definedName>
    <definedName name="BLPH210" hidden="1">#REF!</definedName>
    <definedName name="BLPH211" hidden="1">#REF!</definedName>
    <definedName name="BLPH212" hidden="1">#REF!</definedName>
    <definedName name="BLPH213" hidden="1">#REF!</definedName>
    <definedName name="BLPH214" hidden="1">#REF!</definedName>
    <definedName name="BLPH215" hidden="1">#REF!</definedName>
    <definedName name="BLPH216" hidden="1">#REF!</definedName>
    <definedName name="BLPH217" hidden="1">#REF!</definedName>
    <definedName name="BLPH218" hidden="1">#REF!</definedName>
    <definedName name="BLPH219" hidden="1">#REF!</definedName>
    <definedName name="BLPH22" hidden="1">#REF!</definedName>
    <definedName name="BLPH220" hidden="1">#REF!</definedName>
    <definedName name="BLPH221" hidden="1">#REF!</definedName>
    <definedName name="BLPH222" hidden="1">#REF!</definedName>
    <definedName name="BLPH223" hidden="1">#REF!</definedName>
    <definedName name="BLPH224" hidden="1">#REF!</definedName>
    <definedName name="BLPH225" hidden="1">#REF!</definedName>
    <definedName name="BLPH226" hidden="1">#REF!</definedName>
    <definedName name="BLPH227" hidden="1">#REF!</definedName>
    <definedName name="BLPH228" hidden="1">#REF!</definedName>
    <definedName name="BLPH229" hidden="1">#REF!</definedName>
    <definedName name="BLPH23" hidden="1">#REF!</definedName>
    <definedName name="BLPH230" hidden="1">#REF!</definedName>
    <definedName name="BLPH231" hidden="1">#REF!</definedName>
    <definedName name="BLPH232" hidden="1">#REF!</definedName>
    <definedName name="BLPH233" hidden="1">#REF!</definedName>
    <definedName name="BLPH234" hidden="1">#REF!</definedName>
    <definedName name="BLPH235" hidden="1">#REF!</definedName>
    <definedName name="BLPH236" hidden="1">#REF!</definedName>
    <definedName name="BLPH237" hidden="1">#REF!</definedName>
    <definedName name="BLPH238" hidden="1">#REF!</definedName>
    <definedName name="BLPH239" hidden="1">#REF!</definedName>
    <definedName name="BLPH24" hidden="1">#REF!</definedName>
    <definedName name="BLPH240" hidden="1">#REF!</definedName>
    <definedName name="BLPH241" hidden="1">#REF!</definedName>
    <definedName name="BLPH242" hidden="1">#REF!</definedName>
    <definedName name="BLPH243" hidden="1">#REF!</definedName>
    <definedName name="BLPH244" hidden="1">#REF!</definedName>
    <definedName name="BLPH245" hidden="1">#REF!</definedName>
    <definedName name="BLPH246" hidden="1">#REF!</definedName>
    <definedName name="BLPH247" hidden="1">#REF!</definedName>
    <definedName name="BLPH248" hidden="1">#REF!</definedName>
    <definedName name="BLPH249" hidden="1">#REF!</definedName>
    <definedName name="BLPH25" hidden="1">#REF!</definedName>
    <definedName name="BLPH250" hidden="1">#REF!</definedName>
    <definedName name="BLPH251" hidden="1">#REF!</definedName>
    <definedName name="BLPH252" hidden="1">#REF!</definedName>
    <definedName name="BLPH253" hidden="1">#REF!</definedName>
    <definedName name="BLPH254" hidden="1">#REF!</definedName>
    <definedName name="BLPH255" hidden="1">#REF!</definedName>
    <definedName name="BLPH256" hidden="1">#REF!</definedName>
    <definedName name="BLPH257" hidden="1">#REF!</definedName>
    <definedName name="BLPH258" hidden="1">#REF!</definedName>
    <definedName name="BLPH259" hidden="1">#REF!</definedName>
    <definedName name="BLPH26" hidden="1">#REF!</definedName>
    <definedName name="BLPH260" hidden="1">#REF!</definedName>
    <definedName name="BLPH261" hidden="1">#REF!</definedName>
    <definedName name="BLPH262" hidden="1">#REF!</definedName>
    <definedName name="BLPH263" hidden="1">#REF!</definedName>
    <definedName name="BLPH264" hidden="1">#REF!</definedName>
    <definedName name="BLPH265" hidden="1">#REF!</definedName>
    <definedName name="BLPH266" hidden="1">#REF!</definedName>
    <definedName name="BLPH267" hidden="1">#REF!</definedName>
    <definedName name="BLPH268" hidden="1">#REF!</definedName>
    <definedName name="BLPH269" hidden="1">#REF!</definedName>
    <definedName name="BLPH27" hidden="1">#REF!</definedName>
    <definedName name="BLPH270" hidden="1">#REF!</definedName>
    <definedName name="BLPH271" hidden="1">#REF!</definedName>
    <definedName name="BLPH272" hidden="1">#REF!</definedName>
    <definedName name="BLPH273" hidden="1">#REF!</definedName>
    <definedName name="BLPH274" hidden="1">#REF!</definedName>
    <definedName name="BLPH275" hidden="1">#REF!</definedName>
    <definedName name="BLPH276" hidden="1">#REF!</definedName>
    <definedName name="BLPH277" hidden="1">#REF!</definedName>
    <definedName name="BLPH278" hidden="1">#REF!</definedName>
    <definedName name="BLPH279" hidden="1">#REF!</definedName>
    <definedName name="BLPH28" hidden="1">#REF!</definedName>
    <definedName name="BLPH280" hidden="1">#REF!</definedName>
    <definedName name="BLPH281" hidden="1">#REF!</definedName>
    <definedName name="BLPH282" hidden="1">#REF!</definedName>
    <definedName name="BLPH283" hidden="1">#REF!</definedName>
    <definedName name="BLPH284" hidden="1">#REF!</definedName>
    <definedName name="BLPH285" hidden="1">#REF!</definedName>
    <definedName name="BLPH286" hidden="1">#REF!</definedName>
    <definedName name="BLPH287" hidden="1">#REF!</definedName>
    <definedName name="BLPH288" hidden="1">#REF!</definedName>
    <definedName name="BLPH289" hidden="1">#REF!</definedName>
    <definedName name="BLPH29" hidden="1">#REF!</definedName>
    <definedName name="BLPH290" hidden="1">#REF!</definedName>
    <definedName name="BLPH291" hidden="1">#REF!</definedName>
    <definedName name="BLPH292" hidden="1">#REF!</definedName>
    <definedName name="BLPH293" hidden="1">#REF!</definedName>
    <definedName name="BLPH294" hidden="1">#REF!</definedName>
    <definedName name="BLPH295" hidden="1">#REF!</definedName>
    <definedName name="BLPH296" hidden="1">#REF!</definedName>
    <definedName name="BLPH297" hidden="1">#REF!</definedName>
    <definedName name="BLPH298" hidden="1">#REF!</definedName>
    <definedName name="BLPH299" hidden="1">#REF!</definedName>
    <definedName name="BLPH3" hidden="1">#REF!</definedName>
    <definedName name="BLPH30" hidden="1">#REF!</definedName>
    <definedName name="BLPH300" hidden="1">#REF!</definedName>
    <definedName name="BLPH301" hidden="1">#REF!</definedName>
    <definedName name="BLPH302" hidden="1">#REF!</definedName>
    <definedName name="BLPH303" hidden="1">#REF!</definedName>
    <definedName name="BLPH304" hidden="1">#REF!</definedName>
    <definedName name="BLPH305" hidden="1">#REF!</definedName>
    <definedName name="BLPH306" hidden="1">#REF!</definedName>
    <definedName name="BLPH307" hidden="1">#REF!</definedName>
    <definedName name="BLPH308" hidden="1">#REF!</definedName>
    <definedName name="BLPH309" hidden="1">#REF!</definedName>
    <definedName name="BLPH31" hidden="1">#REF!</definedName>
    <definedName name="BLPH310" hidden="1">#REF!</definedName>
    <definedName name="BLPH311" hidden="1">#REF!</definedName>
    <definedName name="BLPH312" hidden="1">#REF!</definedName>
    <definedName name="BLPH313" hidden="1">#REF!</definedName>
    <definedName name="BLPH314" hidden="1">#REF!</definedName>
    <definedName name="BLPH315" hidden="1">#REF!</definedName>
    <definedName name="BLPH316" hidden="1">#REF!</definedName>
    <definedName name="BLPH317" hidden="1">#REF!</definedName>
    <definedName name="BLPH318" hidden="1">#REF!</definedName>
    <definedName name="BLPH319" hidden="1">#REF!</definedName>
    <definedName name="BLPH32" hidden="1">#REF!</definedName>
    <definedName name="BLPH320" hidden="1">#REF!</definedName>
    <definedName name="BLPH321" hidden="1">#REF!</definedName>
    <definedName name="BLPH322" hidden="1">#REF!</definedName>
    <definedName name="BLPH323" hidden="1">#REF!</definedName>
    <definedName name="BLPH324" hidden="1">#REF!</definedName>
    <definedName name="BLPH325" hidden="1">#REF!</definedName>
    <definedName name="BLPH326" hidden="1">#REF!</definedName>
    <definedName name="BLPH327" hidden="1">#REF!</definedName>
    <definedName name="BLPH328" hidden="1">#REF!</definedName>
    <definedName name="BLPH329" hidden="1">#REF!</definedName>
    <definedName name="BLPH33" hidden="1">#REF!</definedName>
    <definedName name="BLPH330" hidden="1">#REF!</definedName>
    <definedName name="BLPH331" hidden="1">#REF!</definedName>
    <definedName name="BLPH332" hidden="1">#REF!</definedName>
    <definedName name="BLPH333" hidden="1">#REF!</definedName>
    <definedName name="BLPH334" hidden="1">#REF!</definedName>
    <definedName name="BLPH335" hidden="1">#REF!</definedName>
    <definedName name="BLPH336" hidden="1">#REF!</definedName>
    <definedName name="BLPH337" hidden="1">#REF!</definedName>
    <definedName name="BLPH338" hidden="1">#REF!</definedName>
    <definedName name="BLPH339" hidden="1">#REF!</definedName>
    <definedName name="BLPH34" hidden="1">#REF!</definedName>
    <definedName name="BLPH340" hidden="1">#REF!</definedName>
    <definedName name="BLPH341" hidden="1">#REF!</definedName>
    <definedName name="BLPH342" hidden="1">#REF!</definedName>
    <definedName name="BLPH343" hidden="1">#REF!</definedName>
    <definedName name="BLPH344" hidden="1">#REF!</definedName>
    <definedName name="BLPH345" hidden="1">#REF!</definedName>
    <definedName name="BLPH346" hidden="1">#REF!</definedName>
    <definedName name="BLPH347" hidden="1">#REF!</definedName>
    <definedName name="BLPH348" hidden="1">#REF!</definedName>
    <definedName name="BLPH349" hidden="1">#REF!</definedName>
    <definedName name="BLPH35" hidden="1">#REF!</definedName>
    <definedName name="BLPH350" hidden="1">#REF!</definedName>
    <definedName name="BLPH351" hidden="1">#REF!</definedName>
    <definedName name="BLPH352" hidden="1">#REF!</definedName>
    <definedName name="BLPH353" hidden="1">#REF!</definedName>
    <definedName name="BLPH354" hidden="1">#REF!</definedName>
    <definedName name="BLPH355" hidden="1">#REF!</definedName>
    <definedName name="BLPH356" hidden="1">#REF!</definedName>
    <definedName name="BLPH357" hidden="1">#REF!</definedName>
    <definedName name="BLPH358" hidden="1">#REF!</definedName>
    <definedName name="BLPH359" hidden="1">#REF!</definedName>
    <definedName name="BLPH36" hidden="1">#REF!</definedName>
    <definedName name="BLPH37" hidden="1">#REF!</definedName>
    <definedName name="BLPH38" hidden="1">#REF!</definedName>
    <definedName name="BLPH39" hidden="1">#REF!</definedName>
    <definedName name="BLPH4" hidden="1">#REF!</definedName>
    <definedName name="BLPH40" hidden="1">#REF!</definedName>
    <definedName name="BLPH41" hidden="1">#REF!</definedName>
    <definedName name="BLPH42" hidden="1">#REF!</definedName>
    <definedName name="BLPH43" hidden="1">#REF!</definedName>
    <definedName name="BLPH44" hidden="1">#REF!</definedName>
    <definedName name="BLPH45" hidden="1">#REF!</definedName>
    <definedName name="BLPH46" hidden="1">#REF!</definedName>
    <definedName name="BLPH47" hidden="1">#REF!</definedName>
    <definedName name="BLPH48" hidden="1">#REF!</definedName>
    <definedName name="BLPH49" hidden="1">#REF!</definedName>
    <definedName name="BLPH5" hidden="1">#REF!</definedName>
    <definedName name="BLPH50" hidden="1">#REF!</definedName>
    <definedName name="BLPH51" hidden="1">#REF!</definedName>
    <definedName name="BLPH52" hidden="1">#REF!</definedName>
    <definedName name="BLPH53" hidden="1">#REF!</definedName>
    <definedName name="BLPH54" hidden="1">#REF!</definedName>
    <definedName name="BLPH55" hidden="1">#REF!</definedName>
    <definedName name="BLPH56" hidden="1">#REF!</definedName>
    <definedName name="BLPH57" hidden="1">#REF!</definedName>
    <definedName name="BLPH58" hidden="1">#REF!</definedName>
    <definedName name="BLPH59" hidden="1">#REF!</definedName>
    <definedName name="BLPH6" hidden="1">#REF!</definedName>
    <definedName name="BLPH60" hidden="1">#REF!</definedName>
    <definedName name="BLPH61" hidden="1">#REF!</definedName>
    <definedName name="BLPH62" hidden="1">#REF!</definedName>
    <definedName name="BLPH63" hidden="1">#REF!</definedName>
    <definedName name="BLPH64" hidden="1">#REF!</definedName>
    <definedName name="BLPH65" hidden="1">#REF!</definedName>
    <definedName name="BLPH66" hidden="1">#REF!</definedName>
    <definedName name="BLPH67" hidden="1">#REF!</definedName>
    <definedName name="BLPH68" hidden="1">#REF!</definedName>
    <definedName name="BLPH69" hidden="1">#REF!</definedName>
    <definedName name="BLPH7" hidden="1">#REF!</definedName>
    <definedName name="BLPH70" hidden="1">#REF!</definedName>
    <definedName name="BLPH71" hidden="1">#REF!</definedName>
    <definedName name="BLPH72" hidden="1">#REF!</definedName>
    <definedName name="BLPH73" hidden="1">#REF!</definedName>
    <definedName name="BLPH74" hidden="1">#REF!</definedName>
    <definedName name="BLPH75" hidden="1">#REF!</definedName>
    <definedName name="BLPH76" hidden="1">#REF!</definedName>
    <definedName name="BLPH77" hidden="1">#REF!</definedName>
    <definedName name="BLPH78" hidden="1">#REF!</definedName>
    <definedName name="BLPH79" hidden="1">#REF!</definedName>
    <definedName name="BLPH8" hidden="1">#REF!</definedName>
    <definedName name="BLPH80" hidden="1">#REF!</definedName>
    <definedName name="BLPH81" hidden="1">#REF!</definedName>
    <definedName name="BLPH82" hidden="1">#REF!</definedName>
    <definedName name="BLPH83" hidden="1">#REF!</definedName>
    <definedName name="BLPH84" hidden="1">#REF!</definedName>
    <definedName name="BLPH85" hidden="1">#REF!</definedName>
    <definedName name="BLPH86" hidden="1">#REF!</definedName>
    <definedName name="BLPH87" hidden="1">#REF!</definedName>
    <definedName name="BLPH88" hidden="1">#REF!</definedName>
    <definedName name="BLPH89" hidden="1">#REF!</definedName>
    <definedName name="BLPH9" hidden="1">#REF!</definedName>
    <definedName name="BLPH90" hidden="1">#REF!</definedName>
    <definedName name="BLPH91" hidden="1">#REF!</definedName>
    <definedName name="BLPH92" hidden="1">#REF!</definedName>
    <definedName name="BLPH93" hidden="1">#REF!</definedName>
    <definedName name="BLPH94" hidden="1">#REF!</definedName>
    <definedName name="BLPH95" hidden="1">#REF!</definedName>
    <definedName name="BLPH96" hidden="1">#REF!</definedName>
    <definedName name="BLPH97" hidden="1">#REF!</definedName>
    <definedName name="BLPH98" hidden="1">#REF!</definedName>
    <definedName name="BLPH99" hidden="1">#REF!</definedName>
    <definedName name="BLPR1020040129204514642" hidden="1">#REF!</definedName>
    <definedName name="BLPR1020040129204514642_1_5" hidden="1">#REF!</definedName>
    <definedName name="BLPR1020040129204514642_2_5" hidden="1">#REF!</definedName>
    <definedName name="BLPR1020040129204514642_3_5" hidden="1">#REF!</definedName>
    <definedName name="BLPR1020040129204514642_4_5" hidden="1">#REF!</definedName>
    <definedName name="BLPR1020040129204514642_5_5" hidden="1">#REF!</definedName>
    <definedName name="BLPR1120040129204514642" hidden="1">#REF!</definedName>
    <definedName name="BLPR1120040129204514642_1_5" hidden="1">#REF!</definedName>
    <definedName name="BLPR1120040129204514642_2_5" hidden="1">#REF!</definedName>
    <definedName name="BLPR1120040129204514642_3_5" hidden="1">#REF!</definedName>
    <definedName name="BLPR1120040129204514642_4_5" hidden="1">#REF!</definedName>
    <definedName name="BLPR1120040129204514642_5_5" hidden="1">#REF!</definedName>
    <definedName name="BLPR120040129203645421" hidden="1">#REF!</definedName>
    <definedName name="BLPR120040129203645421_1_4" hidden="1">#REF!</definedName>
    <definedName name="BLPR120040129203645421_2_4" hidden="1">#REF!</definedName>
    <definedName name="BLPR120040129203645421_3_4" hidden="1">#REF!</definedName>
    <definedName name="BLPR120040129203645421_4_4" hidden="1">#REF!</definedName>
    <definedName name="BLPR1220040129204514642" hidden="1">#REF!</definedName>
    <definedName name="BLPR1220040129204514642_1_5" hidden="1">#REF!</definedName>
    <definedName name="BLPR1220040129204514642_2_5" hidden="1">#REF!</definedName>
    <definedName name="BLPR1220040129204514642_3_5" hidden="1">#REF!</definedName>
    <definedName name="BLPR1220040129204514642_4_5" hidden="1">#REF!</definedName>
    <definedName name="BLPR1220040129204514642_5_5" hidden="1">#REF!</definedName>
    <definedName name="BLPR1320040129204514642" hidden="1">#REF!</definedName>
    <definedName name="BLPR1320040129204514642_1_5" hidden="1">#REF!</definedName>
    <definedName name="BLPR1320040129204514642_2_5" hidden="1">#REF!</definedName>
    <definedName name="BLPR1320040129204514642_3_5" hidden="1">#REF!</definedName>
    <definedName name="BLPR1320040129204514642_4_5" hidden="1">#REF!</definedName>
    <definedName name="BLPR1320040129204514642_5_5" hidden="1">#REF!</definedName>
    <definedName name="BLPR1420040129204514642" hidden="1">#REF!</definedName>
    <definedName name="BLPR1420040129204514642_1_5" hidden="1">#REF!</definedName>
    <definedName name="BLPR1420040129204514642_2_5" hidden="1">#REF!</definedName>
    <definedName name="BLPR1420040129204514642_3_5" hidden="1">#REF!</definedName>
    <definedName name="BLPR1420040129204514642_4_5" hidden="1">#REF!</definedName>
    <definedName name="BLPR1420040129204514642_5_5" hidden="1">#REF!</definedName>
    <definedName name="BLPR1520040129204514652" hidden="1">#REF!</definedName>
    <definedName name="BLPR1520040129204514652_1_5" hidden="1">#REF!</definedName>
    <definedName name="BLPR1520040129204514652_2_5" hidden="1">#REF!</definedName>
    <definedName name="BLPR1520040129204514652_3_5" hidden="1">#REF!</definedName>
    <definedName name="BLPR1520040129204514652_4_5" hidden="1">#REF!</definedName>
    <definedName name="BLPR1520040129204514652_5_5" hidden="1">#REF!</definedName>
    <definedName name="BLPR1620040129204514652" hidden="1">#REF!</definedName>
    <definedName name="BLPR1620040129204514652_1_5" hidden="1">#REF!</definedName>
    <definedName name="BLPR1620040129204514652_2_5" hidden="1">#REF!</definedName>
    <definedName name="BLPR1620040129204514652_3_5" hidden="1">#REF!</definedName>
    <definedName name="BLPR1620040129204514652_4_5" hidden="1">#REF!</definedName>
    <definedName name="BLPR1620040129204514652_5_5" hidden="1">#REF!</definedName>
    <definedName name="BLPR1720040129204514652" hidden="1">#REF!</definedName>
    <definedName name="BLPR1720040129204514652_1_5" hidden="1">#REF!</definedName>
    <definedName name="BLPR1720040129204514652_2_5" hidden="1">#REF!</definedName>
    <definedName name="BLPR1720040129204514652_3_5" hidden="1">#REF!</definedName>
    <definedName name="BLPR1720040129204514652_4_5" hidden="1">#REF!</definedName>
    <definedName name="BLPR1720040129204514652_5_5" hidden="1">#REF!</definedName>
    <definedName name="BLPR1820040129204514652" hidden="1">#REF!</definedName>
    <definedName name="BLPR1820040129204514652_1_5" hidden="1">#REF!</definedName>
    <definedName name="BLPR1820040129204514652_2_5" hidden="1">#REF!</definedName>
    <definedName name="BLPR1820040129204514652_3_5" hidden="1">#REF!</definedName>
    <definedName name="BLPR1820040129204514652_4_5" hidden="1">#REF!</definedName>
    <definedName name="BLPR1820040129204514652_5_5" hidden="1">#REF!</definedName>
    <definedName name="BLPR1920040129204514652" hidden="1">#REF!</definedName>
    <definedName name="BLPR1920040129204514652_1_5" hidden="1">#REF!</definedName>
    <definedName name="BLPR1920040129204514652_2_5" hidden="1">#REF!</definedName>
    <definedName name="BLPR1920040129204514652_3_5" hidden="1">#REF!</definedName>
    <definedName name="BLPR1920040129204514652_4_5" hidden="1">#REF!</definedName>
    <definedName name="BLPR1920040129204514652_5_5" hidden="1">#REF!</definedName>
    <definedName name="BLPR2020040129204514652" hidden="1">#REF!</definedName>
    <definedName name="BLPR2020040129204514652_1_5" hidden="1">#REF!</definedName>
    <definedName name="BLPR2020040129204514652_2_5" hidden="1">#REF!</definedName>
    <definedName name="BLPR2020040129204514652_3_5" hidden="1">#REF!</definedName>
    <definedName name="BLPR2020040129204514652_4_5" hidden="1">#REF!</definedName>
    <definedName name="BLPR2020040129204514652_5_5" hidden="1">#REF!</definedName>
    <definedName name="BLPR2120040129204514652" hidden="1">#REF!</definedName>
    <definedName name="BLPR2120040129204514652_1_5" hidden="1">#REF!</definedName>
    <definedName name="BLPR2120040129204514652_2_5" hidden="1">#REF!</definedName>
    <definedName name="BLPR2120040129204514652_3_5" hidden="1">#REF!</definedName>
    <definedName name="BLPR2120040129204514652_4_5" hidden="1">#REF!</definedName>
    <definedName name="BLPR2120040129204514652_5_5" hidden="1">#REF!</definedName>
    <definedName name="BLPR220040129203645421" hidden="1">#REF!</definedName>
    <definedName name="BLPR220040129203645421_1_4" hidden="1">#REF!</definedName>
    <definedName name="BLPR220040129203645421_2_4" hidden="1">#REF!</definedName>
    <definedName name="BLPR220040129203645421_3_4" hidden="1">#REF!</definedName>
    <definedName name="BLPR220040129203645421_4_4" hidden="1">#REF!</definedName>
    <definedName name="BLPR2220040129204514652" hidden="1">#REF!</definedName>
    <definedName name="BLPR2220040129204514652_1_5" hidden="1">#REF!</definedName>
    <definedName name="BLPR2220040129204514652_2_5" hidden="1">#REF!</definedName>
    <definedName name="BLPR2220040129204514652_3_5" hidden="1">#REF!</definedName>
    <definedName name="BLPR2220040129204514652_4_5" hidden="1">#REF!</definedName>
    <definedName name="BLPR2220040129204514652_5_5" hidden="1">#REF!</definedName>
    <definedName name="BLPR2320040129204514662" hidden="1">#REF!</definedName>
    <definedName name="BLPR2320040129204514662_1_5" hidden="1">#REF!</definedName>
    <definedName name="BLPR2320040129204514662_2_5" hidden="1">#REF!</definedName>
    <definedName name="BLPR2320040129204514662_3_5" hidden="1">#REF!</definedName>
    <definedName name="BLPR2320040129204514662_4_5" hidden="1">#REF!</definedName>
    <definedName name="BLPR2320040129204514662_5_5" hidden="1">#REF!</definedName>
    <definedName name="BLPR2420040129204514662" hidden="1">#REF!</definedName>
    <definedName name="BLPR2420040129204514662_1_5" hidden="1">#REF!</definedName>
    <definedName name="BLPR2420040129204514662_2_5" hidden="1">#REF!</definedName>
    <definedName name="BLPR2420040129204514662_3_5" hidden="1">#REF!</definedName>
    <definedName name="BLPR2420040129204514662_4_5" hidden="1">#REF!</definedName>
    <definedName name="BLPR2420040129204514662_5_5" hidden="1">#REF!</definedName>
    <definedName name="BLPR2520040129204514662" hidden="1">#REF!</definedName>
    <definedName name="BLPR2520040129204514662_1_5" hidden="1">#REF!</definedName>
    <definedName name="BLPR2520040129204514662_2_5" hidden="1">#REF!</definedName>
    <definedName name="BLPR2520040129204514662_3_5" hidden="1">#REF!</definedName>
    <definedName name="BLPR2520040129204514662_4_5" hidden="1">#REF!</definedName>
    <definedName name="BLPR2520040129204514662_5_5" hidden="1">#REF!</definedName>
    <definedName name="BLPR2620040129204514662" hidden="1">#REF!</definedName>
    <definedName name="BLPR2620040129204514662_1_5" hidden="1">#REF!</definedName>
    <definedName name="BLPR2620040129204514662_2_5" hidden="1">#REF!</definedName>
    <definedName name="BLPR2620040129204514662_3_5" hidden="1">#REF!</definedName>
    <definedName name="BLPR2620040129204514662_4_5" hidden="1">#REF!</definedName>
    <definedName name="BLPR2620040129204514662_5_5" hidden="1">#REF!</definedName>
    <definedName name="BLPR2720040129204514662" hidden="1">#REF!</definedName>
    <definedName name="BLPR2720040129204514662_1_5" hidden="1">#REF!</definedName>
    <definedName name="BLPR2720040129204514662_2_5" hidden="1">#REF!</definedName>
    <definedName name="BLPR2720040129204514662_3_5" hidden="1">#REF!</definedName>
    <definedName name="BLPR2720040129204514662_4_5" hidden="1">#REF!</definedName>
    <definedName name="BLPR2720040129204514662_5_5" hidden="1">#REF!</definedName>
    <definedName name="BLPR2820040129204514662" hidden="1">#REF!</definedName>
    <definedName name="BLPR2820040129204514662_1_5" hidden="1">#REF!</definedName>
    <definedName name="BLPR2820040129204514662_2_5" hidden="1">#REF!</definedName>
    <definedName name="BLPR2820040129204514662_3_5" hidden="1">#REF!</definedName>
    <definedName name="BLPR2820040129204514662_4_5" hidden="1">#REF!</definedName>
    <definedName name="BLPR2820040129204514662_5_5" hidden="1">#REF!</definedName>
    <definedName name="BLPR2920040129204514662" hidden="1">#REF!</definedName>
    <definedName name="BLPR2920040129204514662_1_5" hidden="1">#REF!</definedName>
    <definedName name="BLPR2920040129204514662_2_5" hidden="1">#REF!</definedName>
    <definedName name="BLPR2920040129204514662_3_5" hidden="1">#REF!</definedName>
    <definedName name="BLPR2920040129204514662_4_5" hidden="1">#REF!</definedName>
    <definedName name="BLPR2920040129204514662_5_5" hidden="1">#REF!</definedName>
    <definedName name="BLPR3020040129204514672" hidden="1">#REF!</definedName>
    <definedName name="BLPR3020040129204514672_1_5" hidden="1">#REF!</definedName>
    <definedName name="BLPR3020040129204514672_2_5" hidden="1">#REF!</definedName>
    <definedName name="BLPR3020040129204514672_3_5" hidden="1">#REF!</definedName>
    <definedName name="BLPR3020040129204514672_4_5" hidden="1">#REF!</definedName>
    <definedName name="BLPR3020040129204514672_5_5" hidden="1">#REF!</definedName>
    <definedName name="BLPR3120040129204514692" hidden="1">#REF!</definedName>
    <definedName name="BLPR3120040129204514692_1_1" hidden="1">#REF!</definedName>
    <definedName name="BLPR320040129203645431" hidden="1">#REF!</definedName>
    <definedName name="BLPR320040129203645431_1_4" hidden="1">#REF!</definedName>
    <definedName name="BLPR320040129203645431_2_4" hidden="1">#REF!</definedName>
    <definedName name="BLPR320040129203645431_3_4" hidden="1">#REF!</definedName>
    <definedName name="BLPR320040129203645431_4_4" hidden="1">#REF!</definedName>
    <definedName name="BLPR3220040129204514692" hidden="1">#REF!</definedName>
    <definedName name="BLPR3220040129204514692_1_1" hidden="1">#REF!</definedName>
    <definedName name="BLPR3320040129204514702" hidden="1">#REF!</definedName>
    <definedName name="BLPR3320040129204514702_1_1" hidden="1">#REF!</definedName>
    <definedName name="BLPR3420040129204514702" hidden="1">#REF!</definedName>
    <definedName name="BLPR3420040129204514702_1_1" hidden="1">#REF!</definedName>
    <definedName name="BLPR3520040129204514702" hidden="1">#REF!</definedName>
    <definedName name="BLPR3520040129204514702_1_1" hidden="1">#REF!</definedName>
    <definedName name="BLPR420040129203645431" hidden="1">#REF!</definedName>
    <definedName name="BLPR420040129203645431_1_4" hidden="1">#REF!</definedName>
    <definedName name="BLPR420040129203645431_2_4" hidden="1">#REF!</definedName>
    <definedName name="BLPR420040129203645431_3_4" hidden="1">#REF!</definedName>
    <definedName name="BLPR420040129203645431_4_4" hidden="1">#REF!</definedName>
    <definedName name="BLPR520040129203645441" hidden="1">#REF!</definedName>
    <definedName name="BLPR520040129203645441_1_4" hidden="1">#REF!</definedName>
    <definedName name="BLPR520040129203645441_2_4" hidden="1">#REF!</definedName>
    <definedName name="BLPR520040129203645441_3_4" hidden="1">#REF!</definedName>
    <definedName name="BLPR520040129203645441_4_4" hidden="1">#REF!</definedName>
    <definedName name="BLPR620040129204149993" hidden="1">#REF!</definedName>
    <definedName name="BLPR620040129204149993_1_5" hidden="1">#REF!</definedName>
    <definedName name="BLPR620040129204149993_2_5" hidden="1">#REF!</definedName>
    <definedName name="BLPR620040129204149993_3_5" hidden="1">#REF!</definedName>
    <definedName name="BLPR620040129204149993_4_5" hidden="1">#REF!</definedName>
    <definedName name="BLPR620040129204149993_5_5" hidden="1">#REF!</definedName>
    <definedName name="BLPR720040129204514631" hidden="1">#REF!</definedName>
    <definedName name="BLPR720040129204514631_1_5" hidden="1">#REF!</definedName>
    <definedName name="BLPR720040129204514631_2_5" hidden="1">#REF!</definedName>
    <definedName name="BLPR720040129204514631_3_5" hidden="1">#REF!</definedName>
    <definedName name="BLPR720040129204514631_4_5" hidden="1">#REF!</definedName>
    <definedName name="BLPR720040129204514631_5_5" hidden="1">#REF!</definedName>
    <definedName name="BLPR820040129204514642" hidden="1">#REF!</definedName>
    <definedName name="BLPR820040129204514642_1_5" hidden="1">#REF!</definedName>
    <definedName name="BLPR820040129204514642_2_5" hidden="1">#REF!</definedName>
    <definedName name="BLPR820040129204514642_3_5" hidden="1">#REF!</definedName>
    <definedName name="BLPR820040129204514642_4_5" hidden="1">#REF!</definedName>
    <definedName name="BLPR820040129204514642_5_5" hidden="1">#REF!</definedName>
    <definedName name="BLPR920040129204514642" hidden="1">#REF!</definedName>
    <definedName name="BLPR920040129204514642_1_5" hidden="1">#REF!</definedName>
    <definedName name="BLPR920040129204514642_2_5" hidden="1">#REF!</definedName>
    <definedName name="BLPR920040129204514642_3_5" hidden="1">#REF!</definedName>
    <definedName name="BLPR920040129204514642_4_5" hidden="1">#REF!</definedName>
    <definedName name="BLPR920040129204514642_5_5" hidden="1">#REF!</definedName>
    <definedName name="Cwvu.CapersView." hidden="1">#REF!</definedName>
    <definedName name="Cwvu.Japan_Capers_Ed_Pub." hidden="1">#REF!</definedName>
    <definedName name="dgsgf" localSheetId="16" hidden="1">{#N/A,#N/A,FALSE,"TMCOMP96";#N/A,#N/A,FALSE,"MAT96";#N/A,#N/A,FALSE,"FANDA96";#N/A,#N/A,FALSE,"INTRAN96";#N/A,#N/A,FALSE,"NAA9697";#N/A,#N/A,FALSE,"ECWEBB";#N/A,#N/A,FALSE,"MFT96";#N/A,#N/A,FALSE,"CTrecon"}</definedName>
    <definedName name="dgsgf" localSheetId="2" hidden="1">{#N/A,#N/A,FALSE,"TMCOMP96";#N/A,#N/A,FALSE,"MAT96";#N/A,#N/A,FALSE,"FANDA96";#N/A,#N/A,FALSE,"INTRAN96";#N/A,#N/A,FALSE,"NAA9697";#N/A,#N/A,FALSE,"ECWEBB";#N/A,#N/A,FALSE,"MFT96";#N/A,#N/A,FALSE,"CTrecon"}</definedName>
    <definedName name="dgsgf" localSheetId="14" hidden="1">{#N/A,#N/A,FALSE,"TMCOMP96";#N/A,#N/A,FALSE,"MAT96";#N/A,#N/A,FALSE,"FANDA96";#N/A,#N/A,FALSE,"INTRAN96";#N/A,#N/A,FALSE,"NAA9697";#N/A,#N/A,FALSE,"ECWEBB";#N/A,#N/A,FALSE,"MFT96";#N/A,#N/A,FALSE,"CTrecon"}</definedName>
    <definedName name="dgsgf" hidden="1">{#N/A,#N/A,FALSE,"TMCOMP96";#N/A,#N/A,FALSE,"MAT96";#N/A,#N/A,FALSE,"FANDA96";#N/A,#N/A,FALSE,"INTRAN96";#N/A,#N/A,FALSE,"NAA9697";#N/A,#N/A,FALSE,"ECWEBB";#N/A,#N/A,FALSE,"MFT96";#N/A,#N/A,FALSE,"CTrecon"}</definedName>
    <definedName name="Distribution" hidden="1">#REF!</definedName>
    <definedName name="ExtraProfiles" hidden="1">#REF!</definedName>
    <definedName name="f" localSheetId="16" hidden="1">{"'PRODUCTIONCOST SHEET'!$B$3:$G$48"}</definedName>
    <definedName name="f" localSheetId="2" hidden="1">{"'PRODUCTIONCOST SHEET'!$B$3:$G$48"}</definedName>
    <definedName name="f" localSheetId="14" hidden="1">{"'PRODUCTIONCOST SHEET'!$B$3:$G$48"}</definedName>
    <definedName name="f" hidden="1">{"'PRODUCTIONCOST SHEET'!$B$3:$G$48"}</definedName>
    <definedName name="ff" localSheetId="16" hidden="1">{#N/A,#N/A,FALSE,"PRJCTED MNTHLY QTY's"}</definedName>
    <definedName name="ff" localSheetId="2" hidden="1">{#N/A,#N/A,FALSE,"PRJCTED MNTHLY QTY's"}</definedName>
    <definedName name="ff" localSheetId="14" hidden="1">{#N/A,#N/A,FALSE,"PRJCTED MNTHLY QTY's"}</definedName>
    <definedName name="ff" hidden="1">{#N/A,#N/A,FALSE,"PRJCTED MNTHLY QTY's"}</definedName>
    <definedName name="fffff" localSheetId="16" hidden="1">{#N/A,#N/A,FALSE,"PRJCTED QTRLY QTY's"}</definedName>
    <definedName name="fffff" localSheetId="2" hidden="1">{#N/A,#N/A,FALSE,"PRJCTED QTRLY QTY's"}</definedName>
    <definedName name="fffff" localSheetId="14" hidden="1">{#N/A,#N/A,FALSE,"PRJCTED QTRLY QTY's"}</definedName>
    <definedName name="fffff" hidden="1">{#N/A,#N/A,FALSE,"PRJCTED QTRLY QTY's"}</definedName>
    <definedName name="fg" localSheetId="16" hidden="1">{#N/A,#N/A,FALSE,"TMCOMP96";#N/A,#N/A,FALSE,"MAT96";#N/A,#N/A,FALSE,"FANDA96";#N/A,#N/A,FALSE,"INTRAN96";#N/A,#N/A,FALSE,"NAA9697";#N/A,#N/A,FALSE,"ECWEBB";#N/A,#N/A,FALSE,"MFT96";#N/A,#N/A,FALSE,"CTrecon"}</definedName>
    <definedName name="fg" localSheetId="2" hidden="1">{#N/A,#N/A,FALSE,"TMCOMP96";#N/A,#N/A,FALSE,"MAT96";#N/A,#N/A,FALSE,"FANDA96";#N/A,#N/A,FALSE,"INTRAN96";#N/A,#N/A,FALSE,"NAA9697";#N/A,#N/A,FALSE,"ECWEBB";#N/A,#N/A,FALSE,"MFT96";#N/A,#N/A,FALSE,"CTrecon"}</definedName>
    <definedName name="fg" localSheetId="14" hidden="1">{#N/A,#N/A,FALSE,"TMCOMP96";#N/A,#N/A,FALSE,"MAT96";#N/A,#N/A,FALSE,"FANDA96";#N/A,#N/A,FALSE,"INTRAN96";#N/A,#N/A,FALSE,"NAA9697";#N/A,#N/A,FALSE,"ECWEBB";#N/A,#N/A,FALSE,"MFT96";#N/A,#N/A,FALSE,"CTrecon"}</definedName>
    <definedName name="fg" hidden="1">{#N/A,#N/A,FALSE,"TMCOMP96";#N/A,#N/A,FALSE,"MAT96";#N/A,#N/A,FALSE,"FANDA96";#N/A,#N/A,FALSE,"INTRAN96";#N/A,#N/A,FALSE,"NAA9697";#N/A,#N/A,FALSE,"ECWEBB";#N/A,#N/A,FALSE,"MFT96";#N/A,#N/A,FALSE,"CTrecon"}</definedName>
    <definedName name="fgfd" localSheetId="16" hidden="1">{#N/A,#N/A,FALSE,"TMCOMP96";#N/A,#N/A,FALSE,"MAT96";#N/A,#N/A,FALSE,"FANDA96";#N/A,#N/A,FALSE,"INTRAN96";#N/A,#N/A,FALSE,"NAA9697";#N/A,#N/A,FALSE,"ECWEBB";#N/A,#N/A,FALSE,"MFT96";#N/A,#N/A,FALSE,"CTrecon"}</definedName>
    <definedName name="fgfd" localSheetId="2" hidden="1">{#N/A,#N/A,FALSE,"TMCOMP96";#N/A,#N/A,FALSE,"MAT96";#N/A,#N/A,FALSE,"FANDA96";#N/A,#N/A,FALSE,"INTRAN96";#N/A,#N/A,FALSE,"NAA9697";#N/A,#N/A,FALSE,"ECWEBB";#N/A,#N/A,FALSE,"MFT96";#N/A,#N/A,FALSE,"CTrecon"}</definedName>
    <definedName name="fgfd" localSheetId="14" hidden="1">{#N/A,#N/A,FALSE,"TMCOMP96";#N/A,#N/A,FALSE,"MAT96";#N/A,#N/A,FALSE,"FANDA96";#N/A,#N/A,FALSE,"INTRAN96";#N/A,#N/A,FALSE,"NAA9697";#N/A,#N/A,FALSE,"ECWEBB";#N/A,#N/A,FALSE,"MFT96";#N/A,#N/A,FALSE,"CTrecon"}</definedName>
    <definedName name="fgfd" hidden="1">{#N/A,#N/A,FALSE,"TMCOMP96";#N/A,#N/A,FALSE,"MAT96";#N/A,#N/A,FALSE,"FANDA96";#N/A,#N/A,FALSE,"INTRAN96";#N/A,#N/A,FALSE,"NAA9697";#N/A,#N/A,FALSE,"ECWEBB";#N/A,#N/A,FALSE,"MFT96";#N/A,#N/A,FALSE,"CTrecon"}</definedName>
    <definedName name="ghj" localSheetId="16" hidden="1">{#N/A,#N/A,FALSE,"TMCOMP96";#N/A,#N/A,FALSE,"MAT96";#N/A,#N/A,FALSE,"FANDA96";#N/A,#N/A,FALSE,"INTRAN96";#N/A,#N/A,FALSE,"NAA9697";#N/A,#N/A,FALSE,"ECWEBB";#N/A,#N/A,FALSE,"MFT96";#N/A,#N/A,FALSE,"CTrecon"}</definedName>
    <definedName name="ghj" localSheetId="2" hidden="1">{#N/A,#N/A,FALSE,"TMCOMP96";#N/A,#N/A,FALSE,"MAT96";#N/A,#N/A,FALSE,"FANDA96";#N/A,#N/A,FALSE,"INTRAN96";#N/A,#N/A,FALSE,"NAA9697";#N/A,#N/A,FALSE,"ECWEBB";#N/A,#N/A,FALSE,"MFT96";#N/A,#N/A,FALSE,"CTrecon"}</definedName>
    <definedName name="ghj" localSheetId="14" hidden="1">{#N/A,#N/A,FALSE,"TMCOMP96";#N/A,#N/A,FALSE,"MAT96";#N/A,#N/A,FALSE,"FANDA96";#N/A,#N/A,FALSE,"INTRAN96";#N/A,#N/A,FALSE,"NAA9697";#N/A,#N/A,FALSE,"ECWEBB";#N/A,#N/A,FALSE,"MFT96";#N/A,#N/A,FALSE,"CTrecon"}</definedName>
    <definedName name="ghj" hidden="1">{#N/A,#N/A,FALSE,"TMCOMP96";#N/A,#N/A,FALSE,"MAT96";#N/A,#N/A,FALSE,"FANDA96";#N/A,#N/A,FALSE,"INTRAN96";#N/A,#N/A,FALSE,"NAA9697";#N/A,#N/A,FALSE,"ECWEBB";#N/A,#N/A,FALSE,"MFT96";#N/A,#N/A,FALSE,"CTrecon"}</definedName>
    <definedName name="gjk" localSheetId="16" hidden="1">{#N/A,#N/A,FALSE,"DI 2 YEAR MASTER SCHEDULE"}</definedName>
    <definedName name="gjk" localSheetId="2" hidden="1">{#N/A,#N/A,FALSE,"DI 2 YEAR MASTER SCHEDULE"}</definedName>
    <definedName name="gjk" localSheetId="14" hidden="1">{#N/A,#N/A,FALSE,"DI 2 YEAR MASTER SCHEDULE"}</definedName>
    <definedName name="gjk" hidden="1">{#N/A,#N/A,FALSE,"DI 2 YEAR MASTER SCHEDULE"}</definedName>
    <definedName name="gwge" hidden="1">#REF!</definedName>
    <definedName name="hh" localSheetId="1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2"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1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TML_CodePage" hidden="1">1252</definedName>
    <definedName name="HTML_Control" localSheetId="16" hidden="1">{"'PRODUCTIONCOST SHEET'!$B$3:$G$48"}</definedName>
    <definedName name="HTML_Control" localSheetId="2" hidden="1">{"'PRODUCTIONCOST SHEET'!$B$3:$G$48"}</definedName>
    <definedName name="HTML_Control" localSheetId="14"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IQ_DNTM" hidden="1">700000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MTD" hidden="1">800000</definedName>
    <definedName name="IQ_NAMES_REVISION_DATE_" hidden="1">"06/22/2018 13:52:39"</definedName>
    <definedName name="IQ_QTD" hidden="1">750000</definedName>
    <definedName name="IQ_TODAY" hidden="1">0</definedName>
    <definedName name="IQ_YTDMONTH" hidden="1">130000</definedName>
    <definedName name="jhkgh" localSheetId="16" hidden="1">{#N/A,#N/A,FALSE,"TMCOMP96";#N/A,#N/A,FALSE,"MAT96";#N/A,#N/A,FALSE,"FANDA96";#N/A,#N/A,FALSE,"INTRAN96";#N/A,#N/A,FALSE,"NAA9697";#N/A,#N/A,FALSE,"ECWEBB";#N/A,#N/A,FALSE,"MFT96";#N/A,#N/A,FALSE,"CTrecon"}</definedName>
    <definedName name="jhkgh" localSheetId="2" hidden="1">{#N/A,#N/A,FALSE,"TMCOMP96";#N/A,#N/A,FALSE,"MAT96";#N/A,#N/A,FALSE,"FANDA96";#N/A,#N/A,FALSE,"INTRAN96";#N/A,#N/A,FALSE,"NAA9697";#N/A,#N/A,FALSE,"ECWEBB";#N/A,#N/A,FALSE,"MFT96";#N/A,#N/A,FALSE,"CTrecon"}</definedName>
    <definedName name="jhkgh" localSheetId="14" hidden="1">{#N/A,#N/A,FALSE,"TMCOMP96";#N/A,#N/A,FALSE,"MAT96";#N/A,#N/A,FALSE,"FANDA96";#N/A,#N/A,FALSE,"INTRAN96";#N/A,#N/A,FALSE,"NAA9697";#N/A,#N/A,FALSE,"ECWEBB";#N/A,#N/A,FALSE,"MFT96";#N/A,#N/A,FALSE,"CTrecon"}</definedName>
    <definedName name="jhkgh" hidden="1">{#N/A,#N/A,FALSE,"TMCOMP96";#N/A,#N/A,FALSE,"MAT96";#N/A,#N/A,FALSE,"FANDA96";#N/A,#N/A,FALSE,"INTRAN96";#N/A,#N/A,FALSE,"NAA9697";#N/A,#N/A,FALSE,"ECWEBB";#N/A,#N/A,FALSE,"MFT96";#N/A,#N/A,FALSE,"CTrecon"}</definedName>
    <definedName name="jhkgh2" localSheetId="16" hidden="1">{#N/A,#N/A,FALSE,"TMCOMP96";#N/A,#N/A,FALSE,"MAT96";#N/A,#N/A,FALSE,"FANDA96";#N/A,#N/A,FALSE,"INTRAN96";#N/A,#N/A,FALSE,"NAA9697";#N/A,#N/A,FALSE,"ECWEBB";#N/A,#N/A,FALSE,"MFT96";#N/A,#N/A,FALSE,"CTrecon"}</definedName>
    <definedName name="jhkgh2" localSheetId="2" hidden="1">{#N/A,#N/A,FALSE,"TMCOMP96";#N/A,#N/A,FALSE,"MAT96";#N/A,#N/A,FALSE,"FANDA96";#N/A,#N/A,FALSE,"INTRAN96";#N/A,#N/A,FALSE,"NAA9697";#N/A,#N/A,FALSE,"ECWEBB";#N/A,#N/A,FALSE,"MFT96";#N/A,#N/A,FALSE,"CTrecon"}</definedName>
    <definedName name="jhkgh2" localSheetId="14" hidden="1">{#N/A,#N/A,FALSE,"TMCOMP96";#N/A,#N/A,FALSE,"MAT96";#N/A,#N/A,FALSE,"FANDA96";#N/A,#N/A,FALSE,"INTRAN96";#N/A,#N/A,FALSE,"NAA9697";#N/A,#N/A,FALSE,"ECWEBB";#N/A,#N/A,FALSE,"MFT96";#N/A,#N/A,FALSE,"CTrecon"}</definedName>
    <definedName name="jhkgh2" hidden="1">{#N/A,#N/A,FALSE,"TMCOMP96";#N/A,#N/A,FALSE,"MAT96";#N/A,#N/A,FALSE,"FANDA96";#N/A,#N/A,FALSE,"INTRAN96";#N/A,#N/A,FALSE,"NAA9697";#N/A,#N/A,FALSE,"ECWEBB";#N/A,#N/A,FALSE,"MFT96";#N/A,#N/A,FALSE,"CTrecon"}</definedName>
    <definedName name="khkjk" localSheetId="16" hidden="1">{"staff",#N/A,FALSE,"Current Month"}</definedName>
    <definedName name="khkjk" localSheetId="2" hidden="1">{"staff",#N/A,FALSE,"Current Month"}</definedName>
    <definedName name="khkjk" localSheetId="14" hidden="1">{"staff",#N/A,FALSE,"Current Month"}</definedName>
    <definedName name="khkjk" hidden="1">{"staff",#N/A,FALSE,"Current Month"}</definedName>
    <definedName name="l" localSheetId="16" hidden="1">{#N/A,#N/A,FALSE,"DI 2 YEAR MASTER SCHEDULE"}</definedName>
    <definedName name="l" localSheetId="2" hidden="1">{#N/A,#N/A,FALSE,"DI 2 YEAR MASTER SCHEDULE"}</definedName>
    <definedName name="l" localSheetId="14" hidden="1">{#N/A,#N/A,FALSE,"DI 2 YEAR MASTER SCHEDULE"}</definedName>
    <definedName name="l" hidden="1">{#N/A,#N/A,FALSE,"DI 2 YEAR MASTER SCHEDULE"}</definedName>
    <definedName name="ListOffset" hidden="1">1</definedName>
    <definedName name="lkl" localSheetId="16" hidden="1">{#N/A,#N/A,FALSE,"DI 2 YEAR MASTER SCHEDULE"}</definedName>
    <definedName name="lkl" localSheetId="2" hidden="1">{#N/A,#N/A,FALSE,"DI 2 YEAR MASTER SCHEDULE"}</definedName>
    <definedName name="lkl" localSheetId="14" hidden="1">{#N/A,#N/A,FALSE,"DI 2 YEAR MASTER SCHEDULE"}</definedName>
    <definedName name="lkl" hidden="1">{#N/A,#N/A,FALSE,"DI 2 YEAR MASTER SCHEDULE"}</definedName>
    <definedName name="m_identity" localSheetId="1">UserInterface!$Q$14</definedName>
    <definedName name="m_identity">UserInterface!$C$17</definedName>
    <definedName name="mm" localSheetId="1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2"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1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mm" localSheetId="1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1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n_identity" localSheetId="1">UserInterface!$P$14</definedName>
    <definedName name="n_identity">UserInterface!$B$17</definedName>
    <definedName name="nn" localSheetId="16" hidden="1">{#N/A,#N/A,FALSE,"PRJCTED QTRLY $'s"}</definedName>
    <definedName name="nn" localSheetId="2" hidden="1">{#N/A,#N/A,FALSE,"PRJCTED QTRLY $'s"}</definedName>
    <definedName name="nn" localSheetId="14" hidden="1">{#N/A,#N/A,FALSE,"PRJCTED QTRLY $'s"}</definedName>
    <definedName name="nn" hidden="1">{#N/A,#N/A,FALSE,"PRJCTED QTRLY $'s"}</definedName>
    <definedName name="nominal">"£m nominal"</definedName>
    <definedName name="odd" localSheetId="16" hidden="1">{"staff",#N/A,FALSE,"Current Month"}</definedName>
    <definedName name="odd" localSheetId="2" hidden="1">{"staff",#N/A,FALSE,"Current Month"}</definedName>
    <definedName name="odd" localSheetId="14" hidden="1">{"staff",#N/A,FALSE,"Current Month"}</definedName>
    <definedName name="odd" hidden="1">{"staff",#N/A,FALSE,"Current Month"}</definedName>
    <definedName name="Option2" localSheetId="16" hidden="1">{#N/A,#N/A,FALSE,"TMCOMP96";#N/A,#N/A,FALSE,"MAT96";#N/A,#N/A,FALSE,"FANDA96";#N/A,#N/A,FALSE,"INTRAN96";#N/A,#N/A,FALSE,"NAA9697";#N/A,#N/A,FALSE,"ECWEBB";#N/A,#N/A,FALSE,"MFT96";#N/A,#N/A,FALSE,"CTrecon"}</definedName>
    <definedName name="Option2" localSheetId="2" hidden="1">{#N/A,#N/A,FALSE,"TMCOMP96";#N/A,#N/A,FALSE,"MAT96";#N/A,#N/A,FALSE,"FANDA96";#N/A,#N/A,FALSE,"INTRAN96";#N/A,#N/A,FALSE,"NAA9697";#N/A,#N/A,FALSE,"ECWEBB";#N/A,#N/A,FALSE,"MFT96";#N/A,#N/A,FALSE,"CTrecon"}</definedName>
    <definedName name="Option2" localSheetId="14" hidden="1">{#N/A,#N/A,FALSE,"TMCOMP96";#N/A,#N/A,FALSE,"MAT96";#N/A,#N/A,FALSE,"FANDA96";#N/A,#N/A,FALSE,"INTRAN96";#N/A,#N/A,FALSE,"NAA9697";#N/A,#N/A,FALSE,"ECWEBB";#N/A,#N/A,FALSE,"MFT96";#N/A,#N/A,FALSE,"CTrecon"}</definedName>
    <definedName name="Option2" hidden="1">{#N/A,#N/A,FALSE,"TMCOMP96";#N/A,#N/A,FALSE,"MAT96";#N/A,#N/A,FALSE,"FANDA96";#N/A,#N/A,FALSE,"INTRAN96";#N/A,#N/A,FALSE,"NAA9697";#N/A,#N/A,FALSE,"ECWEBB";#N/A,#N/A,FALSE,"MFT96";#N/A,#N/A,FALSE,"CTrecon"}</definedName>
    <definedName name="Pal_Workbook_GUID" hidden="1">"LJ9YVKRJVQ1A1KNUG7XIT5A9"</definedName>
    <definedName name="PCf">Transform!$L$198:$AY$198</definedName>
    <definedName name="Pop" hidden="1">#REF!</definedName>
    <definedName name="Population" hidden="1">#REF!</definedName>
    <definedName name="PreRIIO">LicenseeSelect!$K$1103:$AY$1103</definedName>
    <definedName name="price_label">LicenseeSelect!$I$1109</definedName>
    <definedName name="Profiles" hidden="1">#REF!</definedName>
    <definedName name="Projections" hidden="1">#REF!</definedName>
    <definedName name="qs" localSheetId="16" hidden="1">{#N/A,#N/A,FALSE,"PRJCTED MNTHLY QTY's"}</definedName>
    <definedName name="qs" localSheetId="2" hidden="1">{#N/A,#N/A,FALSE,"PRJCTED MNTHLY QTY's"}</definedName>
    <definedName name="qs" localSheetId="14" hidden="1">{#N/A,#N/A,FALSE,"PRJCTED MNTHLY QTY's"}</definedName>
    <definedName name="qs" hidden="1">{#N/A,#N/A,FALSE,"PRJCTED MNTHLY QTY's"}</definedName>
    <definedName name="Results" hidden="1">#REF!</definedName>
    <definedName name="RIIO1">LicenseeSelect!$K$1102:$AY$1102</definedName>
    <definedName name="RIIO2">LicenseeSelect!$K$1101:$AY$1101</definedName>
    <definedName name="RIIO3">LicenseeSelect!$K$1100:$AY$1100</definedName>
    <definedName name="RiskAfterRecalcMacro" hidden="1">"Simulation"</definedName>
    <definedName name="RiskAfterSimMacro" hidden="1">"Reset"</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1000</definedName>
    <definedName name="RiskNumSimulations" hidden="1">1</definedName>
    <definedName name="RiskPauseOnError" hidden="1">FALSE</definedName>
    <definedName name="RiskRunAfterRecalcMacro" hidden="1">TRUE</definedName>
    <definedName name="RiskRunAfterSimMacro" hidden="1">TRUE</definedName>
    <definedName name="RiskRunBeforeRecalcMacro" hidden="1">FALSE</definedName>
    <definedName name="RiskRunBeforeSimMacro" hidden="1">FALSE</definedName>
    <definedName name="RiskSamplingType" hidden="1">3</definedName>
    <definedName name="RiskStandardRecalc" hidden="1">2</definedName>
    <definedName name="RiskUpdateDisplay" hidden="1">FALSE</definedName>
    <definedName name="RiskUseDifferentSeedForEachSim" hidden="1">FALSE</definedName>
    <definedName name="RiskUseFixedSeed" hidden="1">TRUE</definedName>
    <definedName name="RiskUseMultipleCPUs" hidden="1">FALSE</definedName>
    <definedName name="Rwvu.CapersView." hidden="1">#REF!</definedName>
    <definedName name="Rwvu.Japan_Capers_Ed_Pub."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df" localSheetId="16" hidden="1">{#N/A,#N/A,FALSE,"TMCOMP96";#N/A,#N/A,FALSE,"MAT96";#N/A,#N/A,FALSE,"FANDA96";#N/A,#N/A,FALSE,"INTRAN96";#N/A,#N/A,FALSE,"NAA9697";#N/A,#N/A,FALSE,"ECWEBB";#N/A,#N/A,FALSE,"MFT96";#N/A,#N/A,FALSE,"CTrecon"}</definedName>
    <definedName name="sdf" localSheetId="2" hidden="1">{#N/A,#N/A,FALSE,"TMCOMP96";#N/A,#N/A,FALSE,"MAT96";#N/A,#N/A,FALSE,"FANDA96";#N/A,#N/A,FALSE,"INTRAN96";#N/A,#N/A,FALSE,"NAA9697";#N/A,#N/A,FALSE,"ECWEBB";#N/A,#N/A,FALSE,"MFT96";#N/A,#N/A,FALSE,"CTrecon"}</definedName>
    <definedName name="sdf" localSheetId="14" hidden="1">{#N/A,#N/A,FALSE,"TMCOMP96";#N/A,#N/A,FALSE,"MAT96";#N/A,#N/A,FALSE,"FANDA96";#N/A,#N/A,FALSE,"INTRAN96";#N/A,#N/A,FALSE,"NAA9697";#N/A,#N/A,FALSE,"ECWEBB";#N/A,#N/A,FALSE,"MFT96";#N/A,#N/A,FALSE,"CTrecon"}</definedName>
    <definedName name="sdf" hidden="1">{#N/A,#N/A,FALSE,"TMCOMP96";#N/A,#N/A,FALSE,"MAT96";#N/A,#N/A,FALSE,"FANDA96";#N/A,#N/A,FALSE,"INTRAN96";#N/A,#N/A,FALSE,"NAA9697";#N/A,#N/A,FALSE,"ECWEBB";#N/A,#N/A,FALSE,"MFT96";#N/A,#N/A,FALSE,"CTrecon"}</definedName>
    <definedName name="sdff" localSheetId="16" hidden="1">{#N/A,#N/A,FALSE,"TMCOMP96";#N/A,#N/A,FALSE,"MAT96";#N/A,#N/A,FALSE,"FANDA96";#N/A,#N/A,FALSE,"INTRAN96";#N/A,#N/A,FALSE,"NAA9697";#N/A,#N/A,FALSE,"ECWEBB";#N/A,#N/A,FALSE,"MFT96";#N/A,#N/A,FALSE,"CTrecon"}</definedName>
    <definedName name="sdff" localSheetId="2" hidden="1">{#N/A,#N/A,FALSE,"TMCOMP96";#N/A,#N/A,FALSE,"MAT96";#N/A,#N/A,FALSE,"FANDA96";#N/A,#N/A,FALSE,"INTRAN96";#N/A,#N/A,FALSE,"NAA9697";#N/A,#N/A,FALSE,"ECWEBB";#N/A,#N/A,FALSE,"MFT96";#N/A,#N/A,FALSE,"CTrecon"}</definedName>
    <definedName name="sdff" localSheetId="14" hidden="1">{#N/A,#N/A,FALSE,"TMCOMP96";#N/A,#N/A,FALSE,"MAT96";#N/A,#N/A,FALSE,"FANDA96";#N/A,#N/A,FALSE,"INTRAN96";#N/A,#N/A,FALSE,"NAA9697";#N/A,#N/A,FALSE,"ECWEBB";#N/A,#N/A,FALSE,"MFT96";#N/A,#N/A,FALSE,"CTrecon"}</definedName>
    <definedName name="sdff" hidden="1">{#N/A,#N/A,FALSE,"TMCOMP96";#N/A,#N/A,FALSE,"MAT96";#N/A,#N/A,FALSE,"FANDA96";#N/A,#N/A,FALSE,"INTRAN96";#N/A,#N/A,FALSE,"NAA9697";#N/A,#N/A,FALSE,"ECWEBB";#N/A,#N/A,FALSE,"MFT96";#N/A,#N/A,FALSE,"CTrecon"}</definedName>
    <definedName name="sfad" localSheetId="16" hidden="1">{#N/A,#N/A,FALSE,"TMCOMP96";#N/A,#N/A,FALSE,"MAT96";#N/A,#N/A,FALSE,"FANDA96";#N/A,#N/A,FALSE,"INTRAN96";#N/A,#N/A,FALSE,"NAA9697";#N/A,#N/A,FALSE,"ECWEBB";#N/A,#N/A,FALSE,"MFT96";#N/A,#N/A,FALSE,"CTrecon"}</definedName>
    <definedName name="sfad" localSheetId="2" hidden="1">{#N/A,#N/A,FALSE,"TMCOMP96";#N/A,#N/A,FALSE,"MAT96";#N/A,#N/A,FALSE,"FANDA96";#N/A,#N/A,FALSE,"INTRAN96";#N/A,#N/A,FALSE,"NAA9697";#N/A,#N/A,FALSE,"ECWEBB";#N/A,#N/A,FALSE,"MFT96";#N/A,#N/A,FALSE,"CTrecon"}</definedName>
    <definedName name="sfad" localSheetId="14" hidden="1">{#N/A,#N/A,FALSE,"TMCOMP96";#N/A,#N/A,FALSE,"MAT96";#N/A,#N/A,FALSE,"FANDA96";#N/A,#N/A,FALSE,"INTRAN96";#N/A,#N/A,FALSE,"NAA9697";#N/A,#N/A,FALSE,"ECWEBB";#N/A,#N/A,FALSE,"MFT96";#N/A,#N/A,FALSE,"CTrecon"}</definedName>
    <definedName name="sfad" hidden="1">{#N/A,#N/A,FALSE,"TMCOMP96";#N/A,#N/A,FALSE,"MAT96";#N/A,#N/A,FALSE,"FANDA96";#N/A,#N/A,FALSE,"INTRAN96";#N/A,#N/A,FALSE,"NAA9697";#N/A,#N/A,FALSE,"ECWEBB";#N/A,#N/A,FALSE,"MFT96";#N/A,#N/A,FALSE,"CTrecon"}</definedName>
    <definedName name="StartingBalance">LicenseeSelect!$K$1099:$AY$1099</definedName>
    <definedName name="Swvu.CapersView." hidden="1">#REF!</definedName>
    <definedName name="Swvu.Japan_Capers_Ed_Pub." hidden="1">#REF!</definedName>
    <definedName name="Swvu.KJP_CC." hidden="1">#REF!</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10</definedName>
    <definedName name="TopRankMultiWayReport" hidden="1">FALSE</definedName>
    <definedName name="TopRankNumberOfRuns" hidden="1">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trggh" localSheetId="16" hidden="1">{#N/A,#N/A,FALSE,"TMCOMP96";#N/A,#N/A,FALSE,"MAT96";#N/A,#N/A,FALSE,"FANDA96";#N/A,#N/A,FALSE,"INTRAN96";#N/A,#N/A,FALSE,"NAA9697";#N/A,#N/A,FALSE,"ECWEBB";#N/A,#N/A,FALSE,"MFT96";#N/A,#N/A,FALSE,"CTrecon"}</definedName>
    <definedName name="trggh" localSheetId="2" hidden="1">{#N/A,#N/A,FALSE,"TMCOMP96";#N/A,#N/A,FALSE,"MAT96";#N/A,#N/A,FALSE,"FANDA96";#N/A,#N/A,FALSE,"INTRAN96";#N/A,#N/A,FALSE,"NAA9697";#N/A,#N/A,FALSE,"ECWEBB";#N/A,#N/A,FALSE,"MFT96";#N/A,#N/A,FALSE,"CTrecon"}</definedName>
    <definedName name="trggh" localSheetId="14" hidden="1">{#N/A,#N/A,FALSE,"TMCOMP96";#N/A,#N/A,FALSE,"MAT96";#N/A,#N/A,FALSE,"FANDA96";#N/A,#N/A,FALSE,"INTRAN96";#N/A,#N/A,FALSE,"NAA9697";#N/A,#N/A,FALSE,"ECWEBB";#N/A,#N/A,FALSE,"MFT96";#N/A,#N/A,FALSE,"CTrecon"}</definedName>
    <definedName name="trggh" hidden="1">{#N/A,#N/A,FALSE,"TMCOMP96";#N/A,#N/A,FALSE,"MAT96";#N/A,#N/A,FALSE,"FANDA96";#N/A,#N/A,FALSE,"INTRAN96";#N/A,#N/A,FALSE,"NAA9697";#N/A,#N/A,FALSE,"ECWEBB";#N/A,#N/A,FALSE,"MFT96";#N/A,#N/A,FALSE,"CTrecon"}</definedName>
    <definedName name="u" localSheetId="16" hidden="1">{#VALUE!,#N/A,FALSE,0}</definedName>
    <definedName name="u" localSheetId="2" hidden="1">{#VALUE!,#N/A,FALSE,0}</definedName>
    <definedName name="u" localSheetId="14" hidden="1">{#VALUE!,#N/A,FALSE,0}</definedName>
    <definedName name="u" hidden="1">{#VALUE!,#N/A,FALSE,0}</definedName>
    <definedName name="UAG" localSheetId="16" hidden="1">{#N/A,#N/A,FALSE,"DI 2 YEAR MASTER SCHEDULE"}</definedName>
    <definedName name="UAG" localSheetId="2" hidden="1">{#N/A,#N/A,FALSE,"DI 2 YEAR MASTER SCHEDULE"}</definedName>
    <definedName name="UAG" localSheetId="14" hidden="1">{#N/A,#N/A,FALSE,"DI 2 YEAR MASTER SCHEDULE"}</definedName>
    <definedName name="UAG" hidden="1">{#N/A,#N/A,FALSE,"DI 2 YEAR MASTER SCHEDULE"}</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v" localSheetId="16" hidden="1">{"Japan_Capers_Ed_Pub",#N/A,FALSE,"DI 2 YEAR MASTER SCHEDULE"}</definedName>
    <definedName name="v" localSheetId="2" hidden="1">{"Japan_Capers_Ed_Pub",#N/A,FALSE,"DI 2 YEAR MASTER SCHEDULE"}</definedName>
    <definedName name="v" localSheetId="14" hidden="1">{"Japan_Capers_Ed_Pub",#N/A,FALSE,"DI 2 YEAR MASTER SCHEDULE"}</definedName>
    <definedName name="v" hidden="1">{"Japan_Capers_Ed_Pub",#N/A,FALSE,"DI 2 YEAR MASTER SCHEDULE"}</definedName>
    <definedName name="wrn.CapersPlotter." localSheetId="16" hidden="1">{#N/A,#N/A,FALSE,"DI 2 YEAR MASTER SCHEDULE"}</definedName>
    <definedName name="wrn.CapersPlotter." localSheetId="2" hidden="1">{#N/A,#N/A,FALSE,"DI 2 YEAR MASTER SCHEDULE"}</definedName>
    <definedName name="wrn.CapersPlotter." localSheetId="14" hidden="1">{#N/A,#N/A,FALSE,"DI 2 YEAR MASTER SCHEDULE"}</definedName>
    <definedName name="wrn.CapersPlotter." hidden="1">{#N/A,#N/A,FALSE,"DI 2 YEAR MASTER SCHEDULE"}</definedName>
    <definedName name="wrn.Edutainment._.Priority._.List." localSheetId="16" hidden="1">{#N/A,#N/A,FALSE,"DI 2 YEAR MASTER SCHEDULE"}</definedName>
    <definedName name="wrn.Edutainment._.Priority._.List." localSheetId="2" hidden="1">{#N/A,#N/A,FALSE,"DI 2 YEAR MASTER SCHEDULE"}</definedName>
    <definedName name="wrn.Edutainment._.Priority._.List." localSheetId="14" hidden="1">{#N/A,#N/A,FALSE,"DI 2 YEAR MASTER SCHEDULE"}</definedName>
    <definedName name="wrn.Edutainment._.Priority._.List." hidden="1">{#N/A,#N/A,FALSE,"DI 2 YEAR MASTER SCHEDULE"}</definedName>
    <definedName name="wrn.Japan_Capers_Ed._.Pub." localSheetId="16" hidden="1">{"Japan_Capers_Ed_Pub",#N/A,FALSE,"DI 2 YEAR MASTER SCHEDULE"}</definedName>
    <definedName name="wrn.Japan_Capers_Ed._.Pub." localSheetId="2" hidden="1">{"Japan_Capers_Ed_Pub",#N/A,FALSE,"DI 2 YEAR MASTER SCHEDULE"}</definedName>
    <definedName name="wrn.Japan_Capers_Ed._.Pub." localSheetId="14" hidden="1">{"Japan_Capers_Ed_Pub",#N/A,FALSE,"DI 2 YEAR MASTER SCHEDULE"}</definedName>
    <definedName name="wrn.Japan_Capers_Ed._.Pub." hidden="1">{"Japan_Capers_Ed_Pub",#N/A,FALSE,"DI 2 YEAR MASTER SCHEDULE"}</definedName>
    <definedName name="wrn.Mat." localSheetId="16" hidden="1">{"staff",#N/A,FALSE,"Current Month"}</definedName>
    <definedName name="wrn.Mat." localSheetId="2" hidden="1">{"staff",#N/A,FALSE,"Current Month"}</definedName>
    <definedName name="wrn.Mat." localSheetId="14" hidden="1">{"staff",#N/A,FALSE,"Current Month"}</definedName>
    <definedName name="wrn.Mat." hidden="1">{"staff",#N/A,FALSE,"Current Month"}</definedName>
    <definedName name="wrn.Priority._.list." localSheetId="16" hidden="1">{#N/A,#N/A,FALSE,"DI 2 YEAR MASTER SCHEDULE"}</definedName>
    <definedName name="wrn.Priority._.list." localSheetId="2" hidden="1">{#N/A,#N/A,FALSE,"DI 2 YEAR MASTER SCHEDULE"}</definedName>
    <definedName name="wrn.Priority._.list." localSheetId="14" hidden="1">{#N/A,#N/A,FALSE,"DI 2 YEAR MASTER SCHEDULE"}</definedName>
    <definedName name="wrn.Priority._.list." hidden="1">{#N/A,#N/A,FALSE,"DI 2 YEAR MASTER SCHEDULE"}</definedName>
    <definedName name="wrn.Prjcted._.Mnthly._.Qtys." localSheetId="16" hidden="1">{#N/A,#N/A,FALSE,"PRJCTED MNTHLY QTY's"}</definedName>
    <definedName name="wrn.Prjcted._.Mnthly._.Qtys." localSheetId="2" hidden="1">{#N/A,#N/A,FALSE,"PRJCTED MNTHLY QTY's"}</definedName>
    <definedName name="wrn.Prjcted._.Mnthly._.Qtys." localSheetId="14" hidden="1">{#N/A,#N/A,FALSE,"PRJCTED MNTHLY QTY's"}</definedName>
    <definedName name="wrn.Prjcted._.Mnthly._.Qtys." hidden="1">{#N/A,#N/A,FALSE,"PRJCTED MNTHLY QTY's"}</definedName>
    <definedName name="wrn.Prjcted._.Qtrly._.Dollars." localSheetId="16" hidden="1">{#N/A,#N/A,FALSE,"PRJCTED QTRLY $'s"}</definedName>
    <definedName name="wrn.Prjcted._.Qtrly._.Dollars." localSheetId="2" hidden="1">{#N/A,#N/A,FALSE,"PRJCTED QTRLY $'s"}</definedName>
    <definedName name="wrn.Prjcted._.Qtrly._.Dollars." localSheetId="14" hidden="1">{#N/A,#N/A,FALSE,"PRJCTED QTRLY $'s"}</definedName>
    <definedName name="wrn.Prjcted._.Qtrly._.Dollars." hidden="1">{#N/A,#N/A,FALSE,"PRJCTED QTRLY $'s"}</definedName>
    <definedName name="wrn.Prjcted._.Qtrly._.Qtys." localSheetId="16" hidden="1">{#N/A,#N/A,FALSE,"PRJCTED QTRLY QTY's"}</definedName>
    <definedName name="wrn.Prjcted._.Qtrly._.Qtys." localSheetId="2" hidden="1">{#N/A,#N/A,FALSE,"PRJCTED QTRLY QTY's"}</definedName>
    <definedName name="wrn.Prjcted._.Qtrly._.Qtys." localSheetId="14" hidden="1">{#N/A,#N/A,FALSE,"PRJCTED QTRLY QTY's"}</definedName>
    <definedName name="wrn.Prjcted._.Qtrly._.Qtys." hidden="1">{#N/A,#N/A,FALSE,"PRJCTED QTRLY QTY's"}</definedName>
    <definedName name="wrn.TMCOMP." localSheetId="16" hidden="1">{#N/A,#N/A,FALSE,"TMCOMP96";#N/A,#N/A,FALSE,"MAT96";#N/A,#N/A,FALSE,"FANDA96";#N/A,#N/A,FALSE,"INTRAN96";#N/A,#N/A,FALSE,"NAA9697";#N/A,#N/A,FALSE,"ECWEBB";#N/A,#N/A,FALSE,"MFT96";#N/A,#N/A,FALSE,"CTrecon"}</definedName>
    <definedName name="wrn.TMCOMP." localSheetId="2" hidden="1">{#N/A,#N/A,FALSE,"TMCOMP96";#N/A,#N/A,FALSE,"MAT96";#N/A,#N/A,FALSE,"FANDA96";#N/A,#N/A,FALSE,"INTRAN96";#N/A,#N/A,FALSE,"NAA9697";#N/A,#N/A,FALSE,"ECWEBB";#N/A,#N/A,FALSE,"MFT96";#N/A,#N/A,FALSE,"CTrecon"}</definedName>
    <definedName name="wrn.TMCOMP." localSheetId="14" hidden="1">{#N/A,#N/A,FALSE,"TMCOMP96";#N/A,#N/A,FALSE,"MAT96";#N/A,#N/A,FALSE,"FANDA96";#N/A,#N/A,FALSE,"INTRAN96";#N/A,#N/A,FALSE,"NAA9697";#N/A,#N/A,FALSE,"ECWEBB";#N/A,#N/A,FALSE,"MFT96";#N/A,#N/A,FALSE,"CTrecon"}</definedName>
    <definedName name="wrn.TMCOMP." hidden="1">{#N/A,#N/A,FALSE,"TMCOMP96";#N/A,#N/A,FALSE,"MAT96";#N/A,#N/A,FALSE,"FANDA96";#N/A,#N/A,FALSE,"INTRAN96";#N/A,#N/A,FALSE,"NAA9697";#N/A,#N/A,FALSE,"ECWEBB";#N/A,#N/A,FALSE,"MFT96";#N/A,#N/A,FALSE,"CTrecon"}</definedName>
    <definedName name="wvu.CapersView." localSheetId="1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2"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1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1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2"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 localSheetId="16" hidden="1">{#N/A,#N/A,FALSE,"DI 2 YEAR MASTER SCHEDULE"}</definedName>
    <definedName name="x" localSheetId="2" hidden="1">{#N/A,#N/A,FALSE,"DI 2 YEAR MASTER SCHEDULE"}</definedName>
    <definedName name="x" localSheetId="14" hidden="1">{#N/A,#N/A,FALSE,"DI 2 YEAR MASTER SCHEDULE"}</definedName>
    <definedName name="x" hidden="1">{#N/A,#N/A,FALSE,"DI 2 YEAR MASTER SCHEDULE"}</definedName>
    <definedName name="y" localSheetId="1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1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z" localSheetId="16" hidden="1">{#N/A,#N/A,FALSE,"DI 2 YEAR MASTER SCHEDULE"}</definedName>
    <definedName name="z" localSheetId="2" hidden="1">{#N/A,#N/A,FALSE,"DI 2 YEAR MASTER SCHEDULE"}</definedName>
    <definedName name="z" localSheetId="14" hidden="1">{#N/A,#N/A,FALSE,"DI 2 YEAR MASTER SCHEDULE"}</definedName>
    <definedName name="z" hidden="1">{#N/A,#N/A,FALSE,"DI 2 YEAR MASTER SCHEDULE"}</definedName>
    <definedName name="Z_9A428CE1_B4D9_11D0_A8AA_0000C071AEE7_.wvu.Cols" hidden="1">#REF!,#REF!</definedName>
    <definedName name="Z_9A428CE1_B4D9_11D0_A8AA_0000C071AEE7_.wvu.PrintArea" hidden="1">#REF!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9" i="29" l="1"/>
  <c r="BB155" i="15"/>
  <c r="BB149" i="15"/>
  <c r="BD927" i="37"/>
  <c r="BD926" i="37"/>
  <c r="BD925" i="37"/>
  <c r="BD924" i="37"/>
  <c r="BD923" i="37"/>
  <c r="BD922" i="37"/>
  <c r="BD921" i="37"/>
  <c r="BD920" i="37"/>
  <c r="BD919" i="37"/>
  <c r="BD918" i="37"/>
  <c r="BD917" i="37"/>
  <c r="BD916" i="37"/>
  <c r="BD915" i="37"/>
  <c r="BD914" i="37"/>
  <c r="BD913" i="37"/>
  <c r="BD912" i="37"/>
  <c r="BD911" i="37"/>
  <c r="BD910" i="37"/>
  <c r="BD909" i="37"/>
  <c r="BD908" i="37"/>
  <c r="BD907" i="37"/>
  <c r="BD906" i="37"/>
  <c r="BD905" i="37"/>
  <c r="BD904" i="37"/>
  <c r="BD903" i="37"/>
  <c r="BD902" i="37"/>
  <c r="BD901" i="37"/>
  <c r="BD900" i="37"/>
  <c r="BD899" i="37"/>
  <c r="BD898" i="37"/>
  <c r="BD897" i="37"/>
  <c r="BD896" i="37"/>
  <c r="BD895" i="37"/>
  <c r="BD894" i="37"/>
  <c r="BD893" i="37"/>
  <c r="BD892" i="37"/>
  <c r="BD891" i="37"/>
  <c r="BD890" i="37"/>
  <c r="BD889" i="37"/>
  <c r="BD888" i="37"/>
  <c r="BD887" i="37"/>
  <c r="BD886" i="37"/>
  <c r="BD885" i="37"/>
  <c r="BD884" i="37"/>
  <c r="BD883" i="37"/>
  <c r="BD882" i="37"/>
  <c r="BD881" i="37"/>
  <c r="BD880" i="37"/>
  <c r="BD879" i="37"/>
  <c r="BD878" i="37"/>
  <c r="BD877" i="37"/>
  <c r="BD876" i="37"/>
  <c r="BD875" i="37"/>
  <c r="BD874" i="37"/>
  <c r="BD873" i="37"/>
  <c r="BD872" i="37"/>
  <c r="BD871" i="37"/>
  <c r="BD870" i="37"/>
  <c r="BD869" i="37"/>
  <c r="BD868" i="37"/>
  <c r="BD867" i="37"/>
  <c r="BD300" i="37"/>
  <c r="BD299" i="37"/>
  <c r="BD298" i="37"/>
  <c r="BD297" i="37"/>
  <c r="BD296" i="37"/>
  <c r="BD295" i="37"/>
  <c r="BD294" i="37"/>
  <c r="BD293" i="37"/>
  <c r="BD292" i="37"/>
  <c r="BD291" i="37"/>
  <c r="BD927" i="36"/>
  <c r="BD926" i="36"/>
  <c r="BD925" i="36"/>
  <c r="BD924" i="36"/>
  <c r="BD923" i="36"/>
  <c r="BD922" i="36"/>
  <c r="BD921" i="36"/>
  <c r="BD920" i="36"/>
  <c r="BD919" i="36"/>
  <c r="BD918" i="36"/>
  <c r="BD917" i="36"/>
  <c r="BD916" i="36"/>
  <c r="BD915" i="36"/>
  <c r="BD914" i="36"/>
  <c r="BD913" i="36"/>
  <c r="BD912" i="36"/>
  <c r="BD911" i="36"/>
  <c r="BD910" i="36"/>
  <c r="BD909" i="36"/>
  <c r="BD908" i="36"/>
  <c r="BD907" i="36"/>
  <c r="BD906" i="36"/>
  <c r="BD905" i="36"/>
  <c r="BD904" i="36"/>
  <c r="BD903" i="36"/>
  <c r="BD902" i="36"/>
  <c r="BD901" i="36"/>
  <c r="BD900" i="36"/>
  <c r="BD899" i="36"/>
  <c r="BD898" i="36"/>
  <c r="BD897" i="36"/>
  <c r="BD896" i="36"/>
  <c r="BD895" i="36"/>
  <c r="BD894" i="36"/>
  <c r="BD893" i="36"/>
  <c r="BD892" i="36"/>
  <c r="BD891" i="36"/>
  <c r="BD890" i="36"/>
  <c r="BD889" i="36"/>
  <c r="BD888" i="36"/>
  <c r="BD887" i="36"/>
  <c r="BD886" i="36"/>
  <c r="BD885" i="36"/>
  <c r="BD884" i="36"/>
  <c r="BD883" i="36"/>
  <c r="BD882" i="36"/>
  <c r="BD881" i="36"/>
  <c r="BD880" i="36"/>
  <c r="BD879" i="36"/>
  <c r="BD878" i="36"/>
  <c r="BD877" i="36"/>
  <c r="BD876" i="36"/>
  <c r="BD875" i="36"/>
  <c r="BD874" i="36"/>
  <c r="BD873" i="36"/>
  <c r="BD872" i="36"/>
  <c r="BD871" i="36"/>
  <c r="BD870" i="36"/>
  <c r="BD869" i="36"/>
  <c r="BD868" i="36"/>
  <c r="BD867" i="36"/>
  <c r="BD300" i="38"/>
  <c r="BD299" i="38"/>
  <c r="BD298" i="38"/>
  <c r="BD297" i="38"/>
  <c r="BD296" i="38"/>
  <c r="BD295" i="38"/>
  <c r="BD294" i="38"/>
  <c r="BD293" i="38"/>
  <c r="BD292" i="38"/>
  <c r="BD291" i="38"/>
  <c r="BD300" i="36"/>
  <c r="BD299" i="36"/>
  <c r="BD298" i="36"/>
  <c r="BD297" i="36"/>
  <c r="BD296" i="36"/>
  <c r="BD295" i="36"/>
  <c r="BD294" i="36"/>
  <c r="BD293" i="36"/>
  <c r="BD292" i="36"/>
  <c r="BD291" i="36"/>
  <c r="BD927" i="38"/>
  <c r="BD926" i="38"/>
  <c r="BD925" i="38"/>
  <c r="BD924" i="38"/>
  <c r="BD923" i="38"/>
  <c r="BD922" i="38"/>
  <c r="BD921" i="38"/>
  <c r="BD920" i="38"/>
  <c r="BD919" i="38"/>
  <c r="BD918" i="38"/>
  <c r="BD917" i="38"/>
  <c r="BD916" i="38"/>
  <c r="BD915" i="38"/>
  <c r="BD914" i="38"/>
  <c r="BD913" i="38"/>
  <c r="BD912" i="38"/>
  <c r="BD911" i="38"/>
  <c r="BD910" i="38"/>
  <c r="BD909" i="38"/>
  <c r="BD908" i="38"/>
  <c r="BD907" i="38"/>
  <c r="BD906" i="38"/>
  <c r="BD905" i="38"/>
  <c r="BD904" i="38"/>
  <c r="BD903" i="38"/>
  <c r="BD902" i="38"/>
  <c r="BD901" i="38"/>
  <c r="BD900" i="38"/>
  <c r="BD899" i="38"/>
  <c r="BD898" i="38"/>
  <c r="BD897" i="38"/>
  <c r="BD896" i="38"/>
  <c r="BD895" i="38"/>
  <c r="BD894" i="38"/>
  <c r="BD893" i="38"/>
  <c r="BD892" i="38"/>
  <c r="BD891" i="38"/>
  <c r="BD890" i="38"/>
  <c r="BD889" i="38"/>
  <c r="BD888" i="38"/>
  <c r="BD887" i="38"/>
  <c r="BD886" i="38"/>
  <c r="BD885" i="38"/>
  <c r="BD884" i="38"/>
  <c r="BD883" i="38"/>
  <c r="BD882" i="38"/>
  <c r="BD881" i="38"/>
  <c r="BD880" i="38"/>
  <c r="BD879" i="38"/>
  <c r="BD878" i="38"/>
  <c r="BD877" i="38"/>
  <c r="BD876" i="38"/>
  <c r="BD875" i="38"/>
  <c r="BD874" i="38"/>
  <c r="BD873" i="38"/>
  <c r="BD872" i="38"/>
  <c r="BD871" i="38"/>
  <c r="BD870" i="38"/>
  <c r="BD869" i="38"/>
  <c r="BD868" i="38"/>
  <c r="BD867" i="38"/>
  <c r="E843" i="34"/>
  <c r="E842" i="34"/>
  <c r="E841" i="34"/>
  <c r="E840" i="34"/>
  <c r="E839" i="34"/>
  <c r="E838" i="34"/>
  <c r="E837" i="34"/>
  <c r="E836" i="34"/>
  <c r="E835" i="34"/>
  <c r="E834" i="34"/>
  <c r="E833" i="34"/>
  <c r="E832" i="34"/>
  <c r="E831" i="34"/>
  <c r="E830" i="34"/>
  <c r="E829" i="34"/>
  <c r="E828" i="34"/>
  <c r="E827" i="34"/>
  <c r="E826" i="34"/>
  <c r="E825" i="34"/>
  <c r="E824" i="34"/>
  <c r="E823" i="34"/>
  <c r="E822" i="34"/>
  <c r="E821" i="34"/>
  <c r="E820" i="34"/>
  <c r="E819" i="34"/>
  <c r="E818" i="34"/>
  <c r="E817" i="34"/>
  <c r="E816" i="34"/>
  <c r="E815" i="34"/>
  <c r="E814" i="34"/>
  <c r="E813" i="34"/>
  <c r="E812" i="34"/>
  <c r="E811" i="34"/>
  <c r="E810" i="34"/>
  <c r="E809" i="34"/>
  <c r="E808" i="34"/>
  <c r="E807" i="34"/>
  <c r="E806" i="34"/>
  <c r="E805" i="34"/>
  <c r="E804" i="34"/>
  <c r="E803" i="34"/>
  <c r="E802" i="34"/>
  <c r="E801" i="34"/>
  <c r="E800" i="34"/>
  <c r="E799" i="34"/>
  <c r="E798" i="34"/>
  <c r="E797" i="34"/>
  <c r="E796" i="34"/>
  <c r="E795" i="34"/>
  <c r="E794" i="34"/>
  <c r="E793" i="34"/>
  <c r="E792" i="34"/>
  <c r="E791" i="34"/>
  <c r="E790" i="34"/>
  <c r="E789" i="34"/>
  <c r="E788" i="34"/>
  <c r="E787" i="34"/>
  <c r="E786" i="34"/>
  <c r="E785" i="34"/>
  <c r="E784" i="34"/>
  <c r="E783" i="34"/>
  <c r="E782" i="34"/>
  <c r="E781" i="34"/>
  <c r="E780" i="34"/>
  <c r="E779" i="34"/>
  <c r="E778" i="34"/>
  <c r="E777" i="34"/>
  <c r="E776" i="34"/>
  <c r="E775" i="34"/>
  <c r="E774" i="34"/>
  <c r="E773" i="34"/>
  <c r="E772" i="34"/>
  <c r="E771" i="34"/>
  <c r="E770" i="34"/>
  <c r="E769" i="34"/>
  <c r="E768" i="34"/>
  <c r="E767" i="34"/>
  <c r="E766" i="34"/>
  <c r="E765" i="34"/>
  <c r="E764" i="34"/>
  <c r="E763" i="34"/>
  <c r="E762" i="34"/>
  <c r="E761" i="34"/>
  <c r="E760" i="34"/>
  <c r="E759" i="34"/>
  <c r="E758" i="34"/>
  <c r="E757" i="34"/>
  <c r="E756" i="34"/>
  <c r="E755" i="34"/>
  <c r="E754" i="34"/>
  <c r="E753" i="34"/>
  <c r="E752" i="34"/>
  <c r="E751" i="34"/>
  <c r="E750" i="34"/>
  <c r="E749" i="34"/>
  <c r="E748" i="34"/>
  <c r="E747" i="34"/>
  <c r="E746" i="34"/>
  <c r="E745" i="34"/>
  <c r="E744" i="34"/>
  <c r="E743" i="34"/>
  <c r="E742" i="34"/>
  <c r="E741" i="34"/>
  <c r="E740" i="34"/>
  <c r="E739" i="34"/>
  <c r="E738" i="34"/>
  <c r="E737" i="34"/>
  <c r="E736" i="34"/>
  <c r="E735" i="34"/>
  <c r="E734" i="34"/>
  <c r="E733" i="34"/>
  <c r="E732" i="34"/>
  <c r="E731" i="34"/>
  <c r="E730" i="34"/>
  <c r="E729" i="34"/>
  <c r="E728" i="34"/>
  <c r="E727" i="34"/>
  <c r="E726" i="34"/>
  <c r="E725" i="34"/>
  <c r="E724" i="34"/>
  <c r="E723" i="34"/>
  <c r="E722" i="34"/>
  <c r="E721" i="34"/>
  <c r="E720" i="34"/>
  <c r="E719" i="34"/>
  <c r="E718" i="34"/>
  <c r="E717" i="34"/>
  <c r="E716" i="34"/>
  <c r="E715" i="34"/>
  <c r="E714" i="34"/>
  <c r="E713" i="34"/>
  <c r="E712" i="34"/>
  <c r="E711" i="34"/>
  <c r="E710" i="34"/>
  <c r="E709" i="34"/>
  <c r="E708" i="34"/>
  <c r="E707" i="34"/>
  <c r="E706" i="34"/>
  <c r="E705" i="34"/>
  <c r="E704" i="34"/>
  <c r="E703" i="34"/>
  <c r="E702" i="34"/>
  <c r="E701" i="34"/>
  <c r="E700" i="34"/>
  <c r="E699" i="34"/>
  <c r="E698" i="34"/>
  <c r="E697" i="34"/>
  <c r="E696" i="34"/>
  <c r="E695" i="34"/>
  <c r="E694" i="34"/>
  <c r="E693" i="34"/>
  <c r="E692" i="34"/>
  <c r="E691" i="34"/>
  <c r="E690" i="34"/>
  <c r="E689" i="34"/>
  <c r="E688" i="34"/>
  <c r="E687" i="34"/>
  <c r="E686" i="34"/>
  <c r="E685" i="34"/>
  <c r="E684" i="34"/>
  <c r="E683" i="34"/>
  <c r="E682" i="34"/>
  <c r="E681" i="34"/>
  <c r="E680" i="34"/>
  <c r="E679" i="34"/>
  <c r="E678" i="34"/>
  <c r="E677" i="34"/>
  <c r="E676" i="34"/>
  <c r="E675" i="34"/>
  <c r="E674" i="34"/>
  <c r="E673" i="34"/>
  <c r="E672" i="34"/>
  <c r="E671" i="34"/>
  <c r="E670" i="34"/>
  <c r="E669" i="34"/>
  <c r="E668" i="34"/>
  <c r="E667" i="34"/>
  <c r="E666" i="34"/>
  <c r="E665" i="34"/>
  <c r="E664" i="34"/>
  <c r="E663" i="34"/>
  <c r="E662" i="34"/>
  <c r="E661" i="34"/>
  <c r="E660" i="34"/>
  <c r="E659" i="34"/>
  <c r="E658" i="34"/>
  <c r="E657" i="34"/>
  <c r="E656" i="34"/>
  <c r="E655" i="34"/>
  <c r="E654" i="34"/>
  <c r="E653" i="34"/>
  <c r="E652" i="34"/>
  <c r="E651" i="34"/>
  <c r="E650" i="34"/>
  <c r="E649" i="34"/>
  <c r="E648" i="34"/>
  <c r="E647" i="34"/>
  <c r="E646" i="34"/>
  <c r="E645" i="34"/>
  <c r="E644" i="34"/>
  <c r="E643" i="34"/>
  <c r="E642" i="34"/>
  <c r="E641" i="34"/>
  <c r="E640" i="34"/>
  <c r="E639" i="34"/>
  <c r="E638" i="34"/>
  <c r="E637" i="34"/>
  <c r="E636" i="34"/>
  <c r="E635" i="34"/>
  <c r="E634" i="34"/>
  <c r="E633" i="34"/>
  <c r="E632" i="34"/>
  <c r="E631" i="34"/>
  <c r="E630" i="34"/>
  <c r="E629" i="34"/>
  <c r="E628" i="34"/>
  <c r="E627" i="34"/>
  <c r="E626" i="34"/>
  <c r="E625" i="34"/>
  <c r="E624" i="34"/>
  <c r="E623" i="34"/>
  <c r="E622" i="34"/>
  <c r="E621" i="34"/>
  <c r="E620" i="34"/>
  <c r="E619" i="34"/>
  <c r="E618" i="34"/>
  <c r="E617" i="34"/>
  <c r="E616" i="34"/>
  <c r="E615" i="34"/>
  <c r="E614" i="34"/>
  <c r="E613" i="34"/>
  <c r="E612" i="34"/>
  <c r="E611" i="34"/>
  <c r="E610" i="34"/>
  <c r="E609" i="34"/>
  <c r="E608" i="34"/>
  <c r="E607" i="34"/>
  <c r="E606" i="34"/>
  <c r="E605" i="34"/>
  <c r="E604" i="34"/>
  <c r="E603" i="34"/>
  <c r="E602" i="34"/>
  <c r="E601" i="34"/>
  <c r="E600" i="34"/>
  <c r="E599" i="34"/>
  <c r="E598" i="34"/>
  <c r="E597" i="34"/>
  <c r="E596" i="34"/>
  <c r="E595" i="34"/>
  <c r="E594" i="34"/>
  <c r="E593" i="34"/>
  <c r="E592" i="34"/>
  <c r="E591" i="34"/>
  <c r="E590" i="34"/>
  <c r="E589" i="34"/>
  <c r="E588" i="34"/>
  <c r="E587" i="34"/>
  <c r="E586" i="34"/>
  <c r="E585" i="34"/>
  <c r="E584" i="34"/>
  <c r="E583" i="34"/>
  <c r="E582" i="34"/>
  <c r="E581" i="34"/>
  <c r="E580" i="34"/>
  <c r="E579" i="34"/>
  <c r="E578" i="34"/>
  <c r="E577" i="34"/>
  <c r="E576" i="34"/>
  <c r="E575" i="34"/>
  <c r="E574" i="34"/>
  <c r="E573" i="34"/>
  <c r="E572" i="34"/>
  <c r="E571" i="34"/>
  <c r="E570" i="34"/>
  <c r="E569" i="34"/>
  <c r="E568" i="34"/>
  <c r="E567" i="34"/>
  <c r="E566" i="34"/>
  <c r="E565" i="34"/>
  <c r="E564" i="34"/>
  <c r="E563" i="34"/>
  <c r="E562" i="34"/>
  <c r="E561" i="34"/>
  <c r="E560" i="34"/>
  <c r="E559" i="34"/>
  <c r="E558" i="34"/>
  <c r="E557" i="34"/>
  <c r="E556" i="34"/>
  <c r="E555" i="34"/>
  <c r="E554" i="34"/>
  <c r="E553" i="34"/>
  <c r="E552" i="34"/>
  <c r="E551" i="34"/>
  <c r="E550" i="34"/>
  <c r="E549" i="34"/>
  <c r="E548" i="34"/>
  <c r="E547" i="34"/>
  <c r="E546" i="34"/>
  <c r="E545" i="34"/>
  <c r="E544" i="34"/>
  <c r="E543" i="34"/>
  <c r="E542" i="34"/>
  <c r="E541" i="34"/>
  <c r="E540" i="34"/>
  <c r="E539" i="34"/>
  <c r="E538" i="34"/>
  <c r="E537" i="34"/>
  <c r="E536" i="34"/>
  <c r="E535" i="34"/>
  <c r="E534" i="34"/>
  <c r="E533" i="34"/>
  <c r="E532" i="34"/>
  <c r="E531" i="34"/>
  <c r="E530" i="34"/>
  <c r="E529" i="34"/>
  <c r="E528" i="34"/>
  <c r="E527" i="34"/>
  <c r="E526" i="34"/>
  <c r="E525" i="34"/>
  <c r="E524" i="34"/>
  <c r="E523" i="34"/>
  <c r="E522" i="34"/>
  <c r="E521" i="34"/>
  <c r="E520" i="34"/>
  <c r="E519" i="34"/>
  <c r="E518" i="34"/>
  <c r="E517" i="34"/>
  <c r="E516" i="34"/>
  <c r="E515" i="34"/>
  <c r="E514" i="34"/>
  <c r="E513" i="34"/>
  <c r="E512" i="34"/>
  <c r="E511" i="34"/>
  <c r="E510" i="34"/>
  <c r="E509" i="34"/>
  <c r="E508" i="34"/>
  <c r="E507" i="34"/>
  <c r="E506" i="34"/>
  <c r="E505" i="34"/>
  <c r="E504" i="34"/>
  <c r="E503" i="34"/>
  <c r="E502" i="34"/>
  <c r="E501" i="34"/>
  <c r="E500" i="34"/>
  <c r="E499" i="34"/>
  <c r="E498" i="34"/>
  <c r="E497" i="34"/>
  <c r="E496" i="34"/>
  <c r="E495" i="34"/>
  <c r="E494" i="34"/>
  <c r="E493" i="34"/>
  <c r="E492" i="34"/>
  <c r="E491" i="34"/>
  <c r="E490" i="34"/>
  <c r="E489" i="34"/>
  <c r="E488" i="34"/>
  <c r="E487" i="34"/>
  <c r="E486" i="34"/>
  <c r="E485" i="34"/>
  <c r="E484" i="34"/>
  <c r="E483" i="34"/>
  <c r="E482" i="34"/>
  <c r="E481" i="34"/>
  <c r="E480" i="34"/>
  <c r="E479" i="34"/>
  <c r="E478" i="34"/>
  <c r="E477" i="34"/>
  <c r="E476" i="34"/>
  <c r="E475" i="34"/>
  <c r="E474" i="34"/>
  <c r="E473" i="34"/>
  <c r="E472" i="34"/>
  <c r="E471" i="34"/>
  <c r="E470" i="34"/>
  <c r="E469" i="34"/>
  <c r="E468" i="34"/>
  <c r="E467" i="34"/>
  <c r="E466" i="34"/>
  <c r="E465" i="34"/>
  <c r="E464" i="34"/>
  <c r="E463" i="34"/>
  <c r="E462" i="34"/>
  <c r="E461" i="34"/>
  <c r="E460" i="34"/>
  <c r="E459" i="34"/>
  <c r="E458" i="34"/>
  <c r="E457" i="34"/>
  <c r="E456" i="34"/>
  <c r="E455" i="34"/>
  <c r="E454" i="34"/>
  <c r="E453" i="34"/>
  <c r="E452" i="34"/>
  <c r="E451" i="34"/>
  <c r="E450" i="34"/>
  <c r="E449" i="34"/>
  <c r="E448" i="34"/>
  <c r="E447" i="34"/>
  <c r="E446" i="34"/>
  <c r="E445" i="34"/>
  <c r="E444" i="34"/>
  <c r="E443" i="34"/>
  <c r="E442" i="34"/>
  <c r="E441" i="34"/>
  <c r="E440" i="34"/>
  <c r="E439" i="34"/>
  <c r="E438" i="34"/>
  <c r="E437" i="34"/>
  <c r="E436" i="34"/>
  <c r="E435" i="34"/>
  <c r="E434" i="34"/>
  <c r="E433" i="34"/>
  <c r="E432" i="34"/>
  <c r="E431" i="34"/>
  <c r="E430" i="34"/>
  <c r="E429" i="34"/>
  <c r="E428" i="34"/>
  <c r="E427" i="34"/>
  <c r="E426" i="34"/>
  <c r="E425" i="34"/>
  <c r="E424" i="34"/>
  <c r="E423" i="34"/>
  <c r="E422" i="34"/>
  <c r="E421" i="34"/>
  <c r="E420" i="34"/>
  <c r="E419" i="34"/>
  <c r="E418" i="34"/>
  <c r="E417" i="34"/>
  <c r="E416" i="34"/>
  <c r="E415" i="34"/>
  <c r="E414" i="34"/>
  <c r="E413" i="34"/>
  <c r="E412" i="34"/>
  <c r="E411" i="34"/>
  <c r="E410" i="34"/>
  <c r="E409" i="34"/>
  <c r="E408" i="34"/>
  <c r="E407" i="34"/>
  <c r="E406" i="34"/>
  <c r="E405" i="34"/>
  <c r="E404" i="34"/>
  <c r="E403" i="34"/>
  <c r="E402" i="34"/>
  <c r="E401" i="34"/>
  <c r="E400" i="34"/>
  <c r="E399" i="34"/>
  <c r="E398" i="34"/>
  <c r="E397" i="34"/>
  <c r="E396" i="34"/>
  <c r="E395" i="34"/>
  <c r="E394" i="34"/>
  <c r="E393" i="34"/>
  <c r="E392" i="34"/>
  <c r="E391" i="34"/>
  <c r="E390" i="34"/>
  <c r="E389" i="34"/>
  <c r="E388" i="34"/>
  <c r="E387" i="34"/>
  <c r="E386" i="34"/>
  <c r="E385" i="34"/>
  <c r="E384" i="34"/>
  <c r="E383" i="34"/>
  <c r="E382" i="34"/>
  <c r="E381" i="34"/>
  <c r="E380" i="34"/>
  <c r="E379" i="34"/>
  <c r="E378" i="34"/>
  <c r="E377" i="34"/>
  <c r="E376" i="34"/>
  <c r="E375" i="34"/>
  <c r="E374" i="34"/>
  <c r="E373" i="34"/>
  <c r="E372" i="34"/>
  <c r="E371" i="34"/>
  <c r="E370" i="34"/>
  <c r="E369" i="34"/>
  <c r="E368" i="34"/>
  <c r="E367" i="34"/>
  <c r="E366" i="34"/>
  <c r="E365" i="34"/>
  <c r="E364" i="34"/>
  <c r="E363" i="34"/>
  <c r="E362" i="34"/>
  <c r="E361" i="34"/>
  <c r="E360" i="34"/>
  <c r="E359" i="34"/>
  <c r="E358" i="34"/>
  <c r="E357" i="34"/>
  <c r="E356" i="34"/>
  <c r="E355" i="34"/>
  <c r="E354" i="34"/>
  <c r="E353" i="34"/>
  <c r="E352" i="34"/>
  <c r="E351" i="34"/>
  <c r="E350" i="34"/>
  <c r="E349" i="34"/>
  <c r="E348" i="34"/>
  <c r="E347" i="34"/>
  <c r="E346" i="34"/>
  <c r="E345" i="34"/>
  <c r="E344" i="34"/>
  <c r="E343" i="34"/>
  <c r="E342" i="34"/>
  <c r="E341" i="34"/>
  <c r="E340" i="34"/>
  <c r="E339" i="34"/>
  <c r="E338" i="34"/>
  <c r="E337" i="34"/>
  <c r="E336" i="34"/>
  <c r="E335" i="34"/>
  <c r="E334" i="34"/>
  <c r="E333" i="34"/>
  <c r="E332" i="34"/>
  <c r="E331" i="34"/>
  <c r="E330" i="34"/>
  <c r="E329" i="34"/>
  <c r="E328" i="34"/>
  <c r="E327" i="34"/>
  <c r="E326" i="34"/>
  <c r="E325" i="34"/>
  <c r="E324" i="34"/>
  <c r="E323" i="34"/>
  <c r="E322" i="34"/>
  <c r="E321" i="34"/>
  <c r="E320" i="34"/>
  <c r="E319" i="34"/>
  <c r="E318" i="34"/>
  <c r="E317" i="34"/>
  <c r="E316" i="34"/>
  <c r="E315" i="34"/>
  <c r="E314" i="34"/>
  <c r="E313" i="34"/>
  <c r="E312" i="34"/>
  <c r="E311" i="34"/>
  <c r="E310" i="34"/>
  <c r="E309" i="34"/>
  <c r="E308" i="34"/>
  <c r="E307" i="34"/>
  <c r="E306" i="34"/>
  <c r="E305" i="34"/>
  <c r="E304" i="34"/>
  <c r="E303" i="34"/>
  <c r="E302" i="34"/>
  <c r="E301" i="34"/>
  <c r="E300" i="34"/>
  <c r="E299" i="34"/>
  <c r="E298" i="34"/>
  <c r="E297" i="34"/>
  <c r="E296" i="34"/>
  <c r="E295" i="34"/>
  <c r="E294" i="34"/>
  <c r="E293" i="34"/>
  <c r="E292" i="34"/>
  <c r="E291" i="34"/>
  <c r="E290" i="34"/>
  <c r="E289" i="34"/>
  <c r="E288" i="34"/>
  <c r="E287" i="34"/>
  <c r="E286" i="34"/>
  <c r="E285" i="34"/>
  <c r="E284" i="34"/>
  <c r="E283" i="34"/>
  <c r="E282" i="34"/>
  <c r="E281" i="34"/>
  <c r="E280" i="34"/>
  <c r="E279" i="34"/>
  <c r="E278" i="34"/>
  <c r="E277" i="34"/>
  <c r="E276" i="34"/>
  <c r="E275" i="34"/>
  <c r="E274" i="34"/>
  <c r="E273" i="34"/>
  <c r="E272" i="34"/>
  <c r="E271" i="34"/>
  <c r="E270" i="34"/>
  <c r="E269" i="34"/>
  <c r="E268" i="34"/>
  <c r="E267" i="34"/>
  <c r="E266" i="34"/>
  <c r="E265" i="34"/>
  <c r="E264" i="34"/>
  <c r="E263" i="34"/>
  <c r="E262" i="34"/>
  <c r="E261" i="34"/>
  <c r="E260" i="34"/>
  <c r="E259" i="34"/>
  <c r="E258" i="34"/>
  <c r="E257" i="34"/>
  <c r="E256" i="34"/>
  <c r="E255" i="34"/>
  <c r="E254" i="34"/>
  <c r="E253" i="34"/>
  <c r="E252" i="34"/>
  <c r="E251" i="34"/>
  <c r="E250" i="34"/>
  <c r="E249" i="34"/>
  <c r="E248" i="34"/>
  <c r="E247" i="34"/>
  <c r="E246" i="34"/>
  <c r="E245" i="34"/>
  <c r="E244" i="34"/>
  <c r="E243" i="34"/>
  <c r="E242" i="34"/>
  <c r="E241" i="34"/>
  <c r="E240" i="34"/>
  <c r="E239" i="34"/>
  <c r="E238" i="34"/>
  <c r="E237" i="34"/>
  <c r="E236" i="34"/>
  <c r="E235" i="34"/>
  <c r="E234" i="34"/>
  <c r="E233" i="34"/>
  <c r="E232" i="34"/>
  <c r="E231" i="34"/>
  <c r="E230" i="34"/>
  <c r="E229" i="34"/>
  <c r="E228" i="34"/>
  <c r="E227" i="34"/>
  <c r="E226" i="34"/>
  <c r="E225" i="34"/>
  <c r="E224" i="34"/>
  <c r="E223" i="34"/>
  <c r="E222" i="34"/>
  <c r="E221" i="34"/>
  <c r="E220" i="34"/>
  <c r="A1" i="4" l="1" a="1"/>
  <c r="A1" i="4" s="1"/>
  <c r="D35" i="4" a="1"/>
  <c r="D35" i="4" l="1"/>
  <c r="D42" i="4" a="1"/>
  <c r="D42" i="4" l="1"/>
  <c r="BA49" i="4"/>
  <c r="BB49" i="4"/>
  <c r="BA50" i="4"/>
  <c r="BB50" i="4"/>
  <c r="BA53" i="4"/>
  <c r="BB53" i="4"/>
  <c r="BA54" i="4"/>
  <c r="BB54" i="4"/>
  <c r="BA57" i="4"/>
  <c r="BB57" i="4"/>
  <c r="BA58" i="4"/>
  <c r="BB58" i="4"/>
  <c r="BA62" i="4"/>
  <c r="BB62" i="4"/>
  <c r="BC62" i="4"/>
  <c r="BA63" i="4"/>
  <c r="BB63" i="4"/>
  <c r="BC63" i="4"/>
  <c r="BA66" i="4"/>
  <c r="BB66" i="4"/>
  <c r="BC66" i="4"/>
  <c r="BA67" i="4"/>
  <c r="BB67" i="4"/>
  <c r="BC67" i="4"/>
  <c r="BA70" i="4"/>
  <c r="BB70" i="4"/>
  <c r="BA71" i="4"/>
  <c r="BB71" i="4"/>
  <c r="BA74" i="4"/>
  <c r="BB74" i="4"/>
  <c r="BA75" i="4"/>
  <c r="BB75" i="4"/>
  <c r="BA77" i="4"/>
  <c r="BB77" i="4"/>
  <c r="BA78" i="4"/>
  <c r="BB78" i="4"/>
  <c r="BA79" i="4"/>
  <c r="BB79" i="4"/>
  <c r="BA80" i="4"/>
  <c r="BB80" i="4"/>
  <c r="AT60" i="42"/>
  <c r="AS60" i="42"/>
  <c r="AR60" i="42"/>
  <c r="AQ60" i="42"/>
  <c r="AP60" i="42"/>
  <c r="AO60" i="42"/>
  <c r="AN60" i="42"/>
  <c r="AM60" i="42"/>
  <c r="AL60" i="42"/>
  <c r="AK60" i="42"/>
  <c r="AJ60" i="42"/>
  <c r="AI60" i="42"/>
  <c r="AH60" i="42"/>
  <c r="AG60" i="42"/>
  <c r="AF60" i="42"/>
  <c r="AE60" i="42"/>
  <c r="AD60" i="42"/>
  <c r="AC60" i="42"/>
  <c r="AB60" i="42"/>
  <c r="AA60" i="42"/>
  <c r="Z60" i="42"/>
  <c r="Y60" i="42"/>
  <c r="X60" i="42"/>
  <c r="W60" i="42"/>
  <c r="V60" i="42"/>
  <c r="U60" i="42"/>
  <c r="T60" i="42"/>
  <c r="S60" i="42"/>
  <c r="R60" i="42"/>
  <c r="Q60" i="42"/>
  <c r="P60" i="42"/>
  <c r="O60" i="42"/>
  <c r="N60" i="42"/>
  <c r="M60" i="42"/>
  <c r="L60" i="42"/>
  <c r="K60" i="42"/>
  <c r="E926" i="14" a="1"/>
  <c r="E926" i="14" s="1"/>
  <c r="E925" i="14" a="1"/>
  <c r="E925" i="14" s="1"/>
  <c r="E924" i="14" a="1"/>
  <c r="E924" i="14" s="1"/>
  <c r="E923" i="14" a="1"/>
  <c r="E923" i="14" s="1"/>
  <c r="E922" i="14" a="1"/>
  <c r="E922" i="14" s="1"/>
  <c r="E921" i="14" a="1"/>
  <c r="E921" i="14" s="1"/>
  <c r="E920" i="14" a="1"/>
  <c r="E920" i="14" s="1"/>
  <c r="E919" i="14" a="1"/>
  <c r="E919" i="14" s="1"/>
  <c r="E918" i="14" a="1"/>
  <c r="E918" i="14" s="1"/>
  <c r="E917" i="14" a="1"/>
  <c r="E917" i="14" s="1"/>
  <c r="E916" i="14" a="1"/>
  <c r="E916" i="14" s="1"/>
  <c r="E915" i="14" a="1"/>
  <c r="E915" i="14" s="1"/>
  <c r="E914" i="14" a="1"/>
  <c r="E914" i="14" s="1"/>
  <c r="E913" i="14" a="1"/>
  <c r="E913" i="14" s="1"/>
  <c r="E912" i="14" a="1"/>
  <c r="E912" i="14" s="1"/>
  <c r="E911" i="14" a="1"/>
  <c r="E911" i="14" s="1"/>
  <c r="E910" i="14" a="1"/>
  <c r="E910" i="14" s="1"/>
  <c r="E909" i="14" a="1"/>
  <c r="E909" i="14" s="1"/>
  <c r="E908" i="14" a="1"/>
  <c r="E908" i="14" s="1"/>
  <c r="E907" i="14" a="1"/>
  <c r="E907" i="14" s="1"/>
  <c r="E906" i="14" a="1"/>
  <c r="E906" i="14" s="1"/>
  <c r="E905" i="14" a="1"/>
  <c r="E905" i="14" s="1"/>
  <c r="E904" i="14" a="1"/>
  <c r="E904" i="14" s="1"/>
  <c r="E903" i="14" a="1"/>
  <c r="E903" i="14" s="1"/>
  <c r="E902" i="14" a="1"/>
  <c r="E902" i="14" s="1"/>
  <c r="E901" i="14" a="1"/>
  <c r="E901" i="14" s="1"/>
  <c r="E900" i="14" a="1"/>
  <c r="E900" i="14" s="1"/>
  <c r="E899" i="14" a="1"/>
  <c r="E899" i="14" s="1"/>
  <c r="E898" i="14" a="1"/>
  <c r="E898" i="14" s="1"/>
  <c r="E897" i="14" a="1"/>
  <c r="E897" i="14" s="1"/>
  <c r="E896" i="14" a="1"/>
  <c r="E896" i="14" s="1"/>
  <c r="E895" i="14" a="1"/>
  <c r="E895" i="14" s="1"/>
  <c r="E894" i="14" a="1"/>
  <c r="E894" i="14" s="1"/>
  <c r="E893" i="14" a="1"/>
  <c r="E893" i="14" s="1"/>
  <c r="E892" i="14" a="1"/>
  <c r="E892" i="14" s="1"/>
  <c r="E891" i="14" a="1"/>
  <c r="E891" i="14" s="1"/>
  <c r="E890" i="14" a="1"/>
  <c r="E890" i="14" s="1"/>
  <c r="E889" i="14" a="1"/>
  <c r="E889" i="14" s="1"/>
  <c r="E888" i="14" a="1"/>
  <c r="E888" i="14" s="1"/>
  <c r="E887" i="14" a="1"/>
  <c r="E887" i="14" s="1"/>
  <c r="E886" i="14" a="1"/>
  <c r="E886" i="14" s="1"/>
  <c r="E885" i="14" a="1"/>
  <c r="E885" i="14" s="1"/>
  <c r="E884" i="14" a="1"/>
  <c r="E884" i="14" s="1"/>
  <c r="E883" i="14" a="1"/>
  <c r="E883" i="14" s="1"/>
  <c r="E882" i="14" a="1"/>
  <c r="E882" i="14" s="1"/>
  <c r="E881" i="14" a="1"/>
  <c r="E881" i="14" s="1"/>
  <c r="E880" i="14" a="1"/>
  <c r="E880" i="14" s="1"/>
  <c r="E879" i="14" a="1"/>
  <c r="E879" i="14" s="1"/>
  <c r="E878" i="14" a="1"/>
  <c r="E878" i="14" s="1"/>
  <c r="E877" i="14" a="1"/>
  <c r="E877" i="14" s="1"/>
  <c r="E876" i="14" a="1"/>
  <c r="E876" i="14" s="1"/>
  <c r="E875" i="14" a="1"/>
  <c r="E875" i="14" s="1"/>
  <c r="E874" i="14" a="1"/>
  <c r="E874" i="14" s="1"/>
  <c r="E873" i="14" a="1"/>
  <c r="E873" i="14" s="1"/>
  <c r="E872" i="14" a="1"/>
  <c r="E872" i="14" s="1"/>
  <c r="E871" i="14" a="1"/>
  <c r="E871" i="14" s="1"/>
  <c r="E870" i="14" a="1"/>
  <c r="E870" i="14" s="1"/>
  <c r="E869" i="14" a="1"/>
  <c r="E869" i="14" s="1"/>
  <c r="E868" i="14" a="1"/>
  <c r="E868" i="14" s="1"/>
  <c r="E867" i="14" a="1"/>
  <c r="E867" i="14" s="1"/>
  <c r="E866" i="14" a="1"/>
  <c r="E866" i="14" s="1"/>
  <c r="E865" i="14" a="1"/>
  <c r="E865" i="14" s="1"/>
  <c r="E864" i="14" a="1"/>
  <c r="E864" i="14" s="1"/>
  <c r="E863" i="14" a="1"/>
  <c r="E863" i="14" s="1"/>
  <c r="E862" i="14" a="1"/>
  <c r="E862" i="14" s="1"/>
  <c r="E861" i="14" a="1"/>
  <c r="E861" i="14" s="1"/>
  <c r="E860" i="14" a="1"/>
  <c r="E860" i="14" s="1"/>
  <c r="E859" i="14" a="1"/>
  <c r="E859" i="14" s="1"/>
  <c r="E858" i="14" a="1"/>
  <c r="E858" i="14" s="1"/>
  <c r="E857" i="14" a="1"/>
  <c r="E857" i="14" s="1"/>
  <c r="E856" i="14" a="1"/>
  <c r="E856" i="14" s="1"/>
  <c r="E855" i="14" a="1"/>
  <c r="E855" i="14" s="1"/>
  <c r="E854" i="14" a="1"/>
  <c r="E854" i="14" s="1"/>
  <c r="E853" i="14" a="1"/>
  <c r="E853" i="14" s="1"/>
  <c r="E852" i="14" a="1"/>
  <c r="E852" i="14" s="1"/>
  <c r="E851" i="14" a="1"/>
  <c r="E851" i="14" s="1"/>
  <c r="E850" i="14" a="1"/>
  <c r="E850" i="14" s="1"/>
  <c r="E849" i="14" a="1"/>
  <c r="E849" i="14" s="1"/>
  <c r="E848" i="14" a="1"/>
  <c r="E848" i="14" s="1"/>
  <c r="E847" i="14" a="1"/>
  <c r="E847" i="14" s="1"/>
  <c r="E846" i="14" a="1"/>
  <c r="E846" i="14" s="1"/>
  <c r="E845" i="14" a="1"/>
  <c r="E845" i="14" s="1"/>
  <c r="E844" i="14" a="1"/>
  <c r="E844" i="14" s="1"/>
  <c r="E843" i="14" a="1"/>
  <c r="E843" i="14" s="1"/>
  <c r="E842" i="14" a="1"/>
  <c r="E842" i="14" s="1"/>
  <c r="E841" i="14" a="1"/>
  <c r="E841" i="14" s="1"/>
  <c r="E840" i="14" a="1"/>
  <c r="E840" i="14" s="1"/>
  <c r="E839" i="14" a="1"/>
  <c r="E839" i="14" s="1"/>
  <c r="E838" i="14" a="1"/>
  <c r="E838" i="14" s="1"/>
  <c r="E837" i="14" a="1"/>
  <c r="E837" i="14" s="1"/>
  <c r="E836" i="14" a="1"/>
  <c r="E836" i="14" s="1"/>
  <c r="E835" i="14" a="1"/>
  <c r="E835" i="14" s="1"/>
  <c r="E834" i="14" a="1"/>
  <c r="E834" i="14" s="1"/>
  <c r="E833" i="14" a="1"/>
  <c r="E833" i="14" s="1"/>
  <c r="E832" i="14" a="1"/>
  <c r="E832" i="14" s="1"/>
  <c r="E831" i="14" a="1"/>
  <c r="E831" i="14" s="1"/>
  <c r="E830" i="14" a="1"/>
  <c r="E830" i="14" s="1"/>
  <c r="E829" i="14" a="1"/>
  <c r="E829" i="14" s="1"/>
  <c r="E828" i="14" a="1"/>
  <c r="E828" i="14" s="1"/>
  <c r="E827" i="14" a="1"/>
  <c r="E827" i="14" s="1"/>
  <c r="E826" i="14" a="1"/>
  <c r="E826" i="14" s="1"/>
  <c r="E825" i="14" a="1"/>
  <c r="E825" i="14" s="1"/>
  <c r="E824" i="14" a="1"/>
  <c r="E824" i="14" s="1"/>
  <c r="E823" i="14" a="1"/>
  <c r="E823" i="14" s="1"/>
  <c r="E822" i="14" a="1"/>
  <c r="E822" i="14" s="1"/>
  <c r="E821" i="14" a="1"/>
  <c r="E821" i="14" s="1"/>
  <c r="E820" i="14" a="1"/>
  <c r="E820" i="14" s="1"/>
  <c r="E819" i="14" a="1"/>
  <c r="E819" i="14" s="1"/>
  <c r="E818" i="14" a="1"/>
  <c r="E818" i="14" s="1"/>
  <c r="E817" i="14" a="1"/>
  <c r="E817" i="14" s="1"/>
  <c r="E816" i="14" a="1"/>
  <c r="E816" i="14" s="1"/>
  <c r="E815" i="14" a="1"/>
  <c r="E815" i="14" s="1"/>
  <c r="E814" i="14" a="1"/>
  <c r="E814" i="14" s="1"/>
  <c r="E813" i="14" a="1"/>
  <c r="E813" i="14" s="1"/>
  <c r="E812" i="14" a="1"/>
  <c r="E812" i="14" s="1"/>
  <c r="E811" i="14" a="1"/>
  <c r="E811" i="14" s="1"/>
  <c r="E810" i="14" a="1"/>
  <c r="E810" i="14" s="1"/>
  <c r="E809" i="14" a="1"/>
  <c r="E809" i="14" s="1"/>
  <c r="E808" i="14" a="1"/>
  <c r="E808" i="14" s="1"/>
  <c r="E807" i="14" a="1"/>
  <c r="E807" i="14" s="1"/>
  <c r="E806" i="14" a="1"/>
  <c r="E806" i="14" s="1"/>
  <c r="E805" i="14" a="1"/>
  <c r="E805" i="14" s="1"/>
  <c r="E804" i="14" a="1"/>
  <c r="E804" i="14" s="1"/>
  <c r="E803" i="14" a="1"/>
  <c r="E803" i="14" s="1"/>
  <c r="E802" i="14" a="1"/>
  <c r="E802" i="14" s="1"/>
  <c r="E801" i="14" a="1"/>
  <c r="E801" i="14" s="1"/>
  <c r="E800" i="14" a="1"/>
  <c r="E800" i="14" s="1"/>
  <c r="E799" i="14" a="1"/>
  <c r="E799" i="14" s="1"/>
  <c r="E798" i="14" a="1"/>
  <c r="E798" i="14" s="1"/>
  <c r="E797" i="14" a="1"/>
  <c r="E797" i="14" s="1"/>
  <c r="E796" i="14" a="1"/>
  <c r="E796" i="14" s="1"/>
  <c r="E795" i="14" a="1"/>
  <c r="E795" i="14" s="1"/>
  <c r="E794" i="14" a="1"/>
  <c r="E794" i="14" s="1"/>
  <c r="E793" i="14" a="1"/>
  <c r="E793" i="14" s="1"/>
  <c r="E792" i="14" a="1"/>
  <c r="E792" i="14" s="1"/>
  <c r="E791" i="14" a="1"/>
  <c r="E791" i="14" s="1"/>
  <c r="E790" i="14" a="1"/>
  <c r="E790" i="14" s="1"/>
  <c r="E789" i="14" a="1"/>
  <c r="E789" i="14" s="1"/>
  <c r="E788" i="14" a="1"/>
  <c r="E788" i="14" s="1"/>
  <c r="E787" i="14" a="1"/>
  <c r="E787" i="14" s="1"/>
  <c r="E786" i="14" a="1"/>
  <c r="E786" i="14" s="1"/>
  <c r="E785" i="14" a="1"/>
  <c r="E785" i="14" s="1"/>
  <c r="E784" i="14" a="1"/>
  <c r="E784" i="14" s="1"/>
  <c r="E783" i="14" a="1"/>
  <c r="E783" i="14" s="1"/>
  <c r="E782" i="14" a="1"/>
  <c r="E782" i="14" s="1"/>
  <c r="E781" i="14" a="1"/>
  <c r="E781" i="14" s="1"/>
  <c r="E780" i="14" a="1"/>
  <c r="E780" i="14" s="1"/>
  <c r="E779" i="14" a="1"/>
  <c r="E779" i="14" s="1"/>
  <c r="E778" i="14" a="1"/>
  <c r="E778" i="14" s="1"/>
  <c r="E777" i="14" a="1"/>
  <c r="E777" i="14" s="1"/>
  <c r="E776" i="14" a="1"/>
  <c r="E776" i="14" s="1"/>
  <c r="E775" i="14" a="1"/>
  <c r="E775" i="14" s="1"/>
  <c r="E774" i="14" a="1"/>
  <c r="E774" i="14" s="1"/>
  <c r="E773" i="14" a="1"/>
  <c r="E773" i="14" s="1"/>
  <c r="E772" i="14" a="1"/>
  <c r="E772" i="14" s="1"/>
  <c r="E771" i="14" a="1"/>
  <c r="E771" i="14" s="1"/>
  <c r="E770" i="14" a="1"/>
  <c r="E770" i="14" s="1"/>
  <c r="E769" i="14" a="1"/>
  <c r="E769" i="14" s="1"/>
  <c r="E768" i="14" a="1"/>
  <c r="E768" i="14" s="1"/>
  <c r="E767" i="14" a="1"/>
  <c r="E767" i="14" s="1"/>
  <c r="E766" i="14" a="1"/>
  <c r="E766" i="14" s="1"/>
  <c r="E765" i="14" a="1"/>
  <c r="E765" i="14" s="1"/>
  <c r="E764" i="14" a="1"/>
  <c r="E764" i="14" s="1"/>
  <c r="E763" i="14" a="1"/>
  <c r="E763" i="14" s="1"/>
  <c r="E762" i="14" a="1"/>
  <c r="E762" i="14" s="1"/>
  <c r="E761" i="14" a="1"/>
  <c r="E761" i="14" s="1"/>
  <c r="E760" i="14" a="1"/>
  <c r="E760" i="14" s="1"/>
  <c r="E759" i="14" a="1"/>
  <c r="E759" i="14" s="1"/>
  <c r="E758" i="14" a="1"/>
  <c r="E758" i="14" s="1"/>
  <c r="E757" i="14" a="1"/>
  <c r="E757" i="14" s="1"/>
  <c r="E756" i="14" a="1"/>
  <c r="E756" i="14" s="1"/>
  <c r="E755" i="14" a="1"/>
  <c r="E755" i="14" s="1"/>
  <c r="E754" i="14" a="1"/>
  <c r="E754" i="14" s="1"/>
  <c r="E753" i="14" a="1"/>
  <c r="E753" i="14" s="1"/>
  <c r="E752" i="14" a="1"/>
  <c r="E752" i="14" s="1"/>
  <c r="E751" i="14" a="1"/>
  <c r="E751" i="14" s="1"/>
  <c r="E750" i="14" a="1"/>
  <c r="E750" i="14" s="1"/>
  <c r="E749" i="14" a="1"/>
  <c r="E749" i="14" s="1"/>
  <c r="E748" i="14" a="1"/>
  <c r="E748" i="14" s="1"/>
  <c r="E747" i="14" a="1"/>
  <c r="E747" i="14" s="1"/>
  <c r="E746" i="14" a="1"/>
  <c r="E746" i="14" s="1"/>
  <c r="E745" i="14" a="1"/>
  <c r="E745" i="14" s="1"/>
  <c r="E744" i="14" a="1"/>
  <c r="E744" i="14" s="1"/>
  <c r="E743" i="14" a="1"/>
  <c r="E743" i="14" s="1"/>
  <c r="E742" i="14" a="1"/>
  <c r="E742" i="14" s="1"/>
  <c r="E741" i="14" a="1"/>
  <c r="E741" i="14" s="1"/>
  <c r="E740" i="14" a="1"/>
  <c r="E740" i="14" s="1"/>
  <c r="E739" i="14" a="1"/>
  <c r="E739" i="14" s="1"/>
  <c r="E738" i="14" a="1"/>
  <c r="E738" i="14" s="1"/>
  <c r="E737" i="14" a="1"/>
  <c r="E737" i="14" s="1"/>
  <c r="E736" i="14" a="1"/>
  <c r="E736" i="14" s="1"/>
  <c r="E735" i="14" a="1"/>
  <c r="E735" i="14" s="1"/>
  <c r="E734" i="14" a="1"/>
  <c r="E734" i="14" s="1"/>
  <c r="E733" i="14" a="1"/>
  <c r="E733" i="14" s="1"/>
  <c r="E732" i="14" a="1"/>
  <c r="E732" i="14" s="1"/>
  <c r="E731" i="14" a="1"/>
  <c r="E731" i="14" s="1"/>
  <c r="E730" i="14" a="1"/>
  <c r="E730" i="14" s="1"/>
  <c r="E729" i="14" a="1"/>
  <c r="E729" i="14" s="1"/>
  <c r="E728" i="14" a="1"/>
  <c r="E728" i="14" s="1"/>
  <c r="E727" i="14" a="1"/>
  <c r="E727" i="14" s="1"/>
  <c r="E726" i="14" a="1"/>
  <c r="E726" i="14" s="1"/>
  <c r="E725" i="14" a="1"/>
  <c r="E725" i="14" s="1"/>
  <c r="E724" i="14" a="1"/>
  <c r="E724" i="14" s="1"/>
  <c r="E723" i="14" a="1"/>
  <c r="E723" i="14" s="1"/>
  <c r="E722" i="14" a="1"/>
  <c r="E722" i="14" s="1"/>
  <c r="E721" i="14" a="1"/>
  <c r="E721" i="14" s="1"/>
  <c r="E720" i="14" a="1"/>
  <c r="E720" i="14" s="1"/>
  <c r="E719" i="14" a="1"/>
  <c r="E719" i="14" s="1"/>
  <c r="E718" i="14" a="1"/>
  <c r="E718" i="14" s="1"/>
  <c r="E717" i="14" a="1"/>
  <c r="E717" i="14" s="1"/>
  <c r="E716" i="14" a="1"/>
  <c r="E716" i="14" s="1"/>
  <c r="E715" i="14" a="1"/>
  <c r="E715" i="14" s="1"/>
  <c r="E714" i="14" a="1"/>
  <c r="E714" i="14" s="1"/>
  <c r="E713" i="14" a="1"/>
  <c r="E713" i="14" s="1"/>
  <c r="E712" i="14" a="1"/>
  <c r="E712" i="14" s="1"/>
  <c r="E711" i="14" a="1"/>
  <c r="E711" i="14" s="1"/>
  <c r="E710" i="14" a="1"/>
  <c r="E710" i="14" s="1"/>
  <c r="E709" i="14" a="1"/>
  <c r="E709" i="14" s="1"/>
  <c r="E708" i="14" a="1"/>
  <c r="E708" i="14" s="1"/>
  <c r="E707" i="14" a="1"/>
  <c r="E707" i="14" s="1"/>
  <c r="E706" i="14" a="1"/>
  <c r="E706" i="14" s="1"/>
  <c r="E705" i="14" a="1"/>
  <c r="E705" i="14" s="1"/>
  <c r="E704" i="14" a="1"/>
  <c r="E704" i="14" s="1"/>
  <c r="E703" i="14" a="1"/>
  <c r="E703" i="14" s="1"/>
  <c r="E702" i="14" a="1"/>
  <c r="E702" i="14" s="1"/>
  <c r="E701" i="14" a="1"/>
  <c r="E701" i="14" s="1"/>
  <c r="E700" i="14" a="1"/>
  <c r="E700" i="14" s="1"/>
  <c r="E699" i="14" a="1"/>
  <c r="E699" i="14" s="1"/>
  <c r="E698" i="14" a="1"/>
  <c r="E698" i="14" s="1"/>
  <c r="E697" i="14" a="1"/>
  <c r="E697" i="14" s="1"/>
  <c r="E696" i="14" a="1"/>
  <c r="E696" i="14" s="1"/>
  <c r="E695" i="14" a="1"/>
  <c r="E695" i="14" s="1"/>
  <c r="E694" i="14" a="1"/>
  <c r="E694" i="14" s="1"/>
  <c r="E693" i="14" a="1"/>
  <c r="E693" i="14" s="1"/>
  <c r="E692" i="14" a="1"/>
  <c r="E692" i="14" s="1"/>
  <c r="E691" i="14" a="1"/>
  <c r="E691" i="14" s="1"/>
  <c r="E690" i="14" a="1"/>
  <c r="E690" i="14" s="1"/>
  <c r="E689" i="14" a="1"/>
  <c r="E689" i="14" s="1"/>
  <c r="E688" i="14" a="1"/>
  <c r="E688" i="14" s="1"/>
  <c r="E687" i="14" a="1"/>
  <c r="E687" i="14" s="1"/>
  <c r="E686" i="14" a="1"/>
  <c r="E686" i="14" s="1"/>
  <c r="E685" i="14" a="1"/>
  <c r="E685" i="14" s="1"/>
  <c r="E684" i="14" a="1"/>
  <c r="E684" i="14" s="1"/>
  <c r="E683" i="14" a="1"/>
  <c r="E683" i="14" s="1"/>
  <c r="E682" i="14" a="1"/>
  <c r="E682" i="14" s="1"/>
  <c r="E681" i="14" a="1"/>
  <c r="E681" i="14" s="1"/>
  <c r="E680" i="14" a="1"/>
  <c r="E680" i="14" s="1"/>
  <c r="E679" i="14" a="1"/>
  <c r="E679" i="14" s="1"/>
  <c r="E678" i="14" a="1"/>
  <c r="E678" i="14" s="1"/>
  <c r="E677" i="14" a="1"/>
  <c r="E677" i="14" s="1"/>
  <c r="E676" i="14" a="1"/>
  <c r="E676" i="14" s="1"/>
  <c r="E675" i="14" a="1"/>
  <c r="E675" i="14" s="1"/>
  <c r="E674" i="14" a="1"/>
  <c r="E674" i="14" s="1"/>
  <c r="E673" i="14" a="1"/>
  <c r="E673" i="14" s="1"/>
  <c r="E672" i="14" a="1"/>
  <c r="E672" i="14" s="1"/>
  <c r="E671" i="14" a="1"/>
  <c r="E671" i="14" s="1"/>
  <c r="E670" i="14" a="1"/>
  <c r="E670" i="14" s="1"/>
  <c r="E669" i="14" a="1"/>
  <c r="E669" i="14" s="1"/>
  <c r="E668" i="14" a="1"/>
  <c r="E668" i="14" s="1"/>
  <c r="E667" i="14" a="1"/>
  <c r="E667" i="14" s="1"/>
  <c r="E666" i="14" a="1"/>
  <c r="E666" i="14" s="1"/>
  <c r="E665" i="14" a="1"/>
  <c r="E665" i="14" s="1"/>
  <c r="E664" i="14" a="1"/>
  <c r="E664" i="14" s="1"/>
  <c r="E663" i="14" a="1"/>
  <c r="E663" i="14" s="1"/>
  <c r="E662" i="14" a="1"/>
  <c r="E662" i="14" s="1"/>
  <c r="E661" i="14" a="1"/>
  <c r="E661" i="14" s="1"/>
  <c r="E660" i="14" a="1"/>
  <c r="E660" i="14" s="1"/>
  <c r="E659" i="14" a="1"/>
  <c r="E659" i="14" s="1"/>
  <c r="E658" i="14" a="1"/>
  <c r="E658" i="14" s="1"/>
  <c r="E657" i="14" a="1"/>
  <c r="E657" i="14" s="1"/>
  <c r="E656" i="14" a="1"/>
  <c r="E656" i="14" s="1"/>
  <c r="E655" i="14" a="1"/>
  <c r="E655" i="14" s="1"/>
  <c r="E654" i="14" a="1"/>
  <c r="E654" i="14" s="1"/>
  <c r="E653" i="14" a="1"/>
  <c r="E653" i="14" s="1"/>
  <c r="E652" i="14" a="1"/>
  <c r="E652" i="14" s="1"/>
  <c r="E651" i="14" a="1"/>
  <c r="E651" i="14" s="1"/>
  <c r="E650" i="14" a="1"/>
  <c r="E650" i="14" s="1"/>
  <c r="E649" i="14" a="1"/>
  <c r="E649" i="14" s="1"/>
  <c r="E648" i="14" a="1"/>
  <c r="E648" i="14" s="1"/>
  <c r="E647" i="14" a="1"/>
  <c r="E647" i="14" s="1"/>
  <c r="E646" i="14" a="1"/>
  <c r="E646" i="14" s="1"/>
  <c r="E645" i="14" a="1"/>
  <c r="E645" i="14" s="1"/>
  <c r="E644" i="14" a="1"/>
  <c r="E644" i="14" s="1"/>
  <c r="E643" i="14" a="1"/>
  <c r="E643" i="14" s="1"/>
  <c r="E642" i="14" a="1"/>
  <c r="E642" i="14" s="1"/>
  <c r="E641" i="14" a="1"/>
  <c r="E641" i="14" s="1"/>
  <c r="E640" i="14" a="1"/>
  <c r="E640" i="14" s="1"/>
  <c r="E639" i="14" a="1"/>
  <c r="E639" i="14" s="1"/>
  <c r="E638" i="14" a="1"/>
  <c r="E638" i="14" s="1"/>
  <c r="E637" i="14" a="1"/>
  <c r="E637" i="14" s="1"/>
  <c r="E636" i="14" a="1"/>
  <c r="E636" i="14" s="1"/>
  <c r="E635" i="14" a="1"/>
  <c r="E635" i="14" s="1"/>
  <c r="E634" i="14" a="1"/>
  <c r="E634" i="14" s="1"/>
  <c r="E633" i="14" a="1"/>
  <c r="E633" i="14" s="1"/>
  <c r="E632" i="14" a="1"/>
  <c r="E632" i="14" s="1"/>
  <c r="E631" i="14" a="1"/>
  <c r="E631" i="14" s="1"/>
  <c r="E630" i="14" a="1"/>
  <c r="E630" i="14" s="1"/>
  <c r="E629" i="14" a="1"/>
  <c r="E629" i="14" s="1"/>
  <c r="E628" i="14" a="1"/>
  <c r="E628" i="14" s="1"/>
  <c r="E627" i="14" a="1"/>
  <c r="E627" i="14" s="1"/>
  <c r="E626" i="14" a="1"/>
  <c r="E626" i="14" s="1"/>
  <c r="E625" i="14" a="1"/>
  <c r="E625" i="14" s="1"/>
  <c r="E624" i="14" a="1"/>
  <c r="E624" i="14" s="1"/>
  <c r="E623" i="14" a="1"/>
  <c r="E623" i="14" s="1"/>
  <c r="E622" i="14" a="1"/>
  <c r="E622" i="14" s="1"/>
  <c r="E621" i="14" a="1"/>
  <c r="E621" i="14" s="1"/>
  <c r="E620" i="14" a="1"/>
  <c r="E620" i="14" s="1"/>
  <c r="E619" i="14" a="1"/>
  <c r="E619" i="14" s="1"/>
  <c r="E618" i="14" a="1"/>
  <c r="E618" i="14" s="1"/>
  <c r="E617" i="14" a="1"/>
  <c r="E617" i="14" s="1"/>
  <c r="E616" i="14" a="1"/>
  <c r="E616" i="14" s="1"/>
  <c r="E615" i="14" a="1"/>
  <c r="E615" i="14" s="1"/>
  <c r="E614" i="14" a="1"/>
  <c r="E614" i="14" s="1"/>
  <c r="E613" i="14" a="1"/>
  <c r="E613" i="14" s="1"/>
  <c r="E612" i="14" a="1"/>
  <c r="E612" i="14" s="1"/>
  <c r="E611" i="14" a="1"/>
  <c r="E611" i="14" s="1"/>
  <c r="E610" i="14" a="1"/>
  <c r="E610" i="14" s="1"/>
  <c r="E609" i="14" a="1"/>
  <c r="E609" i="14" s="1"/>
  <c r="E608" i="14" a="1"/>
  <c r="E608" i="14" s="1"/>
  <c r="E607" i="14" a="1"/>
  <c r="E607" i="14" s="1"/>
  <c r="E606" i="14" a="1"/>
  <c r="E606" i="14" s="1"/>
  <c r="E605" i="14" a="1"/>
  <c r="E605" i="14" s="1"/>
  <c r="E604" i="14" a="1"/>
  <c r="E604" i="14" s="1"/>
  <c r="E603" i="14" a="1"/>
  <c r="E603" i="14" s="1"/>
  <c r="E602" i="14" a="1"/>
  <c r="E602" i="14" s="1"/>
  <c r="E601" i="14" a="1"/>
  <c r="E601" i="14" s="1"/>
  <c r="E600" i="14" a="1"/>
  <c r="E600" i="14" s="1"/>
  <c r="E599" i="14" a="1"/>
  <c r="E599" i="14" s="1"/>
  <c r="E598" i="14" a="1"/>
  <c r="E598" i="14" s="1"/>
  <c r="E597" i="14" a="1"/>
  <c r="E597" i="14" s="1"/>
  <c r="E596" i="14" a="1"/>
  <c r="E596" i="14" s="1"/>
  <c r="E595" i="14" a="1"/>
  <c r="E595" i="14" s="1"/>
  <c r="E594" i="14" a="1"/>
  <c r="E594" i="14" s="1"/>
  <c r="E593" i="14" a="1"/>
  <c r="E593" i="14" s="1"/>
  <c r="E592" i="14" a="1"/>
  <c r="E592" i="14" s="1"/>
  <c r="E591" i="14" a="1"/>
  <c r="E591" i="14" s="1"/>
  <c r="E590" i="14" a="1"/>
  <c r="E590" i="14" s="1"/>
  <c r="E589" i="14" a="1"/>
  <c r="E589" i="14" s="1"/>
  <c r="E588" i="14" a="1"/>
  <c r="E588" i="14" s="1"/>
  <c r="E587" i="14" a="1"/>
  <c r="E587" i="14" s="1"/>
  <c r="E586" i="14" a="1"/>
  <c r="E586" i="14" s="1"/>
  <c r="E585" i="14" a="1"/>
  <c r="E585" i="14" s="1"/>
  <c r="E584" i="14" a="1"/>
  <c r="E584" i="14" s="1"/>
  <c r="E583" i="14" a="1"/>
  <c r="E583" i="14" s="1"/>
  <c r="E582" i="14" a="1"/>
  <c r="E582" i="14" s="1"/>
  <c r="E581" i="14" a="1"/>
  <c r="E581" i="14" s="1"/>
  <c r="E580" i="14" a="1"/>
  <c r="E580" i="14" s="1"/>
  <c r="E579" i="14" a="1"/>
  <c r="E579" i="14" s="1"/>
  <c r="E578" i="14" a="1"/>
  <c r="E578" i="14" s="1"/>
  <c r="E577" i="14" a="1"/>
  <c r="E577" i="14" s="1"/>
  <c r="E576" i="14" a="1"/>
  <c r="E576" i="14" s="1"/>
  <c r="E575" i="14" a="1"/>
  <c r="E575" i="14" s="1"/>
  <c r="E574" i="14" a="1"/>
  <c r="E574" i="14" s="1"/>
  <c r="E573" i="14" a="1"/>
  <c r="E573" i="14" s="1"/>
  <c r="E572" i="14" a="1"/>
  <c r="E572" i="14" s="1"/>
  <c r="E571" i="14" a="1"/>
  <c r="E571" i="14" s="1"/>
  <c r="E570" i="14" a="1"/>
  <c r="E570" i="14" s="1"/>
  <c r="E569" i="14" a="1"/>
  <c r="E569" i="14" s="1"/>
  <c r="E568" i="14" a="1"/>
  <c r="E568" i="14" s="1"/>
  <c r="E567" i="14" a="1"/>
  <c r="E567" i="14" s="1"/>
  <c r="E566" i="14" a="1"/>
  <c r="E566" i="14" s="1"/>
  <c r="E565" i="14" a="1"/>
  <c r="E565" i="14" s="1"/>
  <c r="E564" i="14" a="1"/>
  <c r="E564" i="14" s="1"/>
  <c r="E563" i="14" a="1"/>
  <c r="E563" i="14" s="1"/>
  <c r="E562" i="14" a="1"/>
  <c r="E562" i="14" s="1"/>
  <c r="E561" i="14" a="1"/>
  <c r="E561" i="14" s="1"/>
  <c r="E560" i="14" a="1"/>
  <c r="E560" i="14" s="1"/>
  <c r="E559" i="14" a="1"/>
  <c r="E559" i="14" s="1"/>
  <c r="E558" i="14" a="1"/>
  <c r="E558" i="14" s="1"/>
  <c r="E557" i="14" a="1"/>
  <c r="E557" i="14" s="1"/>
  <c r="E556" i="14" a="1"/>
  <c r="E556" i="14" s="1"/>
  <c r="E555" i="14" a="1"/>
  <c r="E555" i="14" s="1"/>
  <c r="E554" i="14" a="1"/>
  <c r="E554" i="14" s="1"/>
  <c r="E553" i="14" a="1"/>
  <c r="E553" i="14" s="1"/>
  <c r="E552" i="14" a="1"/>
  <c r="E552" i="14" s="1"/>
  <c r="E551" i="14" a="1"/>
  <c r="E551" i="14" s="1"/>
  <c r="E550" i="14" a="1"/>
  <c r="E550" i="14" s="1"/>
  <c r="E549" i="14" a="1"/>
  <c r="E549" i="14" s="1"/>
  <c r="E548" i="14" a="1"/>
  <c r="E548" i="14" s="1"/>
  <c r="E547" i="14" a="1"/>
  <c r="E547" i="14" s="1"/>
  <c r="E546" i="14" a="1"/>
  <c r="E546" i="14" s="1"/>
  <c r="E545" i="14" a="1"/>
  <c r="E545" i="14" s="1"/>
  <c r="E544" i="14" a="1"/>
  <c r="E544" i="14" s="1"/>
  <c r="E543" i="14" a="1"/>
  <c r="E543" i="14" s="1"/>
  <c r="E542" i="14" a="1"/>
  <c r="E542" i="14" s="1"/>
  <c r="E541" i="14" a="1"/>
  <c r="E541" i="14" s="1"/>
  <c r="E540" i="14" a="1"/>
  <c r="E540" i="14" s="1"/>
  <c r="E539" i="14" a="1"/>
  <c r="E539" i="14" s="1"/>
  <c r="E538" i="14" a="1"/>
  <c r="E538" i="14" s="1"/>
  <c r="E537" i="14" a="1"/>
  <c r="E537" i="14" s="1"/>
  <c r="E536" i="14" a="1"/>
  <c r="E536" i="14" s="1"/>
  <c r="E535" i="14" a="1"/>
  <c r="E535" i="14" s="1"/>
  <c r="E534" i="14" a="1"/>
  <c r="E534" i="14" s="1"/>
  <c r="E533" i="14" a="1"/>
  <c r="E533" i="14" s="1"/>
  <c r="E532" i="14" a="1"/>
  <c r="E532" i="14" s="1"/>
  <c r="E531" i="14" a="1"/>
  <c r="E531" i="14" s="1"/>
  <c r="E530" i="14" a="1"/>
  <c r="E530" i="14" s="1"/>
  <c r="E529" i="14" a="1"/>
  <c r="E529" i="14" s="1"/>
  <c r="E528" i="14" a="1"/>
  <c r="E528" i="14" s="1"/>
  <c r="E527" i="14" a="1"/>
  <c r="E527" i="14" s="1"/>
  <c r="E526" i="14" a="1"/>
  <c r="E526" i="14" s="1"/>
  <c r="E525" i="14" a="1"/>
  <c r="E525" i="14" s="1"/>
  <c r="E524" i="14" a="1"/>
  <c r="E524" i="14" s="1"/>
  <c r="E523" i="14" a="1"/>
  <c r="E523" i="14" s="1"/>
  <c r="E522" i="14" a="1"/>
  <c r="E522" i="14" s="1"/>
  <c r="E521" i="14" a="1"/>
  <c r="E521" i="14" s="1"/>
  <c r="E520" i="14" a="1"/>
  <c r="E520" i="14" s="1"/>
  <c r="E519" i="14" a="1"/>
  <c r="E519" i="14" s="1"/>
  <c r="E518" i="14" a="1"/>
  <c r="E518" i="14" s="1"/>
  <c r="E517" i="14" a="1"/>
  <c r="E517" i="14" s="1"/>
  <c r="E516" i="14" a="1"/>
  <c r="E516" i="14" s="1"/>
  <c r="E515" i="14" a="1"/>
  <c r="E515" i="14" s="1"/>
  <c r="E514" i="14" a="1"/>
  <c r="E514" i="14" s="1"/>
  <c r="E513" i="14" a="1"/>
  <c r="E513" i="14" s="1"/>
  <c r="E512" i="14" a="1"/>
  <c r="E512" i="14" s="1"/>
  <c r="E511" i="14" a="1"/>
  <c r="E511" i="14" s="1"/>
  <c r="E510" i="14" a="1"/>
  <c r="E510" i="14" s="1"/>
  <c r="E509" i="14" a="1"/>
  <c r="E509" i="14" s="1"/>
  <c r="E508" i="14" a="1"/>
  <c r="E508" i="14" s="1"/>
  <c r="E507" i="14" a="1"/>
  <c r="E507" i="14" s="1"/>
  <c r="E506" i="14" a="1"/>
  <c r="E506" i="14" s="1"/>
  <c r="E505" i="14" a="1"/>
  <c r="E505" i="14" s="1"/>
  <c r="E504" i="14" a="1"/>
  <c r="E504" i="14" s="1"/>
  <c r="E503" i="14" a="1"/>
  <c r="E503" i="14" s="1"/>
  <c r="E502" i="14" a="1"/>
  <c r="E502" i="14" s="1"/>
  <c r="E501" i="14" a="1"/>
  <c r="E501" i="14" s="1"/>
  <c r="E500" i="14" a="1"/>
  <c r="E500" i="14" s="1"/>
  <c r="E499" i="14" a="1"/>
  <c r="E499" i="14" s="1"/>
  <c r="E498" i="14" a="1"/>
  <c r="E498" i="14" s="1"/>
  <c r="E497" i="14" a="1"/>
  <c r="E497" i="14" s="1"/>
  <c r="E496" i="14" a="1"/>
  <c r="E496" i="14" s="1"/>
  <c r="E495" i="14" a="1"/>
  <c r="E495" i="14" s="1"/>
  <c r="E494" i="14" a="1"/>
  <c r="E494" i="14" s="1"/>
  <c r="E493" i="14" a="1"/>
  <c r="E493" i="14" s="1"/>
  <c r="E492" i="14" a="1"/>
  <c r="E492" i="14" s="1"/>
  <c r="E491" i="14" a="1"/>
  <c r="E491" i="14" s="1"/>
  <c r="E490" i="14" a="1"/>
  <c r="E490" i="14" s="1"/>
  <c r="E489" i="14" a="1"/>
  <c r="E489" i="14" s="1"/>
  <c r="E488" i="14" a="1"/>
  <c r="E488" i="14" s="1"/>
  <c r="E487" i="14" a="1"/>
  <c r="E487" i="14" s="1"/>
  <c r="E486" i="14" a="1"/>
  <c r="E486" i="14" s="1"/>
  <c r="E485" i="14" a="1"/>
  <c r="E485" i="14" s="1"/>
  <c r="E484" i="14" a="1"/>
  <c r="E484" i="14" s="1"/>
  <c r="E483" i="14" a="1"/>
  <c r="E483" i="14" s="1"/>
  <c r="E482" i="14" a="1"/>
  <c r="E482" i="14" s="1"/>
  <c r="E481" i="14" a="1"/>
  <c r="E481" i="14" s="1"/>
  <c r="E480" i="14" a="1"/>
  <c r="E480" i="14" s="1"/>
  <c r="E479" i="14" a="1"/>
  <c r="E479" i="14" s="1"/>
  <c r="E478" i="14" a="1"/>
  <c r="E478" i="14" s="1"/>
  <c r="E477" i="14" a="1"/>
  <c r="E477" i="14" s="1"/>
  <c r="E476" i="14" a="1"/>
  <c r="E476" i="14" s="1"/>
  <c r="E475" i="14" a="1"/>
  <c r="E475" i="14" s="1"/>
  <c r="E474" i="14" a="1"/>
  <c r="E474" i="14" s="1"/>
  <c r="E473" i="14" a="1"/>
  <c r="E473" i="14" s="1"/>
  <c r="E472" i="14" a="1"/>
  <c r="E472" i="14" s="1"/>
  <c r="E471" i="14" a="1"/>
  <c r="E471" i="14" s="1"/>
  <c r="E470" i="14" a="1"/>
  <c r="E470" i="14" s="1"/>
  <c r="E469" i="14" a="1"/>
  <c r="E469" i="14" s="1"/>
  <c r="E468" i="14" a="1"/>
  <c r="E468" i="14" s="1"/>
  <c r="E467" i="14" a="1"/>
  <c r="E467" i="14" s="1"/>
  <c r="E466" i="14" a="1"/>
  <c r="E466" i="14" s="1"/>
  <c r="E465" i="14" a="1"/>
  <c r="E465" i="14" s="1"/>
  <c r="E464" i="14" a="1"/>
  <c r="E464" i="14" s="1"/>
  <c r="E463" i="14" a="1"/>
  <c r="E463" i="14" s="1"/>
  <c r="E462" i="14" a="1"/>
  <c r="E462" i="14" s="1"/>
  <c r="E461" i="14" a="1"/>
  <c r="E461" i="14" s="1"/>
  <c r="E460" i="14" a="1"/>
  <c r="E460" i="14" s="1"/>
  <c r="E459" i="14" a="1"/>
  <c r="E459" i="14" s="1"/>
  <c r="E458" i="14" a="1"/>
  <c r="E458" i="14" s="1"/>
  <c r="E457" i="14" a="1"/>
  <c r="E457" i="14" s="1"/>
  <c r="E456" i="14" a="1"/>
  <c r="E456" i="14" s="1"/>
  <c r="E455" i="14" a="1"/>
  <c r="E455" i="14" s="1"/>
  <c r="E454" i="14" a="1"/>
  <c r="E454" i="14" s="1"/>
  <c r="E453" i="14" a="1"/>
  <c r="E453" i="14" s="1"/>
  <c r="E452" i="14" a="1"/>
  <c r="E452" i="14" s="1"/>
  <c r="E451" i="14" a="1"/>
  <c r="E451" i="14" s="1"/>
  <c r="E450" i="14" a="1"/>
  <c r="E450" i="14" s="1"/>
  <c r="E449" i="14" a="1"/>
  <c r="E449" i="14" s="1"/>
  <c r="E448" i="14" a="1"/>
  <c r="E448" i="14" s="1"/>
  <c r="E447" i="14" a="1"/>
  <c r="E447" i="14" s="1"/>
  <c r="E446" i="14" a="1"/>
  <c r="E446" i="14" s="1"/>
  <c r="E445" i="14" a="1"/>
  <c r="E445" i="14" s="1"/>
  <c r="E444" i="14" a="1"/>
  <c r="E444" i="14" s="1"/>
  <c r="E443" i="14" a="1"/>
  <c r="E443" i="14" s="1"/>
  <c r="E442" i="14" a="1"/>
  <c r="E442" i="14" s="1"/>
  <c r="E441" i="14" a="1"/>
  <c r="E441" i="14" s="1"/>
  <c r="E440" i="14" a="1"/>
  <c r="E440" i="14" s="1"/>
  <c r="E439" i="14" a="1"/>
  <c r="E439" i="14" s="1"/>
  <c r="E438" i="14" a="1"/>
  <c r="E438" i="14" s="1"/>
  <c r="E437" i="14" a="1"/>
  <c r="E437" i="14" s="1"/>
  <c r="E436" i="14" a="1"/>
  <c r="E436" i="14" s="1"/>
  <c r="E435" i="14" a="1"/>
  <c r="E435" i="14" s="1"/>
  <c r="E434" i="14" a="1"/>
  <c r="E434" i="14" s="1"/>
  <c r="E433" i="14" a="1"/>
  <c r="E433" i="14" s="1"/>
  <c r="E432" i="14" a="1"/>
  <c r="E432" i="14" s="1"/>
  <c r="E431" i="14" a="1"/>
  <c r="E431" i="14" s="1"/>
  <c r="E430" i="14" a="1"/>
  <c r="E430" i="14" s="1"/>
  <c r="E429" i="14" a="1"/>
  <c r="E429" i="14" s="1"/>
  <c r="E428" i="14" a="1"/>
  <c r="E428" i="14" s="1"/>
  <c r="E427" i="14" a="1"/>
  <c r="E427" i="14" s="1"/>
  <c r="E426" i="14" a="1"/>
  <c r="E426" i="14" s="1"/>
  <c r="E425" i="14" a="1"/>
  <c r="E425" i="14" s="1"/>
  <c r="E424" i="14" a="1"/>
  <c r="E424" i="14" s="1"/>
  <c r="E423" i="14" a="1"/>
  <c r="E423" i="14" s="1"/>
  <c r="E422" i="14" a="1"/>
  <c r="E422" i="14" s="1"/>
  <c r="E421" i="14" a="1"/>
  <c r="E421" i="14" s="1"/>
  <c r="E420" i="14" a="1"/>
  <c r="E420" i="14" s="1"/>
  <c r="E419" i="14" a="1"/>
  <c r="E419" i="14" s="1"/>
  <c r="E418" i="14" a="1"/>
  <c r="E418" i="14" s="1"/>
  <c r="E417" i="14" a="1"/>
  <c r="E417" i="14" s="1"/>
  <c r="E416" i="14" a="1"/>
  <c r="E416" i="14" s="1"/>
  <c r="E415" i="14" a="1"/>
  <c r="E415" i="14" s="1"/>
  <c r="E414" i="14" a="1"/>
  <c r="E414" i="14" s="1"/>
  <c r="E413" i="14" a="1"/>
  <c r="E413" i="14" s="1"/>
  <c r="E412" i="14" a="1"/>
  <c r="E412" i="14" s="1"/>
  <c r="E411" i="14" a="1"/>
  <c r="E411" i="14" s="1"/>
  <c r="E410" i="14" a="1"/>
  <c r="E410" i="14" s="1"/>
  <c r="E409" i="14" a="1"/>
  <c r="E409" i="14" s="1"/>
  <c r="E408" i="14" a="1"/>
  <c r="E408" i="14" s="1"/>
  <c r="E407" i="14" a="1"/>
  <c r="E407" i="14" s="1"/>
  <c r="E406" i="14" a="1"/>
  <c r="E406" i="14" s="1"/>
  <c r="E405" i="14" a="1"/>
  <c r="E405" i="14" s="1"/>
  <c r="E404" i="14" a="1"/>
  <c r="E404" i="14" s="1"/>
  <c r="E403" i="14" a="1"/>
  <c r="E403" i="14" s="1"/>
  <c r="E402" i="14" a="1"/>
  <c r="E402" i="14" s="1"/>
  <c r="E401" i="14" a="1"/>
  <c r="E401" i="14" s="1"/>
  <c r="E400" i="14" a="1"/>
  <c r="E400" i="14" s="1"/>
  <c r="E399" i="14" a="1"/>
  <c r="E399" i="14" s="1"/>
  <c r="E398" i="14" a="1"/>
  <c r="E398" i="14" s="1"/>
  <c r="E397" i="14" a="1"/>
  <c r="E397" i="14" s="1"/>
  <c r="E396" i="14" a="1"/>
  <c r="E396" i="14" s="1"/>
  <c r="E395" i="14" a="1"/>
  <c r="E395" i="14" s="1"/>
  <c r="E394" i="14" a="1"/>
  <c r="E394" i="14" s="1"/>
  <c r="E393" i="14" a="1"/>
  <c r="E393" i="14" s="1"/>
  <c r="E392" i="14" a="1"/>
  <c r="E392" i="14" s="1"/>
  <c r="E391" i="14" a="1"/>
  <c r="E391" i="14" s="1"/>
  <c r="E390" i="14" a="1"/>
  <c r="E390" i="14" s="1"/>
  <c r="E389" i="14" a="1"/>
  <c r="E389" i="14" s="1"/>
  <c r="E388" i="14" a="1"/>
  <c r="E388" i="14" s="1"/>
  <c r="E387" i="14" a="1"/>
  <c r="E387" i="14" s="1"/>
  <c r="E386" i="14" a="1"/>
  <c r="E386" i="14" s="1"/>
  <c r="E385" i="14" a="1"/>
  <c r="E385" i="14" s="1"/>
  <c r="E384" i="14" a="1"/>
  <c r="E384" i="14" s="1"/>
  <c r="E383" i="14" a="1"/>
  <c r="E383" i="14" s="1"/>
  <c r="E382" i="14" a="1"/>
  <c r="E382" i="14" s="1"/>
  <c r="E381" i="14" a="1"/>
  <c r="E381" i="14" s="1"/>
  <c r="E380" i="14" a="1"/>
  <c r="E380" i="14" s="1"/>
  <c r="E379" i="14" a="1"/>
  <c r="E379" i="14" s="1"/>
  <c r="E378" i="14" a="1"/>
  <c r="E378" i="14" s="1"/>
  <c r="E377" i="14" a="1"/>
  <c r="E377" i="14" s="1"/>
  <c r="E376" i="14" a="1"/>
  <c r="E376" i="14" s="1"/>
  <c r="E375" i="14" a="1"/>
  <c r="E375" i="14" s="1"/>
  <c r="E374" i="14" a="1"/>
  <c r="E374" i="14" s="1"/>
  <c r="E373" i="14" a="1"/>
  <c r="E373" i="14" s="1"/>
  <c r="E372" i="14" a="1"/>
  <c r="E372" i="14" s="1"/>
  <c r="E371" i="14" a="1"/>
  <c r="E371" i="14" s="1"/>
  <c r="E370" i="14" a="1"/>
  <c r="E370" i="14" s="1"/>
  <c r="E369" i="14" a="1"/>
  <c r="E369" i="14" s="1"/>
  <c r="E368" i="14" a="1"/>
  <c r="E368" i="14" s="1"/>
  <c r="E367" i="14" a="1"/>
  <c r="E367" i="14" s="1"/>
  <c r="E366" i="14" a="1"/>
  <c r="E366" i="14" s="1"/>
  <c r="E365" i="14" a="1"/>
  <c r="E365" i="14" s="1"/>
  <c r="E364" i="14" a="1"/>
  <c r="E364" i="14" s="1"/>
  <c r="E363" i="14" a="1"/>
  <c r="E363" i="14" s="1"/>
  <c r="E362" i="14" a="1"/>
  <c r="E362" i="14" s="1"/>
  <c r="E361" i="14" a="1"/>
  <c r="E361" i="14" s="1"/>
  <c r="E360" i="14" a="1"/>
  <c r="E360" i="14" s="1"/>
  <c r="E359" i="14" a="1"/>
  <c r="E359" i="14" s="1"/>
  <c r="E358" i="14" a="1"/>
  <c r="E358" i="14" s="1"/>
  <c r="E357" i="14" a="1"/>
  <c r="E357" i="14" s="1"/>
  <c r="E356" i="14" a="1"/>
  <c r="E356" i="14" s="1"/>
  <c r="E355" i="14" a="1"/>
  <c r="E355" i="14" s="1"/>
  <c r="E354" i="14" a="1"/>
  <c r="E354" i="14" s="1"/>
  <c r="E353" i="14" a="1"/>
  <c r="E353" i="14" s="1"/>
  <c r="E352" i="14" a="1"/>
  <c r="E352" i="14" s="1"/>
  <c r="E351" i="14" a="1"/>
  <c r="E351" i="14" s="1"/>
  <c r="E350" i="14" a="1"/>
  <c r="E350" i="14" s="1"/>
  <c r="E349" i="14" a="1"/>
  <c r="E349" i="14" s="1"/>
  <c r="E348" i="14" a="1"/>
  <c r="E348" i="14" s="1"/>
  <c r="E347" i="14" a="1"/>
  <c r="E347" i="14" s="1"/>
  <c r="E346" i="14" a="1"/>
  <c r="E346" i="14" s="1"/>
  <c r="E345" i="14" a="1"/>
  <c r="E345" i="14" s="1"/>
  <c r="E344" i="14" a="1"/>
  <c r="E344" i="14" s="1"/>
  <c r="E343" i="14" a="1"/>
  <c r="E343" i="14" s="1"/>
  <c r="E342" i="14" a="1"/>
  <c r="E342" i="14" s="1"/>
  <c r="E341" i="14" a="1"/>
  <c r="E341" i="14" s="1"/>
  <c r="E340" i="14" a="1"/>
  <c r="E340" i="14" s="1"/>
  <c r="E339" i="14" a="1"/>
  <c r="E339" i="14" s="1"/>
  <c r="E338" i="14" a="1"/>
  <c r="E338" i="14" s="1"/>
  <c r="E337" i="14" a="1"/>
  <c r="E337" i="14" s="1"/>
  <c r="E336" i="14" a="1"/>
  <c r="E336" i="14" s="1"/>
  <c r="E335" i="14" a="1"/>
  <c r="E335" i="14" s="1"/>
  <c r="E334" i="14" a="1"/>
  <c r="E334" i="14" s="1"/>
  <c r="E333" i="14" a="1"/>
  <c r="E333" i="14" s="1"/>
  <c r="E332" i="14" a="1"/>
  <c r="E332" i="14" s="1"/>
  <c r="E331" i="14" a="1"/>
  <c r="E331" i="14" s="1"/>
  <c r="E330" i="14" a="1"/>
  <c r="E330" i="14" s="1"/>
  <c r="E329" i="14" a="1"/>
  <c r="E329" i="14" s="1"/>
  <c r="E328" i="14" a="1"/>
  <c r="E328" i="14" s="1"/>
  <c r="E327" i="14" a="1"/>
  <c r="E327" i="14" s="1"/>
  <c r="E326" i="14" a="1"/>
  <c r="E326" i="14" s="1"/>
  <c r="E325" i="14" a="1"/>
  <c r="E325" i="14" s="1"/>
  <c r="E324" i="14" a="1"/>
  <c r="E324" i="14" s="1"/>
  <c r="E323" i="14" a="1"/>
  <c r="E323" i="14" s="1"/>
  <c r="E322" i="14" a="1"/>
  <c r="E322" i="14" s="1"/>
  <c r="E321" i="14" a="1"/>
  <c r="E321" i="14" s="1"/>
  <c r="E320" i="14" a="1"/>
  <c r="E320" i="14" s="1"/>
  <c r="E319" i="14" a="1"/>
  <c r="E319" i="14" s="1"/>
  <c r="E318" i="14" a="1"/>
  <c r="E318" i="14" s="1"/>
  <c r="E317" i="14" a="1"/>
  <c r="E317" i="14" s="1"/>
  <c r="E316" i="14" a="1"/>
  <c r="E316" i="14" s="1"/>
  <c r="E315" i="14" a="1"/>
  <c r="E315" i="14" s="1"/>
  <c r="E314" i="14" a="1"/>
  <c r="E314" i="14" s="1"/>
  <c r="E313" i="14" a="1"/>
  <c r="E313" i="14" s="1"/>
  <c r="E312" i="14" a="1"/>
  <c r="E312" i="14" s="1"/>
  <c r="E311" i="14" a="1"/>
  <c r="E311" i="14" s="1"/>
  <c r="E310" i="14" a="1"/>
  <c r="E310" i="14" s="1"/>
  <c r="E309" i="14" a="1"/>
  <c r="E309" i="14" s="1"/>
  <c r="E308" i="14" a="1"/>
  <c r="E308" i="14" s="1"/>
  <c r="E307" i="14" a="1"/>
  <c r="E307" i="14" s="1"/>
  <c r="E306" i="14" a="1"/>
  <c r="E306" i="14" s="1"/>
  <c r="E305" i="14" a="1"/>
  <c r="E305" i="14" s="1"/>
  <c r="E304" i="14" a="1"/>
  <c r="E304" i="14" s="1"/>
  <c r="E303" i="14" a="1"/>
  <c r="E303" i="14" s="1"/>
  <c r="BC979" i="38"/>
  <c r="BB979" i="38"/>
  <c r="BC979" i="37"/>
  <c r="BB979" i="37"/>
  <c r="BC979" i="36"/>
  <c r="BB979" i="36"/>
  <c r="BC1095" i="36"/>
  <c r="BB1095" i="36"/>
  <c r="BC1095" i="37"/>
  <c r="BB1095" i="37"/>
  <c r="BC1095" i="38"/>
  <c r="BB1095" i="38"/>
  <c r="BC1094" i="36"/>
  <c r="BB1094" i="36"/>
  <c r="BC1094" i="37"/>
  <c r="BB1094" i="37"/>
  <c r="BC1094" i="38"/>
  <c r="BB1094" i="38"/>
  <c r="BB24" i="41"/>
  <c r="BB19" i="41"/>
  <c r="BC62" i="13"/>
  <c r="BB62" i="13"/>
  <c r="BC321" i="15"/>
  <c r="BB321" i="15"/>
  <c r="BC317" i="15"/>
  <c r="BB317" i="15"/>
  <c r="BC316" i="15"/>
  <c r="BB316" i="15"/>
  <c r="BB300" i="15"/>
  <c r="BB298" i="15"/>
  <c r="BB297" i="15"/>
  <c r="BB296" i="15"/>
  <c r="BB295" i="15"/>
  <c r="BB294" i="15"/>
  <c r="BB292" i="15"/>
  <c r="BB291" i="15"/>
  <c r="BB290" i="15"/>
  <c r="BB289" i="15"/>
  <c r="BB133" i="15"/>
  <c r="BB132" i="15"/>
  <c r="BD67" i="15"/>
  <c r="BC67" i="15"/>
  <c r="BB67" i="15"/>
  <c r="BD66" i="15"/>
  <c r="BC66" i="15"/>
  <c r="BB66" i="15"/>
  <c r="BB43" i="15"/>
  <c r="BB44" i="15"/>
  <c r="BC1063" i="38"/>
  <c r="BB1063" i="38"/>
  <c r="BC1063" i="36"/>
  <c r="BB1063" i="36"/>
  <c r="BC1063" i="37"/>
  <c r="BB1063" i="37"/>
  <c r="BC1063" i="14"/>
  <c r="BB1063" i="14"/>
  <c r="BC1062" i="38"/>
  <c r="BB1062" i="38"/>
  <c r="BC1062" i="36"/>
  <c r="BB1062" i="36"/>
  <c r="BC1062" i="37"/>
  <c r="BB1062" i="37"/>
  <c r="BC1062" i="14"/>
  <c r="BB1062" i="14"/>
  <c r="BC1066" i="38"/>
  <c r="BB1066" i="38"/>
  <c r="BC1066" i="36"/>
  <c r="BB1066" i="36"/>
  <c r="BC1066" i="37"/>
  <c r="BB1066" i="37"/>
  <c r="BC1066" i="14"/>
  <c r="BB1066" i="14"/>
  <c r="E14" i="32"/>
  <c r="E12" i="32"/>
  <c r="E11" i="32"/>
  <c r="E16" i="32"/>
  <c r="E15" i="32"/>
  <c r="E13" i="32"/>
  <c r="E10" i="32"/>
  <c r="E9" i="32"/>
  <c r="E8" i="32"/>
  <c r="E7" i="32"/>
  <c r="D45" i="4" a="1"/>
  <c r="D43" i="4" a="1"/>
  <c r="D46" i="4" a="1"/>
  <c r="D44" i="4" a="1"/>
  <c r="D46" i="4" l="1"/>
  <c r="D45" i="4"/>
  <c r="D44" i="4"/>
  <c r="D43" i="4"/>
  <c r="F140" i="42" l="1"/>
  <c r="F124" i="42"/>
  <c r="F108" i="42"/>
  <c r="F92" i="42"/>
  <c r="H171" i="42"/>
  <c r="H170" i="42"/>
  <c r="H169" i="42"/>
  <c r="H168" i="42"/>
  <c r="H167" i="42"/>
  <c r="H166" i="42"/>
  <c r="H165" i="42"/>
  <c r="H164" i="42"/>
  <c r="H163" i="42"/>
  <c r="H162" i="42"/>
  <c r="H161" i="42"/>
  <c r="H160" i="42"/>
  <c r="H159" i="42"/>
  <c r="H158" i="42"/>
  <c r="H157" i="42"/>
  <c r="H156" i="42"/>
  <c r="H155" i="42"/>
  <c r="H154" i="42"/>
  <c r="H153" i="42"/>
  <c r="H152" i="42"/>
  <c r="H151" i="42"/>
  <c r="H150" i="42"/>
  <c r="H149" i="42"/>
  <c r="H148" i="42"/>
  <c r="H147" i="42"/>
  <c r="H146" i="42"/>
  <c r="H145" i="42"/>
  <c r="H144" i="42"/>
  <c r="H143" i="42"/>
  <c r="H142" i="42"/>
  <c r="H141" i="42"/>
  <c r="H140" i="42"/>
  <c r="H139" i="42"/>
  <c r="H138" i="42"/>
  <c r="H137" i="42"/>
  <c r="H136" i="42"/>
  <c r="H135" i="42"/>
  <c r="H134" i="42"/>
  <c r="H133" i="42"/>
  <c r="H132" i="42"/>
  <c r="H131" i="42"/>
  <c r="H130" i="42"/>
  <c r="H129" i="42"/>
  <c r="H128" i="42"/>
  <c r="H127" i="42"/>
  <c r="H126" i="42"/>
  <c r="H125" i="42"/>
  <c r="H124" i="42"/>
  <c r="H123" i="42"/>
  <c r="H122" i="42"/>
  <c r="H121" i="42"/>
  <c r="H120" i="42"/>
  <c r="H119" i="42"/>
  <c r="H118" i="42"/>
  <c r="H117" i="42"/>
  <c r="H116" i="42"/>
  <c r="H115" i="42"/>
  <c r="H114" i="42"/>
  <c r="H113" i="42"/>
  <c r="H112" i="42"/>
  <c r="H111" i="42"/>
  <c r="H110" i="42"/>
  <c r="H109" i="42"/>
  <c r="H108" i="42"/>
  <c r="H107" i="42"/>
  <c r="H106" i="42"/>
  <c r="H105" i="42"/>
  <c r="H104" i="42"/>
  <c r="H103" i="42"/>
  <c r="H102" i="42"/>
  <c r="H101" i="42"/>
  <c r="H100" i="42"/>
  <c r="H99" i="42"/>
  <c r="H98" i="42"/>
  <c r="H97" i="42"/>
  <c r="H96" i="42"/>
  <c r="H95" i="42"/>
  <c r="H94" i="42"/>
  <c r="H93" i="42"/>
  <c r="H92" i="42"/>
  <c r="H91" i="42"/>
  <c r="H90" i="42"/>
  <c r="H89" i="42"/>
  <c r="H88" i="42"/>
  <c r="G1063" i="36"/>
  <c r="G1062" i="36"/>
  <c r="G1063" i="37"/>
  <c r="G1062" i="37"/>
  <c r="G1063" i="38"/>
  <c r="G1062" i="38"/>
  <c r="G85" i="36"/>
  <c r="G84" i="36"/>
  <c r="G83" i="36"/>
  <c r="G82" i="36"/>
  <c r="G81" i="36"/>
  <c r="G80" i="36"/>
  <c r="G79" i="36"/>
  <c r="G78" i="36"/>
  <c r="G77" i="36"/>
  <c r="G75" i="36"/>
  <c r="G74" i="36"/>
  <c r="G73" i="36"/>
  <c r="G85" i="37"/>
  <c r="G84" i="37"/>
  <c r="G83" i="37"/>
  <c r="G82" i="37"/>
  <c r="G81" i="37"/>
  <c r="G80" i="37"/>
  <c r="G79" i="37"/>
  <c r="G78" i="37"/>
  <c r="G77" i="37"/>
  <c r="G75" i="37"/>
  <c r="G74" i="37"/>
  <c r="G73" i="37"/>
  <c r="G85" i="38"/>
  <c r="G84" i="38"/>
  <c r="G83" i="38"/>
  <c r="G82" i="38"/>
  <c r="G81" i="38"/>
  <c r="G80" i="38"/>
  <c r="G79" i="38"/>
  <c r="G78" i="38"/>
  <c r="G77" i="38"/>
  <c r="G75" i="38"/>
  <c r="G74" i="38"/>
  <c r="G73" i="38"/>
  <c r="G64" i="36"/>
  <c r="G63" i="36"/>
  <c r="G64" i="37"/>
  <c r="G63" i="37"/>
  <c r="G64" i="38"/>
  <c r="G63" i="38"/>
  <c r="G59" i="36"/>
  <c r="G59" i="37"/>
  <c r="G59" i="38"/>
  <c r="G32" i="36"/>
  <c r="G32" i="37"/>
  <c r="G32" i="38"/>
  <c r="G30" i="36"/>
  <c r="G30" i="37"/>
  <c r="G30" i="38"/>
  <c r="G28" i="36"/>
  <c r="G28" i="37"/>
  <c r="G28" i="38"/>
  <c r="F171" i="42"/>
  <c r="F170" i="42"/>
  <c r="F169" i="42"/>
  <c r="F168" i="42"/>
  <c r="F167" i="42"/>
  <c r="F166" i="42"/>
  <c r="F165" i="42"/>
  <c r="F164" i="42"/>
  <c r="F163" i="42"/>
  <c r="F162" i="42"/>
  <c r="F161" i="42"/>
  <c r="F160" i="42"/>
  <c r="F159" i="42"/>
  <c r="F158" i="42"/>
  <c r="F157" i="42"/>
  <c r="F156" i="42"/>
  <c r="F155" i="42"/>
  <c r="F154" i="42"/>
  <c r="F153" i="42"/>
  <c r="F152" i="42"/>
  <c r="F151" i="42"/>
  <c r="F150" i="42"/>
  <c r="F149" i="42"/>
  <c r="F148" i="42"/>
  <c r="F147" i="42"/>
  <c r="F146" i="42"/>
  <c r="F145" i="42"/>
  <c r="F144" i="42"/>
  <c r="F143" i="42"/>
  <c r="F142" i="42"/>
  <c r="F141" i="42"/>
  <c r="F139" i="42"/>
  <c r="F138" i="42"/>
  <c r="F137" i="42"/>
  <c r="F136" i="42"/>
  <c r="F135" i="42"/>
  <c r="F134" i="42"/>
  <c r="F133" i="42"/>
  <c r="F132" i="42"/>
  <c r="F131" i="42"/>
  <c r="F130" i="42"/>
  <c r="F129" i="42"/>
  <c r="F128" i="42"/>
  <c r="F127" i="42"/>
  <c r="F126" i="42"/>
  <c r="F125" i="42"/>
  <c r="F123" i="42"/>
  <c r="F122" i="42"/>
  <c r="F121" i="42"/>
  <c r="F120" i="42"/>
  <c r="F119" i="42"/>
  <c r="F118" i="42"/>
  <c r="F117" i="42"/>
  <c r="F116" i="42"/>
  <c r="F115" i="42"/>
  <c r="F114" i="42"/>
  <c r="F113" i="42"/>
  <c r="F112" i="42"/>
  <c r="F111" i="42"/>
  <c r="F110" i="42"/>
  <c r="F109" i="42"/>
  <c r="F107" i="42"/>
  <c r="F106" i="42"/>
  <c r="F105" i="42"/>
  <c r="F104" i="42"/>
  <c r="F103" i="42"/>
  <c r="F102" i="42"/>
  <c r="F101" i="42"/>
  <c r="F100" i="42"/>
  <c r="F99" i="42"/>
  <c r="F98" i="42"/>
  <c r="F97" i="42"/>
  <c r="F96" i="42"/>
  <c r="F95" i="42"/>
  <c r="F94" i="42"/>
  <c r="F93" i="42"/>
  <c r="F91" i="42"/>
  <c r="F90" i="42"/>
  <c r="F89" i="42"/>
  <c r="F88" i="42"/>
  <c r="G32" i="14" l="1"/>
  <c r="G321" i="15"/>
  <c r="G317" i="15"/>
  <c r="G315" i="15"/>
  <c r="BD267" i="15"/>
  <c r="BD266" i="15"/>
  <c r="BD265" i="15"/>
  <c r="AS40" i="42" l="1" a="1"/>
  <c r="AS40" i="42" s="1"/>
  <c r="AR40" i="42" a="1"/>
  <c r="AR40" i="42" s="1"/>
  <c r="AQ40" i="42" a="1"/>
  <c r="AQ40" i="42" s="1"/>
  <c r="AP40" i="42" a="1"/>
  <c r="AP40" i="42" s="1"/>
  <c r="AO40" i="42" a="1"/>
  <c r="AO40" i="42" s="1"/>
  <c r="AN40" i="42" a="1"/>
  <c r="AN40" i="42" s="1"/>
  <c r="AM40" i="42" a="1"/>
  <c r="AM40" i="42" s="1"/>
  <c r="AL40" i="42" a="1"/>
  <c r="AL40" i="42" s="1"/>
  <c r="AK40" i="42" a="1"/>
  <c r="AK40" i="42" s="1"/>
  <c r="AJ40" i="42" a="1"/>
  <c r="AJ40" i="42" s="1"/>
  <c r="AI40" i="42" a="1"/>
  <c r="AI40" i="42" s="1"/>
  <c r="AH40" i="42" a="1"/>
  <c r="AH40" i="42" s="1"/>
  <c r="AG40" i="42" a="1"/>
  <c r="AG40" i="42" s="1"/>
  <c r="AF40" i="42" a="1"/>
  <c r="AF40" i="42" s="1"/>
  <c r="AE40" i="42" a="1"/>
  <c r="AE40" i="42" s="1"/>
  <c r="AD40" i="42" a="1"/>
  <c r="AD40" i="42" s="1"/>
  <c r="AC40" i="42" a="1"/>
  <c r="AC40" i="42" s="1"/>
  <c r="AB40" i="42" a="1"/>
  <c r="AB40" i="42" s="1"/>
  <c r="AA40" i="42" a="1"/>
  <c r="AA40" i="42" s="1"/>
  <c r="Z40" i="42" a="1"/>
  <c r="Z40" i="42" s="1"/>
  <c r="Y40" i="42" a="1"/>
  <c r="Y40" i="42" s="1"/>
  <c r="X40" i="42" a="1"/>
  <c r="X40" i="42" s="1"/>
  <c r="W40" i="42" a="1"/>
  <c r="W40" i="42" s="1"/>
  <c r="V40" i="42" a="1"/>
  <c r="V40" i="42" s="1"/>
  <c r="U40" i="42" a="1"/>
  <c r="U40" i="42" s="1"/>
  <c r="T40" i="42" a="1"/>
  <c r="T40" i="42" s="1"/>
  <c r="S40" i="42" a="1"/>
  <c r="S40" i="42" s="1"/>
  <c r="R40" i="42" a="1"/>
  <c r="R40" i="42" s="1"/>
  <c r="Q40" i="42" a="1"/>
  <c r="Q40" i="42" s="1"/>
  <c r="P40" i="42" a="1"/>
  <c r="P40" i="42" s="1"/>
  <c r="O40" i="42" a="1"/>
  <c r="O40" i="42" s="1"/>
  <c r="N40" i="42" a="1"/>
  <c r="N40" i="42" s="1"/>
  <c r="M40" i="42" a="1"/>
  <c r="M40" i="42" s="1"/>
  <c r="L40" i="42" a="1"/>
  <c r="L40" i="42" s="1"/>
  <c r="K40" i="42" a="1"/>
  <c r="K40" i="42" s="1"/>
  <c r="I40" i="42" a="1"/>
  <c r="I40" i="42" s="1"/>
  <c r="BC68" i="22"/>
  <c r="BC67" i="22"/>
  <c r="BC66" i="22"/>
  <c r="BC63" i="22"/>
  <c r="BC62" i="22"/>
  <c r="BC61" i="22"/>
  <c r="BC71" i="22"/>
  <c r="BB71" i="22"/>
  <c r="BB49" i="38" l="1"/>
  <c r="BC49" i="38"/>
  <c r="BB50" i="38"/>
  <c r="BC50" i="38"/>
  <c r="BB49" i="37"/>
  <c r="BC49" i="37"/>
  <c r="BB50" i="37"/>
  <c r="BC50" i="37"/>
  <c r="BB49" i="36"/>
  <c r="BC49" i="36"/>
  <c r="BB50" i="36"/>
  <c r="BC50" i="36"/>
  <c r="BB279" i="15"/>
  <c r="BB278" i="15"/>
  <c r="BB277" i="15"/>
  <c r="BC44" i="36"/>
  <c r="BB44" i="36"/>
  <c r="BC43" i="36"/>
  <c r="BB43" i="36"/>
  <c r="BC42" i="36"/>
  <c r="BB42" i="36"/>
  <c r="BC41" i="36"/>
  <c r="BB41" i="36"/>
  <c r="BC44" i="37"/>
  <c r="BB44" i="37"/>
  <c r="BC43" i="37"/>
  <c r="BB43" i="37"/>
  <c r="BC42" i="37"/>
  <c r="BB42" i="37"/>
  <c r="BC41" i="37"/>
  <c r="BB41" i="37"/>
  <c r="BC44" i="38"/>
  <c r="BB44" i="38"/>
  <c r="BC43" i="38"/>
  <c r="BB43" i="38"/>
  <c r="BC42" i="38"/>
  <c r="BB42" i="38"/>
  <c r="BC41" i="38"/>
  <c r="BB41" i="38"/>
  <c r="BC44" i="14"/>
  <c r="BB44" i="14"/>
  <c r="BC43" i="14"/>
  <c r="BB43" i="14"/>
  <c r="BC41" i="14"/>
  <c r="BB41" i="14"/>
  <c r="AY44" i="14"/>
  <c r="AY279" i="15" s="1"/>
  <c r="AX44" i="14"/>
  <c r="AX279" i="15" s="1"/>
  <c r="AW44" i="14"/>
  <c r="AW279" i="15" s="1"/>
  <c r="AV44" i="14"/>
  <c r="AV279" i="15" s="1"/>
  <c r="AU44" i="14"/>
  <c r="AU279" i="15" s="1"/>
  <c r="AY43" i="14"/>
  <c r="AY278" i="15" s="1"/>
  <c r="AX43" i="14"/>
  <c r="AX278" i="15" s="1"/>
  <c r="AW43" i="14"/>
  <c r="AW278" i="15" s="1"/>
  <c r="AV43" i="14"/>
  <c r="AV278" i="15" s="1"/>
  <c r="AU43" i="14"/>
  <c r="AU278" i="15" s="1"/>
  <c r="AY41" i="14"/>
  <c r="AY277" i="15" s="1"/>
  <c r="AX41" i="14"/>
  <c r="AX277" i="15" s="1"/>
  <c r="AW41" i="14"/>
  <c r="AW277" i="15" s="1"/>
  <c r="AV41" i="14"/>
  <c r="AV277" i="15" s="1"/>
  <c r="AU41" i="14"/>
  <c r="AU277" i="15" s="1"/>
  <c r="BB22" i="12" l="1"/>
  <c r="B17" i="44"/>
  <c r="F286" i="15" l="1"/>
  <c r="F285" i="15"/>
  <c r="F284" i="15"/>
  <c r="F283" i="15"/>
  <c r="F148" i="15"/>
  <c r="F138" i="15"/>
  <c r="F137" i="15"/>
  <c r="BD192" i="36" l="1"/>
  <c r="BC192" i="36"/>
  <c r="BB192" i="36"/>
  <c r="BD191" i="36"/>
  <c r="BC191" i="36"/>
  <c r="BB191" i="36"/>
  <c r="BD190" i="36"/>
  <c r="BC190" i="36"/>
  <c r="BB190" i="36"/>
  <c r="BD189" i="36"/>
  <c r="BC189" i="36"/>
  <c r="BB189" i="36"/>
  <c r="BD188" i="36"/>
  <c r="BC188" i="36"/>
  <c r="BB188" i="36"/>
  <c r="BD187" i="36"/>
  <c r="BC187" i="36"/>
  <c r="BB187" i="36"/>
  <c r="BD186" i="36"/>
  <c r="BC186" i="36"/>
  <c r="BB186" i="36"/>
  <c r="BD185" i="36"/>
  <c r="BC185" i="36"/>
  <c r="BB185" i="36"/>
  <c r="BD184" i="36"/>
  <c r="BC184" i="36"/>
  <c r="BB184" i="36"/>
  <c r="BD183" i="36"/>
  <c r="BC183" i="36"/>
  <c r="BB183" i="36"/>
  <c r="BD192" i="37"/>
  <c r="BC192" i="37"/>
  <c r="BB192" i="37"/>
  <c r="BD191" i="37"/>
  <c r="BC191" i="37"/>
  <c r="BB191" i="37"/>
  <c r="BD190" i="37"/>
  <c r="BC190" i="37"/>
  <c r="BB190" i="37"/>
  <c r="BD189" i="37"/>
  <c r="BC189" i="37"/>
  <c r="BB189" i="37"/>
  <c r="BD188" i="37"/>
  <c r="BC188" i="37"/>
  <c r="BB188" i="37"/>
  <c r="BD187" i="37"/>
  <c r="BC187" i="37"/>
  <c r="BB187" i="37"/>
  <c r="BD186" i="37"/>
  <c r="BC186" i="37"/>
  <c r="BB186" i="37"/>
  <c r="BD185" i="37"/>
  <c r="BC185" i="37"/>
  <c r="BB185" i="37"/>
  <c r="BD184" i="37"/>
  <c r="BC184" i="37"/>
  <c r="BB184" i="37"/>
  <c r="BD183" i="37"/>
  <c r="BC183" i="37"/>
  <c r="BB183" i="37"/>
  <c r="BD192" i="38"/>
  <c r="BC192" i="38"/>
  <c r="BB192" i="38"/>
  <c r="BD191" i="38"/>
  <c r="BC191" i="38"/>
  <c r="BB191" i="38"/>
  <c r="BD190" i="38"/>
  <c r="BC190" i="38"/>
  <c r="BB190" i="38"/>
  <c r="BD189" i="38"/>
  <c r="BC189" i="38"/>
  <c r="BB189" i="38"/>
  <c r="BD188" i="38"/>
  <c r="BC188" i="38"/>
  <c r="BB188" i="38"/>
  <c r="BD187" i="38"/>
  <c r="BC187" i="38"/>
  <c r="BB187" i="38"/>
  <c r="BD186" i="38"/>
  <c r="BC186" i="38"/>
  <c r="BB186" i="38"/>
  <c r="BD185" i="38"/>
  <c r="BC185" i="38"/>
  <c r="BB185" i="38"/>
  <c r="BD184" i="38"/>
  <c r="BC184" i="38"/>
  <c r="BB184" i="38"/>
  <c r="BD183" i="38"/>
  <c r="BC183" i="38"/>
  <c r="BB183" i="38"/>
  <c r="BB300" i="36"/>
  <c r="BB299" i="36"/>
  <c r="BB298" i="36"/>
  <c r="BB297" i="36"/>
  <c r="BB296" i="36"/>
  <c r="BB295" i="36"/>
  <c r="BB294" i="36"/>
  <c r="BB293" i="36"/>
  <c r="BB292" i="36"/>
  <c r="BB291" i="36"/>
  <c r="BB300" i="37"/>
  <c r="BB299" i="37"/>
  <c r="BB298" i="37"/>
  <c r="BB297" i="37"/>
  <c r="BB296" i="37"/>
  <c r="BB295" i="37"/>
  <c r="BB294" i="37"/>
  <c r="BB293" i="37"/>
  <c r="BB292" i="37"/>
  <c r="BB291" i="37"/>
  <c r="BB300" i="38"/>
  <c r="BB299" i="38"/>
  <c r="BB298" i="38"/>
  <c r="BB297" i="38"/>
  <c r="BB296" i="38"/>
  <c r="BB295" i="38"/>
  <c r="BB294" i="38"/>
  <c r="BB293" i="38"/>
  <c r="BB292" i="38"/>
  <c r="BB291" i="38"/>
  <c r="BB927" i="36"/>
  <c r="BB926" i="36"/>
  <c r="BB925" i="36"/>
  <c r="BB924" i="36"/>
  <c r="BB923" i="36"/>
  <c r="BB922" i="36"/>
  <c r="BB921" i="36"/>
  <c r="BB920" i="36"/>
  <c r="BB919" i="36"/>
  <c r="BB918" i="36"/>
  <c r="BB917" i="36"/>
  <c r="BB916" i="36"/>
  <c r="BB915" i="36"/>
  <c r="BB914" i="36"/>
  <c r="BB913" i="36"/>
  <c r="BB912" i="36"/>
  <c r="BB911" i="36"/>
  <c r="BB910" i="36"/>
  <c r="BB909" i="36"/>
  <c r="BB908" i="36"/>
  <c r="BB907" i="36"/>
  <c r="BB906" i="36"/>
  <c r="BB905" i="36"/>
  <c r="BB904" i="36"/>
  <c r="BB903" i="36"/>
  <c r="BB902" i="36"/>
  <c r="BB901" i="36"/>
  <c r="BB900" i="36"/>
  <c r="BB899" i="36"/>
  <c r="BB898" i="36"/>
  <c r="BB897" i="36"/>
  <c r="BB896" i="36"/>
  <c r="BB895" i="36"/>
  <c r="BB894" i="36"/>
  <c r="BB893" i="36"/>
  <c r="BB892" i="36"/>
  <c r="BB891" i="36"/>
  <c r="BB890" i="36"/>
  <c r="BB889" i="36"/>
  <c r="BB888" i="36"/>
  <c r="BB887" i="36"/>
  <c r="BB886" i="36"/>
  <c r="BB885" i="36"/>
  <c r="BB884" i="36"/>
  <c r="BB883" i="36"/>
  <c r="BB882" i="36"/>
  <c r="BB881" i="36"/>
  <c r="BB880" i="36"/>
  <c r="BB879" i="36"/>
  <c r="BB878" i="36"/>
  <c r="BB877" i="36"/>
  <c r="BB876" i="36"/>
  <c r="BB875" i="36"/>
  <c r="BB874" i="36"/>
  <c r="BB873" i="36"/>
  <c r="BB872" i="36"/>
  <c r="BB871" i="36"/>
  <c r="BB870" i="36"/>
  <c r="BB869" i="36"/>
  <c r="BB868" i="36"/>
  <c r="BB867" i="36"/>
  <c r="BB866" i="36"/>
  <c r="BB865" i="36"/>
  <c r="BB864" i="36"/>
  <c r="BB863" i="36"/>
  <c r="BB862" i="36"/>
  <c r="BB861" i="36"/>
  <c r="BB860" i="36"/>
  <c r="BB859" i="36"/>
  <c r="BB858" i="36"/>
  <c r="BB857" i="36"/>
  <c r="BB856" i="36"/>
  <c r="BB855" i="36"/>
  <c r="BB854" i="36"/>
  <c r="BB853" i="36"/>
  <c r="BB852" i="36"/>
  <c r="BB851" i="36"/>
  <c r="BB850" i="36"/>
  <c r="BB849" i="36"/>
  <c r="BB848" i="36"/>
  <c r="BB847" i="36"/>
  <c r="BB846" i="36"/>
  <c r="BB845" i="36"/>
  <c r="BB844" i="36"/>
  <c r="BB843" i="36"/>
  <c r="BB842" i="36"/>
  <c r="BB841" i="36"/>
  <c r="BB840" i="36"/>
  <c r="BB839" i="36"/>
  <c r="BB838" i="36"/>
  <c r="BB837" i="36"/>
  <c r="BB836" i="36"/>
  <c r="BB835" i="36"/>
  <c r="BB834" i="36"/>
  <c r="BB833" i="36"/>
  <c r="BB832" i="36"/>
  <c r="BB831" i="36"/>
  <c r="BB830" i="36"/>
  <c r="BB829" i="36"/>
  <c r="BB828" i="36"/>
  <c r="BB827" i="36"/>
  <c r="BB826" i="36"/>
  <c r="BB825" i="36"/>
  <c r="BB824" i="36"/>
  <c r="BB823" i="36"/>
  <c r="BB822" i="36"/>
  <c r="BB821" i="36"/>
  <c r="BB820" i="36"/>
  <c r="BB819" i="36"/>
  <c r="BB818" i="36"/>
  <c r="BB817" i="36"/>
  <c r="BB816" i="36"/>
  <c r="BB815" i="36"/>
  <c r="BB814" i="36"/>
  <c r="BB813" i="36"/>
  <c r="BB812" i="36"/>
  <c r="BB811" i="36"/>
  <c r="BB810" i="36"/>
  <c r="BB809" i="36"/>
  <c r="BB808" i="36"/>
  <c r="BB807" i="36"/>
  <c r="BB806" i="36"/>
  <c r="BB805" i="36"/>
  <c r="BB804" i="36"/>
  <c r="BB803" i="36"/>
  <c r="BB802" i="36"/>
  <c r="BB801" i="36"/>
  <c r="BB800" i="36"/>
  <c r="BB799" i="36"/>
  <c r="BB798" i="36"/>
  <c r="BB797" i="36"/>
  <c r="BB796" i="36"/>
  <c r="BB795" i="36"/>
  <c r="BB794" i="36"/>
  <c r="BB793" i="36"/>
  <c r="BB792" i="36"/>
  <c r="BB791" i="36"/>
  <c r="BB790" i="36"/>
  <c r="BB789" i="36"/>
  <c r="BB788" i="36"/>
  <c r="BB787" i="36"/>
  <c r="BB786" i="36"/>
  <c r="BB785" i="36"/>
  <c r="BB784" i="36"/>
  <c r="BB783" i="36"/>
  <c r="BB782" i="36"/>
  <c r="BB781" i="36"/>
  <c r="BB780" i="36"/>
  <c r="BB779" i="36"/>
  <c r="BB778" i="36"/>
  <c r="BB777" i="36"/>
  <c r="BB776" i="36"/>
  <c r="BB775" i="36"/>
  <c r="BB774" i="36"/>
  <c r="BB773" i="36"/>
  <c r="BB772" i="36"/>
  <c r="BB771" i="36"/>
  <c r="BB770" i="36"/>
  <c r="BB769" i="36"/>
  <c r="BB768" i="36"/>
  <c r="BB767" i="36"/>
  <c r="BB766" i="36"/>
  <c r="BB765" i="36"/>
  <c r="BB764" i="36"/>
  <c r="BB763" i="36"/>
  <c r="BB762" i="36"/>
  <c r="BB761" i="36"/>
  <c r="BB760" i="36"/>
  <c r="BB759" i="36"/>
  <c r="BB758" i="36"/>
  <c r="BB757" i="36"/>
  <c r="BB756" i="36"/>
  <c r="BB755" i="36"/>
  <c r="BB754" i="36"/>
  <c r="BB753" i="36"/>
  <c r="BB752" i="36"/>
  <c r="BB751" i="36"/>
  <c r="BB750" i="36"/>
  <c r="BB749" i="36"/>
  <c r="BB748" i="36"/>
  <c r="BB747" i="36"/>
  <c r="BB746" i="36"/>
  <c r="BB745" i="36"/>
  <c r="BB744" i="36"/>
  <c r="BB743" i="36"/>
  <c r="BB742" i="36"/>
  <c r="BB741" i="36"/>
  <c r="BB740" i="36"/>
  <c r="BB739" i="36"/>
  <c r="BB738" i="36"/>
  <c r="BB737" i="36"/>
  <c r="BB736" i="36"/>
  <c r="BB735" i="36"/>
  <c r="BB734" i="36"/>
  <c r="BB733" i="36"/>
  <c r="BB732" i="36"/>
  <c r="BB731" i="36"/>
  <c r="BB730" i="36"/>
  <c r="BB729" i="36"/>
  <c r="BB728" i="36"/>
  <c r="BB727" i="36"/>
  <c r="BB726" i="36"/>
  <c r="BB725" i="36"/>
  <c r="BB724" i="36"/>
  <c r="BB723" i="36"/>
  <c r="BB722" i="36"/>
  <c r="BB721" i="36"/>
  <c r="BB720" i="36"/>
  <c r="BB719" i="36"/>
  <c r="BB718" i="36"/>
  <c r="BB717" i="36"/>
  <c r="BB716" i="36"/>
  <c r="BB715" i="36"/>
  <c r="BB714" i="36"/>
  <c r="BB713" i="36"/>
  <c r="BB712" i="36"/>
  <c r="BB711" i="36"/>
  <c r="BB710" i="36"/>
  <c r="BB709" i="36"/>
  <c r="BB708" i="36"/>
  <c r="BB707" i="36"/>
  <c r="BB706" i="36"/>
  <c r="BB705" i="36"/>
  <c r="BB704" i="36"/>
  <c r="BB703" i="36"/>
  <c r="BB702" i="36"/>
  <c r="BB701" i="36"/>
  <c r="BB700" i="36"/>
  <c r="BB699" i="36"/>
  <c r="BB698" i="36"/>
  <c r="BB697" i="36"/>
  <c r="BB696" i="36"/>
  <c r="BB695" i="36"/>
  <c r="BB694" i="36"/>
  <c r="BB693" i="36"/>
  <c r="BB692" i="36"/>
  <c r="BB691" i="36"/>
  <c r="BB690" i="36"/>
  <c r="BB689" i="36"/>
  <c r="BB688" i="36"/>
  <c r="BB687" i="36"/>
  <c r="BB686" i="36"/>
  <c r="BB685" i="36"/>
  <c r="BB684" i="36"/>
  <c r="BB683" i="36"/>
  <c r="BB682" i="36"/>
  <c r="BB681" i="36"/>
  <c r="BB680" i="36"/>
  <c r="BB679" i="36"/>
  <c r="BB678" i="36"/>
  <c r="BB677" i="36"/>
  <c r="BB676" i="36"/>
  <c r="BB675" i="36"/>
  <c r="BB674" i="36"/>
  <c r="BB673" i="36"/>
  <c r="BB672" i="36"/>
  <c r="BB671" i="36"/>
  <c r="BB670" i="36"/>
  <c r="BB669" i="36"/>
  <c r="BB668" i="36"/>
  <c r="BB667" i="36"/>
  <c r="BB666" i="36"/>
  <c r="BB665" i="36"/>
  <c r="BB664" i="36"/>
  <c r="BB663" i="36"/>
  <c r="BB662" i="36"/>
  <c r="BB661" i="36"/>
  <c r="BB660" i="36"/>
  <c r="BB659" i="36"/>
  <c r="BB658" i="36"/>
  <c r="BB657" i="36"/>
  <c r="BB656" i="36"/>
  <c r="BB655" i="36"/>
  <c r="BB654" i="36"/>
  <c r="BB653" i="36"/>
  <c r="BB652" i="36"/>
  <c r="BB651" i="36"/>
  <c r="BB650" i="36"/>
  <c r="BB649" i="36"/>
  <c r="BB648" i="36"/>
  <c r="BB647" i="36"/>
  <c r="BB646" i="36"/>
  <c r="BB645" i="36"/>
  <c r="BB644" i="36"/>
  <c r="BB643" i="36"/>
  <c r="BB642" i="36"/>
  <c r="BB641" i="36"/>
  <c r="BB640" i="36"/>
  <c r="BB639" i="36"/>
  <c r="BB638" i="36"/>
  <c r="BB637" i="36"/>
  <c r="BB636" i="36"/>
  <c r="BB635" i="36"/>
  <c r="BB634" i="36"/>
  <c r="BB633" i="36"/>
  <c r="BB632" i="36"/>
  <c r="BB631" i="36"/>
  <c r="BB630" i="36"/>
  <c r="BB629" i="36"/>
  <c r="BB628" i="36"/>
  <c r="BB627" i="36"/>
  <c r="BB626" i="36"/>
  <c r="BB625" i="36"/>
  <c r="BB624" i="36"/>
  <c r="BB623" i="36"/>
  <c r="BB622" i="36"/>
  <c r="BB621" i="36"/>
  <c r="BB620" i="36"/>
  <c r="BB619" i="36"/>
  <c r="BB618" i="36"/>
  <c r="BB617" i="36"/>
  <c r="BB616" i="36"/>
  <c r="BB615" i="36"/>
  <c r="BB614" i="36"/>
  <c r="BB613" i="36"/>
  <c r="BB612" i="36"/>
  <c r="BB611" i="36"/>
  <c r="BB610" i="36"/>
  <c r="BB609" i="36"/>
  <c r="BB608" i="36"/>
  <c r="BB607" i="36"/>
  <c r="BB606" i="36"/>
  <c r="BB605" i="36"/>
  <c r="BB604" i="36"/>
  <c r="BB603" i="36"/>
  <c r="BB602" i="36"/>
  <c r="BB601" i="36"/>
  <c r="BB600" i="36"/>
  <c r="BB599" i="36"/>
  <c r="BB598" i="36"/>
  <c r="BB597" i="36"/>
  <c r="BB596" i="36"/>
  <c r="BB595" i="36"/>
  <c r="BB594" i="36"/>
  <c r="BB593" i="36"/>
  <c r="BB592" i="36"/>
  <c r="BB591" i="36"/>
  <c r="BB590" i="36"/>
  <c r="BB589" i="36"/>
  <c r="BB588" i="36"/>
  <c r="BB587" i="36"/>
  <c r="BB586" i="36"/>
  <c r="BB585" i="36"/>
  <c r="BB584" i="36"/>
  <c r="BB583" i="36"/>
  <c r="BB582" i="36"/>
  <c r="BB581" i="36"/>
  <c r="BB580" i="36"/>
  <c r="BB579" i="36"/>
  <c r="BB578" i="36"/>
  <c r="BB577" i="36"/>
  <c r="BB576" i="36"/>
  <c r="BB575" i="36"/>
  <c r="BB574" i="36"/>
  <c r="BB573" i="36"/>
  <c r="BB572" i="36"/>
  <c r="BB571" i="36"/>
  <c r="BB570" i="36"/>
  <c r="BB569" i="36"/>
  <c r="BB568" i="36"/>
  <c r="BB567" i="36"/>
  <c r="BB566" i="36"/>
  <c r="BB565" i="36"/>
  <c r="BB564" i="36"/>
  <c r="BB563" i="36"/>
  <c r="BB562" i="36"/>
  <c r="BB561" i="36"/>
  <c r="BB560" i="36"/>
  <c r="BB559" i="36"/>
  <c r="BB558" i="36"/>
  <c r="BB557" i="36"/>
  <c r="BB556" i="36"/>
  <c r="BB555" i="36"/>
  <c r="BB554" i="36"/>
  <c r="BB553" i="36"/>
  <c r="BB552" i="36"/>
  <c r="BB551" i="36"/>
  <c r="BB550" i="36"/>
  <c r="BB549" i="36"/>
  <c r="BB548" i="36"/>
  <c r="BB547" i="36"/>
  <c r="BB546" i="36"/>
  <c r="BB545" i="36"/>
  <c r="BB544" i="36"/>
  <c r="BB543" i="36"/>
  <c r="BB542" i="36"/>
  <c r="BB541" i="36"/>
  <c r="BB540" i="36"/>
  <c r="BB539" i="36"/>
  <c r="BB538" i="36"/>
  <c r="BB537" i="36"/>
  <c r="BB536" i="36"/>
  <c r="BB535" i="36"/>
  <c r="BB534" i="36"/>
  <c r="BB533" i="36"/>
  <c r="BB532" i="36"/>
  <c r="BB531" i="36"/>
  <c r="BB530" i="36"/>
  <c r="BB529" i="36"/>
  <c r="BB528" i="36"/>
  <c r="BB527" i="36"/>
  <c r="BB526" i="36"/>
  <c r="BB525" i="36"/>
  <c r="BB524" i="36"/>
  <c r="BB523" i="36"/>
  <c r="BB522" i="36"/>
  <c r="BB521" i="36"/>
  <c r="BB520" i="36"/>
  <c r="BB519" i="36"/>
  <c r="BB518" i="36"/>
  <c r="BB517" i="36"/>
  <c r="BB516" i="36"/>
  <c r="BB515" i="36"/>
  <c r="BB514" i="36"/>
  <c r="BB513" i="36"/>
  <c r="BB512" i="36"/>
  <c r="BB511" i="36"/>
  <c r="BB510" i="36"/>
  <c r="BB509" i="36"/>
  <c r="BB508" i="36"/>
  <c r="BB507" i="36"/>
  <c r="BB506" i="36"/>
  <c r="BB505" i="36"/>
  <c r="BB504" i="36"/>
  <c r="BB503" i="36"/>
  <c r="BB502" i="36"/>
  <c r="BB501" i="36"/>
  <c r="BB500" i="36"/>
  <c r="BB499" i="36"/>
  <c r="BB498" i="36"/>
  <c r="BB497" i="36"/>
  <c r="BB496" i="36"/>
  <c r="BB495" i="36"/>
  <c r="BB494" i="36"/>
  <c r="BB493" i="36"/>
  <c r="BB492" i="36"/>
  <c r="BB491" i="36"/>
  <c r="BB490" i="36"/>
  <c r="BB489" i="36"/>
  <c r="BB488" i="36"/>
  <c r="BB487" i="36"/>
  <c r="BB486" i="36"/>
  <c r="BB485" i="36"/>
  <c r="BB484" i="36"/>
  <c r="BB483" i="36"/>
  <c r="BB482" i="36"/>
  <c r="BB481" i="36"/>
  <c r="BB480" i="36"/>
  <c r="BB479" i="36"/>
  <c r="BB478" i="36"/>
  <c r="BB477" i="36"/>
  <c r="BB476" i="36"/>
  <c r="BB475" i="36"/>
  <c r="BB474" i="36"/>
  <c r="BB473" i="36"/>
  <c r="BB472" i="36"/>
  <c r="BB471" i="36"/>
  <c r="BB470" i="36"/>
  <c r="BB469" i="36"/>
  <c r="BB468" i="36"/>
  <c r="BB467" i="36"/>
  <c r="BB466" i="36"/>
  <c r="BB465" i="36"/>
  <c r="BB464" i="36"/>
  <c r="BB463" i="36"/>
  <c r="BB462" i="36"/>
  <c r="BB461" i="36"/>
  <c r="BB460" i="36"/>
  <c r="BB459" i="36"/>
  <c r="BB458" i="36"/>
  <c r="BB457" i="36"/>
  <c r="BB456" i="36"/>
  <c r="BB455" i="36"/>
  <c r="BB454" i="36"/>
  <c r="BB453" i="36"/>
  <c r="BB452" i="36"/>
  <c r="BB451" i="36"/>
  <c r="BB450" i="36"/>
  <c r="BB449" i="36"/>
  <c r="BB448" i="36"/>
  <c r="BB447" i="36"/>
  <c r="BB446" i="36"/>
  <c r="BB445" i="36"/>
  <c r="BB444" i="36"/>
  <c r="BB443" i="36"/>
  <c r="BB442" i="36"/>
  <c r="BB441" i="36"/>
  <c r="BB440" i="36"/>
  <c r="BB439" i="36"/>
  <c r="BB438" i="36"/>
  <c r="BB437" i="36"/>
  <c r="BB436" i="36"/>
  <c r="BB435" i="36"/>
  <c r="BB434" i="36"/>
  <c r="BB433" i="36"/>
  <c r="BB432" i="36"/>
  <c r="BB431" i="36"/>
  <c r="BB430" i="36"/>
  <c r="BB429" i="36"/>
  <c r="BB428" i="36"/>
  <c r="BB427" i="36"/>
  <c r="BB426" i="36"/>
  <c r="BB425" i="36"/>
  <c r="BB424" i="36"/>
  <c r="BB423" i="36"/>
  <c r="BB422" i="36"/>
  <c r="BB421" i="36"/>
  <c r="BB420" i="36"/>
  <c r="BB419" i="36"/>
  <c r="BB418" i="36"/>
  <c r="BB417" i="36"/>
  <c r="BB416" i="36"/>
  <c r="BB415" i="36"/>
  <c r="BB414" i="36"/>
  <c r="BB413" i="36"/>
  <c r="BB412" i="36"/>
  <c r="BB411" i="36"/>
  <c r="BB410" i="36"/>
  <c r="BB409" i="36"/>
  <c r="BB408" i="36"/>
  <c r="BB407" i="36"/>
  <c r="BB406" i="36"/>
  <c r="BB405" i="36"/>
  <c r="BB404" i="36"/>
  <c r="BB403" i="36"/>
  <c r="BB402" i="36"/>
  <c r="BB401" i="36"/>
  <c r="BB400" i="36"/>
  <c r="BB399" i="36"/>
  <c r="BB398" i="36"/>
  <c r="BB397" i="36"/>
  <c r="BB396" i="36"/>
  <c r="BB395" i="36"/>
  <c r="BB394" i="36"/>
  <c r="BB393" i="36"/>
  <c r="BB392" i="36"/>
  <c r="BB391" i="36"/>
  <c r="BB390" i="36"/>
  <c r="BB389" i="36"/>
  <c r="BB388" i="36"/>
  <c r="BB387" i="36"/>
  <c r="BB386" i="36"/>
  <c r="BB385" i="36"/>
  <c r="BB384" i="36"/>
  <c r="BB383" i="36"/>
  <c r="BB382" i="36"/>
  <c r="BB381" i="36"/>
  <c r="BB380" i="36"/>
  <c r="BB379" i="36"/>
  <c r="BB378" i="36"/>
  <c r="BB377" i="36"/>
  <c r="BB376" i="36"/>
  <c r="BB375" i="36"/>
  <c r="BB374" i="36"/>
  <c r="BB373" i="36"/>
  <c r="BB372" i="36"/>
  <c r="BB371" i="36"/>
  <c r="BB370" i="36"/>
  <c r="BB369" i="36"/>
  <c r="BB368" i="36"/>
  <c r="BB367" i="36"/>
  <c r="BB366" i="36"/>
  <c r="BB365" i="36"/>
  <c r="BB364" i="36"/>
  <c r="BB363" i="36"/>
  <c r="BB362" i="36"/>
  <c r="BB361" i="36"/>
  <c r="BB360" i="36"/>
  <c r="BB359" i="36"/>
  <c r="BB358" i="36"/>
  <c r="BB357" i="36"/>
  <c r="BB356" i="36"/>
  <c r="BB355" i="36"/>
  <c r="BB354" i="36"/>
  <c r="BB353" i="36"/>
  <c r="BB352" i="36"/>
  <c r="BB351" i="36"/>
  <c r="BB350" i="36"/>
  <c r="BB349" i="36"/>
  <c r="BB348" i="36"/>
  <c r="BB347" i="36"/>
  <c r="BB346" i="36"/>
  <c r="BB345" i="36"/>
  <c r="BB344" i="36"/>
  <c r="BB343" i="36"/>
  <c r="BB342" i="36"/>
  <c r="BB341" i="36"/>
  <c r="BB340" i="36"/>
  <c r="BB339" i="36"/>
  <c r="BB338" i="36"/>
  <c r="BB337" i="36"/>
  <c r="BB336" i="36"/>
  <c r="BB335" i="36"/>
  <c r="BB334" i="36"/>
  <c r="BB333" i="36"/>
  <c r="BB332" i="36"/>
  <c r="BB331" i="36"/>
  <c r="BB330" i="36"/>
  <c r="BB329" i="36"/>
  <c r="BB328" i="36"/>
  <c r="BB327" i="36"/>
  <c r="BB326" i="36"/>
  <c r="BB325" i="36"/>
  <c r="BB324" i="36"/>
  <c r="BB323" i="36"/>
  <c r="BB322" i="36"/>
  <c r="BB321" i="36"/>
  <c r="BB320" i="36"/>
  <c r="BB319" i="36"/>
  <c r="BB318" i="36"/>
  <c r="BB317" i="36"/>
  <c r="BB316" i="36"/>
  <c r="BB315" i="36"/>
  <c r="BB314" i="36"/>
  <c r="BB313" i="36"/>
  <c r="BB312" i="36"/>
  <c r="BB311" i="36"/>
  <c r="BB310" i="36"/>
  <c r="BB309" i="36"/>
  <c r="BB308" i="36"/>
  <c r="BB307" i="36"/>
  <c r="BB306" i="36"/>
  <c r="BB305" i="36"/>
  <c r="BB304" i="36"/>
  <c r="BB303" i="36"/>
  <c r="BB927" i="37"/>
  <c r="BB926" i="37"/>
  <c r="BB925" i="37"/>
  <c r="BB924" i="37"/>
  <c r="BB923" i="37"/>
  <c r="BB922" i="37"/>
  <c r="BB921" i="37"/>
  <c r="BB920" i="37"/>
  <c r="BB919" i="37"/>
  <c r="BB918" i="37"/>
  <c r="BB917" i="37"/>
  <c r="BB916" i="37"/>
  <c r="BB915" i="37"/>
  <c r="BB914" i="37"/>
  <c r="BB913" i="37"/>
  <c r="BB912" i="37"/>
  <c r="BB911" i="37"/>
  <c r="BB910" i="37"/>
  <c r="BB909" i="37"/>
  <c r="BB908" i="37"/>
  <c r="BB907" i="37"/>
  <c r="BB906" i="37"/>
  <c r="BB905" i="37"/>
  <c r="BB904" i="37"/>
  <c r="BB903" i="37"/>
  <c r="BB902" i="37"/>
  <c r="BB901" i="37"/>
  <c r="BB900" i="37"/>
  <c r="BB899" i="37"/>
  <c r="BB898" i="37"/>
  <c r="BB897" i="37"/>
  <c r="BB896" i="37"/>
  <c r="BB895" i="37"/>
  <c r="BB894" i="37"/>
  <c r="BB893" i="37"/>
  <c r="BB892" i="37"/>
  <c r="BB891" i="37"/>
  <c r="BB890" i="37"/>
  <c r="BB889" i="37"/>
  <c r="BB888" i="37"/>
  <c r="BB887" i="37"/>
  <c r="BB886" i="37"/>
  <c r="BB885" i="37"/>
  <c r="BB884" i="37"/>
  <c r="BB883" i="37"/>
  <c r="BB882" i="37"/>
  <c r="BB881" i="37"/>
  <c r="BB880" i="37"/>
  <c r="BB879" i="37"/>
  <c r="BB878" i="37"/>
  <c r="BB877" i="37"/>
  <c r="BB876" i="37"/>
  <c r="BB875" i="37"/>
  <c r="BB874" i="37"/>
  <c r="BB873" i="37"/>
  <c r="BB872" i="37"/>
  <c r="BB871" i="37"/>
  <c r="BB870" i="37"/>
  <c r="BB869" i="37"/>
  <c r="BB868" i="37"/>
  <c r="BB867" i="37"/>
  <c r="BB866" i="37"/>
  <c r="BB865" i="37"/>
  <c r="BB864" i="37"/>
  <c r="BB863" i="37"/>
  <c r="BB862" i="37"/>
  <c r="BB861" i="37"/>
  <c r="BB860" i="37"/>
  <c r="BB859" i="37"/>
  <c r="BB858" i="37"/>
  <c r="BB857" i="37"/>
  <c r="BB856" i="37"/>
  <c r="BB855" i="37"/>
  <c r="BB854" i="37"/>
  <c r="BB853" i="37"/>
  <c r="BB852" i="37"/>
  <c r="BB851" i="37"/>
  <c r="BB850" i="37"/>
  <c r="BB849" i="37"/>
  <c r="BB848" i="37"/>
  <c r="BB847" i="37"/>
  <c r="BB846" i="37"/>
  <c r="BB845" i="37"/>
  <c r="BB844" i="37"/>
  <c r="BB843" i="37"/>
  <c r="BB842" i="37"/>
  <c r="BB841" i="37"/>
  <c r="BB840" i="37"/>
  <c r="BB839" i="37"/>
  <c r="BB838" i="37"/>
  <c r="BB837" i="37"/>
  <c r="BB836" i="37"/>
  <c r="BB835" i="37"/>
  <c r="BB834" i="37"/>
  <c r="BB833" i="37"/>
  <c r="BB832" i="37"/>
  <c r="BB831" i="37"/>
  <c r="BB830" i="37"/>
  <c r="BB829" i="37"/>
  <c r="BB828" i="37"/>
  <c r="BB827" i="37"/>
  <c r="BB826" i="37"/>
  <c r="BB825" i="37"/>
  <c r="BB824" i="37"/>
  <c r="BB823" i="37"/>
  <c r="BB822" i="37"/>
  <c r="BB821" i="37"/>
  <c r="BB820" i="37"/>
  <c r="BB819" i="37"/>
  <c r="BB818" i="37"/>
  <c r="BB817" i="37"/>
  <c r="BB816" i="37"/>
  <c r="BB815" i="37"/>
  <c r="BB814" i="37"/>
  <c r="BB813" i="37"/>
  <c r="BB812" i="37"/>
  <c r="BB811" i="37"/>
  <c r="BB810" i="37"/>
  <c r="BB809" i="37"/>
  <c r="BB808" i="37"/>
  <c r="BB807" i="37"/>
  <c r="BB806" i="37"/>
  <c r="BB805" i="37"/>
  <c r="BB804" i="37"/>
  <c r="BB803" i="37"/>
  <c r="BB802" i="37"/>
  <c r="BB801" i="37"/>
  <c r="BB800" i="37"/>
  <c r="BB799" i="37"/>
  <c r="BB798" i="37"/>
  <c r="BB797" i="37"/>
  <c r="BB796" i="37"/>
  <c r="BB795" i="37"/>
  <c r="BB794" i="37"/>
  <c r="BB793" i="37"/>
  <c r="BB792" i="37"/>
  <c r="BB791" i="37"/>
  <c r="BB790" i="37"/>
  <c r="BB789" i="37"/>
  <c r="BB788" i="37"/>
  <c r="BB787" i="37"/>
  <c r="BB786" i="37"/>
  <c r="BB785" i="37"/>
  <c r="BB784" i="37"/>
  <c r="BB783" i="37"/>
  <c r="BB782" i="37"/>
  <c r="BB781" i="37"/>
  <c r="BB780" i="37"/>
  <c r="BB779" i="37"/>
  <c r="BB778" i="37"/>
  <c r="BB777" i="37"/>
  <c r="BB776" i="37"/>
  <c r="BB775" i="37"/>
  <c r="BB774" i="37"/>
  <c r="BB773" i="37"/>
  <c r="BB772" i="37"/>
  <c r="BB771" i="37"/>
  <c r="BB770" i="37"/>
  <c r="BB769" i="37"/>
  <c r="BB768" i="37"/>
  <c r="BB767" i="37"/>
  <c r="BB766" i="37"/>
  <c r="BB765" i="37"/>
  <c r="BB764" i="37"/>
  <c r="BB763" i="37"/>
  <c r="BB762" i="37"/>
  <c r="BB761" i="37"/>
  <c r="BB760" i="37"/>
  <c r="BB759" i="37"/>
  <c r="BB758" i="37"/>
  <c r="BB757" i="37"/>
  <c r="BB756" i="37"/>
  <c r="BB755" i="37"/>
  <c r="BB754" i="37"/>
  <c r="BB753" i="37"/>
  <c r="BB752" i="37"/>
  <c r="BB751" i="37"/>
  <c r="BB750" i="37"/>
  <c r="BB749" i="37"/>
  <c r="BB748" i="37"/>
  <c r="BB747" i="37"/>
  <c r="BB746" i="37"/>
  <c r="BB745" i="37"/>
  <c r="BB744" i="37"/>
  <c r="BB743" i="37"/>
  <c r="BB742" i="37"/>
  <c r="BB741" i="37"/>
  <c r="BB740" i="37"/>
  <c r="BB739" i="37"/>
  <c r="BB738" i="37"/>
  <c r="BB737" i="37"/>
  <c r="BB736" i="37"/>
  <c r="BB735" i="37"/>
  <c r="BB734" i="37"/>
  <c r="BB733" i="37"/>
  <c r="BB732" i="37"/>
  <c r="BB731" i="37"/>
  <c r="BB730" i="37"/>
  <c r="BB729" i="37"/>
  <c r="BB728" i="37"/>
  <c r="BB727" i="37"/>
  <c r="BB726" i="37"/>
  <c r="BB725" i="37"/>
  <c r="BB724" i="37"/>
  <c r="BB723" i="37"/>
  <c r="BB722" i="37"/>
  <c r="BB721" i="37"/>
  <c r="BB720" i="37"/>
  <c r="BB719" i="37"/>
  <c r="BB718" i="37"/>
  <c r="BB717" i="37"/>
  <c r="BB716" i="37"/>
  <c r="BB715" i="37"/>
  <c r="BB714" i="37"/>
  <c r="BB713" i="37"/>
  <c r="BB712" i="37"/>
  <c r="BB711" i="37"/>
  <c r="BB710" i="37"/>
  <c r="BB709" i="37"/>
  <c r="BB708" i="37"/>
  <c r="BB707" i="37"/>
  <c r="BB706" i="37"/>
  <c r="BB705" i="37"/>
  <c r="BB704" i="37"/>
  <c r="BB703" i="37"/>
  <c r="BB702" i="37"/>
  <c r="BB701" i="37"/>
  <c r="BB700" i="37"/>
  <c r="BB699" i="37"/>
  <c r="BB698" i="37"/>
  <c r="BB697" i="37"/>
  <c r="BB696" i="37"/>
  <c r="BB695" i="37"/>
  <c r="BB694" i="37"/>
  <c r="BB693" i="37"/>
  <c r="BB692" i="37"/>
  <c r="BB691" i="37"/>
  <c r="BB690" i="37"/>
  <c r="BB689" i="37"/>
  <c r="BB688" i="37"/>
  <c r="BB687" i="37"/>
  <c r="BB686" i="37"/>
  <c r="BB685" i="37"/>
  <c r="BB684" i="37"/>
  <c r="BB683" i="37"/>
  <c r="BB682" i="37"/>
  <c r="BB681" i="37"/>
  <c r="BB680" i="37"/>
  <c r="BB679" i="37"/>
  <c r="BB678" i="37"/>
  <c r="BB677" i="37"/>
  <c r="BB676" i="37"/>
  <c r="BB675" i="37"/>
  <c r="BB674" i="37"/>
  <c r="BB673" i="37"/>
  <c r="BB672" i="37"/>
  <c r="BB671" i="37"/>
  <c r="BB670" i="37"/>
  <c r="BB669" i="37"/>
  <c r="BB668" i="37"/>
  <c r="BB667" i="37"/>
  <c r="BB666" i="37"/>
  <c r="BB665" i="37"/>
  <c r="BB664" i="37"/>
  <c r="BB663" i="37"/>
  <c r="BB662" i="37"/>
  <c r="BB661" i="37"/>
  <c r="BB660" i="37"/>
  <c r="BB659" i="37"/>
  <c r="BB658" i="37"/>
  <c r="BB657" i="37"/>
  <c r="BB656" i="37"/>
  <c r="BB655" i="37"/>
  <c r="BB654" i="37"/>
  <c r="BB653" i="37"/>
  <c r="BB652" i="37"/>
  <c r="BB651" i="37"/>
  <c r="BB650" i="37"/>
  <c r="BB649" i="37"/>
  <c r="BB648" i="37"/>
  <c r="BB647" i="37"/>
  <c r="BB646" i="37"/>
  <c r="BB645" i="37"/>
  <c r="BB644" i="37"/>
  <c r="BB643" i="37"/>
  <c r="BB642" i="37"/>
  <c r="BB641" i="37"/>
  <c r="BB640" i="37"/>
  <c r="BB639" i="37"/>
  <c r="BB638" i="37"/>
  <c r="BB637" i="37"/>
  <c r="BB636" i="37"/>
  <c r="BB635" i="37"/>
  <c r="BB634" i="37"/>
  <c r="BB633" i="37"/>
  <c r="BB632" i="37"/>
  <c r="BB631" i="37"/>
  <c r="BB630" i="37"/>
  <c r="BB629" i="37"/>
  <c r="BB628" i="37"/>
  <c r="BB627" i="37"/>
  <c r="BB626" i="37"/>
  <c r="BB625" i="37"/>
  <c r="BB624" i="37"/>
  <c r="BB623" i="37"/>
  <c r="BB622" i="37"/>
  <c r="BB621" i="37"/>
  <c r="BB620" i="37"/>
  <c r="BB619" i="37"/>
  <c r="BB618" i="37"/>
  <c r="BB617" i="37"/>
  <c r="BB616" i="37"/>
  <c r="BB615" i="37"/>
  <c r="BB614" i="37"/>
  <c r="BB613" i="37"/>
  <c r="BB612" i="37"/>
  <c r="BB611" i="37"/>
  <c r="BB610" i="37"/>
  <c r="BB609" i="37"/>
  <c r="BB608" i="37"/>
  <c r="BB607" i="37"/>
  <c r="BB606" i="37"/>
  <c r="BB605" i="37"/>
  <c r="BB604" i="37"/>
  <c r="BB603" i="37"/>
  <c r="BB602" i="37"/>
  <c r="BB601" i="37"/>
  <c r="BB600" i="37"/>
  <c r="BB599" i="37"/>
  <c r="BB598" i="37"/>
  <c r="BB597" i="37"/>
  <c r="BB596" i="37"/>
  <c r="BB595" i="37"/>
  <c r="BB594" i="37"/>
  <c r="BB593" i="37"/>
  <c r="BB592" i="37"/>
  <c r="BB591" i="37"/>
  <c r="BB590" i="37"/>
  <c r="BB589" i="37"/>
  <c r="BB588" i="37"/>
  <c r="BB587" i="37"/>
  <c r="BB586" i="37"/>
  <c r="BB585" i="37"/>
  <c r="BB584" i="37"/>
  <c r="BB583" i="37"/>
  <c r="BB582" i="37"/>
  <c r="BB581" i="37"/>
  <c r="BB580" i="37"/>
  <c r="BB579" i="37"/>
  <c r="BB578" i="37"/>
  <c r="BB577" i="37"/>
  <c r="BB576" i="37"/>
  <c r="BB575" i="37"/>
  <c r="BB574" i="37"/>
  <c r="BB573" i="37"/>
  <c r="BB572" i="37"/>
  <c r="BB571" i="37"/>
  <c r="BB570" i="37"/>
  <c r="BB569" i="37"/>
  <c r="BB568" i="37"/>
  <c r="BB567" i="37"/>
  <c r="BB566" i="37"/>
  <c r="BB565" i="37"/>
  <c r="BB564" i="37"/>
  <c r="BB563" i="37"/>
  <c r="BB562" i="37"/>
  <c r="BB561" i="37"/>
  <c r="BB560" i="37"/>
  <c r="BB559" i="37"/>
  <c r="BB558" i="37"/>
  <c r="BB557" i="37"/>
  <c r="BB556" i="37"/>
  <c r="BB555" i="37"/>
  <c r="BB554" i="37"/>
  <c r="BB553" i="37"/>
  <c r="BB552" i="37"/>
  <c r="BB551" i="37"/>
  <c r="BB550" i="37"/>
  <c r="BB549" i="37"/>
  <c r="BB548" i="37"/>
  <c r="BB547" i="37"/>
  <c r="BB546" i="37"/>
  <c r="BB545" i="37"/>
  <c r="BB544" i="37"/>
  <c r="BB543" i="37"/>
  <c r="BB542" i="37"/>
  <c r="BB541" i="37"/>
  <c r="BB540" i="37"/>
  <c r="BB539" i="37"/>
  <c r="BB538" i="37"/>
  <c r="BB537" i="37"/>
  <c r="BB536" i="37"/>
  <c r="BB535" i="37"/>
  <c r="BB534" i="37"/>
  <c r="BB533" i="37"/>
  <c r="BB532" i="37"/>
  <c r="BB531" i="37"/>
  <c r="BB530" i="37"/>
  <c r="BB529" i="37"/>
  <c r="BB528" i="37"/>
  <c r="BB527" i="37"/>
  <c r="BB526" i="37"/>
  <c r="BB525" i="37"/>
  <c r="BB524" i="37"/>
  <c r="BB523" i="37"/>
  <c r="BB522" i="37"/>
  <c r="BB521" i="37"/>
  <c r="BB520" i="37"/>
  <c r="BB519" i="37"/>
  <c r="BB518" i="37"/>
  <c r="BB517" i="37"/>
  <c r="BB516" i="37"/>
  <c r="BB515" i="37"/>
  <c r="BB514" i="37"/>
  <c r="BB513" i="37"/>
  <c r="BB512" i="37"/>
  <c r="BB511" i="37"/>
  <c r="BB510" i="37"/>
  <c r="BB509" i="37"/>
  <c r="BB508" i="37"/>
  <c r="BB507" i="37"/>
  <c r="BB506" i="37"/>
  <c r="BB505" i="37"/>
  <c r="BB504" i="37"/>
  <c r="BB503" i="37"/>
  <c r="BB502" i="37"/>
  <c r="BB501" i="37"/>
  <c r="BB500" i="37"/>
  <c r="BB499" i="37"/>
  <c r="BB498" i="37"/>
  <c r="BB497" i="37"/>
  <c r="BB496" i="37"/>
  <c r="BB495" i="37"/>
  <c r="BB494" i="37"/>
  <c r="BB493" i="37"/>
  <c r="BB492" i="37"/>
  <c r="BB491" i="37"/>
  <c r="BB490" i="37"/>
  <c r="BB489" i="37"/>
  <c r="BB488" i="37"/>
  <c r="BB487" i="37"/>
  <c r="BB486" i="37"/>
  <c r="BB485" i="37"/>
  <c r="BB484" i="37"/>
  <c r="BB483" i="37"/>
  <c r="BB482" i="37"/>
  <c r="BB481" i="37"/>
  <c r="BB480" i="37"/>
  <c r="BB479" i="37"/>
  <c r="BB478" i="37"/>
  <c r="BB477" i="37"/>
  <c r="BB476" i="37"/>
  <c r="BB475" i="37"/>
  <c r="BB474" i="37"/>
  <c r="BB473" i="37"/>
  <c r="BB472" i="37"/>
  <c r="BB471" i="37"/>
  <c r="BB470" i="37"/>
  <c r="BB469" i="37"/>
  <c r="BB468" i="37"/>
  <c r="BB467" i="37"/>
  <c r="BB466" i="37"/>
  <c r="BB465" i="37"/>
  <c r="BB464" i="37"/>
  <c r="BB463" i="37"/>
  <c r="BB462" i="37"/>
  <c r="BB461" i="37"/>
  <c r="BB460" i="37"/>
  <c r="BB459" i="37"/>
  <c r="BB458" i="37"/>
  <c r="BB457" i="37"/>
  <c r="BB456" i="37"/>
  <c r="BB455" i="37"/>
  <c r="BB454" i="37"/>
  <c r="BB453" i="37"/>
  <c r="BB452" i="37"/>
  <c r="BB451" i="37"/>
  <c r="BB450" i="37"/>
  <c r="BB449" i="37"/>
  <c r="BB448" i="37"/>
  <c r="BB447" i="37"/>
  <c r="BB446" i="37"/>
  <c r="BB445" i="37"/>
  <c r="BB444" i="37"/>
  <c r="BB443" i="37"/>
  <c r="BB442" i="37"/>
  <c r="BB441" i="37"/>
  <c r="BB440" i="37"/>
  <c r="BB439" i="37"/>
  <c r="BB438" i="37"/>
  <c r="BB437" i="37"/>
  <c r="BB436" i="37"/>
  <c r="BB435" i="37"/>
  <c r="BB434" i="37"/>
  <c r="BB433" i="37"/>
  <c r="BB432" i="37"/>
  <c r="BB431" i="37"/>
  <c r="BB430" i="37"/>
  <c r="BB429" i="37"/>
  <c r="BB428" i="37"/>
  <c r="BB427" i="37"/>
  <c r="BB426" i="37"/>
  <c r="BB425" i="37"/>
  <c r="BB424" i="37"/>
  <c r="BB423" i="37"/>
  <c r="BB422" i="37"/>
  <c r="BB421" i="37"/>
  <c r="BB420" i="37"/>
  <c r="BB419" i="37"/>
  <c r="BB418" i="37"/>
  <c r="BB417" i="37"/>
  <c r="BB416" i="37"/>
  <c r="BB415" i="37"/>
  <c r="BB414" i="37"/>
  <c r="BB413" i="37"/>
  <c r="BB412" i="37"/>
  <c r="BB411" i="37"/>
  <c r="BB410" i="37"/>
  <c r="BB409" i="37"/>
  <c r="BB408" i="37"/>
  <c r="BB407" i="37"/>
  <c r="BB406" i="37"/>
  <c r="BB405" i="37"/>
  <c r="BB404" i="37"/>
  <c r="BB403" i="37"/>
  <c r="BB402" i="37"/>
  <c r="BB401" i="37"/>
  <c r="BB400" i="37"/>
  <c r="BB399" i="37"/>
  <c r="BB398" i="37"/>
  <c r="BB397" i="37"/>
  <c r="BB396" i="37"/>
  <c r="BB395" i="37"/>
  <c r="BB394" i="37"/>
  <c r="BB393" i="37"/>
  <c r="BB392" i="37"/>
  <c r="BB391" i="37"/>
  <c r="BB390" i="37"/>
  <c r="BB389" i="37"/>
  <c r="BB388" i="37"/>
  <c r="BB387" i="37"/>
  <c r="BB386" i="37"/>
  <c r="BB385" i="37"/>
  <c r="BB384" i="37"/>
  <c r="BB383" i="37"/>
  <c r="BB382" i="37"/>
  <c r="BB381" i="37"/>
  <c r="BB380" i="37"/>
  <c r="BB379" i="37"/>
  <c r="BB378" i="37"/>
  <c r="BB377" i="37"/>
  <c r="BB376" i="37"/>
  <c r="BB375" i="37"/>
  <c r="BB374" i="37"/>
  <c r="BB373" i="37"/>
  <c r="BB372" i="37"/>
  <c r="BB371" i="37"/>
  <c r="BB370" i="37"/>
  <c r="BB369" i="37"/>
  <c r="BB368" i="37"/>
  <c r="BB367" i="37"/>
  <c r="BB366" i="37"/>
  <c r="BB365" i="37"/>
  <c r="BB364" i="37"/>
  <c r="BB363" i="37"/>
  <c r="BB362" i="37"/>
  <c r="BB361" i="37"/>
  <c r="BB360" i="37"/>
  <c r="BB359" i="37"/>
  <c r="BB358" i="37"/>
  <c r="BB357" i="37"/>
  <c r="BB356" i="37"/>
  <c r="BB355" i="37"/>
  <c r="BB354" i="37"/>
  <c r="BB353" i="37"/>
  <c r="BB352" i="37"/>
  <c r="BB351" i="37"/>
  <c r="BB350" i="37"/>
  <c r="BB349" i="37"/>
  <c r="BB348" i="37"/>
  <c r="BB347" i="37"/>
  <c r="BB346" i="37"/>
  <c r="BB345" i="37"/>
  <c r="BB344" i="37"/>
  <c r="BB343" i="37"/>
  <c r="BB342" i="37"/>
  <c r="BB341" i="37"/>
  <c r="BB340" i="37"/>
  <c r="BB339" i="37"/>
  <c r="BB338" i="37"/>
  <c r="BB337" i="37"/>
  <c r="BB336" i="37"/>
  <c r="BB335" i="37"/>
  <c r="BB334" i="37"/>
  <c r="BB333" i="37"/>
  <c r="BB332" i="37"/>
  <c r="BB331" i="37"/>
  <c r="BB330" i="37"/>
  <c r="BB329" i="37"/>
  <c r="BB328" i="37"/>
  <c r="BB327" i="37"/>
  <c r="BB326" i="37"/>
  <c r="BB325" i="37"/>
  <c r="BB324" i="37"/>
  <c r="BB323" i="37"/>
  <c r="BB322" i="37"/>
  <c r="BB321" i="37"/>
  <c r="BB320" i="37"/>
  <c r="BB319" i="37"/>
  <c r="BB318" i="37"/>
  <c r="BB317" i="37"/>
  <c r="BB316" i="37"/>
  <c r="BB315" i="37"/>
  <c r="BB314" i="37"/>
  <c r="BB313" i="37"/>
  <c r="BB312" i="37"/>
  <c r="BB311" i="37"/>
  <c r="BB310" i="37"/>
  <c r="BB309" i="37"/>
  <c r="BB308" i="37"/>
  <c r="BB307" i="37"/>
  <c r="BB306" i="37"/>
  <c r="BB305" i="37"/>
  <c r="BB304" i="37"/>
  <c r="BB303" i="37"/>
  <c r="BB927" i="38"/>
  <c r="BB926" i="38"/>
  <c r="BB925" i="38"/>
  <c r="BB924" i="38"/>
  <c r="BB923" i="38"/>
  <c r="BB922" i="38"/>
  <c r="BB921" i="38"/>
  <c r="BB920" i="38"/>
  <c r="BB919" i="38"/>
  <c r="BB918" i="38"/>
  <c r="BB917" i="38"/>
  <c r="BB916" i="38"/>
  <c r="BB915" i="38"/>
  <c r="BB914" i="38"/>
  <c r="BB913" i="38"/>
  <c r="BB912" i="38"/>
  <c r="BB911" i="38"/>
  <c r="BB910" i="38"/>
  <c r="BB909" i="38"/>
  <c r="BB908" i="38"/>
  <c r="BB907" i="38"/>
  <c r="BB906" i="38"/>
  <c r="BB905" i="38"/>
  <c r="BB904" i="38"/>
  <c r="BB903" i="38"/>
  <c r="BB902" i="38"/>
  <c r="BB901" i="38"/>
  <c r="BB900" i="38"/>
  <c r="BB899" i="38"/>
  <c r="BB898" i="38"/>
  <c r="BB897" i="38"/>
  <c r="BB896" i="38"/>
  <c r="BB895" i="38"/>
  <c r="BB894" i="38"/>
  <c r="BB893" i="38"/>
  <c r="BB892" i="38"/>
  <c r="BB891" i="38"/>
  <c r="BB890" i="38"/>
  <c r="BB889" i="38"/>
  <c r="BB888" i="38"/>
  <c r="BB887" i="38"/>
  <c r="BB886" i="38"/>
  <c r="BB885" i="38"/>
  <c r="BB884" i="38"/>
  <c r="BB883" i="38"/>
  <c r="BB882" i="38"/>
  <c r="BB881" i="38"/>
  <c r="BB880" i="38"/>
  <c r="BB879" i="38"/>
  <c r="BB878" i="38"/>
  <c r="BB877" i="38"/>
  <c r="BB876" i="38"/>
  <c r="BB875" i="38"/>
  <c r="BB874" i="38"/>
  <c r="BB873" i="38"/>
  <c r="BB872" i="38"/>
  <c r="BB871" i="38"/>
  <c r="BB870" i="38"/>
  <c r="BB869" i="38"/>
  <c r="BB868" i="38"/>
  <c r="BB867" i="38"/>
  <c r="BB866" i="38"/>
  <c r="BB865" i="38"/>
  <c r="BB864" i="38"/>
  <c r="BB863" i="38"/>
  <c r="BB862" i="38"/>
  <c r="BB861" i="38"/>
  <c r="BB860" i="38"/>
  <c r="BB859" i="38"/>
  <c r="BB858" i="38"/>
  <c r="BB857" i="38"/>
  <c r="BB856" i="38"/>
  <c r="BB855" i="38"/>
  <c r="BB854" i="38"/>
  <c r="BB853" i="38"/>
  <c r="BB852" i="38"/>
  <c r="BB851" i="38"/>
  <c r="BB850" i="38"/>
  <c r="BB849" i="38"/>
  <c r="BB848" i="38"/>
  <c r="BB847" i="38"/>
  <c r="BB846" i="38"/>
  <c r="BB845" i="38"/>
  <c r="BB844" i="38"/>
  <c r="BB843" i="38"/>
  <c r="BB842" i="38"/>
  <c r="BB841" i="38"/>
  <c r="BB840" i="38"/>
  <c r="BB839" i="38"/>
  <c r="BB838" i="38"/>
  <c r="BB837" i="38"/>
  <c r="BB836" i="38"/>
  <c r="BB835" i="38"/>
  <c r="BB834" i="38"/>
  <c r="BB833" i="38"/>
  <c r="BB832" i="38"/>
  <c r="BB831" i="38"/>
  <c r="BB830" i="38"/>
  <c r="BB829" i="38"/>
  <c r="BB828" i="38"/>
  <c r="BB827" i="38"/>
  <c r="BB826" i="38"/>
  <c r="BB825" i="38"/>
  <c r="BB824" i="38"/>
  <c r="BB823" i="38"/>
  <c r="BB822" i="38"/>
  <c r="BB821" i="38"/>
  <c r="BB820" i="38"/>
  <c r="BB819" i="38"/>
  <c r="BB818" i="38"/>
  <c r="BB817" i="38"/>
  <c r="BB816" i="38"/>
  <c r="BB815" i="38"/>
  <c r="BB814" i="38"/>
  <c r="BB813" i="38"/>
  <c r="BB812" i="38"/>
  <c r="BB811" i="38"/>
  <c r="BB810" i="38"/>
  <c r="BB809" i="38"/>
  <c r="BB808" i="38"/>
  <c r="BB807" i="38"/>
  <c r="BB806" i="38"/>
  <c r="BB805" i="38"/>
  <c r="BB804" i="38"/>
  <c r="BB803" i="38"/>
  <c r="BB802" i="38"/>
  <c r="BB801" i="38"/>
  <c r="BB800" i="38"/>
  <c r="BB799" i="38"/>
  <c r="BB798" i="38"/>
  <c r="BB797" i="38"/>
  <c r="BB796" i="38"/>
  <c r="BB795" i="38"/>
  <c r="BB794" i="38"/>
  <c r="BB793" i="38"/>
  <c r="BB792" i="38"/>
  <c r="BB791" i="38"/>
  <c r="BB790" i="38"/>
  <c r="BB789" i="38"/>
  <c r="BB788" i="38"/>
  <c r="BB787" i="38"/>
  <c r="BB786" i="38"/>
  <c r="BB785" i="38"/>
  <c r="BB784" i="38"/>
  <c r="BB783" i="38"/>
  <c r="BB782" i="38"/>
  <c r="BB781" i="38"/>
  <c r="BB780" i="38"/>
  <c r="BB779" i="38"/>
  <c r="BB778" i="38"/>
  <c r="BB777" i="38"/>
  <c r="BB776" i="38"/>
  <c r="BB775" i="38"/>
  <c r="BB774" i="38"/>
  <c r="BB773" i="38"/>
  <c r="BB772" i="38"/>
  <c r="BB771" i="38"/>
  <c r="BB770" i="38"/>
  <c r="BB769" i="38"/>
  <c r="BB768" i="38"/>
  <c r="BB767" i="38"/>
  <c r="BB766" i="38"/>
  <c r="BB765" i="38"/>
  <c r="BB764" i="38"/>
  <c r="BB763" i="38"/>
  <c r="BB762" i="38"/>
  <c r="BB761" i="38"/>
  <c r="BB760" i="38"/>
  <c r="BB759" i="38"/>
  <c r="BB758" i="38"/>
  <c r="BB757" i="38"/>
  <c r="BB756" i="38"/>
  <c r="BB755" i="38"/>
  <c r="BB754" i="38"/>
  <c r="BB753" i="38"/>
  <c r="BB752" i="38"/>
  <c r="BB751" i="38"/>
  <c r="BB750" i="38"/>
  <c r="BB749" i="38"/>
  <c r="BB748" i="38"/>
  <c r="BB747" i="38"/>
  <c r="BB746" i="38"/>
  <c r="BB745" i="38"/>
  <c r="BB744" i="38"/>
  <c r="BB743" i="38"/>
  <c r="BB742" i="38"/>
  <c r="BB741" i="38"/>
  <c r="BB740" i="38"/>
  <c r="BB739" i="38"/>
  <c r="BB738" i="38"/>
  <c r="BB737" i="38"/>
  <c r="BB736" i="38"/>
  <c r="BB735" i="38"/>
  <c r="BB734" i="38"/>
  <c r="BB733" i="38"/>
  <c r="BB732" i="38"/>
  <c r="BB731" i="38"/>
  <c r="BB730" i="38"/>
  <c r="BB729" i="38"/>
  <c r="BB728" i="38"/>
  <c r="BB727" i="38"/>
  <c r="BB726" i="38"/>
  <c r="BB725" i="38"/>
  <c r="BB724" i="38"/>
  <c r="BB723" i="38"/>
  <c r="BB722" i="38"/>
  <c r="BB721" i="38"/>
  <c r="BB720" i="38"/>
  <c r="BB719" i="38"/>
  <c r="BB718" i="38"/>
  <c r="BB717" i="38"/>
  <c r="BB716" i="38"/>
  <c r="BB715" i="38"/>
  <c r="BB714" i="38"/>
  <c r="BB713" i="38"/>
  <c r="BB712" i="38"/>
  <c r="BB711" i="38"/>
  <c r="BB710" i="38"/>
  <c r="BB709" i="38"/>
  <c r="BB708" i="38"/>
  <c r="BB707" i="38"/>
  <c r="BB706" i="38"/>
  <c r="BB705" i="38"/>
  <c r="BB704" i="38"/>
  <c r="BB703" i="38"/>
  <c r="BB702" i="38"/>
  <c r="BB701" i="38"/>
  <c r="BB700" i="38"/>
  <c r="BB699" i="38"/>
  <c r="BB698" i="38"/>
  <c r="BB697" i="38"/>
  <c r="BB696" i="38"/>
  <c r="BB695" i="38"/>
  <c r="BB694" i="38"/>
  <c r="BB693" i="38"/>
  <c r="BB692" i="38"/>
  <c r="BB691" i="38"/>
  <c r="BB690" i="38"/>
  <c r="BB689" i="38"/>
  <c r="BB688" i="38"/>
  <c r="BB687" i="38"/>
  <c r="BB686" i="38"/>
  <c r="BB685" i="38"/>
  <c r="BB684" i="38"/>
  <c r="BB683" i="38"/>
  <c r="BB682" i="38"/>
  <c r="BB681" i="38"/>
  <c r="BB680" i="38"/>
  <c r="BB679" i="38"/>
  <c r="BB678" i="38"/>
  <c r="BB677" i="38"/>
  <c r="BB676" i="38"/>
  <c r="BB675" i="38"/>
  <c r="BB674" i="38"/>
  <c r="BB673" i="38"/>
  <c r="BB672" i="38"/>
  <c r="BB671" i="38"/>
  <c r="BB670" i="38"/>
  <c r="BB669" i="38"/>
  <c r="BB668" i="38"/>
  <c r="BB667" i="38"/>
  <c r="BB666" i="38"/>
  <c r="BB665" i="38"/>
  <c r="BB664" i="38"/>
  <c r="BB663" i="38"/>
  <c r="BB662" i="38"/>
  <c r="BB661" i="38"/>
  <c r="BB660" i="38"/>
  <c r="BB659" i="38"/>
  <c r="BB658" i="38"/>
  <c r="BB657" i="38"/>
  <c r="BB656" i="38"/>
  <c r="BB655" i="38"/>
  <c r="BB654" i="38"/>
  <c r="BB653" i="38"/>
  <c r="BB652" i="38"/>
  <c r="BB651" i="38"/>
  <c r="BB650" i="38"/>
  <c r="BB649" i="38"/>
  <c r="BB648" i="38"/>
  <c r="BB647" i="38"/>
  <c r="BB646" i="38"/>
  <c r="BB645" i="38"/>
  <c r="BB644" i="38"/>
  <c r="BB643" i="38"/>
  <c r="BB642" i="38"/>
  <c r="BB641" i="38"/>
  <c r="BB640" i="38"/>
  <c r="BB639" i="38"/>
  <c r="BB638" i="38"/>
  <c r="BB637" i="38"/>
  <c r="BB636" i="38"/>
  <c r="BB635" i="38"/>
  <c r="BB634" i="38"/>
  <c r="BB633" i="38"/>
  <c r="BB632" i="38"/>
  <c r="BB631" i="38"/>
  <c r="BB630" i="38"/>
  <c r="BB629" i="38"/>
  <c r="BB628" i="38"/>
  <c r="BB627" i="38"/>
  <c r="BB626" i="38"/>
  <c r="BB625" i="38"/>
  <c r="BB624" i="38"/>
  <c r="BB623" i="38"/>
  <c r="BB622" i="38"/>
  <c r="BB621" i="38"/>
  <c r="BB620" i="38"/>
  <c r="BB619" i="38"/>
  <c r="BB618" i="38"/>
  <c r="BB617" i="38"/>
  <c r="BB616" i="38"/>
  <c r="BB615" i="38"/>
  <c r="BB614" i="38"/>
  <c r="BB613" i="38"/>
  <c r="BB612" i="38"/>
  <c r="BB611" i="38"/>
  <c r="BB610" i="38"/>
  <c r="BB609" i="38"/>
  <c r="BB608" i="38"/>
  <c r="BB607" i="38"/>
  <c r="BB606" i="38"/>
  <c r="BB605" i="38"/>
  <c r="BB604" i="38"/>
  <c r="BB603" i="38"/>
  <c r="BB602" i="38"/>
  <c r="BB601" i="38"/>
  <c r="BB600" i="38"/>
  <c r="BB599" i="38"/>
  <c r="BB598" i="38"/>
  <c r="BB597" i="38"/>
  <c r="BB596" i="38"/>
  <c r="BB595" i="38"/>
  <c r="BB594" i="38"/>
  <c r="BB593" i="38"/>
  <c r="BB592" i="38"/>
  <c r="BB591" i="38"/>
  <c r="BB590" i="38"/>
  <c r="BB589" i="38"/>
  <c r="BB588" i="38"/>
  <c r="BB587" i="38"/>
  <c r="BB586" i="38"/>
  <c r="BB585" i="38"/>
  <c r="BB584" i="38"/>
  <c r="BB583" i="38"/>
  <c r="BB582" i="38"/>
  <c r="BB581" i="38"/>
  <c r="BB580" i="38"/>
  <c r="BB579" i="38"/>
  <c r="BB578" i="38"/>
  <c r="BB577" i="38"/>
  <c r="BB576" i="38"/>
  <c r="BB575" i="38"/>
  <c r="BB574" i="38"/>
  <c r="BB573" i="38"/>
  <c r="BB572" i="38"/>
  <c r="BB571" i="38"/>
  <c r="BB570" i="38"/>
  <c r="BB569" i="38"/>
  <c r="BB568" i="38"/>
  <c r="BB567" i="38"/>
  <c r="BB566" i="38"/>
  <c r="BB565" i="38"/>
  <c r="BB564" i="38"/>
  <c r="BB563" i="38"/>
  <c r="BB562" i="38"/>
  <c r="BB561" i="38"/>
  <c r="BB560" i="38"/>
  <c r="BB559" i="38"/>
  <c r="BB558" i="38"/>
  <c r="BB557" i="38"/>
  <c r="BB556" i="38"/>
  <c r="BB555" i="38"/>
  <c r="BB554" i="38"/>
  <c r="BB553" i="38"/>
  <c r="BB552" i="38"/>
  <c r="BB551" i="38"/>
  <c r="BB550" i="38"/>
  <c r="BB549" i="38"/>
  <c r="BB548" i="38"/>
  <c r="BB547" i="38"/>
  <c r="BB546" i="38"/>
  <c r="BB545" i="38"/>
  <c r="BB544" i="38"/>
  <c r="BB543" i="38"/>
  <c r="BB542" i="38"/>
  <c r="BB541" i="38"/>
  <c r="BB540" i="38"/>
  <c r="BB539" i="38"/>
  <c r="BB538" i="38"/>
  <c r="BB537" i="38"/>
  <c r="BB536" i="38"/>
  <c r="BB535" i="38"/>
  <c r="BB534" i="38"/>
  <c r="BB533" i="38"/>
  <c r="BB532" i="38"/>
  <c r="BB531" i="38"/>
  <c r="BB530" i="38"/>
  <c r="BB529" i="38"/>
  <c r="BB528" i="38"/>
  <c r="BB527" i="38"/>
  <c r="BB526" i="38"/>
  <c r="BB525" i="38"/>
  <c r="BB524" i="38"/>
  <c r="BB523" i="38"/>
  <c r="BB522" i="38"/>
  <c r="BB521" i="38"/>
  <c r="BB520" i="38"/>
  <c r="BB519" i="38"/>
  <c r="BB518" i="38"/>
  <c r="BB517" i="38"/>
  <c r="BB516" i="38"/>
  <c r="BB515" i="38"/>
  <c r="BB514" i="38"/>
  <c r="BB513" i="38"/>
  <c r="BB512" i="38"/>
  <c r="BB511" i="38"/>
  <c r="BB510" i="38"/>
  <c r="BB509" i="38"/>
  <c r="BB508" i="38"/>
  <c r="BB507" i="38"/>
  <c r="BB506" i="38"/>
  <c r="BB505" i="38"/>
  <c r="BB504" i="38"/>
  <c r="BB503" i="38"/>
  <c r="BB502" i="38"/>
  <c r="BB501" i="38"/>
  <c r="BB500" i="38"/>
  <c r="BB499" i="38"/>
  <c r="BB498" i="38"/>
  <c r="BB497" i="38"/>
  <c r="BB496" i="38"/>
  <c r="BB495" i="38"/>
  <c r="BB494" i="38"/>
  <c r="BB493" i="38"/>
  <c r="BB492" i="38"/>
  <c r="BB491" i="38"/>
  <c r="BB490" i="38"/>
  <c r="BB489" i="38"/>
  <c r="BB488" i="38"/>
  <c r="BB487" i="38"/>
  <c r="BB486" i="38"/>
  <c r="BB485" i="38"/>
  <c r="BB484" i="38"/>
  <c r="BB483" i="38"/>
  <c r="BB482" i="38"/>
  <c r="BB481" i="38"/>
  <c r="BB480" i="38"/>
  <c r="BB479" i="38"/>
  <c r="BB478" i="38"/>
  <c r="BB477" i="38"/>
  <c r="BB476" i="38"/>
  <c r="BB475" i="38"/>
  <c r="BB474" i="38"/>
  <c r="BB473" i="38"/>
  <c r="BB472" i="38"/>
  <c r="BB471" i="38"/>
  <c r="BB470" i="38"/>
  <c r="BB469" i="38"/>
  <c r="BB468" i="38"/>
  <c r="BB467" i="38"/>
  <c r="BB466" i="38"/>
  <c r="BB465" i="38"/>
  <c r="BB464" i="38"/>
  <c r="BB463" i="38"/>
  <c r="BB462" i="38"/>
  <c r="BB461" i="38"/>
  <c r="BB460" i="38"/>
  <c r="BB459" i="38"/>
  <c r="BB458" i="38"/>
  <c r="BB457" i="38"/>
  <c r="BB456" i="38"/>
  <c r="BB455" i="38"/>
  <c r="BB454" i="38"/>
  <c r="BB453" i="38"/>
  <c r="BB452" i="38"/>
  <c r="BB451" i="38"/>
  <c r="BB450" i="38"/>
  <c r="BB449" i="38"/>
  <c r="BB448" i="38"/>
  <c r="BB447" i="38"/>
  <c r="BB446" i="38"/>
  <c r="BB445" i="38"/>
  <c r="BB444" i="38"/>
  <c r="BB443" i="38"/>
  <c r="BB442" i="38"/>
  <c r="BB441" i="38"/>
  <c r="BB440" i="38"/>
  <c r="BB439" i="38"/>
  <c r="BB438" i="38"/>
  <c r="BB437" i="38"/>
  <c r="BB436" i="38"/>
  <c r="BB435" i="38"/>
  <c r="BB434" i="38"/>
  <c r="BB433" i="38"/>
  <c r="BB432" i="38"/>
  <c r="BB431" i="38"/>
  <c r="BB430" i="38"/>
  <c r="BB429" i="38"/>
  <c r="BB428" i="38"/>
  <c r="BB427" i="38"/>
  <c r="BB426" i="38"/>
  <c r="BB425" i="38"/>
  <c r="BB424" i="38"/>
  <c r="BB423" i="38"/>
  <c r="BB422" i="38"/>
  <c r="BB421" i="38"/>
  <c r="BB420" i="38"/>
  <c r="BB419" i="38"/>
  <c r="BB418" i="38"/>
  <c r="BB417" i="38"/>
  <c r="BB416" i="38"/>
  <c r="BB415" i="38"/>
  <c r="BB414" i="38"/>
  <c r="BB413" i="38"/>
  <c r="BB412" i="38"/>
  <c r="BB411" i="38"/>
  <c r="BB410" i="38"/>
  <c r="BB409" i="38"/>
  <c r="BB408" i="38"/>
  <c r="BB407" i="38"/>
  <c r="BB406" i="38"/>
  <c r="BB405" i="38"/>
  <c r="BB404" i="38"/>
  <c r="BB403" i="38"/>
  <c r="BB402" i="38"/>
  <c r="BB401" i="38"/>
  <c r="BB400" i="38"/>
  <c r="BB399" i="38"/>
  <c r="BB398" i="38"/>
  <c r="BB397" i="38"/>
  <c r="BB396" i="38"/>
  <c r="BB395" i="38"/>
  <c r="BB394" i="38"/>
  <c r="BB393" i="38"/>
  <c r="BB392" i="38"/>
  <c r="BB391" i="38"/>
  <c r="BB390" i="38"/>
  <c r="BB389" i="38"/>
  <c r="BB388" i="38"/>
  <c r="BB387" i="38"/>
  <c r="BB386" i="38"/>
  <c r="BB385" i="38"/>
  <c r="BB384" i="38"/>
  <c r="BB383" i="38"/>
  <c r="BB382" i="38"/>
  <c r="BB381" i="38"/>
  <c r="BB380" i="38"/>
  <c r="BB379" i="38"/>
  <c r="BB378" i="38"/>
  <c r="BB377" i="38"/>
  <c r="BB376" i="38"/>
  <c r="BB375" i="38"/>
  <c r="BB374" i="38"/>
  <c r="BB373" i="38"/>
  <c r="BB372" i="38"/>
  <c r="BB371" i="38"/>
  <c r="BB370" i="38"/>
  <c r="BB369" i="38"/>
  <c r="BB368" i="38"/>
  <c r="BB367" i="38"/>
  <c r="BB366" i="38"/>
  <c r="BB365" i="38"/>
  <c r="BB364" i="38"/>
  <c r="BB363" i="38"/>
  <c r="BB362" i="38"/>
  <c r="BB361" i="38"/>
  <c r="BB360" i="38"/>
  <c r="BB359" i="38"/>
  <c r="BB358" i="38"/>
  <c r="BB357" i="38"/>
  <c r="BB356" i="38"/>
  <c r="BB355" i="38"/>
  <c r="BB354" i="38"/>
  <c r="BB353" i="38"/>
  <c r="BB352" i="38"/>
  <c r="BB351" i="38"/>
  <c r="BB350" i="38"/>
  <c r="BB349" i="38"/>
  <c r="BB348" i="38"/>
  <c r="BB347" i="38"/>
  <c r="BB346" i="38"/>
  <c r="BB345" i="38"/>
  <c r="BB344" i="38"/>
  <c r="BB343" i="38"/>
  <c r="BB342" i="38"/>
  <c r="BB341" i="38"/>
  <c r="BB340" i="38"/>
  <c r="BB339" i="38"/>
  <c r="BB338" i="38"/>
  <c r="BB337" i="38"/>
  <c r="BB336" i="38"/>
  <c r="BB335" i="38"/>
  <c r="BB334" i="38"/>
  <c r="BB333" i="38"/>
  <c r="BB332" i="38"/>
  <c r="BB331" i="38"/>
  <c r="BB330" i="38"/>
  <c r="BB329" i="38"/>
  <c r="BB328" i="38"/>
  <c r="BB327" i="38"/>
  <c r="BB326" i="38"/>
  <c r="BB325" i="38"/>
  <c r="BB324" i="38"/>
  <c r="BB323" i="38"/>
  <c r="BB322" i="38"/>
  <c r="BB321" i="38"/>
  <c r="BB320" i="38"/>
  <c r="BB319" i="38"/>
  <c r="BB318" i="38"/>
  <c r="BB317" i="38"/>
  <c r="BB316" i="38"/>
  <c r="BB315" i="38"/>
  <c r="BB314" i="38"/>
  <c r="BB313" i="38"/>
  <c r="BB312" i="38"/>
  <c r="BB311" i="38"/>
  <c r="BB310" i="38"/>
  <c r="BB309" i="38"/>
  <c r="BB308" i="38"/>
  <c r="BB307" i="38"/>
  <c r="BB306" i="38"/>
  <c r="BB305" i="38"/>
  <c r="BB304" i="38"/>
  <c r="BB303" i="38"/>
  <c r="BB1041" i="36"/>
  <c r="BB1041" i="37"/>
  <c r="BB1041" i="38"/>
  <c r="BC1080" i="36"/>
  <c r="BC1080" i="37"/>
  <c r="BC1080" i="38"/>
  <c r="BC1079" i="36"/>
  <c r="BC1079" i="37"/>
  <c r="BC1079" i="38"/>
  <c r="BC1078" i="36"/>
  <c r="BC1078" i="37"/>
  <c r="BC1078" i="38"/>
  <c r="BC1077" i="36"/>
  <c r="BC1077" i="37"/>
  <c r="BC1077" i="38"/>
  <c r="BC1107" i="38"/>
  <c r="BB1107" i="38"/>
  <c r="BC1107" i="36"/>
  <c r="BB1107" i="36"/>
  <c r="BC1107" i="37"/>
  <c r="BB1107" i="37"/>
  <c r="BC1107" i="14"/>
  <c r="BB1107" i="14"/>
  <c r="BC1106" i="38"/>
  <c r="BB1106" i="38"/>
  <c r="BC1106" i="36"/>
  <c r="BB1106" i="36"/>
  <c r="BC1106" i="37"/>
  <c r="BB1106" i="37"/>
  <c r="BC1106" i="14"/>
  <c r="BB1106" i="14"/>
  <c r="BB1089" i="38"/>
  <c r="BB1088" i="38"/>
  <c r="BB1087" i="38"/>
  <c r="BB1086" i="38"/>
  <c r="BB1085" i="38"/>
  <c r="BB1084" i="38"/>
  <c r="BB1083" i="38"/>
  <c r="BB1089" i="36"/>
  <c r="BB1088" i="36"/>
  <c r="BB1087" i="36"/>
  <c r="BB1086" i="36"/>
  <c r="BB1085" i="36"/>
  <c r="BB1084" i="36"/>
  <c r="BB1083" i="36"/>
  <c r="BB1089" i="37"/>
  <c r="BB1088" i="37"/>
  <c r="BB1087" i="37"/>
  <c r="BB1086" i="37"/>
  <c r="BB1085" i="37"/>
  <c r="BB1084" i="37"/>
  <c r="BB1083" i="37"/>
  <c r="BB1089" i="14"/>
  <c r="BB1088" i="14"/>
  <c r="BB1087" i="14"/>
  <c r="BB1086" i="14"/>
  <c r="BB1085" i="14"/>
  <c r="BB1084" i="14"/>
  <c r="BB1083" i="14"/>
  <c r="BB1080" i="38"/>
  <c r="BB1079" i="38"/>
  <c r="BB1078" i="38"/>
  <c r="BB1077" i="38"/>
  <c r="BB1080" i="36"/>
  <c r="BB1079" i="36"/>
  <c r="BB1078" i="36"/>
  <c r="BB1077" i="36"/>
  <c r="BB1080" i="37"/>
  <c r="BB1079" i="37"/>
  <c r="BB1078" i="37"/>
  <c r="BB1077" i="37"/>
  <c r="BB1080" i="14"/>
  <c r="BB1079" i="14"/>
  <c r="BB1078" i="14"/>
  <c r="BB1077" i="14"/>
  <c r="BB1074" i="38"/>
  <c r="BB1073" i="38"/>
  <c r="BB1074" i="36"/>
  <c r="BB1073" i="36"/>
  <c r="BB1074" i="37"/>
  <c r="BB1073" i="37"/>
  <c r="BB1074" i="14"/>
  <c r="BB1073" i="14"/>
  <c r="BC1074" i="38"/>
  <c r="BC1073" i="38"/>
  <c r="BC1074" i="36"/>
  <c r="BC1073" i="36"/>
  <c r="BC1074" i="37"/>
  <c r="BC1073" i="37"/>
  <c r="BC1074" i="14"/>
  <c r="BC1073" i="14"/>
  <c r="BC1071" i="38"/>
  <c r="BC1070" i="38"/>
  <c r="BC1069" i="38"/>
  <c r="BC1068" i="38"/>
  <c r="BC1071" i="36"/>
  <c r="BC1070" i="36"/>
  <c r="BC1069" i="36"/>
  <c r="BC1068" i="36"/>
  <c r="BC1071" i="37"/>
  <c r="BC1070" i="37"/>
  <c r="BC1069" i="37"/>
  <c r="BC1068" i="37"/>
  <c r="BC1071" i="14"/>
  <c r="BC1070" i="14"/>
  <c r="BC1069" i="14"/>
  <c r="BC1068" i="14"/>
  <c r="BC1067" i="38"/>
  <c r="BC1067" i="36"/>
  <c r="BC1067" i="37"/>
  <c r="BC1067" i="14"/>
  <c r="BC1061" i="38"/>
  <c r="BC1060" i="38"/>
  <c r="BC1061" i="36"/>
  <c r="BC1060" i="36"/>
  <c r="BC1061" i="37"/>
  <c r="BC1060" i="37"/>
  <c r="BC1061" i="14"/>
  <c r="BC1060" i="14"/>
  <c r="BC1059" i="38"/>
  <c r="BC1059" i="36"/>
  <c r="BC1059" i="37"/>
  <c r="BC1059" i="14"/>
  <c r="BB1061" i="38"/>
  <c r="BB1060" i="38"/>
  <c r="BB1059" i="38"/>
  <c r="BB1061" i="36"/>
  <c r="BB1060" i="36"/>
  <c r="BB1059" i="36"/>
  <c r="BB1061" i="37"/>
  <c r="BB1060" i="37"/>
  <c r="BB1059" i="37"/>
  <c r="BB1061" i="14"/>
  <c r="BB1060" i="14"/>
  <c r="BB1059" i="14"/>
  <c r="BC1041" i="38"/>
  <c r="BC1041" i="36"/>
  <c r="BC1041" i="37"/>
  <c r="BC1041" i="14"/>
  <c r="BC1038" i="38"/>
  <c r="BB1038" i="38"/>
  <c r="BC1037" i="38"/>
  <c r="BB1037" i="38"/>
  <c r="BC1036" i="38"/>
  <c r="BB1036" i="38"/>
  <c r="BC1035" i="38"/>
  <c r="BB1035" i="38"/>
  <c r="BC1034" i="38"/>
  <c r="BB1034" i="38"/>
  <c r="BC1033" i="38"/>
  <c r="BB1033" i="38"/>
  <c r="BC1032" i="38"/>
  <c r="BB1032" i="38"/>
  <c r="BC1031" i="38"/>
  <c r="BB1031" i="38"/>
  <c r="BC1030" i="38"/>
  <c r="BB1030" i="38"/>
  <c r="BC1029" i="38"/>
  <c r="BB1029" i="38"/>
  <c r="BC1028" i="38"/>
  <c r="BB1028" i="38"/>
  <c r="BC1027" i="38"/>
  <c r="BB1027" i="38"/>
  <c r="BC1038" i="36"/>
  <c r="BB1038" i="36"/>
  <c r="BC1037" i="36"/>
  <c r="BB1037" i="36"/>
  <c r="BC1036" i="36"/>
  <c r="BB1036" i="36"/>
  <c r="BC1035" i="36"/>
  <c r="BB1035" i="36"/>
  <c r="BC1034" i="36"/>
  <c r="BB1034" i="36"/>
  <c r="BC1033" i="36"/>
  <c r="BB1033" i="36"/>
  <c r="BC1032" i="36"/>
  <c r="BB1032" i="36"/>
  <c r="BC1031" i="36"/>
  <c r="BB1031" i="36"/>
  <c r="BC1030" i="36"/>
  <c r="BB1030" i="36"/>
  <c r="BC1029" i="36"/>
  <c r="BB1029" i="36"/>
  <c r="BC1028" i="36"/>
  <c r="BB1028" i="36"/>
  <c r="BC1027" i="36"/>
  <c r="BB1027" i="36"/>
  <c r="BC1038" i="37"/>
  <c r="BB1038" i="37"/>
  <c r="BC1037" i="37"/>
  <c r="BB1037" i="37"/>
  <c r="BC1036" i="37"/>
  <c r="BB1036" i="37"/>
  <c r="BC1035" i="37"/>
  <c r="BB1035" i="37"/>
  <c r="BC1034" i="37"/>
  <c r="BB1034" i="37"/>
  <c r="BC1033" i="37"/>
  <c r="BB1033" i="37"/>
  <c r="BC1032" i="37"/>
  <c r="BB1032" i="37"/>
  <c r="BC1031" i="37"/>
  <c r="BB1031" i="37"/>
  <c r="BC1030" i="37"/>
  <c r="BB1030" i="37"/>
  <c r="BC1029" i="37"/>
  <c r="BB1029" i="37"/>
  <c r="BC1028" i="37"/>
  <c r="BB1028" i="37"/>
  <c r="BC1027" i="37"/>
  <c r="BB1027" i="37"/>
  <c r="BC1038" i="14"/>
  <c r="BB1038" i="14"/>
  <c r="BC1037" i="14"/>
  <c r="BB1037" i="14"/>
  <c r="BC1036" i="14"/>
  <c r="BB1036" i="14"/>
  <c r="BC1035" i="14"/>
  <c r="BB1035" i="14"/>
  <c r="BC1034" i="14"/>
  <c r="BB1034" i="14"/>
  <c r="BC1033" i="14"/>
  <c r="BB1033" i="14"/>
  <c r="BC1032" i="14"/>
  <c r="BB1032" i="14"/>
  <c r="BC1031" i="14"/>
  <c r="BB1031" i="14"/>
  <c r="BC1030" i="14"/>
  <c r="BB1030" i="14"/>
  <c r="BC1029" i="14"/>
  <c r="BB1029" i="14"/>
  <c r="BC1028" i="14"/>
  <c r="BB1028" i="14"/>
  <c r="BC1027" i="14"/>
  <c r="BB1027" i="14"/>
  <c r="BC1026" i="38"/>
  <c r="BC1026" i="36"/>
  <c r="BC1026" i="37"/>
  <c r="BC1026" i="14"/>
  <c r="BD1023" i="38"/>
  <c r="BC1023" i="38"/>
  <c r="BB1023" i="38"/>
  <c r="BD1023" i="36"/>
  <c r="BC1023" i="36"/>
  <c r="BB1023" i="36"/>
  <c r="BD1023" i="37"/>
  <c r="BC1023" i="37"/>
  <c r="BB1023" i="37"/>
  <c r="BD1023" i="14"/>
  <c r="BC1023" i="14"/>
  <c r="BB1023" i="14"/>
  <c r="BD1022" i="38"/>
  <c r="BC1022" i="38"/>
  <c r="BB1022" i="38"/>
  <c r="BD1022" i="36"/>
  <c r="BC1022" i="36"/>
  <c r="BB1022" i="36"/>
  <c r="BD1022" i="37"/>
  <c r="BC1022" i="37"/>
  <c r="BB1022" i="37"/>
  <c r="BD1022" i="14"/>
  <c r="BC1022" i="14"/>
  <c r="BB1022" i="14"/>
  <c r="BD1021" i="38"/>
  <c r="BD1021" i="36"/>
  <c r="BD1021" i="37"/>
  <c r="BD1021" i="14"/>
  <c r="BC1021" i="38"/>
  <c r="BB1021" i="38"/>
  <c r="BC1021" i="36"/>
  <c r="BB1021" i="36"/>
  <c r="BC1021" i="37"/>
  <c r="BB1021" i="37"/>
  <c r="BC1021" i="14"/>
  <c r="BB1021" i="14"/>
  <c r="BD1018" i="38"/>
  <c r="BC1018" i="38"/>
  <c r="BB1018" i="38"/>
  <c r="BD1018" i="36"/>
  <c r="BC1018" i="36"/>
  <c r="BB1018" i="36"/>
  <c r="BD1018" i="37"/>
  <c r="BC1018" i="37"/>
  <c r="BB1018" i="37"/>
  <c r="BD1018" i="14"/>
  <c r="BC1018" i="14"/>
  <c r="BB1018" i="14"/>
  <c r="BD1017" i="38"/>
  <c r="BD1017" i="36"/>
  <c r="BD1017" i="37"/>
  <c r="BD1017" i="14"/>
  <c r="BC1013" i="38"/>
  <c r="BC1013" i="36"/>
  <c r="BC1013" i="37"/>
  <c r="BC1013" i="14"/>
  <c r="BC927" i="38"/>
  <c r="BC926" i="38"/>
  <c r="BC925" i="38"/>
  <c r="BC924" i="38"/>
  <c r="BC923" i="38"/>
  <c r="BC922" i="38"/>
  <c r="BC921" i="38"/>
  <c r="BC920" i="38"/>
  <c r="BC919" i="38"/>
  <c r="BC918" i="38"/>
  <c r="BC917" i="38"/>
  <c r="BC916" i="38"/>
  <c r="BC915" i="38"/>
  <c r="BC914" i="38"/>
  <c r="BC913" i="38"/>
  <c r="BC912" i="38"/>
  <c r="BC911" i="38"/>
  <c r="BC910" i="38"/>
  <c r="BC909" i="38"/>
  <c r="BC908" i="38"/>
  <c r="BC907" i="38"/>
  <c r="BC906" i="38"/>
  <c r="BC905" i="38"/>
  <c r="BC904" i="38"/>
  <c r="BC903" i="38"/>
  <c r="BC902" i="38"/>
  <c r="BC901" i="38"/>
  <c r="BC900" i="38"/>
  <c r="BC899" i="38"/>
  <c r="BC898" i="38"/>
  <c r="BC897" i="38"/>
  <c r="BC896" i="38"/>
  <c r="BC895" i="38"/>
  <c r="BC894" i="38"/>
  <c r="BC893" i="38"/>
  <c r="BC892" i="38"/>
  <c r="BC891" i="38"/>
  <c r="BC890" i="38"/>
  <c r="BC889" i="38"/>
  <c r="BC888" i="38"/>
  <c r="BC887" i="38"/>
  <c r="BC886" i="38"/>
  <c r="BC885" i="38"/>
  <c r="BC884" i="38"/>
  <c r="BC883" i="38"/>
  <c r="BC882" i="38"/>
  <c r="BC881" i="38"/>
  <c r="BC880" i="38"/>
  <c r="BC879" i="38"/>
  <c r="BC878" i="38"/>
  <c r="BC877" i="38"/>
  <c r="BC876" i="38"/>
  <c r="BC875" i="38"/>
  <c r="BC874" i="38"/>
  <c r="BC873" i="38"/>
  <c r="BC872" i="38"/>
  <c r="BC871" i="38"/>
  <c r="BC870" i="38"/>
  <c r="BC869" i="38"/>
  <c r="BC868" i="38"/>
  <c r="BC867" i="38"/>
  <c r="BC866" i="38"/>
  <c r="BC865" i="38"/>
  <c r="BC864" i="38"/>
  <c r="BC863" i="38"/>
  <c r="BC862" i="38"/>
  <c r="BC861" i="38"/>
  <c r="BC860" i="38"/>
  <c r="BC859" i="38"/>
  <c r="BC858" i="38"/>
  <c r="BC857" i="38"/>
  <c r="BC856" i="38"/>
  <c r="BC855" i="38"/>
  <c r="BC854" i="38"/>
  <c r="BC853" i="38"/>
  <c r="BC852" i="38"/>
  <c r="BC851" i="38"/>
  <c r="BC850" i="38"/>
  <c r="BC849" i="38"/>
  <c r="BC848" i="38"/>
  <c r="BC847" i="38"/>
  <c r="BC846" i="38"/>
  <c r="BC845" i="38"/>
  <c r="BC844" i="38"/>
  <c r="BC843" i="38"/>
  <c r="BC842" i="38"/>
  <c r="BC841" i="38"/>
  <c r="BC840" i="38"/>
  <c r="BC839" i="38"/>
  <c r="BC838" i="38"/>
  <c r="BC837" i="38"/>
  <c r="BC836" i="38"/>
  <c r="BC835" i="38"/>
  <c r="BC834" i="38"/>
  <c r="BC833" i="38"/>
  <c r="BC832" i="38"/>
  <c r="BC831" i="38"/>
  <c r="BC830" i="38"/>
  <c r="BC829" i="38"/>
  <c r="BC828" i="38"/>
  <c r="BC827" i="38"/>
  <c r="BC826" i="38"/>
  <c r="BC825" i="38"/>
  <c r="BC824" i="38"/>
  <c r="BC823" i="38"/>
  <c r="BC822" i="38"/>
  <c r="BC821" i="38"/>
  <c r="BC820" i="38"/>
  <c r="BC819" i="38"/>
  <c r="BC818" i="38"/>
  <c r="BC817" i="38"/>
  <c r="BC816" i="38"/>
  <c r="BC815" i="38"/>
  <c r="BC814" i="38"/>
  <c r="BC813" i="38"/>
  <c r="BC812" i="38"/>
  <c r="BC811" i="38"/>
  <c r="BC810" i="38"/>
  <c r="BC809" i="38"/>
  <c r="BC808" i="38"/>
  <c r="BC807" i="38"/>
  <c r="BC806" i="38"/>
  <c r="BC805" i="38"/>
  <c r="BC804" i="38"/>
  <c r="BC803" i="38"/>
  <c r="BC802" i="38"/>
  <c r="BC801" i="38"/>
  <c r="BC800" i="38"/>
  <c r="BC799" i="38"/>
  <c r="BC798" i="38"/>
  <c r="BC797" i="38"/>
  <c r="BC796" i="38"/>
  <c r="BC795" i="38"/>
  <c r="BC794" i="38"/>
  <c r="BC793" i="38"/>
  <c r="BC792" i="38"/>
  <c r="BC791" i="38"/>
  <c r="BC790" i="38"/>
  <c r="BC789" i="38"/>
  <c r="BC788" i="38"/>
  <c r="BC787" i="38"/>
  <c r="BC786" i="38"/>
  <c r="BC785" i="38"/>
  <c r="BC784" i="38"/>
  <c r="BC783" i="38"/>
  <c r="BC782" i="38"/>
  <c r="BC781" i="38"/>
  <c r="BC780" i="38"/>
  <c r="BC779" i="38"/>
  <c r="BC778" i="38"/>
  <c r="BC777" i="38"/>
  <c r="BC776" i="38"/>
  <c r="BC775" i="38"/>
  <c r="BC774" i="38"/>
  <c r="BC773" i="38"/>
  <c r="BC772" i="38"/>
  <c r="BC771" i="38"/>
  <c r="BC770" i="38"/>
  <c r="BC769" i="38"/>
  <c r="BC768" i="38"/>
  <c r="BC767" i="38"/>
  <c r="BC766" i="38"/>
  <c r="BC765" i="38"/>
  <c r="BC764" i="38"/>
  <c r="BC763" i="38"/>
  <c r="BC762" i="38"/>
  <c r="BC761" i="38"/>
  <c r="BC760" i="38"/>
  <c r="BC759" i="38"/>
  <c r="BC758" i="38"/>
  <c r="BC757" i="38"/>
  <c r="BC756" i="38"/>
  <c r="BC755" i="38"/>
  <c r="BC754" i="38"/>
  <c r="BC753" i="38"/>
  <c r="BC752" i="38"/>
  <c r="BC751" i="38"/>
  <c r="BC750" i="38"/>
  <c r="BC749" i="38"/>
  <c r="BC748" i="38"/>
  <c r="BC747" i="38"/>
  <c r="BC746" i="38"/>
  <c r="BC745" i="38"/>
  <c r="BC744" i="38"/>
  <c r="BC743" i="38"/>
  <c r="BC742" i="38"/>
  <c r="BC741" i="38"/>
  <c r="BC740" i="38"/>
  <c r="BC739" i="38"/>
  <c r="BC738" i="38"/>
  <c r="BC737" i="38"/>
  <c r="BC736" i="38"/>
  <c r="BC735" i="38"/>
  <c r="BC734" i="38"/>
  <c r="BC733" i="38"/>
  <c r="BC732" i="38"/>
  <c r="BC731" i="38"/>
  <c r="BC730" i="38"/>
  <c r="BC729" i="38"/>
  <c r="BC728" i="38"/>
  <c r="BC727" i="38"/>
  <c r="BC726" i="38"/>
  <c r="BC725" i="38"/>
  <c r="BC724" i="38"/>
  <c r="BC723" i="38"/>
  <c r="BC722" i="38"/>
  <c r="BC721" i="38"/>
  <c r="BC720" i="38"/>
  <c r="BC719" i="38"/>
  <c r="BC718" i="38"/>
  <c r="BC717" i="38"/>
  <c r="BC716" i="38"/>
  <c r="BC715" i="38"/>
  <c r="BC714" i="38"/>
  <c r="BC713" i="38"/>
  <c r="BC712" i="38"/>
  <c r="BC711" i="38"/>
  <c r="BC710" i="38"/>
  <c r="BC709" i="38"/>
  <c r="BC708" i="38"/>
  <c r="BC707" i="38"/>
  <c r="BC706" i="38"/>
  <c r="BC705" i="38"/>
  <c r="BC704" i="38"/>
  <c r="BC703" i="38"/>
  <c r="BC702" i="38"/>
  <c r="BC701" i="38"/>
  <c r="BC700" i="38"/>
  <c r="BC699" i="38"/>
  <c r="BC698" i="38"/>
  <c r="BC697" i="38"/>
  <c r="BC696" i="38"/>
  <c r="BC695" i="38"/>
  <c r="BC694" i="38"/>
  <c r="BC693" i="38"/>
  <c r="BC692" i="38"/>
  <c r="BC691" i="38"/>
  <c r="BC690" i="38"/>
  <c r="BC689" i="38"/>
  <c r="BC688" i="38"/>
  <c r="BC687" i="38"/>
  <c r="BC686" i="38"/>
  <c r="BC685" i="38"/>
  <c r="BC684" i="38"/>
  <c r="BC683" i="38"/>
  <c r="BC682" i="38"/>
  <c r="BC681" i="38"/>
  <c r="BC680" i="38"/>
  <c r="BC679" i="38"/>
  <c r="BC678" i="38"/>
  <c r="BC677" i="38"/>
  <c r="BC676" i="38"/>
  <c r="BC675" i="38"/>
  <c r="BC674" i="38"/>
  <c r="BC673" i="38"/>
  <c r="BC672" i="38"/>
  <c r="BC671" i="38"/>
  <c r="BC670" i="38"/>
  <c r="BC669" i="38"/>
  <c r="BC668" i="38"/>
  <c r="BC667" i="38"/>
  <c r="BC666" i="38"/>
  <c r="BC665" i="38"/>
  <c r="BC664" i="38"/>
  <c r="BC663" i="38"/>
  <c r="BC662" i="38"/>
  <c r="BC661" i="38"/>
  <c r="BC660" i="38"/>
  <c r="BC659" i="38"/>
  <c r="BC658" i="38"/>
  <c r="BC657" i="38"/>
  <c r="BC656" i="38"/>
  <c r="BC655" i="38"/>
  <c r="BC654" i="38"/>
  <c r="BC653" i="38"/>
  <c r="BC652" i="38"/>
  <c r="BC651" i="38"/>
  <c r="BC650" i="38"/>
  <c r="BC649" i="38"/>
  <c r="BC648" i="38"/>
  <c r="BC647" i="38"/>
  <c r="BC646" i="38"/>
  <c r="BC645" i="38"/>
  <c r="BC644" i="38"/>
  <c r="BC643" i="38"/>
  <c r="BC642" i="38"/>
  <c r="BC641" i="38"/>
  <c r="BC640" i="38"/>
  <c r="BC639" i="38"/>
  <c r="BC638" i="38"/>
  <c r="BC637" i="38"/>
  <c r="BC636" i="38"/>
  <c r="BC635" i="38"/>
  <c r="BC634" i="38"/>
  <c r="BC633" i="38"/>
  <c r="BC632" i="38"/>
  <c r="BC631" i="38"/>
  <c r="BC630" i="38"/>
  <c r="BC629" i="38"/>
  <c r="BC628" i="38"/>
  <c r="BC627" i="38"/>
  <c r="BC626" i="38"/>
  <c r="BC625" i="38"/>
  <c r="BC624" i="38"/>
  <c r="BC623" i="38"/>
  <c r="BC622" i="38"/>
  <c r="BC621" i="38"/>
  <c r="BC620" i="38"/>
  <c r="BC619" i="38"/>
  <c r="BC618" i="38"/>
  <c r="BC617" i="38"/>
  <c r="BC616" i="38"/>
  <c r="BC615" i="38"/>
  <c r="BC614" i="38"/>
  <c r="BC613" i="38"/>
  <c r="BC612" i="38"/>
  <c r="BC611" i="38"/>
  <c r="BC610" i="38"/>
  <c r="BC609" i="38"/>
  <c r="BC608" i="38"/>
  <c r="BC607" i="38"/>
  <c r="BC606" i="38"/>
  <c r="BC605" i="38"/>
  <c r="BC604" i="38"/>
  <c r="BC603" i="38"/>
  <c r="BC602" i="38"/>
  <c r="BC601" i="38"/>
  <c r="BC600" i="38"/>
  <c r="BC599" i="38"/>
  <c r="BC598" i="38"/>
  <c r="BC597" i="38"/>
  <c r="BC596" i="38"/>
  <c r="BC595" i="38"/>
  <c r="BC594" i="38"/>
  <c r="BC593" i="38"/>
  <c r="BC592" i="38"/>
  <c r="BC591" i="38"/>
  <c r="BC590" i="38"/>
  <c r="BC589" i="38"/>
  <c r="BC588" i="38"/>
  <c r="BC587" i="38"/>
  <c r="BC586" i="38"/>
  <c r="BC585" i="38"/>
  <c r="BC584" i="38"/>
  <c r="BC583" i="38"/>
  <c r="BC582" i="38"/>
  <c r="BC581" i="38"/>
  <c r="BC580" i="38"/>
  <c r="BC579" i="38"/>
  <c r="BC578" i="38"/>
  <c r="BC577" i="38"/>
  <c r="BC576" i="38"/>
  <c r="BC575" i="38"/>
  <c r="BC574" i="38"/>
  <c r="BC573" i="38"/>
  <c r="BC572" i="38"/>
  <c r="BC571" i="38"/>
  <c r="BC570" i="38"/>
  <c r="BC569" i="38"/>
  <c r="BC568" i="38"/>
  <c r="BC567" i="38"/>
  <c r="BC566" i="38"/>
  <c r="BC565" i="38"/>
  <c r="BC564" i="38"/>
  <c r="BC563" i="38"/>
  <c r="BC562" i="38"/>
  <c r="BC561" i="38"/>
  <c r="BC560" i="38"/>
  <c r="BC559" i="38"/>
  <c r="BC558" i="38"/>
  <c r="BC557" i="38"/>
  <c r="BC556" i="38"/>
  <c r="BC555" i="38"/>
  <c r="BC554" i="38"/>
  <c r="BC553" i="38"/>
  <c r="BC552" i="38"/>
  <c r="BC551" i="38"/>
  <c r="BC550" i="38"/>
  <c r="BC549" i="38"/>
  <c r="BC548" i="38"/>
  <c r="BC547" i="38"/>
  <c r="BC546" i="38"/>
  <c r="BC545" i="38"/>
  <c r="BC544" i="38"/>
  <c r="BC543" i="38"/>
  <c r="BC542" i="38"/>
  <c r="BC541" i="38"/>
  <c r="BC540" i="38"/>
  <c r="BC539" i="38"/>
  <c r="BC538" i="38"/>
  <c r="BC537" i="38"/>
  <c r="BC536" i="38"/>
  <c r="BC535" i="38"/>
  <c r="BC534" i="38"/>
  <c r="BC533" i="38"/>
  <c r="BC532" i="38"/>
  <c r="BC531" i="38"/>
  <c r="BC530" i="38"/>
  <c r="BC529" i="38"/>
  <c r="BC528" i="38"/>
  <c r="BC527" i="38"/>
  <c r="BC526" i="38"/>
  <c r="BC525" i="38"/>
  <c r="BC524" i="38"/>
  <c r="BC523" i="38"/>
  <c r="BC522" i="38"/>
  <c r="BC521" i="38"/>
  <c r="BC520" i="38"/>
  <c r="BC519" i="38"/>
  <c r="BC518" i="38"/>
  <c r="BC517" i="38"/>
  <c r="BC516" i="38"/>
  <c r="BC515" i="38"/>
  <c r="BC514" i="38"/>
  <c r="BC513" i="38"/>
  <c r="BC512" i="38"/>
  <c r="BC511" i="38"/>
  <c r="BC510" i="38"/>
  <c r="BC509" i="38"/>
  <c r="BC508" i="38"/>
  <c r="BC507" i="38"/>
  <c r="BC506" i="38"/>
  <c r="BC505" i="38"/>
  <c r="BC504" i="38"/>
  <c r="BC503" i="38"/>
  <c r="BC502" i="38"/>
  <c r="BC501" i="38"/>
  <c r="BC500" i="38"/>
  <c r="BC499" i="38"/>
  <c r="BC498" i="38"/>
  <c r="BC497" i="38"/>
  <c r="BC496" i="38"/>
  <c r="BC495" i="38"/>
  <c r="BC494" i="38"/>
  <c r="BC493" i="38"/>
  <c r="BC492" i="38"/>
  <c r="BC491" i="38"/>
  <c r="BC490" i="38"/>
  <c r="BC489" i="38"/>
  <c r="BC488" i="38"/>
  <c r="BC487" i="38"/>
  <c r="BC486" i="38"/>
  <c r="BC485" i="38"/>
  <c r="BC484" i="38"/>
  <c r="BC483" i="38"/>
  <c r="BC482" i="38"/>
  <c r="BC481" i="38"/>
  <c r="BC480" i="38"/>
  <c r="BC479" i="38"/>
  <c r="BC478" i="38"/>
  <c r="BC477" i="38"/>
  <c r="BC476" i="38"/>
  <c r="BC475" i="38"/>
  <c r="BC474" i="38"/>
  <c r="BC473" i="38"/>
  <c r="BC472" i="38"/>
  <c r="BC471" i="38"/>
  <c r="BC470" i="38"/>
  <c r="BC469" i="38"/>
  <c r="BC468" i="38"/>
  <c r="BC467" i="38"/>
  <c r="BC466" i="38"/>
  <c r="BC465" i="38"/>
  <c r="BC464" i="38"/>
  <c r="BC463" i="38"/>
  <c r="BC462" i="38"/>
  <c r="BC461" i="38"/>
  <c r="BC460" i="38"/>
  <c r="BC459" i="38"/>
  <c r="BC458" i="38"/>
  <c r="BC457" i="38"/>
  <c r="BC456" i="38"/>
  <c r="BC455" i="38"/>
  <c r="BC454" i="38"/>
  <c r="BC453" i="38"/>
  <c r="BC452" i="38"/>
  <c r="BC451" i="38"/>
  <c r="BC450" i="38"/>
  <c r="BC449" i="38"/>
  <c r="BC448" i="38"/>
  <c r="BC447" i="38"/>
  <c r="BC446" i="38"/>
  <c r="BC445" i="38"/>
  <c r="BC444" i="38"/>
  <c r="BC443" i="38"/>
  <c r="BC442" i="38"/>
  <c r="BC441" i="38"/>
  <c r="BC440" i="38"/>
  <c r="BC439" i="38"/>
  <c r="BC438" i="38"/>
  <c r="BC437" i="38"/>
  <c r="BC436" i="38"/>
  <c r="BC435" i="38"/>
  <c r="BC434" i="38"/>
  <c r="BC433" i="38"/>
  <c r="BC432" i="38"/>
  <c r="BC431" i="38"/>
  <c r="BC430" i="38"/>
  <c r="BC429" i="38"/>
  <c r="BC428" i="38"/>
  <c r="BC427" i="38"/>
  <c r="BC426" i="38"/>
  <c r="BC425" i="38"/>
  <c r="BC424" i="38"/>
  <c r="BC423" i="38"/>
  <c r="BC422" i="38"/>
  <c r="BC421" i="38"/>
  <c r="BC420" i="38"/>
  <c r="BC419" i="38"/>
  <c r="BC418" i="38"/>
  <c r="BC417" i="38"/>
  <c r="BC416" i="38"/>
  <c r="BC415" i="38"/>
  <c r="BC414" i="38"/>
  <c r="BC413" i="38"/>
  <c r="BC412" i="38"/>
  <c r="BC411" i="38"/>
  <c r="BC410" i="38"/>
  <c r="BC409" i="38"/>
  <c r="BC408" i="38"/>
  <c r="BC407" i="38"/>
  <c r="BC406" i="38"/>
  <c r="BC405" i="38"/>
  <c r="BC404" i="38"/>
  <c r="BC403" i="38"/>
  <c r="BC402" i="38"/>
  <c r="BC401" i="38"/>
  <c r="BC400" i="38"/>
  <c r="BC399" i="38"/>
  <c r="BC398" i="38"/>
  <c r="BC397" i="38"/>
  <c r="BC396" i="38"/>
  <c r="BC395" i="38"/>
  <c r="BC394" i="38"/>
  <c r="BC393" i="38"/>
  <c r="BC392" i="38"/>
  <c r="BC391" i="38"/>
  <c r="BC390" i="38"/>
  <c r="BC389" i="38"/>
  <c r="BC388" i="38"/>
  <c r="BC387" i="38"/>
  <c r="BC386" i="38"/>
  <c r="BC385" i="38"/>
  <c r="BC384" i="38"/>
  <c r="BC383" i="38"/>
  <c r="BC382" i="38"/>
  <c r="BC381" i="38"/>
  <c r="BC380" i="38"/>
  <c r="BC379" i="38"/>
  <c r="BC378" i="38"/>
  <c r="BC377" i="38"/>
  <c r="BC376" i="38"/>
  <c r="BC375" i="38"/>
  <c r="BC374" i="38"/>
  <c r="BC373" i="38"/>
  <c r="BC372" i="38"/>
  <c r="BC371" i="38"/>
  <c r="BC370" i="38"/>
  <c r="BC369" i="38"/>
  <c r="BC368" i="38"/>
  <c r="BC367" i="38"/>
  <c r="BC366" i="38"/>
  <c r="BC365" i="38"/>
  <c r="BC364" i="38"/>
  <c r="BC363" i="38"/>
  <c r="BC362" i="38"/>
  <c r="BC361" i="38"/>
  <c r="BC360" i="38"/>
  <c r="BC359" i="38"/>
  <c r="BC358" i="38"/>
  <c r="BC357" i="38"/>
  <c r="BC356" i="38"/>
  <c r="BC355" i="38"/>
  <c r="BC354" i="38"/>
  <c r="BC353" i="38"/>
  <c r="BC352" i="38"/>
  <c r="BC351" i="38"/>
  <c r="BC350" i="38"/>
  <c r="BC349" i="38"/>
  <c r="BC348" i="38"/>
  <c r="BC347" i="38"/>
  <c r="BC346" i="38"/>
  <c r="BC345" i="38"/>
  <c r="BC344" i="38"/>
  <c r="BC343" i="38"/>
  <c r="BC342" i="38"/>
  <c r="BC341" i="38"/>
  <c r="BC340" i="38"/>
  <c r="BC339" i="38"/>
  <c r="BC338" i="38"/>
  <c r="BC337" i="38"/>
  <c r="BC336" i="38"/>
  <c r="BC335" i="38"/>
  <c r="BC334" i="38"/>
  <c r="BC333" i="38"/>
  <c r="BC332" i="38"/>
  <c r="BC331" i="38"/>
  <c r="BC330" i="38"/>
  <c r="BC329" i="38"/>
  <c r="BC328" i="38"/>
  <c r="BC327" i="38"/>
  <c r="BC326" i="38"/>
  <c r="BC325" i="38"/>
  <c r="BC324" i="38"/>
  <c r="BC323" i="38"/>
  <c r="BC322" i="38"/>
  <c r="BC321" i="38"/>
  <c r="BC320" i="38"/>
  <c r="BC319" i="38"/>
  <c r="BC318" i="38"/>
  <c r="BC317" i="38"/>
  <c r="BC316" i="38"/>
  <c r="BC315" i="38"/>
  <c r="BC314" i="38"/>
  <c r="BC313" i="38"/>
  <c r="BC312" i="38"/>
  <c r="BC311" i="38"/>
  <c r="BC310" i="38"/>
  <c r="BC309" i="38"/>
  <c r="BC308" i="38"/>
  <c r="BC307" i="38"/>
  <c r="BC306" i="38"/>
  <c r="BC305" i="38"/>
  <c r="BC304" i="38"/>
  <c r="BC303" i="38"/>
  <c r="BC927" i="36"/>
  <c r="BC926" i="36"/>
  <c r="BC925" i="36"/>
  <c r="BC924" i="36"/>
  <c r="BC923" i="36"/>
  <c r="BC922" i="36"/>
  <c r="BC921" i="36"/>
  <c r="BC920" i="36"/>
  <c r="BC919" i="36"/>
  <c r="BC918" i="36"/>
  <c r="BC917" i="36"/>
  <c r="BC916" i="36"/>
  <c r="BC915" i="36"/>
  <c r="BC914" i="36"/>
  <c r="BC913" i="36"/>
  <c r="BC912" i="36"/>
  <c r="BC911" i="36"/>
  <c r="BC910" i="36"/>
  <c r="BC909" i="36"/>
  <c r="BC908" i="36"/>
  <c r="BC907" i="36"/>
  <c r="BC906" i="36"/>
  <c r="BC905" i="36"/>
  <c r="BC904" i="36"/>
  <c r="BC903" i="36"/>
  <c r="BC902" i="36"/>
  <c r="BC901" i="36"/>
  <c r="BC900" i="36"/>
  <c r="BC899" i="36"/>
  <c r="BC898" i="36"/>
  <c r="BC897" i="36"/>
  <c r="BC896" i="36"/>
  <c r="BC895" i="36"/>
  <c r="BC894" i="36"/>
  <c r="BC893" i="36"/>
  <c r="BC892" i="36"/>
  <c r="BC891" i="36"/>
  <c r="BC890" i="36"/>
  <c r="BC889" i="36"/>
  <c r="BC888" i="36"/>
  <c r="BC887" i="36"/>
  <c r="BC886" i="36"/>
  <c r="BC885" i="36"/>
  <c r="BC884" i="36"/>
  <c r="BC883" i="36"/>
  <c r="BC882" i="36"/>
  <c r="BC881" i="36"/>
  <c r="BC880" i="36"/>
  <c r="BC879" i="36"/>
  <c r="BC878" i="36"/>
  <c r="BC877" i="36"/>
  <c r="BC876" i="36"/>
  <c r="BC875" i="36"/>
  <c r="BC874" i="36"/>
  <c r="BC873" i="36"/>
  <c r="BC872" i="36"/>
  <c r="BC871" i="36"/>
  <c r="BC870" i="36"/>
  <c r="BC869" i="36"/>
  <c r="BC868" i="36"/>
  <c r="BC867" i="36"/>
  <c r="BC866" i="36"/>
  <c r="BC865" i="36"/>
  <c r="BC864" i="36"/>
  <c r="BC863" i="36"/>
  <c r="BC862" i="36"/>
  <c r="BC861" i="36"/>
  <c r="BC860" i="36"/>
  <c r="BC859" i="36"/>
  <c r="BC858" i="36"/>
  <c r="BC857" i="36"/>
  <c r="BC856" i="36"/>
  <c r="BC855" i="36"/>
  <c r="BC854" i="36"/>
  <c r="BC853" i="36"/>
  <c r="BC852" i="36"/>
  <c r="BC851" i="36"/>
  <c r="BC850" i="36"/>
  <c r="BC849" i="36"/>
  <c r="BC848" i="36"/>
  <c r="BC847" i="36"/>
  <c r="BC846" i="36"/>
  <c r="BC845" i="36"/>
  <c r="BC844" i="36"/>
  <c r="BC843" i="36"/>
  <c r="BC842" i="36"/>
  <c r="BC841" i="36"/>
  <c r="BC840" i="36"/>
  <c r="BC839" i="36"/>
  <c r="BC838" i="36"/>
  <c r="BC837" i="36"/>
  <c r="BC836" i="36"/>
  <c r="BC835" i="36"/>
  <c r="BC834" i="36"/>
  <c r="BC833" i="36"/>
  <c r="BC832" i="36"/>
  <c r="BC831" i="36"/>
  <c r="BC830" i="36"/>
  <c r="BC829" i="36"/>
  <c r="BC828" i="36"/>
  <c r="BC827" i="36"/>
  <c r="BC826" i="36"/>
  <c r="BC825" i="36"/>
  <c r="BC824" i="36"/>
  <c r="BC823" i="36"/>
  <c r="BC822" i="36"/>
  <c r="BC821" i="36"/>
  <c r="BC820" i="36"/>
  <c r="BC819" i="36"/>
  <c r="BC818" i="36"/>
  <c r="BC817" i="36"/>
  <c r="BC816" i="36"/>
  <c r="BC815" i="36"/>
  <c r="BC814" i="36"/>
  <c r="BC813" i="36"/>
  <c r="BC812" i="36"/>
  <c r="BC811" i="36"/>
  <c r="BC810" i="36"/>
  <c r="BC809" i="36"/>
  <c r="BC808" i="36"/>
  <c r="BC807" i="36"/>
  <c r="BC806" i="36"/>
  <c r="BC805" i="36"/>
  <c r="BC804" i="36"/>
  <c r="BC803" i="36"/>
  <c r="BC802" i="36"/>
  <c r="BC801" i="36"/>
  <c r="BC800" i="36"/>
  <c r="BC799" i="36"/>
  <c r="BC798" i="36"/>
  <c r="BC797" i="36"/>
  <c r="BC796" i="36"/>
  <c r="BC795" i="36"/>
  <c r="BC794" i="36"/>
  <c r="BC793" i="36"/>
  <c r="BC792" i="36"/>
  <c r="BC791" i="36"/>
  <c r="BC790" i="36"/>
  <c r="BC789" i="36"/>
  <c r="BC788" i="36"/>
  <c r="BC787" i="36"/>
  <c r="BC786" i="36"/>
  <c r="BC785" i="36"/>
  <c r="BC784" i="36"/>
  <c r="BC783" i="36"/>
  <c r="BC782" i="36"/>
  <c r="BC781" i="36"/>
  <c r="BC780" i="36"/>
  <c r="BC779" i="36"/>
  <c r="BC778" i="36"/>
  <c r="BC777" i="36"/>
  <c r="BC776" i="36"/>
  <c r="BC775" i="36"/>
  <c r="BC774" i="36"/>
  <c r="BC773" i="36"/>
  <c r="BC772" i="36"/>
  <c r="BC771" i="36"/>
  <c r="BC770" i="36"/>
  <c r="BC769" i="36"/>
  <c r="BC768" i="36"/>
  <c r="BC767" i="36"/>
  <c r="BC766" i="36"/>
  <c r="BC765" i="36"/>
  <c r="BC764" i="36"/>
  <c r="BC763" i="36"/>
  <c r="BC762" i="36"/>
  <c r="BC761" i="36"/>
  <c r="BC760" i="36"/>
  <c r="BC759" i="36"/>
  <c r="BC758" i="36"/>
  <c r="BC757" i="36"/>
  <c r="BC756" i="36"/>
  <c r="BC755" i="36"/>
  <c r="BC754" i="36"/>
  <c r="BC753" i="36"/>
  <c r="BC752" i="36"/>
  <c r="BC751" i="36"/>
  <c r="BC750" i="36"/>
  <c r="BC749" i="36"/>
  <c r="BC748" i="36"/>
  <c r="BC747" i="36"/>
  <c r="BC746" i="36"/>
  <c r="BC745" i="36"/>
  <c r="BC744" i="36"/>
  <c r="BC743" i="36"/>
  <c r="BC742" i="36"/>
  <c r="BC741" i="36"/>
  <c r="BC740" i="36"/>
  <c r="BC739" i="36"/>
  <c r="BC738" i="36"/>
  <c r="BC737" i="36"/>
  <c r="BC736" i="36"/>
  <c r="BC735" i="36"/>
  <c r="BC734" i="36"/>
  <c r="BC733" i="36"/>
  <c r="BC732" i="36"/>
  <c r="BC731" i="36"/>
  <c r="BC730" i="36"/>
  <c r="BC729" i="36"/>
  <c r="BC728" i="36"/>
  <c r="BC727" i="36"/>
  <c r="BC726" i="36"/>
  <c r="BC725" i="36"/>
  <c r="BC724" i="36"/>
  <c r="BC723" i="36"/>
  <c r="BC722" i="36"/>
  <c r="BC721" i="36"/>
  <c r="BC720" i="36"/>
  <c r="BC719" i="36"/>
  <c r="BC718" i="36"/>
  <c r="BC717" i="36"/>
  <c r="BC716" i="36"/>
  <c r="BC715" i="36"/>
  <c r="BC714" i="36"/>
  <c r="BC713" i="36"/>
  <c r="BC712" i="36"/>
  <c r="BC711" i="36"/>
  <c r="BC710" i="36"/>
  <c r="BC709" i="36"/>
  <c r="BC708" i="36"/>
  <c r="BC707" i="36"/>
  <c r="BC706" i="36"/>
  <c r="BC705" i="36"/>
  <c r="BC704" i="36"/>
  <c r="BC703" i="36"/>
  <c r="BC702" i="36"/>
  <c r="BC701" i="36"/>
  <c r="BC700" i="36"/>
  <c r="BC699" i="36"/>
  <c r="BC698" i="36"/>
  <c r="BC697" i="36"/>
  <c r="BC696" i="36"/>
  <c r="BC695" i="36"/>
  <c r="BC694" i="36"/>
  <c r="BC693" i="36"/>
  <c r="BC692" i="36"/>
  <c r="BC691" i="36"/>
  <c r="BC690" i="36"/>
  <c r="BC689" i="36"/>
  <c r="BC688" i="36"/>
  <c r="BC687" i="36"/>
  <c r="BC686" i="36"/>
  <c r="BC685" i="36"/>
  <c r="BC684" i="36"/>
  <c r="BC683" i="36"/>
  <c r="BC682" i="36"/>
  <c r="BC681" i="36"/>
  <c r="BC680" i="36"/>
  <c r="BC679" i="36"/>
  <c r="BC678" i="36"/>
  <c r="BC677" i="36"/>
  <c r="BC676" i="36"/>
  <c r="BC675" i="36"/>
  <c r="BC674" i="36"/>
  <c r="BC673" i="36"/>
  <c r="BC672" i="36"/>
  <c r="BC671" i="36"/>
  <c r="BC670" i="36"/>
  <c r="BC669" i="36"/>
  <c r="BC668" i="36"/>
  <c r="BC667" i="36"/>
  <c r="BC666" i="36"/>
  <c r="BC665" i="36"/>
  <c r="BC664" i="36"/>
  <c r="BC663" i="36"/>
  <c r="BC662" i="36"/>
  <c r="BC661" i="36"/>
  <c r="BC660" i="36"/>
  <c r="BC659" i="36"/>
  <c r="BC658" i="36"/>
  <c r="BC657" i="36"/>
  <c r="BC656" i="36"/>
  <c r="BC655" i="36"/>
  <c r="BC654" i="36"/>
  <c r="BC653" i="36"/>
  <c r="BC652" i="36"/>
  <c r="BC651" i="36"/>
  <c r="BC650" i="36"/>
  <c r="BC649" i="36"/>
  <c r="BC648" i="36"/>
  <c r="BC647" i="36"/>
  <c r="BC646" i="36"/>
  <c r="BC645" i="36"/>
  <c r="BC644" i="36"/>
  <c r="BC643" i="36"/>
  <c r="BC642" i="36"/>
  <c r="BC641" i="36"/>
  <c r="BC640" i="36"/>
  <c r="BC639" i="36"/>
  <c r="BC638" i="36"/>
  <c r="BC637" i="36"/>
  <c r="BC636" i="36"/>
  <c r="BC635" i="36"/>
  <c r="BC634" i="36"/>
  <c r="BC633" i="36"/>
  <c r="BC632" i="36"/>
  <c r="BC631" i="36"/>
  <c r="BC630" i="36"/>
  <c r="BC629" i="36"/>
  <c r="BC628" i="36"/>
  <c r="BC627" i="36"/>
  <c r="BC626" i="36"/>
  <c r="BC625" i="36"/>
  <c r="BC624" i="36"/>
  <c r="BC623" i="36"/>
  <c r="BC622" i="36"/>
  <c r="BC621" i="36"/>
  <c r="BC620" i="36"/>
  <c r="BC619" i="36"/>
  <c r="BC618" i="36"/>
  <c r="BC617" i="36"/>
  <c r="BC616" i="36"/>
  <c r="BC615" i="36"/>
  <c r="BC614" i="36"/>
  <c r="BC613" i="36"/>
  <c r="BC612" i="36"/>
  <c r="BC611" i="36"/>
  <c r="BC610" i="36"/>
  <c r="BC609" i="36"/>
  <c r="BC608" i="36"/>
  <c r="BC607" i="36"/>
  <c r="BC606" i="36"/>
  <c r="BC605" i="36"/>
  <c r="BC604" i="36"/>
  <c r="BC603" i="36"/>
  <c r="BC602" i="36"/>
  <c r="BC601" i="36"/>
  <c r="BC600" i="36"/>
  <c r="BC599" i="36"/>
  <c r="BC598" i="36"/>
  <c r="BC597" i="36"/>
  <c r="BC596" i="36"/>
  <c r="BC595" i="36"/>
  <c r="BC594" i="36"/>
  <c r="BC593" i="36"/>
  <c r="BC592" i="36"/>
  <c r="BC591" i="36"/>
  <c r="BC590" i="36"/>
  <c r="BC589" i="36"/>
  <c r="BC588" i="36"/>
  <c r="BC587" i="36"/>
  <c r="BC586" i="36"/>
  <c r="BC585" i="36"/>
  <c r="BC584" i="36"/>
  <c r="BC583" i="36"/>
  <c r="BC582" i="36"/>
  <c r="BC581" i="36"/>
  <c r="BC580" i="36"/>
  <c r="BC579" i="36"/>
  <c r="BC578" i="36"/>
  <c r="BC577" i="36"/>
  <c r="BC576" i="36"/>
  <c r="BC575" i="36"/>
  <c r="BC574" i="36"/>
  <c r="BC573" i="36"/>
  <c r="BC572" i="36"/>
  <c r="BC571" i="36"/>
  <c r="BC570" i="36"/>
  <c r="BC569" i="36"/>
  <c r="BC568" i="36"/>
  <c r="BC567" i="36"/>
  <c r="BC566" i="36"/>
  <c r="BC565" i="36"/>
  <c r="BC564" i="36"/>
  <c r="BC563" i="36"/>
  <c r="BC562" i="36"/>
  <c r="BC561" i="36"/>
  <c r="BC560" i="36"/>
  <c r="BC559" i="36"/>
  <c r="BC558" i="36"/>
  <c r="BC557" i="36"/>
  <c r="BC556" i="36"/>
  <c r="BC555" i="36"/>
  <c r="BC554" i="36"/>
  <c r="BC553" i="36"/>
  <c r="BC552" i="36"/>
  <c r="BC551" i="36"/>
  <c r="BC550" i="36"/>
  <c r="BC549" i="36"/>
  <c r="BC548" i="36"/>
  <c r="BC547" i="36"/>
  <c r="BC546" i="36"/>
  <c r="BC545" i="36"/>
  <c r="BC544" i="36"/>
  <c r="BC543" i="36"/>
  <c r="BC542" i="36"/>
  <c r="BC541" i="36"/>
  <c r="BC540" i="36"/>
  <c r="BC539" i="36"/>
  <c r="BC538" i="36"/>
  <c r="BC537" i="36"/>
  <c r="BC536" i="36"/>
  <c r="BC535" i="36"/>
  <c r="BC534" i="36"/>
  <c r="BC533" i="36"/>
  <c r="BC532" i="36"/>
  <c r="BC531" i="36"/>
  <c r="BC530" i="36"/>
  <c r="BC529" i="36"/>
  <c r="BC528" i="36"/>
  <c r="BC527" i="36"/>
  <c r="BC526" i="36"/>
  <c r="BC525" i="36"/>
  <c r="BC524" i="36"/>
  <c r="BC523" i="36"/>
  <c r="BC522" i="36"/>
  <c r="BC521" i="36"/>
  <c r="BC520" i="36"/>
  <c r="BC519" i="36"/>
  <c r="BC518" i="36"/>
  <c r="BC517" i="36"/>
  <c r="BC516" i="36"/>
  <c r="BC515" i="36"/>
  <c r="BC514" i="36"/>
  <c r="BC513" i="36"/>
  <c r="BC512" i="36"/>
  <c r="BC511" i="36"/>
  <c r="BC510" i="36"/>
  <c r="BC509" i="36"/>
  <c r="BC508" i="36"/>
  <c r="BC507" i="36"/>
  <c r="BC506" i="36"/>
  <c r="BC505" i="36"/>
  <c r="BC504" i="36"/>
  <c r="BC503" i="36"/>
  <c r="BC502" i="36"/>
  <c r="BC501" i="36"/>
  <c r="BC500" i="36"/>
  <c r="BC499" i="36"/>
  <c r="BC498" i="36"/>
  <c r="BC497" i="36"/>
  <c r="BC496" i="36"/>
  <c r="BC495" i="36"/>
  <c r="BC494" i="36"/>
  <c r="BC493" i="36"/>
  <c r="BC492" i="36"/>
  <c r="BC491" i="36"/>
  <c r="BC490" i="36"/>
  <c r="BC489" i="36"/>
  <c r="BC488" i="36"/>
  <c r="BC487" i="36"/>
  <c r="BC486" i="36"/>
  <c r="BC485" i="36"/>
  <c r="BC484" i="36"/>
  <c r="BC483" i="36"/>
  <c r="BC482" i="36"/>
  <c r="BC481" i="36"/>
  <c r="BC480" i="36"/>
  <c r="BC479" i="36"/>
  <c r="BC478" i="36"/>
  <c r="BC477" i="36"/>
  <c r="BC476" i="36"/>
  <c r="BC475" i="36"/>
  <c r="BC474" i="36"/>
  <c r="BC473" i="36"/>
  <c r="BC472" i="36"/>
  <c r="BC471" i="36"/>
  <c r="BC470" i="36"/>
  <c r="BC469" i="36"/>
  <c r="BC468" i="36"/>
  <c r="BC467" i="36"/>
  <c r="BC466" i="36"/>
  <c r="BC465" i="36"/>
  <c r="BC464" i="36"/>
  <c r="BC463" i="36"/>
  <c r="BC462" i="36"/>
  <c r="BC461" i="36"/>
  <c r="BC460" i="36"/>
  <c r="BC459" i="36"/>
  <c r="BC458" i="36"/>
  <c r="BC457" i="36"/>
  <c r="BC456" i="36"/>
  <c r="BC455" i="36"/>
  <c r="BC454" i="36"/>
  <c r="BC453" i="36"/>
  <c r="BC452" i="36"/>
  <c r="BC451" i="36"/>
  <c r="BC450" i="36"/>
  <c r="BC449" i="36"/>
  <c r="BC448" i="36"/>
  <c r="BC447" i="36"/>
  <c r="BC446" i="36"/>
  <c r="BC445" i="36"/>
  <c r="BC444" i="36"/>
  <c r="BC443" i="36"/>
  <c r="BC442" i="36"/>
  <c r="BC441" i="36"/>
  <c r="BC440" i="36"/>
  <c r="BC439" i="36"/>
  <c r="BC438" i="36"/>
  <c r="BC437" i="36"/>
  <c r="BC436" i="36"/>
  <c r="BC435" i="36"/>
  <c r="BC434" i="36"/>
  <c r="BC433" i="36"/>
  <c r="BC432" i="36"/>
  <c r="BC431" i="36"/>
  <c r="BC430" i="36"/>
  <c r="BC429" i="36"/>
  <c r="BC428" i="36"/>
  <c r="BC427" i="36"/>
  <c r="BC426" i="36"/>
  <c r="BC425" i="36"/>
  <c r="BC424" i="36"/>
  <c r="BC423" i="36"/>
  <c r="BC422" i="36"/>
  <c r="BC421" i="36"/>
  <c r="BC420" i="36"/>
  <c r="BC419" i="36"/>
  <c r="BC418" i="36"/>
  <c r="BC417" i="36"/>
  <c r="BC416" i="36"/>
  <c r="BC415" i="36"/>
  <c r="BC414" i="36"/>
  <c r="BC413" i="36"/>
  <c r="BC412" i="36"/>
  <c r="BC411" i="36"/>
  <c r="BC410" i="36"/>
  <c r="BC409" i="36"/>
  <c r="BC408" i="36"/>
  <c r="BC407" i="36"/>
  <c r="BC406" i="36"/>
  <c r="BC405" i="36"/>
  <c r="BC404" i="36"/>
  <c r="BC403" i="36"/>
  <c r="BC402" i="36"/>
  <c r="BC401" i="36"/>
  <c r="BC400" i="36"/>
  <c r="BC399" i="36"/>
  <c r="BC398" i="36"/>
  <c r="BC397" i="36"/>
  <c r="BC396" i="36"/>
  <c r="BC395" i="36"/>
  <c r="BC394" i="36"/>
  <c r="BC393" i="36"/>
  <c r="BC392" i="36"/>
  <c r="BC391" i="36"/>
  <c r="BC390" i="36"/>
  <c r="BC389" i="36"/>
  <c r="BC388" i="36"/>
  <c r="BC387" i="36"/>
  <c r="BC386" i="36"/>
  <c r="BC385" i="36"/>
  <c r="BC384" i="36"/>
  <c r="BC383" i="36"/>
  <c r="BC382" i="36"/>
  <c r="BC381" i="36"/>
  <c r="BC380" i="36"/>
  <c r="BC379" i="36"/>
  <c r="BC378" i="36"/>
  <c r="BC377" i="36"/>
  <c r="BC376" i="36"/>
  <c r="BC375" i="36"/>
  <c r="BC374" i="36"/>
  <c r="BC373" i="36"/>
  <c r="BC372" i="36"/>
  <c r="BC371" i="36"/>
  <c r="BC370" i="36"/>
  <c r="BC369" i="36"/>
  <c r="BC368" i="36"/>
  <c r="BC367" i="36"/>
  <c r="BC366" i="36"/>
  <c r="BC365" i="36"/>
  <c r="BC364" i="36"/>
  <c r="BC363" i="36"/>
  <c r="BC362" i="36"/>
  <c r="BC361" i="36"/>
  <c r="BC360" i="36"/>
  <c r="BC359" i="36"/>
  <c r="BC358" i="36"/>
  <c r="BC357" i="36"/>
  <c r="BC356" i="36"/>
  <c r="BC355" i="36"/>
  <c r="BC354" i="36"/>
  <c r="BC353" i="36"/>
  <c r="BC352" i="36"/>
  <c r="BC351" i="36"/>
  <c r="BC350" i="36"/>
  <c r="BC349" i="36"/>
  <c r="BC348" i="36"/>
  <c r="BC347" i="36"/>
  <c r="BC346" i="36"/>
  <c r="BC345" i="36"/>
  <c r="BC344" i="36"/>
  <c r="BC343" i="36"/>
  <c r="BC342" i="36"/>
  <c r="BC341" i="36"/>
  <c r="BC340" i="36"/>
  <c r="BC339" i="36"/>
  <c r="BC338" i="36"/>
  <c r="BC337" i="36"/>
  <c r="BC336" i="36"/>
  <c r="BC335" i="36"/>
  <c r="BC334" i="36"/>
  <c r="BC333" i="36"/>
  <c r="BC332" i="36"/>
  <c r="BC331" i="36"/>
  <c r="BC330" i="36"/>
  <c r="BC329" i="36"/>
  <c r="BC328" i="36"/>
  <c r="BC327" i="36"/>
  <c r="BC326" i="36"/>
  <c r="BC325" i="36"/>
  <c r="BC324" i="36"/>
  <c r="BC323" i="36"/>
  <c r="BC322" i="36"/>
  <c r="BC321" i="36"/>
  <c r="BC320" i="36"/>
  <c r="BC319" i="36"/>
  <c r="BC318" i="36"/>
  <c r="BC317" i="36"/>
  <c r="BC316" i="36"/>
  <c r="BC315" i="36"/>
  <c r="BC314" i="36"/>
  <c r="BC313" i="36"/>
  <c r="BC312" i="36"/>
  <c r="BC311" i="36"/>
  <c r="BC310" i="36"/>
  <c r="BC309" i="36"/>
  <c r="BC308" i="36"/>
  <c r="BC307" i="36"/>
  <c r="BC306" i="36"/>
  <c r="BC305" i="36"/>
  <c r="BC304" i="36"/>
  <c r="BC303" i="36"/>
  <c r="BC927" i="37"/>
  <c r="BC926" i="37"/>
  <c r="BC925" i="37"/>
  <c r="BC924" i="37"/>
  <c r="BC923" i="37"/>
  <c r="BC922" i="37"/>
  <c r="BC921" i="37"/>
  <c r="BC920" i="37"/>
  <c r="BC919" i="37"/>
  <c r="BC918" i="37"/>
  <c r="BC917" i="37"/>
  <c r="BC916" i="37"/>
  <c r="BC915" i="37"/>
  <c r="BC914" i="37"/>
  <c r="BC913" i="37"/>
  <c r="BC912" i="37"/>
  <c r="BC911" i="37"/>
  <c r="BC910" i="37"/>
  <c r="BC909" i="37"/>
  <c r="BC908" i="37"/>
  <c r="BC907" i="37"/>
  <c r="BC906" i="37"/>
  <c r="BC905" i="37"/>
  <c r="BC904" i="37"/>
  <c r="BC903" i="37"/>
  <c r="BC902" i="37"/>
  <c r="BC901" i="37"/>
  <c r="BC900" i="37"/>
  <c r="BC899" i="37"/>
  <c r="BC898" i="37"/>
  <c r="BC897" i="37"/>
  <c r="BC896" i="37"/>
  <c r="BC895" i="37"/>
  <c r="BC894" i="37"/>
  <c r="BC893" i="37"/>
  <c r="BC892" i="37"/>
  <c r="BC891" i="37"/>
  <c r="BC890" i="37"/>
  <c r="BC889" i="37"/>
  <c r="BC888" i="37"/>
  <c r="BC887" i="37"/>
  <c r="BC886" i="37"/>
  <c r="BC885" i="37"/>
  <c r="BC884" i="37"/>
  <c r="BC883" i="37"/>
  <c r="BC882" i="37"/>
  <c r="BC881" i="37"/>
  <c r="BC880" i="37"/>
  <c r="BC879" i="37"/>
  <c r="BC878" i="37"/>
  <c r="BC877" i="37"/>
  <c r="BC876" i="37"/>
  <c r="BC875" i="37"/>
  <c r="BC874" i="37"/>
  <c r="BC873" i="37"/>
  <c r="BC872" i="37"/>
  <c r="BC871" i="37"/>
  <c r="BC870" i="37"/>
  <c r="BC869" i="37"/>
  <c r="BC868" i="37"/>
  <c r="BC867" i="37"/>
  <c r="BC866" i="37"/>
  <c r="BC865" i="37"/>
  <c r="BC864" i="37"/>
  <c r="BC863" i="37"/>
  <c r="BC862" i="37"/>
  <c r="BC861" i="37"/>
  <c r="BC860" i="37"/>
  <c r="BC859" i="37"/>
  <c r="BC858" i="37"/>
  <c r="BC857" i="37"/>
  <c r="BC856" i="37"/>
  <c r="BC855" i="37"/>
  <c r="BC854" i="37"/>
  <c r="BC853" i="37"/>
  <c r="BC852" i="37"/>
  <c r="BC851" i="37"/>
  <c r="BC850" i="37"/>
  <c r="BC849" i="37"/>
  <c r="BC848" i="37"/>
  <c r="BC847" i="37"/>
  <c r="BC846" i="37"/>
  <c r="BC845" i="37"/>
  <c r="BC844" i="37"/>
  <c r="BC843" i="37"/>
  <c r="BC842" i="37"/>
  <c r="BC841" i="37"/>
  <c r="BC840" i="37"/>
  <c r="BC839" i="37"/>
  <c r="BC838" i="37"/>
  <c r="BC837" i="37"/>
  <c r="BC836" i="37"/>
  <c r="BC835" i="37"/>
  <c r="BC834" i="37"/>
  <c r="BC833" i="37"/>
  <c r="BC832" i="37"/>
  <c r="BC831" i="37"/>
  <c r="BC830" i="37"/>
  <c r="BC829" i="37"/>
  <c r="BC828" i="37"/>
  <c r="BC827" i="37"/>
  <c r="BC826" i="37"/>
  <c r="BC825" i="37"/>
  <c r="BC824" i="37"/>
  <c r="BC823" i="37"/>
  <c r="BC822" i="37"/>
  <c r="BC821" i="37"/>
  <c r="BC820" i="37"/>
  <c r="BC819" i="37"/>
  <c r="BC818" i="37"/>
  <c r="BC817" i="37"/>
  <c r="BC816" i="37"/>
  <c r="BC815" i="37"/>
  <c r="BC814" i="37"/>
  <c r="BC813" i="37"/>
  <c r="BC812" i="37"/>
  <c r="BC811" i="37"/>
  <c r="BC810" i="37"/>
  <c r="BC809" i="37"/>
  <c r="BC808" i="37"/>
  <c r="BC807" i="37"/>
  <c r="BC806" i="37"/>
  <c r="BC805" i="37"/>
  <c r="BC804" i="37"/>
  <c r="BC803" i="37"/>
  <c r="BC802" i="37"/>
  <c r="BC801" i="37"/>
  <c r="BC800" i="37"/>
  <c r="BC799" i="37"/>
  <c r="BC798" i="37"/>
  <c r="BC797" i="37"/>
  <c r="BC796" i="37"/>
  <c r="BC795" i="37"/>
  <c r="BC794" i="37"/>
  <c r="BC793" i="37"/>
  <c r="BC792" i="37"/>
  <c r="BC791" i="37"/>
  <c r="BC790" i="37"/>
  <c r="BC789" i="37"/>
  <c r="BC788" i="37"/>
  <c r="BC787" i="37"/>
  <c r="BC786" i="37"/>
  <c r="BC785" i="37"/>
  <c r="BC784" i="37"/>
  <c r="BC783" i="37"/>
  <c r="BC782" i="37"/>
  <c r="BC781" i="37"/>
  <c r="BC780" i="37"/>
  <c r="BC779" i="37"/>
  <c r="BC778" i="37"/>
  <c r="BC777" i="37"/>
  <c r="BC776" i="37"/>
  <c r="BC775" i="37"/>
  <c r="BC774" i="37"/>
  <c r="BC773" i="37"/>
  <c r="BC772" i="37"/>
  <c r="BC771" i="37"/>
  <c r="BC770" i="37"/>
  <c r="BC769" i="37"/>
  <c r="BC768" i="37"/>
  <c r="BC767" i="37"/>
  <c r="BC766" i="37"/>
  <c r="BC765" i="37"/>
  <c r="BC764" i="37"/>
  <c r="BC763" i="37"/>
  <c r="BC762" i="37"/>
  <c r="BC761" i="37"/>
  <c r="BC760" i="37"/>
  <c r="BC759" i="37"/>
  <c r="BC758" i="37"/>
  <c r="BC757" i="37"/>
  <c r="BC756" i="37"/>
  <c r="BC755" i="37"/>
  <c r="BC754" i="37"/>
  <c r="BC753" i="37"/>
  <c r="BC752" i="37"/>
  <c r="BC751" i="37"/>
  <c r="BC750" i="37"/>
  <c r="BC749" i="37"/>
  <c r="BC748" i="37"/>
  <c r="BC747" i="37"/>
  <c r="BC746" i="37"/>
  <c r="BC745" i="37"/>
  <c r="BC744" i="37"/>
  <c r="BC743" i="37"/>
  <c r="BC742" i="37"/>
  <c r="BC741" i="37"/>
  <c r="BC740" i="37"/>
  <c r="BC739" i="37"/>
  <c r="BC738" i="37"/>
  <c r="BC737" i="37"/>
  <c r="BC736" i="37"/>
  <c r="BC735" i="37"/>
  <c r="BC734" i="37"/>
  <c r="BC733" i="37"/>
  <c r="BC732" i="37"/>
  <c r="BC731" i="37"/>
  <c r="BC730" i="37"/>
  <c r="BC729" i="37"/>
  <c r="BC728" i="37"/>
  <c r="BC727" i="37"/>
  <c r="BC726" i="37"/>
  <c r="BC725" i="37"/>
  <c r="BC724" i="37"/>
  <c r="BC723" i="37"/>
  <c r="BC722" i="37"/>
  <c r="BC721" i="37"/>
  <c r="BC720" i="37"/>
  <c r="BC719" i="37"/>
  <c r="BC718" i="37"/>
  <c r="BC717" i="37"/>
  <c r="BC716" i="37"/>
  <c r="BC715" i="37"/>
  <c r="BC714" i="37"/>
  <c r="BC713" i="37"/>
  <c r="BC712" i="37"/>
  <c r="BC711" i="37"/>
  <c r="BC710" i="37"/>
  <c r="BC709" i="37"/>
  <c r="BC708" i="37"/>
  <c r="BC707" i="37"/>
  <c r="BC706" i="37"/>
  <c r="BC705" i="37"/>
  <c r="BC704" i="37"/>
  <c r="BC703" i="37"/>
  <c r="BC702" i="37"/>
  <c r="BC701" i="37"/>
  <c r="BC700" i="37"/>
  <c r="BC699" i="37"/>
  <c r="BC698" i="37"/>
  <c r="BC697" i="37"/>
  <c r="BC696" i="37"/>
  <c r="BC695" i="37"/>
  <c r="BC694" i="37"/>
  <c r="BC693" i="37"/>
  <c r="BC692" i="37"/>
  <c r="BC691" i="37"/>
  <c r="BC690" i="37"/>
  <c r="BC689" i="37"/>
  <c r="BC688" i="37"/>
  <c r="BC687" i="37"/>
  <c r="BC686" i="37"/>
  <c r="BC685" i="37"/>
  <c r="BC684" i="37"/>
  <c r="BC683" i="37"/>
  <c r="BC682" i="37"/>
  <c r="BC681" i="37"/>
  <c r="BC680" i="37"/>
  <c r="BC679" i="37"/>
  <c r="BC678" i="37"/>
  <c r="BC677" i="37"/>
  <c r="BC676" i="37"/>
  <c r="BC675" i="37"/>
  <c r="BC674" i="37"/>
  <c r="BC673" i="37"/>
  <c r="BC672" i="37"/>
  <c r="BC671" i="37"/>
  <c r="BC670" i="37"/>
  <c r="BC669" i="37"/>
  <c r="BC668" i="37"/>
  <c r="BC667" i="37"/>
  <c r="BC666" i="37"/>
  <c r="BC665" i="37"/>
  <c r="BC664" i="37"/>
  <c r="BC663" i="37"/>
  <c r="BC662" i="37"/>
  <c r="BC661" i="37"/>
  <c r="BC660" i="37"/>
  <c r="BC659" i="37"/>
  <c r="BC658" i="37"/>
  <c r="BC657" i="37"/>
  <c r="BC656" i="37"/>
  <c r="BC655" i="37"/>
  <c r="BC654" i="37"/>
  <c r="BC653" i="37"/>
  <c r="BC652" i="37"/>
  <c r="BC651" i="37"/>
  <c r="BC650" i="37"/>
  <c r="BC649" i="37"/>
  <c r="BC648" i="37"/>
  <c r="BC647" i="37"/>
  <c r="BC646" i="37"/>
  <c r="BC645" i="37"/>
  <c r="BC644" i="37"/>
  <c r="BC643" i="37"/>
  <c r="BC642" i="37"/>
  <c r="BC641" i="37"/>
  <c r="BC640" i="37"/>
  <c r="BC639" i="37"/>
  <c r="BC638" i="37"/>
  <c r="BC637" i="37"/>
  <c r="BC636" i="37"/>
  <c r="BC635" i="37"/>
  <c r="BC634" i="37"/>
  <c r="BC633" i="37"/>
  <c r="BC632" i="37"/>
  <c r="BC631" i="37"/>
  <c r="BC630" i="37"/>
  <c r="BC629" i="37"/>
  <c r="BC628" i="37"/>
  <c r="BC627" i="37"/>
  <c r="BC626" i="37"/>
  <c r="BC625" i="37"/>
  <c r="BC624" i="37"/>
  <c r="BC623" i="37"/>
  <c r="BC622" i="37"/>
  <c r="BC621" i="37"/>
  <c r="BC620" i="37"/>
  <c r="BC619" i="37"/>
  <c r="BC618" i="37"/>
  <c r="BC617" i="37"/>
  <c r="BC616" i="37"/>
  <c r="BC615" i="37"/>
  <c r="BC614" i="37"/>
  <c r="BC613" i="37"/>
  <c r="BC612" i="37"/>
  <c r="BC611" i="37"/>
  <c r="BC610" i="37"/>
  <c r="BC609" i="37"/>
  <c r="BC608" i="37"/>
  <c r="BC607" i="37"/>
  <c r="BC606" i="37"/>
  <c r="BC605" i="37"/>
  <c r="BC604" i="37"/>
  <c r="BC603" i="37"/>
  <c r="BC602" i="37"/>
  <c r="BC601" i="37"/>
  <c r="BC600" i="37"/>
  <c r="BC599" i="37"/>
  <c r="BC598" i="37"/>
  <c r="BC597" i="37"/>
  <c r="BC596" i="37"/>
  <c r="BC595" i="37"/>
  <c r="BC594" i="37"/>
  <c r="BC593" i="37"/>
  <c r="BC592" i="37"/>
  <c r="BC591" i="37"/>
  <c r="BC590" i="37"/>
  <c r="BC589" i="37"/>
  <c r="BC588" i="37"/>
  <c r="BC587" i="37"/>
  <c r="BC586" i="37"/>
  <c r="BC585" i="37"/>
  <c r="BC584" i="37"/>
  <c r="BC583" i="37"/>
  <c r="BC582" i="37"/>
  <c r="BC581" i="37"/>
  <c r="BC580" i="37"/>
  <c r="BC579" i="37"/>
  <c r="BC578" i="37"/>
  <c r="BC577" i="37"/>
  <c r="BC576" i="37"/>
  <c r="BC575" i="37"/>
  <c r="BC574" i="37"/>
  <c r="BC573" i="37"/>
  <c r="BC572" i="37"/>
  <c r="BC571" i="37"/>
  <c r="BC570" i="37"/>
  <c r="BC569" i="37"/>
  <c r="BC568" i="37"/>
  <c r="BC567" i="37"/>
  <c r="BC566" i="37"/>
  <c r="BC565" i="37"/>
  <c r="BC564" i="37"/>
  <c r="BC563" i="37"/>
  <c r="BC562" i="37"/>
  <c r="BC561" i="37"/>
  <c r="BC560" i="37"/>
  <c r="BC559" i="37"/>
  <c r="BC558" i="37"/>
  <c r="BC557" i="37"/>
  <c r="BC556" i="37"/>
  <c r="BC555" i="37"/>
  <c r="BC554" i="37"/>
  <c r="BC553" i="37"/>
  <c r="BC552" i="37"/>
  <c r="BC551" i="37"/>
  <c r="BC550" i="37"/>
  <c r="BC549" i="37"/>
  <c r="BC548" i="37"/>
  <c r="BC547" i="37"/>
  <c r="BC546" i="37"/>
  <c r="BC545" i="37"/>
  <c r="BC544" i="37"/>
  <c r="BC543" i="37"/>
  <c r="BC542" i="37"/>
  <c r="BC541" i="37"/>
  <c r="BC540" i="37"/>
  <c r="BC539" i="37"/>
  <c r="BC538" i="37"/>
  <c r="BC537" i="37"/>
  <c r="BC536" i="37"/>
  <c r="BC535" i="37"/>
  <c r="BC534" i="37"/>
  <c r="BC533" i="37"/>
  <c r="BC532" i="37"/>
  <c r="BC531" i="37"/>
  <c r="BC530" i="37"/>
  <c r="BC529" i="37"/>
  <c r="BC528" i="37"/>
  <c r="BC527" i="37"/>
  <c r="BC526" i="37"/>
  <c r="BC525" i="37"/>
  <c r="BC524" i="37"/>
  <c r="BC523" i="37"/>
  <c r="BC522" i="37"/>
  <c r="BC521" i="37"/>
  <c r="BC520" i="37"/>
  <c r="BC519" i="37"/>
  <c r="BC518" i="37"/>
  <c r="BC517" i="37"/>
  <c r="BC516" i="37"/>
  <c r="BC515" i="37"/>
  <c r="BC514" i="37"/>
  <c r="BC513" i="37"/>
  <c r="BC512" i="37"/>
  <c r="BC511" i="37"/>
  <c r="BC510" i="37"/>
  <c r="BC509" i="37"/>
  <c r="BC508" i="37"/>
  <c r="BC507" i="37"/>
  <c r="BC506" i="37"/>
  <c r="BC505" i="37"/>
  <c r="BC504" i="37"/>
  <c r="BC503" i="37"/>
  <c r="BC502" i="37"/>
  <c r="BC501" i="37"/>
  <c r="BC500" i="37"/>
  <c r="BC499" i="37"/>
  <c r="BC498" i="37"/>
  <c r="BC497" i="37"/>
  <c r="BC496" i="37"/>
  <c r="BC495" i="37"/>
  <c r="BC494" i="37"/>
  <c r="BC493" i="37"/>
  <c r="BC492" i="37"/>
  <c r="BC491" i="37"/>
  <c r="BC490" i="37"/>
  <c r="BC489" i="37"/>
  <c r="BC488" i="37"/>
  <c r="BC487" i="37"/>
  <c r="BC486" i="37"/>
  <c r="BC485" i="37"/>
  <c r="BC484" i="37"/>
  <c r="BC483" i="37"/>
  <c r="BC482" i="37"/>
  <c r="BC481" i="37"/>
  <c r="BC480" i="37"/>
  <c r="BC479" i="37"/>
  <c r="BC478" i="37"/>
  <c r="BC477" i="37"/>
  <c r="BC476" i="37"/>
  <c r="BC475" i="37"/>
  <c r="BC474" i="37"/>
  <c r="BC473" i="37"/>
  <c r="BC472" i="37"/>
  <c r="BC471" i="37"/>
  <c r="BC470" i="37"/>
  <c r="BC469" i="37"/>
  <c r="BC468" i="37"/>
  <c r="BC467" i="37"/>
  <c r="BC466" i="37"/>
  <c r="BC465" i="37"/>
  <c r="BC464" i="37"/>
  <c r="BC463" i="37"/>
  <c r="BC462" i="37"/>
  <c r="BC461" i="37"/>
  <c r="BC460" i="37"/>
  <c r="BC459" i="37"/>
  <c r="BC458" i="37"/>
  <c r="BC457" i="37"/>
  <c r="BC456" i="37"/>
  <c r="BC455" i="37"/>
  <c r="BC454" i="37"/>
  <c r="BC453" i="37"/>
  <c r="BC452" i="37"/>
  <c r="BC451" i="37"/>
  <c r="BC450" i="37"/>
  <c r="BC449" i="37"/>
  <c r="BC448" i="37"/>
  <c r="BC447" i="37"/>
  <c r="BC446" i="37"/>
  <c r="BC445" i="37"/>
  <c r="BC444" i="37"/>
  <c r="BC443" i="37"/>
  <c r="BC442" i="37"/>
  <c r="BC441" i="37"/>
  <c r="BC440" i="37"/>
  <c r="BC439" i="37"/>
  <c r="BC438" i="37"/>
  <c r="BC437" i="37"/>
  <c r="BC436" i="37"/>
  <c r="BC435" i="37"/>
  <c r="BC434" i="37"/>
  <c r="BC433" i="37"/>
  <c r="BC432" i="37"/>
  <c r="BC431" i="37"/>
  <c r="BC430" i="37"/>
  <c r="BC429" i="37"/>
  <c r="BC428" i="37"/>
  <c r="BC427" i="37"/>
  <c r="BC426" i="37"/>
  <c r="BC425" i="37"/>
  <c r="BC424" i="37"/>
  <c r="BC423" i="37"/>
  <c r="BC422" i="37"/>
  <c r="BC421" i="37"/>
  <c r="BC420" i="37"/>
  <c r="BC419" i="37"/>
  <c r="BC418" i="37"/>
  <c r="BC417" i="37"/>
  <c r="BC416" i="37"/>
  <c r="BC415" i="37"/>
  <c r="BC414" i="37"/>
  <c r="BC413" i="37"/>
  <c r="BC412" i="37"/>
  <c r="BC411" i="37"/>
  <c r="BC410" i="37"/>
  <c r="BC409" i="37"/>
  <c r="BC408" i="37"/>
  <c r="BC407" i="37"/>
  <c r="BC406" i="37"/>
  <c r="BC405" i="37"/>
  <c r="BC404" i="37"/>
  <c r="BC403" i="37"/>
  <c r="BC402" i="37"/>
  <c r="BC401" i="37"/>
  <c r="BC400" i="37"/>
  <c r="BC399" i="37"/>
  <c r="BC398" i="37"/>
  <c r="BC397" i="37"/>
  <c r="BC396" i="37"/>
  <c r="BC395" i="37"/>
  <c r="BC394" i="37"/>
  <c r="BC393" i="37"/>
  <c r="BC392" i="37"/>
  <c r="BC391" i="37"/>
  <c r="BC390" i="37"/>
  <c r="BC389" i="37"/>
  <c r="BC388" i="37"/>
  <c r="BC387" i="37"/>
  <c r="BC386" i="37"/>
  <c r="BC385" i="37"/>
  <c r="BC384" i="37"/>
  <c r="BC383" i="37"/>
  <c r="BC382" i="37"/>
  <c r="BC381" i="37"/>
  <c r="BC380" i="37"/>
  <c r="BC379" i="37"/>
  <c r="BC378" i="37"/>
  <c r="BC377" i="37"/>
  <c r="BC376" i="37"/>
  <c r="BC375" i="37"/>
  <c r="BC374" i="37"/>
  <c r="BC373" i="37"/>
  <c r="BC372" i="37"/>
  <c r="BC371" i="37"/>
  <c r="BC370" i="37"/>
  <c r="BC369" i="37"/>
  <c r="BC368" i="37"/>
  <c r="BC367" i="37"/>
  <c r="BC366" i="37"/>
  <c r="BC365" i="37"/>
  <c r="BC364" i="37"/>
  <c r="BC363" i="37"/>
  <c r="BC362" i="37"/>
  <c r="BC361" i="37"/>
  <c r="BC360" i="37"/>
  <c r="BC359" i="37"/>
  <c r="BC358" i="37"/>
  <c r="BC357" i="37"/>
  <c r="BC356" i="37"/>
  <c r="BC355" i="37"/>
  <c r="BC354" i="37"/>
  <c r="BC353" i="37"/>
  <c r="BC352" i="37"/>
  <c r="BC351" i="37"/>
  <c r="BC350" i="37"/>
  <c r="BC349" i="37"/>
  <c r="BC348" i="37"/>
  <c r="BC347" i="37"/>
  <c r="BC346" i="37"/>
  <c r="BC345" i="37"/>
  <c r="BC344" i="37"/>
  <c r="BC343" i="37"/>
  <c r="BC342" i="37"/>
  <c r="BC341" i="37"/>
  <c r="BC340" i="37"/>
  <c r="BC339" i="37"/>
  <c r="BC338" i="37"/>
  <c r="BC337" i="37"/>
  <c r="BC336" i="37"/>
  <c r="BC335" i="37"/>
  <c r="BC334" i="37"/>
  <c r="BC333" i="37"/>
  <c r="BC332" i="37"/>
  <c r="BC331" i="37"/>
  <c r="BC330" i="37"/>
  <c r="BC329" i="37"/>
  <c r="BC328" i="37"/>
  <c r="BC327" i="37"/>
  <c r="BC326" i="37"/>
  <c r="BC325" i="37"/>
  <c r="BC324" i="37"/>
  <c r="BC323" i="37"/>
  <c r="BC322" i="37"/>
  <c r="BC321" i="37"/>
  <c r="BC320" i="37"/>
  <c r="BC319" i="37"/>
  <c r="BC318" i="37"/>
  <c r="BC317" i="37"/>
  <c r="BC316" i="37"/>
  <c r="BC315" i="37"/>
  <c r="BC314" i="37"/>
  <c r="BC313" i="37"/>
  <c r="BC312" i="37"/>
  <c r="BC311" i="37"/>
  <c r="BC310" i="37"/>
  <c r="BC309" i="37"/>
  <c r="BC308" i="37"/>
  <c r="BC307" i="37"/>
  <c r="BC306" i="37"/>
  <c r="BC305" i="37"/>
  <c r="BC304" i="37"/>
  <c r="BC303" i="37"/>
  <c r="BC927" i="14"/>
  <c r="BC926" i="14"/>
  <c r="BC925" i="14"/>
  <c r="BC924" i="14"/>
  <c r="BC923" i="14"/>
  <c r="BC922" i="14"/>
  <c r="BC921" i="14"/>
  <c r="BC920" i="14"/>
  <c r="BC919" i="14"/>
  <c r="BC918" i="14"/>
  <c r="BC917" i="14"/>
  <c r="BC916" i="14"/>
  <c r="BC915" i="14"/>
  <c r="BC914" i="14"/>
  <c r="BC913" i="14"/>
  <c r="BC912" i="14"/>
  <c r="BC911" i="14"/>
  <c r="BC910" i="14"/>
  <c r="BC909" i="14"/>
  <c r="BC908" i="14"/>
  <c r="BC907" i="14"/>
  <c r="BC906" i="14"/>
  <c r="BC905" i="14"/>
  <c r="BC904" i="14"/>
  <c r="BC903" i="14"/>
  <c r="BC902" i="14"/>
  <c r="BC901" i="14"/>
  <c r="BC900" i="14"/>
  <c r="BC899" i="14"/>
  <c r="BC898" i="14"/>
  <c r="BC897" i="14"/>
  <c r="BC896" i="14"/>
  <c r="BC895" i="14"/>
  <c r="BC894" i="14"/>
  <c r="BC893" i="14"/>
  <c r="BC892" i="14"/>
  <c r="BC891" i="14"/>
  <c r="BC890" i="14"/>
  <c r="BC889" i="14"/>
  <c r="BC888" i="14"/>
  <c r="BC887" i="14"/>
  <c r="BC886" i="14"/>
  <c r="BC885" i="14"/>
  <c r="BC884" i="14"/>
  <c r="BC883" i="14"/>
  <c r="BC882" i="14"/>
  <c r="BC881" i="14"/>
  <c r="BC880" i="14"/>
  <c r="BC879" i="14"/>
  <c r="BC878" i="14"/>
  <c r="BC877" i="14"/>
  <c r="BC876" i="14"/>
  <c r="BC875" i="14"/>
  <c r="BC874" i="14"/>
  <c r="BC873" i="14"/>
  <c r="BC872" i="14"/>
  <c r="BC871" i="14"/>
  <c r="BC870" i="14"/>
  <c r="BC869" i="14"/>
  <c r="BC868" i="14"/>
  <c r="BC867" i="14"/>
  <c r="BC866" i="14"/>
  <c r="BC865" i="14"/>
  <c r="BC864" i="14"/>
  <c r="BC863" i="14"/>
  <c r="BC862" i="14"/>
  <c r="BC861" i="14"/>
  <c r="BC860" i="14"/>
  <c r="BC859" i="14"/>
  <c r="BC858" i="14"/>
  <c r="BC857" i="14"/>
  <c r="BC856" i="14"/>
  <c r="BC855" i="14"/>
  <c r="BC854" i="14"/>
  <c r="BC853" i="14"/>
  <c r="BC852" i="14"/>
  <c r="BC851" i="14"/>
  <c r="BC850" i="14"/>
  <c r="BC849" i="14"/>
  <c r="BC848" i="14"/>
  <c r="BC847" i="14"/>
  <c r="BC846" i="14"/>
  <c r="BC845" i="14"/>
  <c r="BC844" i="14"/>
  <c r="BC843" i="14"/>
  <c r="BC842" i="14"/>
  <c r="BC841" i="14"/>
  <c r="BC840" i="14"/>
  <c r="BC839" i="14"/>
  <c r="BC838" i="14"/>
  <c r="BC837" i="14"/>
  <c r="BC836" i="14"/>
  <c r="BC835" i="14"/>
  <c r="BC834" i="14"/>
  <c r="BC833" i="14"/>
  <c r="BC832" i="14"/>
  <c r="BC831" i="14"/>
  <c r="BC830" i="14"/>
  <c r="BC829" i="14"/>
  <c r="BC828" i="14"/>
  <c r="BC827" i="14"/>
  <c r="BC826" i="14"/>
  <c r="BC825" i="14"/>
  <c r="BC824" i="14"/>
  <c r="BC823" i="14"/>
  <c r="BC822" i="14"/>
  <c r="BC821" i="14"/>
  <c r="BC820" i="14"/>
  <c r="BC819" i="14"/>
  <c r="BC818" i="14"/>
  <c r="BC817" i="14"/>
  <c r="BC816" i="14"/>
  <c r="BC815" i="14"/>
  <c r="BC814" i="14"/>
  <c r="BC813" i="14"/>
  <c r="BC812" i="14"/>
  <c r="BC811" i="14"/>
  <c r="BC810" i="14"/>
  <c r="BC809" i="14"/>
  <c r="BC808" i="14"/>
  <c r="BC807" i="14"/>
  <c r="BC806" i="14"/>
  <c r="BC805" i="14"/>
  <c r="BC804" i="14"/>
  <c r="BC803" i="14"/>
  <c r="BC802" i="14"/>
  <c r="BC801" i="14"/>
  <c r="BC800" i="14"/>
  <c r="BC799" i="14"/>
  <c r="BC798" i="14"/>
  <c r="BC797" i="14"/>
  <c r="BC796" i="14"/>
  <c r="BC795" i="14"/>
  <c r="BC794" i="14"/>
  <c r="BC793" i="14"/>
  <c r="BC792" i="14"/>
  <c r="BC791" i="14"/>
  <c r="BC790" i="14"/>
  <c r="BC789" i="14"/>
  <c r="BC788" i="14"/>
  <c r="BC787" i="14"/>
  <c r="BC786" i="14"/>
  <c r="BC785" i="14"/>
  <c r="BC784" i="14"/>
  <c r="BC783" i="14"/>
  <c r="BC782" i="14"/>
  <c r="BC781" i="14"/>
  <c r="BC780" i="14"/>
  <c r="BC779" i="14"/>
  <c r="BC778" i="14"/>
  <c r="BC777" i="14"/>
  <c r="BC776" i="14"/>
  <c r="BC775" i="14"/>
  <c r="BC774" i="14"/>
  <c r="BC773" i="14"/>
  <c r="BC772" i="14"/>
  <c r="BC771" i="14"/>
  <c r="BC770" i="14"/>
  <c r="BC769" i="14"/>
  <c r="BC768" i="14"/>
  <c r="BC767" i="14"/>
  <c r="BC766" i="14"/>
  <c r="BC765" i="14"/>
  <c r="BC764" i="14"/>
  <c r="BC763" i="14"/>
  <c r="BC762" i="14"/>
  <c r="BC761" i="14"/>
  <c r="BC760" i="14"/>
  <c r="BC759" i="14"/>
  <c r="BC758" i="14"/>
  <c r="BC757" i="14"/>
  <c r="BC756" i="14"/>
  <c r="BC755" i="14"/>
  <c r="BC754" i="14"/>
  <c r="BC753" i="14"/>
  <c r="BC752" i="14"/>
  <c r="BC751" i="14"/>
  <c r="BC750" i="14"/>
  <c r="BC749" i="14"/>
  <c r="BC748" i="14"/>
  <c r="BC747" i="14"/>
  <c r="BC746" i="14"/>
  <c r="BC745" i="14"/>
  <c r="BC744" i="14"/>
  <c r="BC743" i="14"/>
  <c r="BC742" i="14"/>
  <c r="BC741" i="14"/>
  <c r="BC740" i="14"/>
  <c r="BC739" i="14"/>
  <c r="BC738" i="14"/>
  <c r="BC737" i="14"/>
  <c r="BC736" i="14"/>
  <c r="BC735" i="14"/>
  <c r="BC734" i="14"/>
  <c r="BC733" i="14"/>
  <c r="BC732" i="14"/>
  <c r="BC731" i="14"/>
  <c r="BC730" i="14"/>
  <c r="BC729" i="14"/>
  <c r="BC728" i="14"/>
  <c r="BC727" i="14"/>
  <c r="BC726" i="14"/>
  <c r="BC725" i="14"/>
  <c r="BC724" i="14"/>
  <c r="BC723" i="14"/>
  <c r="BC722" i="14"/>
  <c r="BC721" i="14"/>
  <c r="BC720" i="14"/>
  <c r="BC719" i="14"/>
  <c r="BC718" i="14"/>
  <c r="BC717" i="14"/>
  <c r="BC716" i="14"/>
  <c r="BC715" i="14"/>
  <c r="BC714" i="14"/>
  <c r="BC713" i="14"/>
  <c r="BC712" i="14"/>
  <c r="BC711" i="14"/>
  <c r="BC710" i="14"/>
  <c r="BC709" i="14"/>
  <c r="BC708" i="14"/>
  <c r="BC707" i="14"/>
  <c r="BC706" i="14"/>
  <c r="BC705" i="14"/>
  <c r="BC704" i="14"/>
  <c r="BC703" i="14"/>
  <c r="BC702" i="14"/>
  <c r="BC701" i="14"/>
  <c r="BC700" i="14"/>
  <c r="BC699" i="14"/>
  <c r="BC698" i="14"/>
  <c r="BC697" i="14"/>
  <c r="BC696" i="14"/>
  <c r="BC695" i="14"/>
  <c r="BC694" i="14"/>
  <c r="BC693" i="14"/>
  <c r="BC692" i="14"/>
  <c r="BC691" i="14"/>
  <c r="BC690" i="14"/>
  <c r="BC689" i="14"/>
  <c r="BC688" i="14"/>
  <c r="BC687" i="14"/>
  <c r="BC686" i="14"/>
  <c r="BC685" i="14"/>
  <c r="BC684" i="14"/>
  <c r="BC683" i="14"/>
  <c r="BC682" i="14"/>
  <c r="BC681" i="14"/>
  <c r="BC680" i="14"/>
  <c r="BC679" i="14"/>
  <c r="BC678" i="14"/>
  <c r="BC677" i="14"/>
  <c r="BC676" i="14"/>
  <c r="BC675" i="14"/>
  <c r="BC674" i="14"/>
  <c r="BC673" i="14"/>
  <c r="BC672" i="14"/>
  <c r="BC671" i="14"/>
  <c r="BC670" i="14"/>
  <c r="BC669" i="14"/>
  <c r="BC668" i="14"/>
  <c r="BC667" i="14"/>
  <c r="BC666" i="14"/>
  <c r="BC665" i="14"/>
  <c r="BC664" i="14"/>
  <c r="BC663" i="14"/>
  <c r="BC662" i="14"/>
  <c r="BC661" i="14"/>
  <c r="BC660" i="14"/>
  <c r="BC659" i="14"/>
  <c r="BC658" i="14"/>
  <c r="BC657" i="14"/>
  <c r="BC656" i="14"/>
  <c r="BC655" i="14"/>
  <c r="BC654" i="14"/>
  <c r="BC653" i="14"/>
  <c r="BC652" i="14"/>
  <c r="BC651" i="14"/>
  <c r="BC650" i="14"/>
  <c r="BC649" i="14"/>
  <c r="BC648" i="14"/>
  <c r="BC647" i="14"/>
  <c r="BC646" i="14"/>
  <c r="BC645" i="14"/>
  <c r="BC644" i="14"/>
  <c r="BC643" i="14"/>
  <c r="BC642" i="14"/>
  <c r="BC641" i="14"/>
  <c r="BC640" i="14"/>
  <c r="BC639" i="14"/>
  <c r="BC638" i="14"/>
  <c r="BC637" i="14"/>
  <c r="BC636" i="14"/>
  <c r="BC635" i="14"/>
  <c r="BC634" i="14"/>
  <c r="BC633" i="14"/>
  <c r="BC632" i="14"/>
  <c r="BC631" i="14"/>
  <c r="BC630" i="14"/>
  <c r="BC629" i="14"/>
  <c r="BC628" i="14"/>
  <c r="BC627" i="14"/>
  <c r="BC626" i="14"/>
  <c r="BC625" i="14"/>
  <c r="BC624" i="14"/>
  <c r="BC623" i="14"/>
  <c r="BC622" i="14"/>
  <c r="BC621" i="14"/>
  <c r="BC620" i="14"/>
  <c r="BC619" i="14"/>
  <c r="BC618" i="14"/>
  <c r="BC617" i="14"/>
  <c r="BC616" i="14"/>
  <c r="BC615" i="14"/>
  <c r="BC614" i="14"/>
  <c r="BC613" i="14"/>
  <c r="BC612" i="14"/>
  <c r="BC611" i="14"/>
  <c r="BC610" i="14"/>
  <c r="BC609" i="14"/>
  <c r="BC608" i="14"/>
  <c r="BC607" i="14"/>
  <c r="BC606" i="14"/>
  <c r="BC605" i="14"/>
  <c r="BC604" i="14"/>
  <c r="BC603" i="14"/>
  <c r="BC602" i="14"/>
  <c r="BC601" i="14"/>
  <c r="BC600" i="14"/>
  <c r="BC599" i="14"/>
  <c r="BC598" i="14"/>
  <c r="BC597" i="14"/>
  <c r="BC596" i="14"/>
  <c r="BC595" i="14"/>
  <c r="BC594" i="14"/>
  <c r="BC593" i="14"/>
  <c r="BC592" i="14"/>
  <c r="BC591" i="14"/>
  <c r="BC590" i="14"/>
  <c r="BC589" i="14"/>
  <c r="BC588" i="14"/>
  <c r="BC587" i="14"/>
  <c r="BC586" i="14"/>
  <c r="BC585" i="14"/>
  <c r="BC584" i="14"/>
  <c r="BC583" i="14"/>
  <c r="BC582" i="14"/>
  <c r="BC581" i="14"/>
  <c r="BC580" i="14"/>
  <c r="BC579" i="14"/>
  <c r="BC578" i="14"/>
  <c r="BC577" i="14"/>
  <c r="BC576" i="14"/>
  <c r="BC575" i="14"/>
  <c r="BC574" i="14"/>
  <c r="BC573" i="14"/>
  <c r="BC572" i="14"/>
  <c r="BC571" i="14"/>
  <c r="BC570" i="14"/>
  <c r="BC569" i="14"/>
  <c r="BC568" i="14"/>
  <c r="BC567" i="14"/>
  <c r="BC566" i="14"/>
  <c r="BC565" i="14"/>
  <c r="BC564" i="14"/>
  <c r="BC563" i="14"/>
  <c r="BC562" i="14"/>
  <c r="BC561" i="14"/>
  <c r="BC560" i="14"/>
  <c r="BC559" i="14"/>
  <c r="BC558" i="14"/>
  <c r="BC557" i="14"/>
  <c r="BC556" i="14"/>
  <c r="BC555" i="14"/>
  <c r="BC554" i="14"/>
  <c r="BC553" i="14"/>
  <c r="BC552" i="14"/>
  <c r="BC551" i="14"/>
  <c r="BC550" i="14"/>
  <c r="BC549" i="14"/>
  <c r="BC548" i="14"/>
  <c r="BC547" i="14"/>
  <c r="BC546" i="14"/>
  <c r="BC545" i="14"/>
  <c r="BC544" i="14"/>
  <c r="BC543" i="14"/>
  <c r="BC542" i="14"/>
  <c r="BC541" i="14"/>
  <c r="BC540" i="14"/>
  <c r="BC539" i="14"/>
  <c r="BC538" i="14"/>
  <c r="BC537" i="14"/>
  <c r="BC536" i="14"/>
  <c r="BC535" i="14"/>
  <c r="BC534" i="14"/>
  <c r="BC533" i="14"/>
  <c r="BC532" i="14"/>
  <c r="BC531" i="14"/>
  <c r="BC530" i="14"/>
  <c r="BC529" i="14"/>
  <c r="BC528" i="14"/>
  <c r="BC527" i="14"/>
  <c r="BC526" i="14"/>
  <c r="BC525" i="14"/>
  <c r="BC524" i="14"/>
  <c r="BC523" i="14"/>
  <c r="BC522" i="14"/>
  <c r="BC521" i="14"/>
  <c r="BC520" i="14"/>
  <c r="BC519" i="14"/>
  <c r="BC518" i="14"/>
  <c r="BC517" i="14"/>
  <c r="BC516" i="14"/>
  <c r="BC515" i="14"/>
  <c r="BC514" i="14"/>
  <c r="BC513" i="14"/>
  <c r="BC512" i="14"/>
  <c r="BC511" i="14"/>
  <c r="BC510" i="14"/>
  <c r="BC509" i="14"/>
  <c r="BC508" i="14"/>
  <c r="BC507" i="14"/>
  <c r="BC506" i="14"/>
  <c r="BC505" i="14"/>
  <c r="BC504" i="14"/>
  <c r="BC503" i="14"/>
  <c r="BC502" i="14"/>
  <c r="BC501" i="14"/>
  <c r="BC500" i="14"/>
  <c r="BC499" i="14"/>
  <c r="BC498" i="14"/>
  <c r="BC497" i="14"/>
  <c r="BC496" i="14"/>
  <c r="BC495" i="14"/>
  <c r="BC494" i="14"/>
  <c r="BC493" i="14"/>
  <c r="BC492" i="14"/>
  <c r="BC491" i="14"/>
  <c r="BC490" i="14"/>
  <c r="BC489" i="14"/>
  <c r="BC488" i="14"/>
  <c r="BC487" i="14"/>
  <c r="BC486" i="14"/>
  <c r="BC485" i="14"/>
  <c r="BC484" i="14"/>
  <c r="BC483" i="14"/>
  <c r="BC482" i="14"/>
  <c r="BC481" i="14"/>
  <c r="BC480" i="14"/>
  <c r="BC479" i="14"/>
  <c r="BC478" i="14"/>
  <c r="BC477" i="14"/>
  <c r="BC476" i="14"/>
  <c r="BC475" i="14"/>
  <c r="BC474" i="14"/>
  <c r="BC473" i="14"/>
  <c r="BC472" i="14"/>
  <c r="BC471" i="14"/>
  <c r="BC470" i="14"/>
  <c r="BC469" i="14"/>
  <c r="BC468" i="14"/>
  <c r="BC467" i="14"/>
  <c r="BC466" i="14"/>
  <c r="BC465" i="14"/>
  <c r="BC464" i="14"/>
  <c r="BC463" i="14"/>
  <c r="BC462" i="14"/>
  <c r="BC461" i="14"/>
  <c r="BC460" i="14"/>
  <c r="BC459" i="14"/>
  <c r="BC458" i="14"/>
  <c r="BC457" i="14"/>
  <c r="BC456" i="14"/>
  <c r="BC455" i="14"/>
  <c r="BC454" i="14"/>
  <c r="BC453" i="14"/>
  <c r="BC452" i="14"/>
  <c r="BC451" i="14"/>
  <c r="BC450" i="14"/>
  <c r="BC449" i="14"/>
  <c r="BC448" i="14"/>
  <c r="BC447" i="14"/>
  <c r="BC446" i="14"/>
  <c r="BC445" i="14"/>
  <c r="BC444" i="14"/>
  <c r="BC443" i="14"/>
  <c r="BC442" i="14"/>
  <c r="BC441" i="14"/>
  <c r="BC440" i="14"/>
  <c r="BC439" i="14"/>
  <c r="BC438" i="14"/>
  <c r="BC437" i="14"/>
  <c r="BC436" i="14"/>
  <c r="BC435" i="14"/>
  <c r="BC434" i="14"/>
  <c r="BC433" i="14"/>
  <c r="BC432" i="14"/>
  <c r="BC431" i="14"/>
  <c r="BC430" i="14"/>
  <c r="BC429" i="14"/>
  <c r="BC428" i="14"/>
  <c r="BC427" i="14"/>
  <c r="BC426" i="14"/>
  <c r="BC425" i="14"/>
  <c r="BC424" i="14"/>
  <c r="BC423" i="14"/>
  <c r="BC422" i="14"/>
  <c r="BC421" i="14"/>
  <c r="BC420" i="14"/>
  <c r="BC419" i="14"/>
  <c r="BC418" i="14"/>
  <c r="BC417" i="14"/>
  <c r="BC416" i="14"/>
  <c r="BC415" i="14"/>
  <c r="BC414" i="14"/>
  <c r="BC413" i="14"/>
  <c r="BC412" i="14"/>
  <c r="BC411" i="14"/>
  <c r="BC410" i="14"/>
  <c r="BC409" i="14"/>
  <c r="BC408" i="14"/>
  <c r="BC407" i="14"/>
  <c r="BC406" i="14"/>
  <c r="BC405" i="14"/>
  <c r="BC404" i="14"/>
  <c r="BC403" i="14"/>
  <c r="BC402" i="14"/>
  <c r="BC401" i="14"/>
  <c r="BC400" i="14"/>
  <c r="BC399" i="14"/>
  <c r="BC398" i="14"/>
  <c r="BC397" i="14"/>
  <c r="BC396" i="14"/>
  <c r="BC395" i="14"/>
  <c r="BC394" i="14"/>
  <c r="BC393" i="14"/>
  <c r="BC392" i="14"/>
  <c r="BC391" i="14"/>
  <c r="BC390" i="14"/>
  <c r="BC389" i="14"/>
  <c r="BC388" i="14"/>
  <c r="BC387" i="14"/>
  <c r="BC386" i="14"/>
  <c r="BC385" i="14"/>
  <c r="BC384" i="14"/>
  <c r="BC383" i="14"/>
  <c r="BC382" i="14"/>
  <c r="BC381" i="14"/>
  <c r="BC380" i="14"/>
  <c r="BC379" i="14"/>
  <c r="BC378" i="14"/>
  <c r="BC377" i="14"/>
  <c r="BC376" i="14"/>
  <c r="BC375" i="14"/>
  <c r="BC374" i="14"/>
  <c r="BC373" i="14"/>
  <c r="BC372" i="14"/>
  <c r="BC371" i="14"/>
  <c r="BC370" i="14"/>
  <c r="BC369" i="14"/>
  <c r="BC368" i="14"/>
  <c r="BC367" i="14"/>
  <c r="BC366" i="14"/>
  <c r="BC365" i="14"/>
  <c r="BC364" i="14"/>
  <c r="BC363" i="14"/>
  <c r="BC362" i="14"/>
  <c r="BC361" i="14"/>
  <c r="BC360" i="14"/>
  <c r="BC359" i="14"/>
  <c r="BC358" i="14"/>
  <c r="BC357" i="14"/>
  <c r="BC356" i="14"/>
  <c r="BC355" i="14"/>
  <c r="BC354" i="14"/>
  <c r="BC353" i="14"/>
  <c r="BC352" i="14"/>
  <c r="BC351" i="14"/>
  <c r="BC350" i="14"/>
  <c r="BC349" i="14"/>
  <c r="BC348" i="14"/>
  <c r="BC347" i="14"/>
  <c r="BC346" i="14"/>
  <c r="BC345" i="14"/>
  <c r="BC344" i="14"/>
  <c r="BC343" i="14"/>
  <c r="BC342" i="14"/>
  <c r="BC341" i="14"/>
  <c r="BC340" i="14"/>
  <c r="BC339" i="14"/>
  <c r="BC338" i="14"/>
  <c r="BC337" i="14"/>
  <c r="BC336" i="14"/>
  <c r="BC335" i="14"/>
  <c r="BC334" i="14"/>
  <c r="BC333" i="14"/>
  <c r="BC332" i="14"/>
  <c r="BC331" i="14"/>
  <c r="BC330" i="14"/>
  <c r="BC329" i="14"/>
  <c r="BC328" i="14"/>
  <c r="BC327" i="14"/>
  <c r="BC326" i="14"/>
  <c r="BC325" i="14"/>
  <c r="BC324" i="14"/>
  <c r="BC323" i="14"/>
  <c r="BC322" i="14"/>
  <c r="BC321" i="14"/>
  <c r="BC320" i="14"/>
  <c r="BC319" i="14"/>
  <c r="BC318" i="14"/>
  <c r="BC317" i="14"/>
  <c r="BC316" i="14"/>
  <c r="BC315" i="14"/>
  <c r="BC314" i="14"/>
  <c r="BC313" i="14"/>
  <c r="BC312" i="14"/>
  <c r="BC311" i="14"/>
  <c r="BC310" i="14"/>
  <c r="BC309" i="14"/>
  <c r="BC308" i="14"/>
  <c r="BC307" i="14"/>
  <c r="BC306" i="14"/>
  <c r="BC305" i="14"/>
  <c r="BC304" i="14"/>
  <c r="BC303" i="14"/>
  <c r="BC300" i="38"/>
  <c r="BC299" i="38"/>
  <c r="BC298" i="38"/>
  <c r="BC297" i="38"/>
  <c r="BC296" i="38"/>
  <c r="BC295" i="38"/>
  <c r="BC294" i="38"/>
  <c r="BC293" i="38"/>
  <c r="BC292" i="38"/>
  <c r="BC291" i="38"/>
  <c r="BC290" i="38"/>
  <c r="BC289" i="38"/>
  <c r="BC288" i="38"/>
  <c r="BC287" i="38"/>
  <c r="BC286" i="38"/>
  <c r="BC285" i="38"/>
  <c r="BC284" i="38"/>
  <c r="BC283" i="38"/>
  <c r="BC282" i="38"/>
  <c r="BC281" i="38"/>
  <c r="BC280" i="38"/>
  <c r="BC279" i="38"/>
  <c r="BC278" i="38"/>
  <c r="BC277" i="38"/>
  <c r="BC276" i="38"/>
  <c r="BC275" i="38"/>
  <c r="BC274" i="38"/>
  <c r="BC273" i="38"/>
  <c r="BC272" i="38"/>
  <c r="BC271" i="38"/>
  <c r="BC270" i="38"/>
  <c r="BC269" i="38"/>
  <c r="BC268" i="38"/>
  <c r="BC267" i="38"/>
  <c r="BC266" i="38"/>
  <c r="BC265" i="38"/>
  <c r="BC264" i="38"/>
  <c r="BC263" i="38"/>
  <c r="BC262" i="38"/>
  <c r="BC261" i="38"/>
  <c r="BC260" i="38"/>
  <c r="BC259" i="38"/>
  <c r="BC258" i="38"/>
  <c r="BC257" i="38"/>
  <c r="BC256" i="38"/>
  <c r="BC255" i="38"/>
  <c r="BC254" i="38"/>
  <c r="BC253" i="38"/>
  <c r="BC252" i="38"/>
  <c r="BC251" i="38"/>
  <c r="BC250" i="38"/>
  <c r="BC249" i="38"/>
  <c r="BC248" i="38"/>
  <c r="BC247" i="38"/>
  <c r="BC246" i="38"/>
  <c r="BC245" i="38"/>
  <c r="BC244" i="38"/>
  <c r="BC243" i="38"/>
  <c r="BC242" i="38"/>
  <c r="BC241" i="38"/>
  <c r="BC240" i="38"/>
  <c r="BC239" i="38"/>
  <c r="BC238" i="38"/>
  <c r="BC237" i="38"/>
  <c r="BC236" i="38"/>
  <c r="BC235" i="38"/>
  <c r="BC234" i="38"/>
  <c r="BC233" i="38"/>
  <c r="BC232" i="38"/>
  <c r="BC231" i="38"/>
  <c r="BC230" i="38"/>
  <c r="BC229" i="38"/>
  <c r="BC228" i="38"/>
  <c r="BC227" i="38"/>
  <c r="BC226" i="38"/>
  <c r="BC225" i="38"/>
  <c r="BC224" i="38"/>
  <c r="BC223" i="38"/>
  <c r="BC222" i="38"/>
  <c r="BC221" i="38"/>
  <c r="BC220" i="38"/>
  <c r="BC219" i="38"/>
  <c r="BC218" i="38"/>
  <c r="BC217" i="38"/>
  <c r="BC216" i="38"/>
  <c r="BC215" i="38"/>
  <c r="BC214" i="38"/>
  <c r="BC213" i="38"/>
  <c r="BC212" i="38"/>
  <c r="BC211" i="38"/>
  <c r="BC210" i="38"/>
  <c r="BC209" i="38"/>
  <c r="BC208" i="38"/>
  <c r="BC207" i="38"/>
  <c r="BC206" i="38"/>
  <c r="BC205" i="38"/>
  <c r="BC204" i="38"/>
  <c r="BC203" i="38"/>
  <c r="BC202" i="38"/>
  <c r="BC201" i="38"/>
  <c r="BC200" i="38"/>
  <c r="BC199" i="38"/>
  <c r="BC198" i="38"/>
  <c r="BC300" i="36"/>
  <c r="BC299" i="36"/>
  <c r="BC298" i="36"/>
  <c r="BC297" i="36"/>
  <c r="BC296" i="36"/>
  <c r="BC295" i="36"/>
  <c r="BC294" i="36"/>
  <c r="BC293" i="36"/>
  <c r="BC292" i="36"/>
  <c r="BC291" i="36"/>
  <c r="BC290" i="36"/>
  <c r="BC289" i="36"/>
  <c r="BC288" i="36"/>
  <c r="BC287" i="36"/>
  <c r="BC286" i="36"/>
  <c r="BC285" i="36"/>
  <c r="BC284" i="36"/>
  <c r="BC283" i="36"/>
  <c r="BC282" i="36"/>
  <c r="BC281" i="36"/>
  <c r="BC280" i="36"/>
  <c r="BC279" i="36"/>
  <c r="BC278" i="36"/>
  <c r="BC277" i="36"/>
  <c r="BC276" i="36"/>
  <c r="BC275" i="36"/>
  <c r="BC274" i="36"/>
  <c r="BC273" i="36"/>
  <c r="BC272" i="36"/>
  <c r="BC271" i="36"/>
  <c r="BC270" i="36"/>
  <c r="BC269" i="36"/>
  <c r="BC268" i="36"/>
  <c r="BC267" i="36"/>
  <c r="BC266" i="36"/>
  <c r="BC265" i="36"/>
  <c r="BC264" i="36"/>
  <c r="BC263" i="36"/>
  <c r="BC262" i="36"/>
  <c r="BC261" i="36"/>
  <c r="BC260" i="36"/>
  <c r="BC259" i="36"/>
  <c r="BC258" i="36"/>
  <c r="BC257" i="36"/>
  <c r="BC256" i="36"/>
  <c r="BC255" i="36"/>
  <c r="BC254" i="36"/>
  <c r="BC253" i="36"/>
  <c r="BC252" i="36"/>
  <c r="BC251" i="36"/>
  <c r="BC250" i="36"/>
  <c r="BC249" i="36"/>
  <c r="BC248" i="36"/>
  <c r="BC247" i="36"/>
  <c r="BC246" i="36"/>
  <c r="BC245" i="36"/>
  <c r="BC244" i="36"/>
  <c r="BC243" i="36"/>
  <c r="BC242" i="36"/>
  <c r="BC241" i="36"/>
  <c r="BC240" i="36"/>
  <c r="BC239" i="36"/>
  <c r="BC238" i="36"/>
  <c r="BC237" i="36"/>
  <c r="BC236" i="36"/>
  <c r="BC235" i="36"/>
  <c r="BC234" i="36"/>
  <c r="BC233" i="36"/>
  <c r="BC232" i="36"/>
  <c r="BC231" i="36"/>
  <c r="BC230" i="36"/>
  <c r="BC229" i="36"/>
  <c r="BC228" i="36"/>
  <c r="BC227" i="36"/>
  <c r="BC226" i="36"/>
  <c r="BC225" i="36"/>
  <c r="BC224" i="36"/>
  <c r="BC223" i="36"/>
  <c r="BC222" i="36"/>
  <c r="BC221" i="36"/>
  <c r="BC220" i="36"/>
  <c r="BC219" i="36"/>
  <c r="BC218" i="36"/>
  <c r="BC217" i="36"/>
  <c r="BC216" i="36"/>
  <c r="BC215" i="36"/>
  <c r="BC214" i="36"/>
  <c r="BC213" i="36"/>
  <c r="BC212" i="36"/>
  <c r="BC211" i="36"/>
  <c r="BC210" i="36"/>
  <c r="BC209" i="36"/>
  <c r="BC208" i="36"/>
  <c r="BC207" i="36"/>
  <c r="BC206" i="36"/>
  <c r="BC205" i="36"/>
  <c r="BC204" i="36"/>
  <c r="BC203" i="36"/>
  <c r="BC202" i="36"/>
  <c r="BC201" i="36"/>
  <c r="BC200" i="36"/>
  <c r="BC199" i="36"/>
  <c r="BC198" i="36"/>
  <c r="BC300" i="37"/>
  <c r="BC299" i="37"/>
  <c r="BC298" i="37"/>
  <c r="BC297" i="37"/>
  <c r="BC296" i="37"/>
  <c r="BC295" i="37"/>
  <c r="BC294" i="37"/>
  <c r="BC293" i="37"/>
  <c r="BC292" i="37"/>
  <c r="BC291" i="37"/>
  <c r="BC290" i="37"/>
  <c r="BC289" i="37"/>
  <c r="BC288" i="37"/>
  <c r="BC287" i="37"/>
  <c r="BC286" i="37"/>
  <c r="BC285" i="37"/>
  <c r="BC284" i="37"/>
  <c r="BC283" i="37"/>
  <c r="BC282" i="37"/>
  <c r="BC281" i="37"/>
  <c r="BC280" i="37"/>
  <c r="BC279" i="37"/>
  <c r="BC278" i="37"/>
  <c r="BC277" i="37"/>
  <c r="BC276" i="37"/>
  <c r="BC275" i="37"/>
  <c r="BC274" i="37"/>
  <c r="BC273" i="37"/>
  <c r="BC272" i="37"/>
  <c r="BC271" i="37"/>
  <c r="BC270" i="37"/>
  <c r="BC269" i="37"/>
  <c r="BC268" i="37"/>
  <c r="BC267" i="37"/>
  <c r="BC266" i="37"/>
  <c r="BC265" i="37"/>
  <c r="BC264" i="37"/>
  <c r="BC263" i="37"/>
  <c r="BC262" i="37"/>
  <c r="BC261" i="37"/>
  <c r="BC260" i="37"/>
  <c r="BC259" i="37"/>
  <c r="BC258" i="37"/>
  <c r="BC257" i="37"/>
  <c r="BC256" i="37"/>
  <c r="BC255" i="37"/>
  <c r="BC254" i="37"/>
  <c r="BC253" i="37"/>
  <c r="BC252" i="37"/>
  <c r="BC251" i="37"/>
  <c r="BC250" i="37"/>
  <c r="BC249" i="37"/>
  <c r="BC248" i="37"/>
  <c r="BC247" i="37"/>
  <c r="BC246" i="37"/>
  <c r="BC245" i="37"/>
  <c r="BC244" i="37"/>
  <c r="BC243" i="37"/>
  <c r="BC242" i="37"/>
  <c r="BC241" i="37"/>
  <c r="BC240" i="37"/>
  <c r="BC239" i="37"/>
  <c r="BC238" i="37"/>
  <c r="BC237" i="37"/>
  <c r="BC236" i="37"/>
  <c r="BC235" i="37"/>
  <c r="BC234" i="37"/>
  <c r="BC233" i="37"/>
  <c r="BC232" i="37"/>
  <c r="BC231" i="37"/>
  <c r="BC230" i="37"/>
  <c r="BC229" i="37"/>
  <c r="BC228" i="37"/>
  <c r="BC227" i="37"/>
  <c r="BC226" i="37"/>
  <c r="BC225" i="37"/>
  <c r="BC224" i="37"/>
  <c r="BC223" i="37"/>
  <c r="BC222" i="37"/>
  <c r="BC221" i="37"/>
  <c r="BC220" i="37"/>
  <c r="BC219" i="37"/>
  <c r="BC218" i="37"/>
  <c r="BC217" i="37"/>
  <c r="BC216" i="37"/>
  <c r="BC215" i="37"/>
  <c r="BC214" i="37"/>
  <c r="BC213" i="37"/>
  <c r="BC212" i="37"/>
  <c r="BC211" i="37"/>
  <c r="BC210" i="37"/>
  <c r="BC209" i="37"/>
  <c r="BC208" i="37"/>
  <c r="BC207" i="37"/>
  <c r="BC206" i="37"/>
  <c r="BC205" i="37"/>
  <c r="BC204" i="37"/>
  <c r="BC203" i="37"/>
  <c r="BC202" i="37"/>
  <c r="BC201" i="37"/>
  <c r="BC200" i="37"/>
  <c r="BC199" i="37"/>
  <c r="BC198" i="37"/>
  <c r="BC300" i="14"/>
  <c r="BC299" i="14"/>
  <c r="BC298" i="14"/>
  <c r="BC297" i="14"/>
  <c r="BC296" i="14"/>
  <c r="BC295" i="14"/>
  <c r="BC294" i="14"/>
  <c r="BC293" i="14"/>
  <c r="BC292" i="14"/>
  <c r="BC291" i="14"/>
  <c r="BC290" i="14"/>
  <c r="BC289" i="14"/>
  <c r="BC288" i="14"/>
  <c r="BC287" i="14"/>
  <c r="BC286" i="14"/>
  <c r="BC285" i="14"/>
  <c r="BC284" i="14"/>
  <c r="BC283" i="14"/>
  <c r="BC282" i="14"/>
  <c r="BC281" i="14"/>
  <c r="BC280" i="14"/>
  <c r="BC279" i="14"/>
  <c r="BC278" i="14"/>
  <c r="BC277" i="14"/>
  <c r="BC276" i="14"/>
  <c r="BC275" i="14"/>
  <c r="BC274" i="14"/>
  <c r="BC273" i="14"/>
  <c r="BC272" i="14"/>
  <c r="BC271" i="14"/>
  <c r="BC270" i="14"/>
  <c r="BC269" i="14"/>
  <c r="BC268" i="14"/>
  <c r="BC267" i="14"/>
  <c r="BC266" i="14"/>
  <c r="BC265" i="14"/>
  <c r="BC264" i="14"/>
  <c r="BC263" i="14"/>
  <c r="BC262" i="14"/>
  <c r="BC261" i="14"/>
  <c r="BC260" i="14"/>
  <c r="BC259" i="14"/>
  <c r="BC258" i="14"/>
  <c r="BC257" i="14"/>
  <c r="BC256" i="14"/>
  <c r="BC255" i="14"/>
  <c r="BC254" i="14"/>
  <c r="BC253" i="14"/>
  <c r="BC252" i="14"/>
  <c r="BC251" i="14"/>
  <c r="BC250" i="14"/>
  <c r="BC249" i="14"/>
  <c r="BC248" i="14"/>
  <c r="BC247" i="14"/>
  <c r="BC246" i="14"/>
  <c r="BC245" i="14"/>
  <c r="BC244" i="14"/>
  <c r="BC243" i="14"/>
  <c r="BC242" i="14"/>
  <c r="BC241" i="14"/>
  <c r="BC240" i="14"/>
  <c r="BC239" i="14"/>
  <c r="BC238" i="14"/>
  <c r="BC237" i="14"/>
  <c r="BC236" i="14"/>
  <c r="BC235" i="14"/>
  <c r="BC234" i="14"/>
  <c r="BC233" i="14"/>
  <c r="BC232" i="14"/>
  <c r="BC231" i="14"/>
  <c r="BC230" i="14"/>
  <c r="BC229" i="14"/>
  <c r="BC228" i="14"/>
  <c r="BC227" i="14"/>
  <c r="BC226" i="14"/>
  <c r="BC225" i="14"/>
  <c r="BC224" i="14"/>
  <c r="BC223" i="14"/>
  <c r="BC222" i="14"/>
  <c r="BC221" i="14"/>
  <c r="BC220" i="14"/>
  <c r="BC219" i="14"/>
  <c r="BC218" i="14"/>
  <c r="BC217" i="14"/>
  <c r="BC216" i="14"/>
  <c r="BC215" i="14"/>
  <c r="BC214" i="14"/>
  <c r="BC213" i="14"/>
  <c r="BC212" i="14"/>
  <c r="BC211" i="14"/>
  <c r="BC210" i="14"/>
  <c r="BC209" i="14"/>
  <c r="BC208" i="14"/>
  <c r="BC207" i="14"/>
  <c r="BC206" i="14"/>
  <c r="BC205" i="14"/>
  <c r="BC204" i="14"/>
  <c r="BC203" i="14"/>
  <c r="BC202" i="14"/>
  <c r="BC201" i="14"/>
  <c r="BC200" i="14"/>
  <c r="BC199" i="14"/>
  <c r="BC198" i="14"/>
  <c r="BC197" i="38"/>
  <c r="BC197" i="36"/>
  <c r="BC197" i="37"/>
  <c r="BC197" i="14"/>
  <c r="BC56" i="38"/>
  <c r="BC56" i="36"/>
  <c r="BC56" i="37"/>
  <c r="BC56" i="14"/>
  <c r="BB56" i="38"/>
  <c r="BB56" i="36"/>
  <c r="BB56" i="37"/>
  <c r="BB56" i="14"/>
  <c r="AU295" i="15" l="1"/>
  <c r="AU294" i="15"/>
  <c r="AX290" i="15"/>
  <c r="AW290" i="15"/>
  <c r="AV290" i="15"/>
  <c r="AU290" i="15"/>
  <c r="AY289" i="15"/>
  <c r="AY296" i="15" s="1"/>
  <c r="AY1107" i="14"/>
  <c r="AY290" i="15" s="1"/>
  <c r="AX1106" i="14"/>
  <c r="AX289" i="15" s="1"/>
  <c r="AW1106" i="14"/>
  <c r="AW289" i="15" s="1"/>
  <c r="AV1106" i="14"/>
  <c r="AV289" i="15" s="1"/>
  <c r="AU1106" i="14"/>
  <c r="AU289" i="15" s="1"/>
  <c r="AX56" i="14"/>
  <c r="AX291" i="15" s="1"/>
  <c r="AW56" i="14"/>
  <c r="AW291" i="15" s="1"/>
  <c r="AV56" i="14"/>
  <c r="AV291" i="15" s="1"/>
  <c r="AU56" i="14"/>
  <c r="AU291" i="15" s="1"/>
  <c r="I1066" i="14"/>
  <c r="I43" i="15" s="1"/>
  <c r="I44" i="15" s="1"/>
  <c r="I35" i="4" s="1"/>
  <c r="BD25" i="36"/>
  <c r="BD25" i="37"/>
  <c r="BD25" i="38"/>
  <c r="BC25" i="36"/>
  <c r="BB25" i="36"/>
  <c r="BC25" i="37"/>
  <c r="BB25" i="37"/>
  <c r="BC25" i="38"/>
  <c r="BB25" i="38"/>
  <c r="BD25" i="14"/>
  <c r="BC25" i="14"/>
  <c r="BB25" i="14"/>
  <c r="AU297" i="15" l="1"/>
  <c r="AW296" i="15"/>
  <c r="AU296" i="15"/>
  <c r="AV296" i="15"/>
  <c r="AX296" i="15"/>
  <c r="BB53" i="8"/>
  <c r="BB283" i="15"/>
  <c r="BB284" i="15"/>
  <c r="BB285" i="15"/>
  <c r="BB286" i="15"/>
  <c r="BB25" i="34"/>
  <c r="BC25" i="34"/>
  <c r="BB26" i="34"/>
  <c r="BC26" i="34"/>
  <c r="BB27" i="34"/>
  <c r="BC27" i="34"/>
  <c r="BB28" i="34"/>
  <c r="BC28" i="34"/>
  <c r="BB29" i="34"/>
  <c r="BC29" i="34"/>
  <c r="BB30" i="34"/>
  <c r="BC30" i="34"/>
  <c r="BB31" i="34"/>
  <c r="BC31" i="34"/>
  <c r="BB32" i="34"/>
  <c r="BC32" i="34"/>
  <c r="BB33" i="34"/>
  <c r="BC33" i="34"/>
  <c r="BB34" i="34"/>
  <c r="BC34" i="34"/>
  <c r="BB35" i="34"/>
  <c r="BC35" i="34"/>
  <c r="BB36" i="34"/>
  <c r="BC36" i="34"/>
  <c r="BB37" i="34"/>
  <c r="BC37" i="34"/>
  <c r="BB38" i="34"/>
  <c r="BC38" i="34"/>
  <c r="BB39" i="34"/>
  <c r="BC39" i="34"/>
  <c r="BB40" i="34"/>
  <c r="BC40" i="34"/>
  <c r="BB41" i="34"/>
  <c r="BC41" i="34"/>
  <c r="BB42" i="34"/>
  <c r="BC42" i="34"/>
  <c r="BB43" i="34"/>
  <c r="BC43" i="34"/>
  <c r="BB44" i="34"/>
  <c r="BC44" i="34"/>
  <c r="BB45" i="34"/>
  <c r="BC45" i="34"/>
  <c r="BB46" i="34"/>
  <c r="BC46" i="34"/>
  <c r="BB47" i="34"/>
  <c r="BC47" i="34"/>
  <c r="BB48" i="34"/>
  <c r="BC48" i="34"/>
  <c r="BB49" i="34"/>
  <c r="BC49" i="34"/>
  <c r="BB50" i="34"/>
  <c r="BC50" i="34"/>
  <c r="BB51" i="34"/>
  <c r="BC51" i="34"/>
  <c r="BB52" i="34"/>
  <c r="BC52" i="34"/>
  <c r="BB53" i="34"/>
  <c r="BC53" i="34"/>
  <c r="BB54" i="34"/>
  <c r="BC54" i="34"/>
  <c r="BB55" i="34"/>
  <c r="BC55" i="34"/>
  <c r="BB56" i="34"/>
  <c r="BC56" i="34"/>
  <c r="BB57" i="34"/>
  <c r="BC57" i="34"/>
  <c r="BB58" i="34"/>
  <c r="BC58" i="34"/>
  <c r="BB59" i="34"/>
  <c r="BC59" i="34"/>
  <c r="BB60" i="34"/>
  <c r="BC60" i="34"/>
  <c r="BB61" i="34"/>
  <c r="BC61" i="34"/>
  <c r="BB62" i="34"/>
  <c r="BC62" i="34"/>
  <c r="BB63" i="34"/>
  <c r="BC63" i="34"/>
  <c r="BB64" i="34"/>
  <c r="BC64" i="34"/>
  <c r="BB65" i="34"/>
  <c r="BC65" i="34"/>
  <c r="BB66" i="34"/>
  <c r="BC66" i="34"/>
  <c r="BB67" i="34"/>
  <c r="BC67" i="34"/>
  <c r="BB68" i="34"/>
  <c r="BC68" i="34"/>
  <c r="BB69" i="34"/>
  <c r="BC69" i="34"/>
  <c r="BB70" i="34"/>
  <c r="BC70" i="34"/>
  <c r="BB71" i="34"/>
  <c r="BC71" i="34"/>
  <c r="BB72" i="34"/>
  <c r="BC72" i="34"/>
  <c r="BB73" i="34"/>
  <c r="BC73" i="34"/>
  <c r="BB74" i="34"/>
  <c r="BC74" i="34"/>
  <c r="BB75" i="34"/>
  <c r="BC75" i="34"/>
  <c r="BB76" i="34"/>
  <c r="BC76" i="34"/>
  <c r="BB77" i="34"/>
  <c r="BC77" i="34"/>
  <c r="BB78" i="34"/>
  <c r="BC78" i="34"/>
  <c r="BB79" i="34"/>
  <c r="BC79" i="34"/>
  <c r="BB80" i="34"/>
  <c r="BC80" i="34"/>
  <c r="BB81" i="34"/>
  <c r="BC81" i="34"/>
  <c r="BB82" i="34"/>
  <c r="BC82" i="34"/>
  <c r="BB83" i="34"/>
  <c r="BC83" i="34"/>
  <c r="BB84" i="34"/>
  <c r="BC84" i="34"/>
  <c r="BB85" i="34"/>
  <c r="BC85" i="34"/>
  <c r="BB86" i="34"/>
  <c r="BC86" i="34"/>
  <c r="BB87" i="34"/>
  <c r="BC87" i="34"/>
  <c r="BB88" i="34"/>
  <c r="BC88" i="34"/>
  <c r="BB89" i="34"/>
  <c r="BC89" i="34"/>
  <c r="BB90" i="34"/>
  <c r="BC90" i="34"/>
  <c r="BB91" i="34"/>
  <c r="BC91" i="34"/>
  <c r="BB92" i="34"/>
  <c r="BC92" i="34"/>
  <c r="BB93" i="34"/>
  <c r="BC93" i="34"/>
  <c r="BB94" i="34"/>
  <c r="BC94" i="34"/>
  <c r="BB95" i="34"/>
  <c r="BC95" i="34"/>
  <c r="BB96" i="34"/>
  <c r="BC96" i="34"/>
  <c r="BB128" i="34"/>
  <c r="BC128" i="34"/>
  <c r="BB129" i="34"/>
  <c r="BC129" i="34"/>
  <c r="BB130" i="34"/>
  <c r="BC130" i="34"/>
  <c r="BB131" i="34"/>
  <c r="BC131" i="34"/>
  <c r="BB132" i="34"/>
  <c r="BC132" i="34"/>
  <c r="BB133" i="34"/>
  <c r="BC133" i="34"/>
  <c r="BB134" i="34"/>
  <c r="BC134" i="34"/>
  <c r="BB135" i="34"/>
  <c r="BC135" i="34"/>
  <c r="BB136" i="34"/>
  <c r="BC136" i="34"/>
  <c r="BB137" i="34"/>
  <c r="BC137" i="34"/>
  <c r="BB138" i="34"/>
  <c r="BC138" i="34"/>
  <c r="BB139" i="34"/>
  <c r="BC139" i="34"/>
  <c r="BB140" i="34"/>
  <c r="BC140" i="34"/>
  <c r="BB141" i="34"/>
  <c r="BC141" i="34"/>
  <c r="BB142" i="34"/>
  <c r="BC142" i="34"/>
  <c r="BB143" i="34"/>
  <c r="BC143" i="34"/>
  <c r="BB144" i="34"/>
  <c r="BC144" i="34"/>
  <c r="BB145" i="34"/>
  <c r="BC145" i="34"/>
  <c r="BB146" i="34"/>
  <c r="BC146" i="34"/>
  <c r="BB147" i="34"/>
  <c r="BC147" i="34"/>
  <c r="BB148" i="34"/>
  <c r="BC148" i="34"/>
  <c r="BB149" i="34"/>
  <c r="BC149" i="34"/>
  <c r="BB150" i="34"/>
  <c r="BC150" i="34"/>
  <c r="BB151" i="34"/>
  <c r="BC151" i="34"/>
  <c r="BB152" i="34"/>
  <c r="BC152" i="34"/>
  <c r="BB153" i="34"/>
  <c r="BC153" i="34"/>
  <c r="BB154" i="34"/>
  <c r="BC154" i="34"/>
  <c r="BB155" i="34"/>
  <c r="BC155" i="34"/>
  <c r="BB156" i="34"/>
  <c r="BC156" i="34"/>
  <c r="BB157" i="34"/>
  <c r="BC157" i="34"/>
  <c r="BB158" i="34"/>
  <c r="BC158" i="34"/>
  <c r="BB159" i="34"/>
  <c r="BC159" i="34"/>
  <c r="BB160" i="34"/>
  <c r="BC160" i="34"/>
  <c r="BB161" i="34"/>
  <c r="BC161" i="34"/>
  <c r="BB162" i="34"/>
  <c r="BC162" i="34"/>
  <c r="BB163" i="34"/>
  <c r="BC163" i="34"/>
  <c r="BB164" i="34"/>
  <c r="BC164" i="34"/>
  <c r="BB165" i="34"/>
  <c r="BC165" i="34"/>
  <c r="BB166" i="34"/>
  <c r="BC166" i="34"/>
  <c r="BB167" i="34"/>
  <c r="BC167" i="34"/>
  <c r="BB168" i="34"/>
  <c r="BC168" i="34"/>
  <c r="BB169" i="34"/>
  <c r="BC169" i="34"/>
  <c r="BB170" i="34"/>
  <c r="BC170" i="34"/>
  <c r="BB171" i="34"/>
  <c r="BC171" i="34"/>
  <c r="BB172" i="34"/>
  <c r="BC172" i="34"/>
  <c r="BB173" i="34"/>
  <c r="BC173" i="34"/>
  <c r="BB174" i="34"/>
  <c r="BC174" i="34"/>
  <c r="BB175" i="34"/>
  <c r="BC175" i="34"/>
  <c r="BB176" i="34"/>
  <c r="BC176" i="34"/>
  <c r="BB177" i="34"/>
  <c r="BC177" i="34"/>
  <c r="BB178" i="34"/>
  <c r="BC178" i="34"/>
  <c r="BB179" i="34"/>
  <c r="BC179" i="34"/>
  <c r="BB180" i="34"/>
  <c r="BC180" i="34"/>
  <c r="BB181" i="34"/>
  <c r="BC181" i="34"/>
  <c r="BB182" i="34"/>
  <c r="BC182" i="34"/>
  <c r="BB183" i="34"/>
  <c r="BC183" i="34"/>
  <c r="BB184" i="34"/>
  <c r="BC184" i="34"/>
  <c r="BB185" i="34"/>
  <c r="BC185" i="34"/>
  <c r="BB186" i="34"/>
  <c r="BC186" i="34"/>
  <c r="BB187" i="34"/>
  <c r="BC187" i="34"/>
  <c r="BB188" i="34"/>
  <c r="BC188" i="34"/>
  <c r="BB189" i="34"/>
  <c r="BC189" i="34"/>
  <c r="BB190" i="34"/>
  <c r="BC190" i="34"/>
  <c r="BB191" i="34"/>
  <c r="BC191" i="34"/>
  <c r="BB192" i="34"/>
  <c r="BC192" i="34"/>
  <c r="BB193" i="34"/>
  <c r="BC193" i="34"/>
  <c r="BB194" i="34"/>
  <c r="BC194" i="34"/>
  <c r="BB195" i="34"/>
  <c r="BC195" i="34"/>
  <c r="BB196" i="34"/>
  <c r="BC196" i="34"/>
  <c r="BB197" i="34"/>
  <c r="BC197" i="34"/>
  <c r="BB198" i="34"/>
  <c r="BC198" i="34"/>
  <c r="BB199" i="34"/>
  <c r="BC199" i="34"/>
  <c r="BB200" i="34"/>
  <c r="BC200" i="34"/>
  <c r="BB201" i="34"/>
  <c r="BC201" i="34"/>
  <c r="BB202" i="34"/>
  <c r="BC202" i="34"/>
  <c r="BB203" i="34"/>
  <c r="BC203" i="34"/>
  <c r="BB204" i="34"/>
  <c r="BC204" i="34"/>
  <c r="BB205" i="34"/>
  <c r="BC205" i="34"/>
  <c r="BB206" i="34"/>
  <c r="BC206" i="34"/>
  <c r="BB207" i="34"/>
  <c r="BC207" i="34"/>
  <c r="BB208" i="34"/>
  <c r="BC208" i="34"/>
  <c r="BB209" i="34"/>
  <c r="BC209" i="34"/>
  <c r="BB210" i="34"/>
  <c r="BC210" i="34"/>
  <c r="BB211" i="34"/>
  <c r="BC211" i="34"/>
  <c r="BB212" i="34"/>
  <c r="BC212" i="34"/>
  <c r="BB213" i="34"/>
  <c r="BC213" i="34"/>
  <c r="BB214" i="34"/>
  <c r="BC214" i="34"/>
  <c r="BB215" i="34"/>
  <c r="BC215" i="34"/>
  <c r="BB216" i="34"/>
  <c r="BC216" i="34"/>
  <c r="BB217" i="34"/>
  <c r="BC217" i="34"/>
  <c r="BB182" i="14"/>
  <c r="BC182" i="14"/>
  <c r="BD182" i="14"/>
  <c r="BB183" i="14"/>
  <c r="BC183" i="14"/>
  <c r="BD183" i="14"/>
  <c r="BB184" i="14"/>
  <c r="BC184" i="14"/>
  <c r="BD184" i="14"/>
  <c r="BB185" i="14"/>
  <c r="BC185" i="14"/>
  <c r="BD185" i="14"/>
  <c r="BB186" i="14"/>
  <c r="BC186" i="14"/>
  <c r="BD186" i="14"/>
  <c r="BB187" i="14"/>
  <c r="BC187" i="14"/>
  <c r="BD187" i="14"/>
  <c r="BB188" i="14"/>
  <c r="BC188" i="14"/>
  <c r="BD188" i="14"/>
  <c r="BB189" i="14"/>
  <c r="BC189" i="14"/>
  <c r="BD189" i="14"/>
  <c r="BB190" i="14"/>
  <c r="BC190" i="14"/>
  <c r="BD190" i="14"/>
  <c r="BB191" i="14"/>
  <c r="BC191" i="14"/>
  <c r="BD191" i="14"/>
  <c r="BB192" i="14"/>
  <c r="BC192" i="14"/>
  <c r="BD192" i="14"/>
  <c r="BB290" i="14"/>
  <c r="BD290" i="14"/>
  <c r="BB291" i="14"/>
  <c r="BD291" i="14"/>
  <c r="BB292" i="14"/>
  <c r="BD292" i="14"/>
  <c r="BB293" i="14"/>
  <c r="BD293" i="14"/>
  <c r="BB294" i="14"/>
  <c r="BD294" i="14"/>
  <c r="BB295" i="14"/>
  <c r="BD295" i="14"/>
  <c r="BB296" i="14"/>
  <c r="BD296" i="14"/>
  <c r="BB297" i="14"/>
  <c r="BD297" i="14"/>
  <c r="BB298" i="14"/>
  <c r="BD298" i="14"/>
  <c r="BB299" i="14"/>
  <c r="BD299" i="14"/>
  <c r="BB300" i="14"/>
  <c r="BD300" i="14"/>
  <c r="BB866" i="14"/>
  <c r="BD866" i="14"/>
  <c r="BB867" i="14"/>
  <c r="BD867" i="14"/>
  <c r="BB868" i="14"/>
  <c r="BD868" i="14"/>
  <c r="BB869" i="14"/>
  <c r="BD869" i="14"/>
  <c r="BB870" i="14"/>
  <c r="BD870" i="14"/>
  <c r="BB871" i="14"/>
  <c r="BD871" i="14"/>
  <c r="BB872" i="14"/>
  <c r="BD872" i="14"/>
  <c r="BB873" i="14"/>
  <c r="BD873" i="14"/>
  <c r="BB874" i="14"/>
  <c r="BD874" i="14"/>
  <c r="BB875" i="14"/>
  <c r="BD875" i="14"/>
  <c r="BB876" i="14"/>
  <c r="BD876" i="14"/>
  <c r="BB877" i="14"/>
  <c r="BD877" i="14"/>
  <c r="BB878" i="14"/>
  <c r="BD878" i="14"/>
  <c r="BB879" i="14"/>
  <c r="BD879" i="14"/>
  <c r="BB880" i="14"/>
  <c r="BD880" i="14"/>
  <c r="BB881" i="14"/>
  <c r="BD881" i="14"/>
  <c r="BB882" i="14"/>
  <c r="BD882" i="14"/>
  <c r="BB883" i="14"/>
  <c r="BD883" i="14"/>
  <c r="BB884" i="14"/>
  <c r="BD884" i="14"/>
  <c r="BB885" i="14"/>
  <c r="BD885" i="14"/>
  <c r="BB886" i="14"/>
  <c r="BD886" i="14"/>
  <c r="BB887" i="14"/>
  <c r="BD887" i="14"/>
  <c r="BB888" i="14"/>
  <c r="BD888" i="14"/>
  <c r="BB889" i="14"/>
  <c r="BD889" i="14"/>
  <c r="BB890" i="14"/>
  <c r="BD890" i="14"/>
  <c r="BB891" i="14"/>
  <c r="BD891" i="14"/>
  <c r="BB892" i="14"/>
  <c r="BD892" i="14"/>
  <c r="BB893" i="14"/>
  <c r="BD893" i="14"/>
  <c r="BB894" i="14"/>
  <c r="BD894" i="14"/>
  <c r="BB895" i="14"/>
  <c r="BD895" i="14"/>
  <c r="BB896" i="14"/>
  <c r="BD896" i="14"/>
  <c r="BB897" i="14"/>
  <c r="BD897" i="14"/>
  <c r="BB898" i="14"/>
  <c r="BD898" i="14"/>
  <c r="BB899" i="14"/>
  <c r="BD899" i="14"/>
  <c r="BB900" i="14"/>
  <c r="BD900" i="14"/>
  <c r="BB901" i="14"/>
  <c r="BD901" i="14"/>
  <c r="BB902" i="14"/>
  <c r="BD902" i="14"/>
  <c r="BB903" i="14"/>
  <c r="BD903" i="14"/>
  <c r="BB904" i="14"/>
  <c r="BD904" i="14"/>
  <c r="BB905" i="14"/>
  <c r="BD905" i="14"/>
  <c r="BB906" i="14"/>
  <c r="BD906" i="14"/>
  <c r="BB907" i="14"/>
  <c r="BD907" i="14"/>
  <c r="BB908" i="14"/>
  <c r="BD908" i="14"/>
  <c r="BB909" i="14"/>
  <c r="BD909" i="14"/>
  <c r="BB910" i="14"/>
  <c r="BD910" i="14"/>
  <c r="BB911" i="14"/>
  <c r="BD911" i="14"/>
  <c r="BB912" i="14"/>
  <c r="BD912" i="14"/>
  <c r="BB913" i="14"/>
  <c r="BD913" i="14"/>
  <c r="BB914" i="14"/>
  <c r="BD914" i="14"/>
  <c r="BB915" i="14"/>
  <c r="BD915" i="14"/>
  <c r="BB916" i="14"/>
  <c r="BD916" i="14"/>
  <c r="BB917" i="14"/>
  <c r="BD917" i="14"/>
  <c r="BB918" i="14"/>
  <c r="BD918" i="14"/>
  <c r="BB919" i="14"/>
  <c r="BD919" i="14"/>
  <c r="BB920" i="14"/>
  <c r="BD920" i="14"/>
  <c r="BB921" i="14"/>
  <c r="BD921" i="14"/>
  <c r="BB922" i="14"/>
  <c r="BD922" i="14"/>
  <c r="BB923" i="14"/>
  <c r="BD923" i="14"/>
  <c r="BB924" i="14"/>
  <c r="BD924" i="14"/>
  <c r="BB925" i="14"/>
  <c r="BD925" i="14"/>
  <c r="BB926" i="14"/>
  <c r="BD926" i="14"/>
  <c r="BB927" i="14"/>
  <c r="BD927" i="14"/>
  <c r="BC1080" i="14"/>
  <c r="BC1079" i="14"/>
  <c r="BC1078" i="14"/>
  <c r="BC1077" i="14"/>
  <c r="G90" i="13"/>
  <c r="G84" i="13"/>
  <c r="G82" i="13"/>
  <c r="G81" i="13"/>
  <c r="G74" i="13"/>
  <c r="G75" i="13"/>
  <c r="G76" i="13"/>
  <c r="G77" i="13"/>
  <c r="G70" i="13"/>
  <c r="G71" i="13"/>
  <c r="G72" i="13"/>
  <c r="G68" i="13"/>
  <c r="G66" i="13"/>
  <c r="G43" i="13"/>
  <c r="G42" i="13"/>
  <c r="G90" i="11"/>
  <c r="G65" i="11"/>
  <c r="G60" i="11"/>
  <c r="G61" i="11"/>
  <c r="G62" i="11"/>
  <c r="G63" i="11"/>
  <c r="G46" i="11"/>
  <c r="G47" i="11"/>
  <c r="G44" i="11"/>
  <c r="AU300" i="15" l="1"/>
  <c r="AU22" i="12" s="1"/>
  <c r="AU298" i="15"/>
  <c r="AV294" i="15" s="1"/>
  <c r="G24" i="32"/>
  <c r="G22" i="32"/>
  <c r="G21" i="32"/>
  <c r="BB9" i="38" l="1"/>
  <c r="AS46" i="42" l="1" a="1"/>
  <c r="AS46" i="42" s="1"/>
  <c r="AR46" i="42" a="1"/>
  <c r="AR46" i="42" s="1"/>
  <c r="AQ46" i="42" a="1"/>
  <c r="AQ46" i="42" s="1"/>
  <c r="AP46" i="42" a="1"/>
  <c r="AP46" i="42" s="1"/>
  <c r="AO46" i="42" a="1"/>
  <c r="AO46" i="42" s="1"/>
  <c r="AN46" i="42" a="1"/>
  <c r="AN46" i="42" s="1"/>
  <c r="AM46" i="42" a="1"/>
  <c r="AM46" i="42" s="1"/>
  <c r="AL46" i="42" a="1"/>
  <c r="AL46" i="42" s="1"/>
  <c r="AK46" i="42" a="1"/>
  <c r="AK46" i="42" s="1"/>
  <c r="AJ46" i="42" a="1"/>
  <c r="AJ46" i="42" s="1"/>
  <c r="AI46" i="42" a="1"/>
  <c r="AI46" i="42" s="1"/>
  <c r="AH46" i="42" a="1"/>
  <c r="AH46" i="42" s="1"/>
  <c r="AG46" i="42" a="1"/>
  <c r="AG46" i="42" s="1"/>
  <c r="AF46" i="42" a="1"/>
  <c r="AF46" i="42" s="1"/>
  <c r="AE46" i="42" a="1"/>
  <c r="AE46" i="42" s="1"/>
  <c r="AD46" i="42" a="1"/>
  <c r="AD46" i="42" s="1"/>
  <c r="AC46" i="42" a="1"/>
  <c r="AC46" i="42" s="1"/>
  <c r="AB46" i="42" a="1"/>
  <c r="AB46" i="42" s="1"/>
  <c r="AA46" i="42" a="1"/>
  <c r="AA46" i="42" s="1"/>
  <c r="Z46" i="42" a="1"/>
  <c r="Z46" i="42" s="1"/>
  <c r="Y46" i="42" a="1"/>
  <c r="Y46" i="42" s="1"/>
  <c r="X46" i="42" a="1"/>
  <c r="X46" i="42" s="1"/>
  <c r="W46" i="42" a="1"/>
  <c r="W46" i="42" s="1"/>
  <c r="V46" i="42" a="1"/>
  <c r="V46" i="42" s="1"/>
  <c r="U46" i="42" a="1"/>
  <c r="U46" i="42" s="1"/>
  <c r="T46" i="42" a="1"/>
  <c r="T46" i="42" s="1"/>
  <c r="S46" i="42" a="1"/>
  <c r="S46" i="42" s="1"/>
  <c r="R46" i="42" a="1"/>
  <c r="R46" i="42" s="1"/>
  <c r="Q46" i="42" a="1"/>
  <c r="Q46" i="42" s="1"/>
  <c r="P46" i="42" a="1"/>
  <c r="P46" i="42" s="1"/>
  <c r="O46" i="42" a="1"/>
  <c r="O46" i="42" s="1"/>
  <c r="N46" i="42" a="1"/>
  <c r="N46" i="42" s="1"/>
  <c r="M46" i="42" a="1"/>
  <c r="M46" i="42" s="1"/>
  <c r="L46" i="42" a="1"/>
  <c r="L46" i="42" s="1"/>
  <c r="K46" i="42" a="1"/>
  <c r="K46" i="42" s="1"/>
  <c r="AT45" i="42" a="1"/>
  <c r="AT45" i="42" s="1"/>
  <c r="AS45" i="42" a="1"/>
  <c r="AS45" i="42" s="1"/>
  <c r="AR45" i="42" a="1"/>
  <c r="AR45" i="42" s="1"/>
  <c r="AQ45" i="42" a="1"/>
  <c r="AQ45" i="42" s="1"/>
  <c r="AP45" i="42" a="1"/>
  <c r="AP45" i="42" s="1"/>
  <c r="AO45" i="42" a="1"/>
  <c r="AO45" i="42" s="1"/>
  <c r="AN45" i="42" a="1"/>
  <c r="AN45" i="42" s="1"/>
  <c r="AM45" i="42" a="1"/>
  <c r="AM45" i="42" s="1"/>
  <c r="AL45" i="42" a="1"/>
  <c r="AL45" i="42" s="1"/>
  <c r="AK45" i="42" a="1"/>
  <c r="AK45" i="42" s="1"/>
  <c r="AJ45" i="42" a="1"/>
  <c r="AJ45" i="42" s="1"/>
  <c r="AI45" i="42" a="1"/>
  <c r="AI45" i="42" s="1"/>
  <c r="AH45" i="42" a="1"/>
  <c r="AH45" i="42" s="1"/>
  <c r="AG45" i="42" a="1"/>
  <c r="AG45" i="42" s="1"/>
  <c r="AF45" i="42" a="1"/>
  <c r="AF45" i="42" s="1"/>
  <c r="AE45" i="42" a="1"/>
  <c r="AE45" i="42" s="1"/>
  <c r="AD45" i="42" a="1"/>
  <c r="AD45" i="42" s="1"/>
  <c r="AC45" i="42" a="1"/>
  <c r="AC45" i="42" s="1"/>
  <c r="AB45" i="42" a="1"/>
  <c r="AB45" i="42" s="1"/>
  <c r="AA45" i="42" a="1"/>
  <c r="AA45" i="42" s="1"/>
  <c r="Z45" i="42" a="1"/>
  <c r="Z45" i="42" s="1"/>
  <c r="Y45" i="42" a="1"/>
  <c r="Y45" i="42" s="1"/>
  <c r="X45" i="42" a="1"/>
  <c r="X45" i="42" s="1"/>
  <c r="W45" i="42" a="1"/>
  <c r="W45" i="42" s="1"/>
  <c r="V45" i="42" a="1"/>
  <c r="V45" i="42" s="1"/>
  <c r="U45" i="42" a="1"/>
  <c r="U45" i="42" s="1"/>
  <c r="T45" i="42" a="1"/>
  <c r="T45" i="42" s="1"/>
  <c r="S45" i="42" a="1"/>
  <c r="S45" i="42" s="1"/>
  <c r="R45" i="42" a="1"/>
  <c r="R45" i="42" s="1"/>
  <c r="Q45" i="42" a="1"/>
  <c r="Q45" i="42" s="1"/>
  <c r="P45" i="42" a="1"/>
  <c r="P45" i="42" s="1"/>
  <c r="O45" i="42" a="1"/>
  <c r="O45" i="42" s="1"/>
  <c r="N45" i="42" a="1"/>
  <c r="N45" i="42" s="1"/>
  <c r="M45" i="42" a="1"/>
  <c r="M45" i="42" s="1"/>
  <c r="L45" i="42" a="1"/>
  <c r="L45" i="42" s="1"/>
  <c r="K45" i="42" a="1"/>
  <c r="K45" i="42" s="1"/>
  <c r="AT44" i="42" a="1"/>
  <c r="AT44" i="42" s="1"/>
  <c r="AS44" i="42" a="1"/>
  <c r="AS44" i="42" s="1"/>
  <c r="AR44" i="42" a="1"/>
  <c r="AR44" i="42" s="1"/>
  <c r="AQ44" i="42" a="1"/>
  <c r="AQ44" i="42" s="1"/>
  <c r="AP44" i="42" a="1"/>
  <c r="AP44" i="42" s="1"/>
  <c r="AO44" i="42" a="1"/>
  <c r="AO44" i="42" s="1"/>
  <c r="AN44" i="42" a="1"/>
  <c r="AN44" i="42" s="1"/>
  <c r="AM44" i="42" a="1"/>
  <c r="AM44" i="42" s="1"/>
  <c r="AL44" i="42" a="1"/>
  <c r="AL44" i="42" s="1"/>
  <c r="AK44" i="42" a="1"/>
  <c r="AK44" i="42" s="1"/>
  <c r="AJ44" i="42" a="1"/>
  <c r="AJ44" i="42" s="1"/>
  <c r="AI44" i="42" a="1"/>
  <c r="AI44" i="42" s="1"/>
  <c r="AH44" i="42" a="1"/>
  <c r="AH44" i="42" s="1"/>
  <c r="AG44" i="42" a="1"/>
  <c r="AG44" i="42" s="1"/>
  <c r="AF44" i="42" a="1"/>
  <c r="AF44" i="42" s="1"/>
  <c r="AE44" i="42" a="1"/>
  <c r="AE44" i="42" s="1"/>
  <c r="AD44" i="42" a="1"/>
  <c r="AD44" i="42" s="1"/>
  <c r="AC44" i="42" a="1"/>
  <c r="AC44" i="42" s="1"/>
  <c r="AB44" i="42" a="1"/>
  <c r="AB44" i="42" s="1"/>
  <c r="AA44" i="42" a="1"/>
  <c r="AA44" i="42" s="1"/>
  <c r="Z44" i="42" a="1"/>
  <c r="Z44" i="42" s="1"/>
  <c r="Y44" i="42" a="1"/>
  <c r="Y44" i="42" s="1"/>
  <c r="X44" i="42" a="1"/>
  <c r="X44" i="42" s="1"/>
  <c r="W44" i="42" a="1"/>
  <c r="W44" i="42" s="1"/>
  <c r="V44" i="42" a="1"/>
  <c r="V44" i="42" s="1"/>
  <c r="U44" i="42" a="1"/>
  <c r="U44" i="42" s="1"/>
  <c r="T44" i="42" a="1"/>
  <c r="T44" i="42" s="1"/>
  <c r="S44" i="42" a="1"/>
  <c r="S44" i="42" s="1"/>
  <c r="R44" i="42" a="1"/>
  <c r="R44" i="42" s="1"/>
  <c r="Q44" i="42" a="1"/>
  <c r="Q44" i="42" s="1"/>
  <c r="P44" i="42" a="1"/>
  <c r="P44" i="42" s="1"/>
  <c r="O44" i="42" a="1"/>
  <c r="O44" i="42" s="1"/>
  <c r="N44" i="42" a="1"/>
  <c r="N44" i="42" s="1"/>
  <c r="M44" i="42" a="1"/>
  <c r="M44" i="42" s="1"/>
  <c r="L44" i="42" a="1"/>
  <c r="L44" i="42" s="1"/>
  <c r="K44" i="42" a="1"/>
  <c r="K44" i="42" s="1"/>
  <c r="AT43" i="42" a="1"/>
  <c r="AT43" i="42" s="1"/>
  <c r="AS43" i="42" a="1"/>
  <c r="AS43" i="42" s="1"/>
  <c r="AR43" i="42" a="1"/>
  <c r="AR43" i="42" s="1"/>
  <c r="AQ43" i="42" a="1"/>
  <c r="AQ43" i="42" s="1"/>
  <c r="AP43" i="42" a="1"/>
  <c r="AP43" i="42" s="1"/>
  <c r="AO43" i="42" a="1"/>
  <c r="AO43" i="42" s="1"/>
  <c r="AN43" i="42" a="1"/>
  <c r="AN43" i="42" s="1"/>
  <c r="AM43" i="42" a="1"/>
  <c r="AM43" i="42" s="1"/>
  <c r="AL43" i="42" a="1"/>
  <c r="AL43" i="42" s="1"/>
  <c r="AK43" i="42" a="1"/>
  <c r="AK43" i="42" s="1"/>
  <c r="AJ43" i="42" a="1"/>
  <c r="AJ43" i="42" s="1"/>
  <c r="AI43" i="42" a="1"/>
  <c r="AI43" i="42" s="1"/>
  <c r="AH43" i="42" a="1"/>
  <c r="AH43" i="42" s="1"/>
  <c r="AG43" i="42" a="1"/>
  <c r="AG43" i="42" s="1"/>
  <c r="AF43" i="42" a="1"/>
  <c r="AF43" i="42" s="1"/>
  <c r="AE43" i="42" a="1"/>
  <c r="AE43" i="42" s="1"/>
  <c r="AD43" i="42" a="1"/>
  <c r="AD43" i="42" s="1"/>
  <c r="AC43" i="42" a="1"/>
  <c r="AC43" i="42" s="1"/>
  <c r="AB43" i="42" a="1"/>
  <c r="AB43" i="42" s="1"/>
  <c r="AA43" i="42" a="1"/>
  <c r="AA43" i="42" s="1"/>
  <c r="Z43" i="42" a="1"/>
  <c r="Z43" i="42" s="1"/>
  <c r="Y43" i="42" a="1"/>
  <c r="Y43" i="42" s="1"/>
  <c r="X43" i="42" a="1"/>
  <c r="X43" i="42" s="1"/>
  <c r="W43" i="42" a="1"/>
  <c r="W43" i="42" s="1"/>
  <c r="V43" i="42" a="1"/>
  <c r="V43" i="42" s="1"/>
  <c r="U43" i="42" a="1"/>
  <c r="U43" i="42" s="1"/>
  <c r="T43" i="42" a="1"/>
  <c r="T43" i="42" s="1"/>
  <c r="S43" i="42" a="1"/>
  <c r="S43" i="42" s="1"/>
  <c r="R43" i="42" a="1"/>
  <c r="R43" i="42" s="1"/>
  <c r="Q43" i="42" a="1"/>
  <c r="Q43" i="42" s="1"/>
  <c r="P43" i="42" a="1"/>
  <c r="P43" i="42" s="1"/>
  <c r="O43" i="42" a="1"/>
  <c r="O43" i="42" s="1"/>
  <c r="N43" i="42" a="1"/>
  <c r="N43" i="42" s="1"/>
  <c r="M43" i="42" a="1"/>
  <c r="M43" i="42" s="1"/>
  <c r="L43" i="42" a="1"/>
  <c r="L43" i="42" s="1"/>
  <c r="K43" i="42" a="1"/>
  <c r="K43" i="42" s="1"/>
  <c r="AS42" i="42" a="1"/>
  <c r="AS42" i="42" s="1"/>
  <c r="AR42" i="42" a="1"/>
  <c r="AR42" i="42" s="1"/>
  <c r="AQ42" i="42" a="1"/>
  <c r="AQ42" i="42" s="1"/>
  <c r="AP42" i="42" a="1"/>
  <c r="AP42" i="42" s="1"/>
  <c r="AO42" i="42" a="1"/>
  <c r="AO42" i="42" s="1"/>
  <c r="AN42" i="42" a="1"/>
  <c r="AN42" i="42" s="1"/>
  <c r="AM42" i="42" a="1"/>
  <c r="AM42" i="42" s="1"/>
  <c r="AL42" i="42" a="1"/>
  <c r="AL42" i="42" s="1"/>
  <c r="AK42" i="42" a="1"/>
  <c r="AK42" i="42" s="1"/>
  <c r="AJ42" i="42" a="1"/>
  <c r="AJ42" i="42" s="1"/>
  <c r="AI42" i="42" a="1"/>
  <c r="AI42" i="42" s="1"/>
  <c r="AH42" i="42" a="1"/>
  <c r="AH42" i="42" s="1"/>
  <c r="AG42" i="42" a="1"/>
  <c r="AG42" i="42" s="1"/>
  <c r="AF42" i="42" a="1"/>
  <c r="AF42" i="42" s="1"/>
  <c r="AE42" i="42" a="1"/>
  <c r="AE42" i="42" s="1"/>
  <c r="AD42" i="42" a="1"/>
  <c r="AD42" i="42" s="1"/>
  <c r="AC42" i="42" a="1"/>
  <c r="AC42" i="42" s="1"/>
  <c r="AB42" i="42" a="1"/>
  <c r="AB42" i="42" s="1"/>
  <c r="AA42" i="42" a="1"/>
  <c r="AA42" i="42" s="1"/>
  <c r="Z42" i="42" a="1"/>
  <c r="Z42" i="42" s="1"/>
  <c r="Y42" i="42" a="1"/>
  <c r="Y42" i="42" s="1"/>
  <c r="X42" i="42" a="1"/>
  <c r="X42" i="42" s="1"/>
  <c r="W42" i="42" a="1"/>
  <c r="W42" i="42" s="1"/>
  <c r="V42" i="42" a="1"/>
  <c r="V42" i="42" s="1"/>
  <c r="U42" i="42" a="1"/>
  <c r="U42" i="42" s="1"/>
  <c r="T42" i="42" a="1"/>
  <c r="T42" i="42" s="1"/>
  <c r="S42" i="42" a="1"/>
  <c r="S42" i="42" s="1"/>
  <c r="R42" i="42" a="1"/>
  <c r="R42" i="42" s="1"/>
  <c r="Q42" i="42" a="1"/>
  <c r="Q42" i="42" s="1"/>
  <c r="P42" i="42" a="1"/>
  <c r="P42" i="42" s="1"/>
  <c r="O42" i="42" a="1"/>
  <c r="O42" i="42" s="1"/>
  <c r="N42" i="42" a="1"/>
  <c r="N42" i="42" s="1"/>
  <c r="M42" i="42" a="1"/>
  <c r="M42" i="42" s="1"/>
  <c r="L42" i="42" a="1"/>
  <c r="L42" i="42" s="1"/>
  <c r="K42" i="42" a="1"/>
  <c r="K42" i="42" s="1"/>
  <c r="AS41" i="42" a="1"/>
  <c r="AS41" i="42" s="1"/>
  <c r="AR41" i="42" a="1"/>
  <c r="AR41" i="42" s="1"/>
  <c r="AQ41" i="42" a="1"/>
  <c r="AQ41" i="42" s="1"/>
  <c r="AP41" i="42" a="1"/>
  <c r="AP41" i="42" s="1"/>
  <c r="AO41" i="42" a="1"/>
  <c r="AO41" i="42" s="1"/>
  <c r="AN41" i="42" a="1"/>
  <c r="AN41" i="42" s="1"/>
  <c r="AM41" i="42" a="1"/>
  <c r="AM41" i="42" s="1"/>
  <c r="AL41" i="42" a="1"/>
  <c r="AL41" i="42" s="1"/>
  <c r="AK41" i="42" a="1"/>
  <c r="AK41" i="42" s="1"/>
  <c r="AJ41" i="42" a="1"/>
  <c r="AJ41" i="42" s="1"/>
  <c r="AI41" i="42" a="1"/>
  <c r="AI41" i="42" s="1"/>
  <c r="AH41" i="42" a="1"/>
  <c r="AH41" i="42" s="1"/>
  <c r="AG41" i="42" a="1"/>
  <c r="AG41" i="42" s="1"/>
  <c r="AF41" i="42" a="1"/>
  <c r="AF41" i="42" s="1"/>
  <c r="AE41" i="42" a="1"/>
  <c r="AE41" i="42" s="1"/>
  <c r="AD41" i="42" a="1"/>
  <c r="AD41" i="42" s="1"/>
  <c r="AC41" i="42" a="1"/>
  <c r="AC41" i="42" s="1"/>
  <c r="AB41" i="42" a="1"/>
  <c r="AB41" i="42" s="1"/>
  <c r="AA41" i="42" a="1"/>
  <c r="AA41" i="42" s="1"/>
  <c r="Z41" i="42" a="1"/>
  <c r="Z41" i="42" s="1"/>
  <c r="Y41" i="42" a="1"/>
  <c r="Y41" i="42" s="1"/>
  <c r="X41" i="42" a="1"/>
  <c r="X41" i="42" s="1"/>
  <c r="W41" i="42" a="1"/>
  <c r="W41" i="42" s="1"/>
  <c r="V41" i="42" a="1"/>
  <c r="V41" i="42" s="1"/>
  <c r="U41" i="42" a="1"/>
  <c r="U41" i="42" s="1"/>
  <c r="T41" i="42" a="1"/>
  <c r="T41" i="42" s="1"/>
  <c r="S41" i="42" a="1"/>
  <c r="S41" i="42" s="1"/>
  <c r="R41" i="42" a="1"/>
  <c r="R41" i="42" s="1"/>
  <c r="Q41" i="42" a="1"/>
  <c r="Q41" i="42" s="1"/>
  <c r="P41" i="42" a="1"/>
  <c r="P41" i="42" s="1"/>
  <c r="O41" i="42" a="1"/>
  <c r="O41" i="42" s="1"/>
  <c r="N41" i="42" a="1"/>
  <c r="N41" i="42" s="1"/>
  <c r="M41" i="42" a="1"/>
  <c r="M41" i="42" s="1"/>
  <c r="L41" i="42" a="1"/>
  <c r="L41" i="42" s="1"/>
  <c r="K41" i="42" a="1"/>
  <c r="K41" i="42" s="1"/>
  <c r="X39" i="42" a="1"/>
  <c r="X39" i="42" s="1"/>
  <c r="W39" i="42" a="1"/>
  <c r="W39" i="42" s="1"/>
  <c r="V39" i="42" a="1"/>
  <c r="V39" i="42" s="1"/>
  <c r="U39" i="42" a="1"/>
  <c r="U39" i="42" s="1"/>
  <c r="T39" i="42" a="1"/>
  <c r="T39" i="42" s="1"/>
  <c r="S39" i="42" a="1"/>
  <c r="S39" i="42" s="1"/>
  <c r="R39" i="42" a="1"/>
  <c r="R39" i="42" s="1"/>
  <c r="Q39" i="42" a="1"/>
  <c r="Q39" i="42" s="1"/>
  <c r="P39" i="42" a="1"/>
  <c r="P39" i="42" s="1"/>
  <c r="O39" i="42" a="1"/>
  <c r="O39" i="42" s="1"/>
  <c r="N39" i="42" a="1"/>
  <c r="N39" i="42" s="1"/>
  <c r="M39" i="42" a="1"/>
  <c r="M39" i="42" s="1"/>
  <c r="L39" i="42" a="1"/>
  <c r="L39" i="42" s="1"/>
  <c r="K39" i="42" a="1"/>
  <c r="K39" i="42" s="1"/>
  <c r="AT37" i="42" a="1"/>
  <c r="AT37" i="42" s="1"/>
  <c r="AS37" i="42" a="1"/>
  <c r="AS37" i="42" s="1"/>
  <c r="AR37" i="42" a="1"/>
  <c r="AR37" i="42" s="1"/>
  <c r="AQ37" i="42" a="1"/>
  <c r="AQ37" i="42" s="1"/>
  <c r="AP37" i="42" a="1"/>
  <c r="AP37" i="42" s="1"/>
  <c r="AO37" i="42" a="1"/>
  <c r="AO37" i="42" s="1"/>
  <c r="AN37" i="42" a="1"/>
  <c r="AN37" i="42" s="1"/>
  <c r="AM37" i="42" a="1"/>
  <c r="AM37" i="42" s="1"/>
  <c r="AL37" i="42" a="1"/>
  <c r="AL37" i="42" s="1"/>
  <c r="AK37" i="42" a="1"/>
  <c r="AK37" i="42" s="1"/>
  <c r="AJ37" i="42" a="1"/>
  <c r="AJ37" i="42" s="1"/>
  <c r="AI37" i="42" a="1"/>
  <c r="AI37" i="42" s="1"/>
  <c r="AH37" i="42" a="1"/>
  <c r="AH37" i="42" s="1"/>
  <c r="AG37" i="42" a="1"/>
  <c r="AG37" i="42" s="1"/>
  <c r="AF37" i="42" a="1"/>
  <c r="AF37" i="42" s="1"/>
  <c r="AE37" i="42" a="1"/>
  <c r="AE37" i="42" s="1"/>
  <c r="AD37" i="42" a="1"/>
  <c r="AD37" i="42" s="1"/>
  <c r="AC37" i="42" a="1"/>
  <c r="AC37" i="42" s="1"/>
  <c r="AB37" i="42" a="1"/>
  <c r="AB37" i="42" s="1"/>
  <c r="AA37" i="42" a="1"/>
  <c r="AA37" i="42" s="1"/>
  <c r="Z37" i="42" a="1"/>
  <c r="Z37" i="42" s="1"/>
  <c r="Y37" i="42" a="1"/>
  <c r="Y37" i="42" s="1"/>
  <c r="X37" i="42" a="1"/>
  <c r="X37" i="42" s="1"/>
  <c r="W37" i="42" a="1"/>
  <c r="W37" i="42" s="1"/>
  <c r="V37" i="42" a="1"/>
  <c r="V37" i="42" s="1"/>
  <c r="U37" i="42" a="1"/>
  <c r="U37" i="42" s="1"/>
  <c r="T37" i="42" a="1"/>
  <c r="T37" i="42" s="1"/>
  <c r="S37" i="42" a="1"/>
  <c r="S37" i="42" s="1"/>
  <c r="R37" i="42" a="1"/>
  <c r="R37" i="42" s="1"/>
  <c r="Q37" i="42" a="1"/>
  <c r="Q37" i="42" s="1"/>
  <c r="P37" i="42" a="1"/>
  <c r="P37" i="42" s="1"/>
  <c r="O37" i="42" a="1"/>
  <c r="O37" i="42" s="1"/>
  <c r="N37" i="42" a="1"/>
  <c r="N37" i="42" s="1"/>
  <c r="M37" i="42" a="1"/>
  <c r="M37" i="42" s="1"/>
  <c r="L37" i="42" a="1"/>
  <c r="L37" i="42" s="1"/>
  <c r="K37" i="42" a="1"/>
  <c r="K37" i="42" s="1"/>
  <c r="AT36" i="42" a="1"/>
  <c r="AT36" i="42" s="1"/>
  <c r="AS36" i="42" a="1"/>
  <c r="AS36" i="42" s="1"/>
  <c r="AR36" i="42" a="1"/>
  <c r="AR36" i="42" s="1"/>
  <c r="AQ36" i="42" a="1"/>
  <c r="AQ36" i="42" s="1"/>
  <c r="AP36" i="42" a="1"/>
  <c r="AP36" i="42" s="1"/>
  <c r="AO36" i="42" a="1"/>
  <c r="AO36" i="42" s="1"/>
  <c r="AN36" i="42" a="1"/>
  <c r="AN36" i="42" s="1"/>
  <c r="AM36" i="42" a="1"/>
  <c r="AM36" i="42" s="1"/>
  <c r="AL36" i="42" a="1"/>
  <c r="AL36" i="42" s="1"/>
  <c r="AK36" i="42" a="1"/>
  <c r="AK36" i="42" s="1"/>
  <c r="AJ36" i="42" a="1"/>
  <c r="AJ36" i="42" s="1"/>
  <c r="AI36" i="42" a="1"/>
  <c r="AI36" i="42" s="1"/>
  <c r="AH36" i="42" a="1"/>
  <c r="AH36" i="42" s="1"/>
  <c r="AG36" i="42" a="1"/>
  <c r="AG36" i="42" s="1"/>
  <c r="AF36" i="42" a="1"/>
  <c r="AF36" i="42" s="1"/>
  <c r="AE36" i="42" a="1"/>
  <c r="AE36" i="42" s="1"/>
  <c r="AD36" i="42" a="1"/>
  <c r="AD36" i="42" s="1"/>
  <c r="AC36" i="42" a="1"/>
  <c r="AC36" i="42" s="1"/>
  <c r="AB36" i="42" a="1"/>
  <c r="AB36" i="42" s="1"/>
  <c r="AA36" i="42" a="1"/>
  <c r="AA36" i="42" s="1"/>
  <c r="Z36" i="42" a="1"/>
  <c r="Z36" i="42" s="1"/>
  <c r="Y36" i="42" a="1"/>
  <c r="Y36" i="42" s="1"/>
  <c r="X36" i="42" a="1"/>
  <c r="X36" i="42" s="1"/>
  <c r="W36" i="42" a="1"/>
  <c r="W36" i="42" s="1"/>
  <c r="V36" i="42" a="1"/>
  <c r="V36" i="42" s="1"/>
  <c r="U36" i="42" a="1"/>
  <c r="U36" i="42" s="1"/>
  <c r="T36" i="42" a="1"/>
  <c r="T36" i="42" s="1"/>
  <c r="S36" i="42" a="1"/>
  <c r="S36" i="42" s="1"/>
  <c r="R36" i="42" a="1"/>
  <c r="R36" i="42" s="1"/>
  <c r="Q36" i="42" a="1"/>
  <c r="Q36" i="42" s="1"/>
  <c r="P36" i="42" a="1"/>
  <c r="P36" i="42" s="1"/>
  <c r="O36" i="42" a="1"/>
  <c r="O36" i="42" s="1"/>
  <c r="N36" i="42" a="1"/>
  <c r="N36" i="42" s="1"/>
  <c r="M36" i="42" a="1"/>
  <c r="M36" i="42" s="1"/>
  <c r="L36" i="42" a="1"/>
  <c r="L36" i="42" s="1"/>
  <c r="K36" i="42" a="1"/>
  <c r="K36" i="42" s="1"/>
  <c r="AR34" i="42" a="1"/>
  <c r="AR34" i="42" s="1"/>
  <c r="AQ34" i="42" a="1"/>
  <c r="AQ34" i="42" s="1"/>
  <c r="AP34" i="42" a="1"/>
  <c r="AP34" i="42" s="1"/>
  <c r="AO34" i="42" a="1"/>
  <c r="AO34" i="42" s="1"/>
  <c r="AN34" i="42" a="1"/>
  <c r="AN34" i="42" s="1"/>
  <c r="AM34" i="42" a="1"/>
  <c r="AM34" i="42" s="1"/>
  <c r="AL34" i="42" a="1"/>
  <c r="AL34" i="42" s="1"/>
  <c r="AK34" i="42" a="1"/>
  <c r="AK34" i="42" s="1"/>
  <c r="AJ34" i="42" a="1"/>
  <c r="AJ34" i="42" s="1"/>
  <c r="AI34" i="42" a="1"/>
  <c r="AI34" i="42" s="1"/>
  <c r="AH34" i="42" a="1"/>
  <c r="AH34" i="42" s="1"/>
  <c r="AG34" i="42" a="1"/>
  <c r="AG34" i="42" s="1"/>
  <c r="AF34" i="42" a="1"/>
  <c r="AF34" i="42" s="1"/>
  <c r="AE34" i="42" a="1"/>
  <c r="AE34" i="42" s="1"/>
  <c r="AD34" i="42" a="1"/>
  <c r="AD34" i="42" s="1"/>
  <c r="AC34" i="42" a="1"/>
  <c r="AC34" i="42" s="1"/>
  <c r="AB34" i="42" a="1"/>
  <c r="AB34" i="42" s="1"/>
  <c r="AA34" i="42" a="1"/>
  <c r="AA34" i="42" s="1"/>
  <c r="Z34" i="42" a="1"/>
  <c r="Z34" i="42" s="1"/>
  <c r="Y34" i="42" a="1"/>
  <c r="Y34" i="42" s="1"/>
  <c r="X34" i="42" a="1"/>
  <c r="X34" i="42" s="1"/>
  <c r="W34" i="42" a="1"/>
  <c r="W34" i="42" s="1"/>
  <c r="V34" i="42" a="1"/>
  <c r="V34" i="42" s="1"/>
  <c r="U34" i="42" a="1"/>
  <c r="U34" i="42" s="1"/>
  <c r="T34" i="42" a="1"/>
  <c r="T34" i="42" s="1"/>
  <c r="S34" i="42" a="1"/>
  <c r="S34" i="42" s="1"/>
  <c r="R34" i="42" a="1"/>
  <c r="R34" i="42" s="1"/>
  <c r="Q34" i="42" a="1"/>
  <c r="Q34" i="42" s="1"/>
  <c r="P34" i="42" a="1"/>
  <c r="P34" i="42" s="1"/>
  <c r="O34" i="42" a="1"/>
  <c r="O34" i="42" s="1"/>
  <c r="N34" i="42" a="1"/>
  <c r="N34" i="42" s="1"/>
  <c r="M34" i="42" a="1"/>
  <c r="M34" i="42" s="1"/>
  <c r="L34" i="42" a="1"/>
  <c r="L34" i="42" s="1"/>
  <c r="K34" i="42" a="1"/>
  <c r="K34" i="42" s="1"/>
  <c r="I45" i="42" a="1"/>
  <c r="I45" i="42" s="1"/>
  <c r="I42" i="42" a="1"/>
  <c r="I42" i="42" s="1"/>
  <c r="I41" i="42" a="1"/>
  <c r="I41" i="42" s="1"/>
  <c r="I36" i="42" a="1"/>
  <c r="I36" i="42" s="1"/>
  <c r="I34" i="42" a="1"/>
  <c r="I34" i="42" s="1"/>
  <c r="AY30" i="42" a="1"/>
  <c r="AY30" i="42" s="1"/>
  <c r="AX30" i="42" a="1"/>
  <c r="AX30" i="42" s="1"/>
  <c r="AW30" i="42" a="1"/>
  <c r="AW30" i="42" s="1"/>
  <c r="AV30" i="42" a="1"/>
  <c r="AV30" i="42" s="1"/>
  <c r="AU30" i="42" a="1"/>
  <c r="AU30" i="42" s="1"/>
  <c r="AT30" i="42" a="1"/>
  <c r="AT30" i="42" s="1"/>
  <c r="AS30" i="42" a="1"/>
  <c r="AS30" i="42" s="1"/>
  <c r="AR30" i="42" a="1"/>
  <c r="AR30" i="42" s="1"/>
  <c r="AQ30" i="42" a="1"/>
  <c r="AQ30" i="42" s="1"/>
  <c r="AP30" i="42" a="1"/>
  <c r="AP30" i="42" s="1"/>
  <c r="AO30" i="42" a="1"/>
  <c r="AO30" i="42" s="1"/>
  <c r="AN30" i="42" a="1"/>
  <c r="AN30" i="42" s="1"/>
  <c r="AM30" i="42" a="1"/>
  <c r="AM30" i="42" s="1"/>
  <c r="AL30" i="42" a="1"/>
  <c r="AL30" i="42" s="1"/>
  <c r="AK30" i="42" a="1"/>
  <c r="AK30" i="42" s="1"/>
  <c r="AJ30" i="42" a="1"/>
  <c r="AJ30" i="42" s="1"/>
  <c r="AI30" i="42" a="1"/>
  <c r="AI30" i="42" s="1"/>
  <c r="AH30" i="42" a="1"/>
  <c r="AH30" i="42" s="1"/>
  <c r="AG30" i="42" a="1"/>
  <c r="AG30" i="42" s="1"/>
  <c r="AF30" i="42" a="1"/>
  <c r="AF30" i="42" s="1"/>
  <c r="AE30" i="42" a="1"/>
  <c r="AE30" i="42" s="1"/>
  <c r="AD30" i="42" a="1"/>
  <c r="AD30" i="42" s="1"/>
  <c r="AC30" i="42" a="1"/>
  <c r="AC30" i="42" s="1"/>
  <c r="AB30" i="42" a="1"/>
  <c r="AB30" i="42" s="1"/>
  <c r="AA30" i="42" a="1"/>
  <c r="AA30" i="42" s="1"/>
  <c r="Z30" i="42" a="1"/>
  <c r="Z30" i="42" s="1"/>
  <c r="Y30" i="42" a="1"/>
  <c r="Y30" i="42" s="1"/>
  <c r="X30" i="42" a="1"/>
  <c r="X30" i="42" s="1"/>
  <c r="W30" i="42" a="1"/>
  <c r="W30" i="42" s="1"/>
  <c r="V30" i="42" a="1"/>
  <c r="V30" i="42" s="1"/>
  <c r="U30" i="42" a="1"/>
  <c r="U30" i="42" s="1"/>
  <c r="T30" i="42" a="1"/>
  <c r="T30" i="42" s="1"/>
  <c r="S30" i="42" a="1"/>
  <c r="S30" i="42" s="1"/>
  <c r="R30" i="42" a="1"/>
  <c r="R30" i="42" s="1"/>
  <c r="Q30" i="42" a="1"/>
  <c r="Q30" i="42" s="1"/>
  <c r="P30" i="42" a="1"/>
  <c r="P30" i="42" s="1"/>
  <c r="O30" i="42" a="1"/>
  <c r="O30" i="42" s="1"/>
  <c r="N30" i="42" a="1"/>
  <c r="N30" i="42" s="1"/>
  <c r="M30" i="42" a="1"/>
  <c r="M30" i="42" s="1"/>
  <c r="L30" i="42" a="1"/>
  <c r="L30" i="42" s="1"/>
  <c r="K30" i="42" a="1"/>
  <c r="K30" i="42" s="1"/>
  <c r="AY29" i="42" a="1"/>
  <c r="AY29" i="42" s="1"/>
  <c r="AX29" i="42" a="1"/>
  <c r="AX29" i="42" s="1"/>
  <c r="AW29" i="42" a="1"/>
  <c r="AW29" i="42" s="1"/>
  <c r="AV29" i="42" a="1"/>
  <c r="AV29" i="42" s="1"/>
  <c r="AU29" i="42" a="1"/>
  <c r="AU29" i="42" s="1"/>
  <c r="AT29" i="42" a="1"/>
  <c r="AT29" i="42" s="1"/>
  <c r="AS29" i="42" a="1"/>
  <c r="AS29" i="42" s="1"/>
  <c r="AR29" i="42" a="1"/>
  <c r="AR29" i="42" s="1"/>
  <c r="AQ29" i="42" a="1"/>
  <c r="AQ29" i="42" s="1"/>
  <c r="AP29" i="42" a="1"/>
  <c r="AP29" i="42" s="1"/>
  <c r="AO29" i="42" a="1"/>
  <c r="AO29" i="42" s="1"/>
  <c r="AN29" i="42" a="1"/>
  <c r="AN29" i="42" s="1"/>
  <c r="AM29" i="42" a="1"/>
  <c r="AM29" i="42" s="1"/>
  <c r="AL29" i="42" a="1"/>
  <c r="AL29" i="42" s="1"/>
  <c r="AK29" i="42" a="1"/>
  <c r="AK29" i="42" s="1"/>
  <c r="AJ29" i="42" a="1"/>
  <c r="AJ29" i="42" s="1"/>
  <c r="AI29" i="42" a="1"/>
  <c r="AI29" i="42" s="1"/>
  <c r="AH29" i="42" a="1"/>
  <c r="AH29" i="42" s="1"/>
  <c r="AG29" i="42" a="1"/>
  <c r="AG29" i="42" s="1"/>
  <c r="AF29" i="42" a="1"/>
  <c r="AF29" i="42" s="1"/>
  <c r="AE29" i="42" a="1"/>
  <c r="AE29" i="42" s="1"/>
  <c r="AD29" i="42" a="1"/>
  <c r="AD29" i="42" s="1"/>
  <c r="AC29" i="42" a="1"/>
  <c r="AC29" i="42" s="1"/>
  <c r="AB29" i="42" a="1"/>
  <c r="AB29" i="42" s="1"/>
  <c r="AA29" i="42" a="1"/>
  <c r="AA29" i="42" s="1"/>
  <c r="Z29" i="42" a="1"/>
  <c r="Z29" i="42" s="1"/>
  <c r="Y29" i="42" a="1"/>
  <c r="Y29" i="42" s="1"/>
  <c r="X29" i="42" a="1"/>
  <c r="X29" i="42" s="1"/>
  <c r="W29" i="42" a="1"/>
  <c r="W29" i="42" s="1"/>
  <c r="V29" i="42" a="1"/>
  <c r="V29" i="42" s="1"/>
  <c r="U29" i="42" a="1"/>
  <c r="U29" i="42" s="1"/>
  <c r="T29" i="42" a="1"/>
  <c r="T29" i="42" s="1"/>
  <c r="S29" i="42" a="1"/>
  <c r="S29" i="42" s="1"/>
  <c r="R29" i="42" a="1"/>
  <c r="R29" i="42" s="1"/>
  <c r="Q29" i="42" a="1"/>
  <c r="Q29" i="42" s="1"/>
  <c r="P29" i="42" a="1"/>
  <c r="P29" i="42" s="1"/>
  <c r="O29" i="42" a="1"/>
  <c r="O29" i="42" s="1"/>
  <c r="N29" i="42" a="1"/>
  <c r="N29" i="42" s="1"/>
  <c r="M29" i="42" a="1"/>
  <c r="M29" i="42" s="1"/>
  <c r="L29" i="42" a="1"/>
  <c r="L29" i="42" s="1"/>
  <c r="K29" i="42" a="1"/>
  <c r="K29" i="42" s="1"/>
  <c r="AY28" i="42" a="1"/>
  <c r="AY28" i="42" s="1"/>
  <c r="AX28" i="42" a="1"/>
  <c r="AX28" i="42" s="1"/>
  <c r="AW28" i="42" a="1"/>
  <c r="AW28" i="42" s="1"/>
  <c r="AV28" i="42" a="1"/>
  <c r="AV28" i="42" s="1"/>
  <c r="AU28" i="42" a="1"/>
  <c r="AU28" i="42" s="1"/>
  <c r="AT28" i="42" a="1"/>
  <c r="AT28" i="42" s="1"/>
  <c r="AS28" i="42" a="1"/>
  <c r="AS28" i="42" s="1"/>
  <c r="AR28" i="42" a="1"/>
  <c r="AR28" i="42" s="1"/>
  <c r="AQ28" i="42" a="1"/>
  <c r="AQ28" i="42" s="1"/>
  <c r="AP28" i="42" a="1"/>
  <c r="AP28" i="42" s="1"/>
  <c r="AO28" i="42" a="1"/>
  <c r="AO28" i="42" s="1"/>
  <c r="AN28" i="42" a="1"/>
  <c r="AN28" i="42" s="1"/>
  <c r="AM28" i="42" a="1"/>
  <c r="AM28" i="42" s="1"/>
  <c r="AL28" i="42" a="1"/>
  <c r="AL28" i="42" s="1"/>
  <c r="AK28" i="42" a="1"/>
  <c r="AK28" i="42" s="1"/>
  <c r="AJ28" i="42" a="1"/>
  <c r="AJ28" i="42" s="1"/>
  <c r="AI28" i="42" a="1"/>
  <c r="AI28" i="42" s="1"/>
  <c r="AH28" i="42" a="1"/>
  <c r="AH28" i="42" s="1"/>
  <c r="AG28" i="42" a="1"/>
  <c r="AG28" i="42" s="1"/>
  <c r="AF28" i="42" a="1"/>
  <c r="AF28" i="42" s="1"/>
  <c r="AE28" i="42" a="1"/>
  <c r="AE28" i="42" s="1"/>
  <c r="AD28" i="42" a="1"/>
  <c r="AD28" i="42" s="1"/>
  <c r="AC28" i="42" a="1"/>
  <c r="AC28" i="42" s="1"/>
  <c r="AB28" i="42" a="1"/>
  <c r="AB28" i="42" s="1"/>
  <c r="AA28" i="42" a="1"/>
  <c r="AA28" i="42" s="1"/>
  <c r="Z28" i="42" a="1"/>
  <c r="Z28" i="42" s="1"/>
  <c r="Y28" i="42" a="1"/>
  <c r="Y28" i="42" s="1"/>
  <c r="X28" i="42" a="1"/>
  <c r="X28" i="42" s="1"/>
  <c r="W28" i="42" a="1"/>
  <c r="W28" i="42" s="1"/>
  <c r="V28" i="42" a="1"/>
  <c r="V28" i="42" s="1"/>
  <c r="U28" i="42" a="1"/>
  <c r="U28" i="42" s="1"/>
  <c r="T28" i="42" a="1"/>
  <c r="T28" i="42" s="1"/>
  <c r="S28" i="42" a="1"/>
  <c r="S28" i="42" s="1"/>
  <c r="R28" i="42" a="1"/>
  <c r="R28" i="42" s="1"/>
  <c r="Q28" i="42" a="1"/>
  <c r="Q28" i="42" s="1"/>
  <c r="P28" i="42" a="1"/>
  <c r="P28" i="42" s="1"/>
  <c r="O28" i="42" a="1"/>
  <c r="O28" i="42" s="1"/>
  <c r="N28" i="42" a="1"/>
  <c r="N28" i="42" s="1"/>
  <c r="M28" i="42" a="1"/>
  <c r="M28" i="42" s="1"/>
  <c r="L28" i="42" a="1"/>
  <c r="L28" i="42" s="1"/>
  <c r="K28" i="42" a="1"/>
  <c r="K28" i="42" s="1"/>
  <c r="I30" i="42" a="1"/>
  <c r="I30" i="42" s="1"/>
  <c r="I29" i="42" a="1"/>
  <c r="I29" i="42" s="1"/>
  <c r="I28" i="42" a="1"/>
  <c r="I28" i="42" s="1"/>
  <c r="BC1470" i="34" l="1"/>
  <c r="BB1470" i="34"/>
  <c r="BC1469" i="34"/>
  <c r="BB1469" i="34"/>
  <c r="BC1468" i="34"/>
  <c r="BB1468" i="34"/>
  <c r="BC1467" i="34"/>
  <c r="BB1467" i="34"/>
  <c r="BC1466" i="34"/>
  <c r="BB1466" i="34"/>
  <c r="BC1465" i="34"/>
  <c r="BB1465" i="34"/>
  <c r="BC1464" i="34"/>
  <c r="BB1464" i="34"/>
  <c r="BC1463" i="34"/>
  <c r="BB1463" i="34"/>
  <c r="BC1462" i="34"/>
  <c r="BB1462" i="34"/>
  <c r="BC1461" i="34"/>
  <c r="BB1461" i="34"/>
  <c r="BC1460" i="34"/>
  <c r="BB1460" i="34"/>
  <c r="BC1459" i="34"/>
  <c r="BB1459" i="34"/>
  <c r="BC1458" i="34"/>
  <c r="BB1458" i="34"/>
  <c r="BC1457" i="34"/>
  <c r="BB1457" i="34"/>
  <c r="BC1456" i="34"/>
  <c r="BB1456" i="34"/>
  <c r="BC1455" i="34"/>
  <c r="BB1455" i="34"/>
  <c r="BC1454" i="34"/>
  <c r="BB1454" i="34"/>
  <c r="BC1453" i="34"/>
  <c r="BB1453" i="34"/>
  <c r="BC1452" i="34"/>
  <c r="BB1452" i="34"/>
  <c r="BC1451" i="34"/>
  <c r="BB1451" i="34"/>
  <c r="BC1450" i="34"/>
  <c r="BB1450" i="34"/>
  <c r="BC1449" i="34"/>
  <c r="BB1449" i="34"/>
  <c r="BC1448" i="34"/>
  <c r="BB1448" i="34"/>
  <c r="BC1447" i="34"/>
  <c r="BB1447" i="34"/>
  <c r="BC1446" i="34"/>
  <c r="BB1446" i="34"/>
  <c r="BC1445" i="34"/>
  <c r="BB1445" i="34"/>
  <c r="BC1444" i="34"/>
  <c r="BB1444" i="34"/>
  <c r="BC1443" i="34"/>
  <c r="BB1443" i="34"/>
  <c r="BC1442" i="34"/>
  <c r="BB1442" i="34"/>
  <c r="BC1441" i="34"/>
  <c r="BB1441" i="34"/>
  <c r="BC1440" i="34"/>
  <c r="BB1440" i="34"/>
  <c r="BC1439" i="34"/>
  <c r="BB1439" i="34"/>
  <c r="BC1438" i="34"/>
  <c r="BB1438" i="34"/>
  <c r="BC1437" i="34"/>
  <c r="BB1437" i="34"/>
  <c r="BC1436" i="34"/>
  <c r="BB1436" i="34"/>
  <c r="BC1435" i="34"/>
  <c r="BB1435" i="34"/>
  <c r="BC1434" i="34"/>
  <c r="BB1434" i="34"/>
  <c r="BC1433" i="34"/>
  <c r="BB1433" i="34"/>
  <c r="BC1432" i="34"/>
  <c r="BB1432" i="34"/>
  <c r="BC1431" i="34"/>
  <c r="BB1431" i="34"/>
  <c r="BC1430" i="34"/>
  <c r="BB1430" i="34"/>
  <c r="BC1429" i="34"/>
  <c r="BB1429" i="34"/>
  <c r="BC1428" i="34"/>
  <c r="BB1428" i="34"/>
  <c r="BC1427" i="34"/>
  <c r="BB1427" i="34"/>
  <c r="BC1426" i="34"/>
  <c r="BB1426" i="34"/>
  <c r="BC1425" i="34"/>
  <c r="BB1425" i="34"/>
  <c r="BC1424" i="34"/>
  <c r="BB1424" i="34"/>
  <c r="BC1423" i="34"/>
  <c r="BB1423" i="34"/>
  <c r="BC1422" i="34"/>
  <c r="BB1422" i="34"/>
  <c r="BC1421" i="34"/>
  <c r="BB1421" i="34"/>
  <c r="BC1420" i="34"/>
  <c r="BB1420" i="34"/>
  <c r="BC1419" i="34"/>
  <c r="BB1419" i="34"/>
  <c r="BC1418" i="34"/>
  <c r="BB1418" i="34"/>
  <c r="BC1417" i="34"/>
  <c r="BB1417" i="34"/>
  <c r="BC1416" i="34"/>
  <c r="BB1416" i="34"/>
  <c r="BC1415" i="34"/>
  <c r="BB1415" i="34"/>
  <c r="BC1414" i="34"/>
  <c r="BB1414" i="34"/>
  <c r="BC1413" i="34"/>
  <c r="BB1413" i="34"/>
  <c r="BC1412" i="34"/>
  <c r="BB1412" i="34"/>
  <c r="BC1411" i="34"/>
  <c r="BB1411" i="34"/>
  <c r="BC1410" i="34"/>
  <c r="BB1410" i="34"/>
  <c r="BC1409" i="34"/>
  <c r="BB1409" i="34"/>
  <c r="BC1408" i="34"/>
  <c r="BB1408" i="34"/>
  <c r="BC1407" i="34"/>
  <c r="BB1407" i="34"/>
  <c r="BC1406" i="34"/>
  <c r="BB1406" i="34"/>
  <c r="BC1405" i="34"/>
  <c r="BB1405" i="34"/>
  <c r="BC1404" i="34"/>
  <c r="BB1404" i="34"/>
  <c r="BC1403" i="34"/>
  <c r="BB1403" i="34"/>
  <c r="BC1402" i="34"/>
  <c r="BB1402" i="34"/>
  <c r="BC1401" i="34"/>
  <c r="BB1401" i="34"/>
  <c r="BC1400" i="34"/>
  <c r="BB1400" i="34"/>
  <c r="BC1399" i="34"/>
  <c r="BB1399" i="34"/>
  <c r="BC1398" i="34"/>
  <c r="BB1398" i="34"/>
  <c r="BC1397" i="34"/>
  <c r="BB1397" i="34"/>
  <c r="BC1396" i="34"/>
  <c r="BB1396" i="34"/>
  <c r="BC1395" i="34"/>
  <c r="BB1395" i="34"/>
  <c r="BC1394" i="34"/>
  <c r="BB1394" i="34"/>
  <c r="BC1393" i="34"/>
  <c r="BB1393" i="34"/>
  <c r="BC1392" i="34"/>
  <c r="BB1392" i="34"/>
  <c r="BC1391" i="34"/>
  <c r="BB1391" i="34"/>
  <c r="BC1390" i="34"/>
  <c r="BB1390" i="34"/>
  <c r="BC1389" i="34"/>
  <c r="BB1389" i="34"/>
  <c r="BC1388" i="34"/>
  <c r="BB1388" i="34"/>
  <c r="BC1387" i="34"/>
  <c r="BB1387" i="34"/>
  <c r="BC1386" i="34"/>
  <c r="BB1386" i="34"/>
  <c r="BC1385" i="34"/>
  <c r="BB1385" i="34"/>
  <c r="BC1384" i="34"/>
  <c r="BB1384" i="34"/>
  <c r="BC1383" i="34"/>
  <c r="BB1383" i="34"/>
  <c r="BC1382" i="34"/>
  <c r="BB1382" i="34"/>
  <c r="BC1381" i="34"/>
  <c r="BB1381" i="34"/>
  <c r="BC1380" i="34"/>
  <c r="BB1380" i="34"/>
  <c r="BC1379" i="34"/>
  <c r="BB1379" i="34"/>
  <c r="BC1378" i="34"/>
  <c r="BB1378" i="34"/>
  <c r="BC1377" i="34"/>
  <c r="BB1377" i="34"/>
  <c r="BC1376" i="34"/>
  <c r="BB1376" i="34"/>
  <c r="BC1375" i="34"/>
  <c r="BB1375" i="34"/>
  <c r="BC1374" i="34"/>
  <c r="BB1374" i="34"/>
  <c r="BC1373" i="34"/>
  <c r="BB1373" i="34"/>
  <c r="BC1372" i="34"/>
  <c r="BB1372" i="34"/>
  <c r="BC1371" i="34"/>
  <c r="BB1371" i="34"/>
  <c r="BC1370" i="34"/>
  <c r="BB1370" i="34"/>
  <c r="BC1369" i="34"/>
  <c r="BB1369" i="34"/>
  <c r="BC1368" i="34"/>
  <c r="BB1368" i="34"/>
  <c r="BC1367" i="34"/>
  <c r="BB1367" i="34"/>
  <c r="BC1366" i="34"/>
  <c r="BB1366" i="34"/>
  <c r="BC1365" i="34"/>
  <c r="BB1365" i="34"/>
  <c r="BC1364" i="34"/>
  <c r="BB1364" i="34"/>
  <c r="BC1363" i="34"/>
  <c r="BB1363" i="34"/>
  <c r="BC1362" i="34"/>
  <c r="BB1362" i="34"/>
  <c r="BC1361" i="34"/>
  <c r="BB1361" i="34"/>
  <c r="BC1360" i="34"/>
  <c r="BB1360" i="34"/>
  <c r="BC1359" i="34"/>
  <c r="BB1359" i="34"/>
  <c r="BC1358" i="34"/>
  <c r="BB1358" i="34"/>
  <c r="BC1357" i="34"/>
  <c r="BB1357" i="34"/>
  <c r="BC1356" i="34"/>
  <c r="BB1356" i="34"/>
  <c r="BC1355" i="34"/>
  <c r="BB1355" i="34"/>
  <c r="BC1354" i="34"/>
  <c r="BB1354" i="34"/>
  <c r="BC1353" i="34"/>
  <c r="BB1353" i="34"/>
  <c r="BC1352" i="34"/>
  <c r="BB1352" i="34"/>
  <c r="BC1351" i="34"/>
  <c r="BB1351" i="34"/>
  <c r="BC1350" i="34"/>
  <c r="BB1350" i="34"/>
  <c r="BC1349" i="34"/>
  <c r="BB1349" i="34"/>
  <c r="BC1348" i="34"/>
  <c r="BB1348" i="34"/>
  <c r="BC1347" i="34"/>
  <c r="BB1347" i="34"/>
  <c r="BC1346" i="34"/>
  <c r="BB1346" i="34"/>
  <c r="BC1345" i="34"/>
  <c r="BB1345" i="34"/>
  <c r="BC1344" i="34"/>
  <c r="BB1344" i="34"/>
  <c r="BC1343" i="34"/>
  <c r="BB1343" i="34"/>
  <c r="BC1342" i="34"/>
  <c r="BB1342" i="34"/>
  <c r="BC1341" i="34"/>
  <c r="BB1341" i="34"/>
  <c r="BC1340" i="34"/>
  <c r="BB1340" i="34"/>
  <c r="BC1339" i="34"/>
  <c r="BB1339" i="34"/>
  <c r="BC1338" i="34"/>
  <c r="BB1338" i="34"/>
  <c r="BC1337" i="34"/>
  <c r="BB1337" i="34"/>
  <c r="BC1336" i="34"/>
  <c r="BB1336" i="34"/>
  <c r="BC1335" i="34"/>
  <c r="BB1335" i="34"/>
  <c r="BC1334" i="34"/>
  <c r="BB1334" i="34"/>
  <c r="BC1333" i="34"/>
  <c r="BB1333" i="34"/>
  <c r="BC1332" i="34"/>
  <c r="BB1332" i="34"/>
  <c r="BC1331" i="34"/>
  <c r="BB1331" i="34"/>
  <c r="BC1330" i="34"/>
  <c r="BB1330" i="34"/>
  <c r="BC1329" i="34"/>
  <c r="BB1329" i="34"/>
  <c r="BC1328" i="34"/>
  <c r="BB1328" i="34"/>
  <c r="BC1327" i="34"/>
  <c r="BB1327" i="34"/>
  <c r="BC1326" i="34"/>
  <c r="BB1326" i="34"/>
  <c r="BC1325" i="34"/>
  <c r="BB1325" i="34"/>
  <c r="BC1324" i="34"/>
  <c r="BB1324" i="34"/>
  <c r="BC1323" i="34"/>
  <c r="BB1323" i="34"/>
  <c r="BC1322" i="34"/>
  <c r="BB1322" i="34"/>
  <c r="BC1321" i="34"/>
  <c r="BB1321" i="34"/>
  <c r="BC1320" i="34"/>
  <c r="BB1320" i="34"/>
  <c r="BC1319" i="34"/>
  <c r="BB1319" i="34"/>
  <c r="BC1318" i="34"/>
  <c r="BB1318" i="34"/>
  <c r="BC1317" i="34"/>
  <c r="BB1317" i="34"/>
  <c r="BC1316" i="34"/>
  <c r="BB1316" i="34"/>
  <c r="BC1315" i="34"/>
  <c r="BB1315" i="34"/>
  <c r="BC1314" i="34"/>
  <c r="BB1314" i="34"/>
  <c r="BC1313" i="34"/>
  <c r="BB1313" i="34"/>
  <c r="BC1312" i="34"/>
  <c r="BB1312" i="34"/>
  <c r="BC1311" i="34"/>
  <c r="BB1311" i="34"/>
  <c r="BC1310" i="34"/>
  <c r="BB1310" i="34"/>
  <c r="BC1309" i="34"/>
  <c r="BB1309" i="34"/>
  <c r="BC1308" i="34"/>
  <c r="BB1308" i="34"/>
  <c r="BC1307" i="34"/>
  <c r="BB1307" i="34"/>
  <c r="BC1306" i="34"/>
  <c r="BB1306" i="34"/>
  <c r="BC1305" i="34"/>
  <c r="BB1305" i="34"/>
  <c r="BC1304" i="34"/>
  <c r="BB1304" i="34"/>
  <c r="BC1303" i="34"/>
  <c r="BB1303" i="34"/>
  <c r="BC1302" i="34"/>
  <c r="BB1302" i="34"/>
  <c r="BC1301" i="34"/>
  <c r="BB1301" i="34"/>
  <c r="BC1300" i="34"/>
  <c r="BB1300" i="34"/>
  <c r="BC1299" i="34"/>
  <c r="BB1299" i="34"/>
  <c r="BC1298" i="34"/>
  <c r="BB1298" i="34"/>
  <c r="BC1297" i="34"/>
  <c r="BB1297" i="34"/>
  <c r="BC1296" i="34"/>
  <c r="BB1296" i="34"/>
  <c r="BC1295" i="34"/>
  <c r="BB1295" i="34"/>
  <c r="BC1294" i="34"/>
  <c r="BB1294" i="34"/>
  <c r="BC1293" i="34"/>
  <c r="BB1293" i="34"/>
  <c r="BC1292" i="34"/>
  <c r="BB1292" i="34"/>
  <c r="BC1291" i="34"/>
  <c r="BB1291" i="34"/>
  <c r="BC1290" i="34"/>
  <c r="BB1290" i="34"/>
  <c r="BC1289" i="34"/>
  <c r="BB1289" i="34"/>
  <c r="BC1288" i="34"/>
  <c r="BB1288" i="34"/>
  <c r="BC1287" i="34"/>
  <c r="BB1287" i="34"/>
  <c r="BC1286" i="34"/>
  <c r="BB1286" i="34"/>
  <c r="BC1285" i="34"/>
  <c r="BB1285" i="34"/>
  <c r="BC1284" i="34"/>
  <c r="BB1284" i="34"/>
  <c r="BC1283" i="34"/>
  <c r="BB1283" i="34"/>
  <c r="BC1282" i="34"/>
  <c r="BB1282" i="34"/>
  <c r="BC1281" i="34"/>
  <c r="BB1281" i="34"/>
  <c r="BC1280" i="34"/>
  <c r="BB1280" i="34"/>
  <c r="BC1279" i="34"/>
  <c r="BB1279" i="34"/>
  <c r="BC1278" i="34"/>
  <c r="BB1278" i="34"/>
  <c r="BC1277" i="34"/>
  <c r="BB1277" i="34"/>
  <c r="BC1276" i="34"/>
  <c r="BB1276" i="34"/>
  <c r="BC1275" i="34"/>
  <c r="BB1275" i="34"/>
  <c r="BC1274" i="34"/>
  <c r="BB1274" i="34"/>
  <c r="BC1273" i="34"/>
  <c r="BB1273" i="34"/>
  <c r="BC1272" i="34"/>
  <c r="BB1272" i="34"/>
  <c r="BC1271" i="34"/>
  <c r="BB1271" i="34"/>
  <c r="BC1270" i="34"/>
  <c r="BB1270" i="34"/>
  <c r="BC1269" i="34"/>
  <c r="BB1269" i="34"/>
  <c r="BC1268" i="34"/>
  <c r="BB1268" i="34"/>
  <c r="BC1267" i="34"/>
  <c r="BB1267" i="34"/>
  <c r="BC1266" i="34"/>
  <c r="BB1266" i="34"/>
  <c r="BC1265" i="34"/>
  <c r="BB1265" i="34"/>
  <c r="BC1264" i="34"/>
  <c r="BB1264" i="34"/>
  <c r="BC1263" i="34"/>
  <c r="BB1263" i="34"/>
  <c r="BC1262" i="34"/>
  <c r="BB1262" i="34"/>
  <c r="BC1261" i="34"/>
  <c r="BB1261" i="34"/>
  <c r="BC1260" i="34"/>
  <c r="BB1260" i="34"/>
  <c r="BC1259" i="34"/>
  <c r="BB1259" i="34"/>
  <c r="BC1258" i="34"/>
  <c r="BB1258" i="34"/>
  <c r="BC1257" i="34"/>
  <c r="BB1257" i="34"/>
  <c r="BC1256" i="34"/>
  <c r="BB1256" i="34"/>
  <c r="BC1255" i="34"/>
  <c r="BB1255" i="34"/>
  <c r="BC1254" i="34"/>
  <c r="BB1254" i="34"/>
  <c r="BC1253" i="34"/>
  <c r="BB1253" i="34"/>
  <c r="BC1252" i="34"/>
  <c r="BB1252" i="34"/>
  <c r="BC1251" i="34"/>
  <c r="BB1251" i="34"/>
  <c r="BC1250" i="34"/>
  <c r="BB1250" i="34"/>
  <c r="BC1249" i="34"/>
  <c r="BB1249" i="34"/>
  <c r="BC1248" i="34"/>
  <c r="BB1248" i="34"/>
  <c r="BC1247" i="34"/>
  <c r="BB1247" i="34"/>
  <c r="BC1246" i="34"/>
  <c r="BB1246" i="34"/>
  <c r="BC1245" i="34"/>
  <c r="BB1245" i="34"/>
  <c r="BC1244" i="34"/>
  <c r="BB1244" i="34"/>
  <c r="BC1243" i="34"/>
  <c r="BB1243" i="34"/>
  <c r="BC1242" i="34"/>
  <c r="BB1242" i="34"/>
  <c r="BC1241" i="34"/>
  <c r="BB1241" i="34"/>
  <c r="BC1240" i="34"/>
  <c r="BB1240" i="34"/>
  <c r="BC1239" i="34"/>
  <c r="BB1239" i="34"/>
  <c r="BC1238" i="34"/>
  <c r="BB1238" i="34"/>
  <c r="BC1237" i="34"/>
  <c r="BB1237" i="34"/>
  <c r="BC1236" i="34"/>
  <c r="BB1236" i="34"/>
  <c r="BC1235" i="34"/>
  <c r="BB1235" i="34"/>
  <c r="BC1234" i="34"/>
  <c r="BB1234" i="34"/>
  <c r="BC1233" i="34"/>
  <c r="BB1233" i="34"/>
  <c r="BC1232" i="34"/>
  <c r="BB1232" i="34"/>
  <c r="BC1231" i="34"/>
  <c r="BB1231" i="34"/>
  <c r="BC1230" i="34"/>
  <c r="BB1230" i="34"/>
  <c r="BC1229" i="34"/>
  <c r="BB1229" i="34"/>
  <c r="BC1228" i="34"/>
  <c r="BB1228" i="34"/>
  <c r="BC1227" i="34"/>
  <c r="BB1227" i="34"/>
  <c r="BC1226" i="34"/>
  <c r="BB1226" i="34"/>
  <c r="BC1225" i="34"/>
  <c r="BB1225" i="34"/>
  <c r="BC1224" i="34"/>
  <c r="BB1224" i="34"/>
  <c r="BC1223" i="34"/>
  <c r="BB1223" i="34"/>
  <c r="BC1222" i="34"/>
  <c r="BB1222" i="34"/>
  <c r="BC1221" i="34"/>
  <c r="BB1221" i="34"/>
  <c r="BC1220" i="34"/>
  <c r="BB1220" i="34"/>
  <c r="BC1219" i="34"/>
  <c r="BB1219" i="34"/>
  <c r="BC1218" i="34"/>
  <c r="BB1218" i="34"/>
  <c r="BC1217" i="34"/>
  <c r="BB1217" i="34"/>
  <c r="BC1216" i="34"/>
  <c r="BB1216" i="34"/>
  <c r="BC1215" i="34"/>
  <c r="BB1215" i="34"/>
  <c r="BC1214" i="34"/>
  <c r="BB1214" i="34"/>
  <c r="BC1213" i="34"/>
  <c r="BB1213" i="34"/>
  <c r="BC1212" i="34"/>
  <c r="BB1212" i="34"/>
  <c r="BC1211" i="34"/>
  <c r="BB1211" i="34"/>
  <c r="BC1210" i="34"/>
  <c r="BB1210" i="34"/>
  <c r="BC1209" i="34"/>
  <c r="BB1209" i="34"/>
  <c r="BC1208" i="34"/>
  <c r="BB1208" i="34"/>
  <c r="BC1207" i="34"/>
  <c r="BB1207" i="34"/>
  <c r="BC1206" i="34"/>
  <c r="BB1206" i="34"/>
  <c r="BC1205" i="34"/>
  <c r="BB1205" i="34"/>
  <c r="BC1204" i="34"/>
  <c r="BB1204" i="34"/>
  <c r="BC1203" i="34"/>
  <c r="BB1203" i="34"/>
  <c r="BC1202" i="34"/>
  <c r="BB1202" i="34"/>
  <c r="BC1201" i="34"/>
  <c r="BB1201" i="34"/>
  <c r="BC1200" i="34"/>
  <c r="BB1200" i="34"/>
  <c r="BC1199" i="34"/>
  <c r="BB1199" i="34"/>
  <c r="BC1198" i="34"/>
  <c r="BB1198" i="34"/>
  <c r="BC1197" i="34"/>
  <c r="BB1197" i="34"/>
  <c r="BC1196" i="34"/>
  <c r="BB1196" i="34"/>
  <c r="BC1195" i="34"/>
  <c r="BB1195" i="34"/>
  <c r="BC1194" i="34"/>
  <c r="BB1194" i="34"/>
  <c r="BC1193" i="34"/>
  <c r="BB1193" i="34"/>
  <c r="BC1192" i="34"/>
  <c r="BB1192" i="34"/>
  <c r="BC1191" i="34"/>
  <c r="BB1191" i="34"/>
  <c r="BC1190" i="34"/>
  <c r="BB1190" i="34"/>
  <c r="BC1189" i="34"/>
  <c r="BB1189" i="34"/>
  <c r="BC1188" i="34"/>
  <c r="BB1188" i="34"/>
  <c r="BC1187" i="34"/>
  <c r="BB1187" i="34"/>
  <c r="BC1186" i="34"/>
  <c r="BB1186" i="34"/>
  <c r="BC1185" i="34"/>
  <c r="BB1185" i="34"/>
  <c r="BC1184" i="34"/>
  <c r="BB1184" i="34"/>
  <c r="BC1183" i="34"/>
  <c r="BB1183" i="34"/>
  <c r="BC1182" i="34"/>
  <c r="BB1182" i="34"/>
  <c r="BC1181" i="34"/>
  <c r="BB1181" i="34"/>
  <c r="BC1180" i="34"/>
  <c r="BB1180" i="34"/>
  <c r="BC1179" i="34"/>
  <c r="BB1179" i="34"/>
  <c r="BC1178" i="34"/>
  <c r="BB1178" i="34"/>
  <c r="BC1177" i="34"/>
  <c r="BB1177" i="34"/>
  <c r="BC1176" i="34"/>
  <c r="BB1176" i="34"/>
  <c r="BC1175" i="34"/>
  <c r="BB1175" i="34"/>
  <c r="BC1174" i="34"/>
  <c r="BB1174" i="34"/>
  <c r="BC1173" i="34"/>
  <c r="BB1173" i="34"/>
  <c r="BC1172" i="34"/>
  <c r="BB1172" i="34"/>
  <c r="BC1171" i="34"/>
  <c r="BB1171" i="34"/>
  <c r="BC1170" i="34"/>
  <c r="BB1170" i="34"/>
  <c r="BC1169" i="34"/>
  <c r="BB1169" i="34"/>
  <c r="BC1168" i="34"/>
  <c r="BB1168" i="34"/>
  <c r="BC1167" i="34"/>
  <c r="BB1167" i="34"/>
  <c r="BC1166" i="34"/>
  <c r="BB1166" i="34"/>
  <c r="BC1165" i="34"/>
  <c r="BB1165" i="34"/>
  <c r="BC1164" i="34"/>
  <c r="BB1164" i="34"/>
  <c r="BC1163" i="34"/>
  <c r="BB1163" i="34"/>
  <c r="BC1162" i="34"/>
  <c r="BB1162" i="34"/>
  <c r="BC1161" i="34"/>
  <c r="BB1161" i="34"/>
  <c r="BC1160" i="34"/>
  <c r="BB1160" i="34"/>
  <c r="BC1159" i="34"/>
  <c r="BB1159" i="34"/>
  <c r="BC1158" i="34"/>
  <c r="BB1158" i="34"/>
  <c r="BC1157" i="34"/>
  <c r="BB1157" i="34"/>
  <c r="BC1156" i="34"/>
  <c r="BB1156" i="34"/>
  <c r="BC1155" i="34"/>
  <c r="BB1155" i="34"/>
  <c r="BC1154" i="34"/>
  <c r="BB1154" i="34"/>
  <c r="BC1153" i="34"/>
  <c r="BB1153" i="34"/>
  <c r="BC1152" i="34"/>
  <c r="BB1152" i="34"/>
  <c r="BC1151" i="34"/>
  <c r="BB1151" i="34"/>
  <c r="BC1150" i="34"/>
  <c r="BB1150" i="34"/>
  <c r="BC1149" i="34"/>
  <c r="BB1149" i="34"/>
  <c r="BC1148" i="34"/>
  <c r="BB1148" i="34"/>
  <c r="BC1147" i="34"/>
  <c r="BB1147" i="34"/>
  <c r="BC1146" i="34"/>
  <c r="BB1146" i="34"/>
  <c r="BC1145" i="34"/>
  <c r="BB1145" i="34"/>
  <c r="BC1144" i="34"/>
  <c r="BB1144" i="34"/>
  <c r="BC1143" i="34"/>
  <c r="BB1143" i="34"/>
  <c r="BC1142" i="34"/>
  <c r="BB1142" i="34"/>
  <c r="BC1141" i="34"/>
  <c r="BB1141" i="34"/>
  <c r="BC1140" i="34"/>
  <c r="BB1140" i="34"/>
  <c r="BC1139" i="34"/>
  <c r="BB1139" i="34"/>
  <c r="BC1138" i="34"/>
  <c r="BB1138" i="34"/>
  <c r="BC1137" i="34"/>
  <c r="BB1137" i="34"/>
  <c r="BC1136" i="34"/>
  <c r="BB1136" i="34"/>
  <c r="BC1135" i="34"/>
  <c r="BB1135" i="34"/>
  <c r="BC1134" i="34"/>
  <c r="BB1134" i="34"/>
  <c r="BC1133" i="34"/>
  <c r="BB1133" i="34"/>
  <c r="BC1132" i="34"/>
  <c r="BB1132" i="34"/>
  <c r="BC1131" i="34"/>
  <c r="BB1131" i="34"/>
  <c r="BC1130" i="34"/>
  <c r="BB1130" i="34"/>
  <c r="BC1129" i="34"/>
  <c r="BB1129" i="34"/>
  <c r="BC1128" i="34"/>
  <c r="BB1128" i="34"/>
  <c r="BC1127" i="34"/>
  <c r="BB1127" i="34"/>
  <c r="BC1126" i="34"/>
  <c r="BB1126" i="34"/>
  <c r="BC1125" i="34"/>
  <c r="BB1125" i="34"/>
  <c r="BC1124" i="34"/>
  <c r="BB1124" i="34"/>
  <c r="BC1123" i="34"/>
  <c r="BB1123" i="34"/>
  <c r="BC1122" i="34"/>
  <c r="BB1122" i="34"/>
  <c r="BC1121" i="34"/>
  <c r="BB1121" i="34"/>
  <c r="BC1120" i="34"/>
  <c r="BB1120" i="34"/>
  <c r="BC1119" i="34"/>
  <c r="BB1119" i="34"/>
  <c r="BC1118" i="34"/>
  <c r="BB1118" i="34"/>
  <c r="BC1117" i="34"/>
  <c r="BB1117" i="34"/>
  <c r="BC1116" i="34"/>
  <c r="BB1116" i="34"/>
  <c r="BC1115" i="34"/>
  <c r="BB1115" i="34"/>
  <c r="BC1114" i="34"/>
  <c r="BB1114" i="34"/>
  <c r="BC1113" i="34"/>
  <c r="BB1113" i="34"/>
  <c r="BC1112" i="34"/>
  <c r="BB1112" i="34"/>
  <c r="BC1111" i="34"/>
  <c r="BB1111" i="34"/>
  <c r="BC1110" i="34"/>
  <c r="BB1110" i="34"/>
  <c r="BC1109" i="34"/>
  <c r="BB1109" i="34"/>
  <c r="BC1108" i="34"/>
  <c r="BB1108" i="34"/>
  <c r="BC1107" i="34"/>
  <c r="BB1107" i="34"/>
  <c r="BC1106" i="34"/>
  <c r="BB1106" i="34"/>
  <c r="BC1105" i="34"/>
  <c r="BB1105" i="34"/>
  <c r="BC1104" i="34"/>
  <c r="BB1104" i="34"/>
  <c r="BC1103" i="34"/>
  <c r="BB1103" i="34"/>
  <c r="BC1102" i="34"/>
  <c r="BB1102" i="34"/>
  <c r="BC1101" i="34"/>
  <c r="BB1101" i="34"/>
  <c r="BC1100" i="34"/>
  <c r="BB1100" i="34"/>
  <c r="BC1099" i="34"/>
  <c r="BB1099" i="34"/>
  <c r="BC1098" i="34"/>
  <c r="BB1098" i="34"/>
  <c r="BC1097" i="34"/>
  <c r="BB1097" i="34"/>
  <c r="BC1096" i="34"/>
  <c r="BB1096" i="34"/>
  <c r="BC1095" i="34"/>
  <c r="BB1095" i="34"/>
  <c r="BC1094" i="34"/>
  <c r="BB1094" i="34"/>
  <c r="BC1093" i="34"/>
  <c r="BB1093" i="34"/>
  <c r="BC1092" i="34"/>
  <c r="BB1092" i="34"/>
  <c r="BC1091" i="34"/>
  <c r="BB1091" i="34"/>
  <c r="BC1090" i="34"/>
  <c r="BB1090" i="34"/>
  <c r="BC1089" i="34"/>
  <c r="BB1089" i="34"/>
  <c r="BC1088" i="34"/>
  <c r="BB1088" i="34"/>
  <c r="BC1087" i="34"/>
  <c r="BB1087" i="34"/>
  <c r="BC1086" i="34"/>
  <c r="BB1086" i="34"/>
  <c r="BC1085" i="34"/>
  <c r="BB1085" i="34"/>
  <c r="BC1084" i="34"/>
  <c r="BB1084" i="34"/>
  <c r="BC1083" i="34"/>
  <c r="BB1083" i="34"/>
  <c r="BC1082" i="34"/>
  <c r="BB1082" i="34"/>
  <c r="BC1081" i="34"/>
  <c r="BB1081" i="34"/>
  <c r="BC1080" i="34"/>
  <c r="BB1080" i="34"/>
  <c r="BC1079" i="34"/>
  <c r="BB1079" i="34"/>
  <c r="BC1078" i="34"/>
  <c r="BB1078" i="34"/>
  <c r="BC1077" i="34"/>
  <c r="BB1077" i="34"/>
  <c r="BC1076" i="34"/>
  <c r="BB1076" i="34"/>
  <c r="BC1075" i="34"/>
  <c r="BB1075" i="34"/>
  <c r="BC1074" i="34"/>
  <c r="BB1074" i="34"/>
  <c r="BC1073" i="34"/>
  <c r="BB1073" i="34"/>
  <c r="BC1072" i="34"/>
  <c r="BB1072" i="34"/>
  <c r="BC1071" i="34"/>
  <c r="BB1071" i="34"/>
  <c r="BC1070" i="34"/>
  <c r="BB1070" i="34"/>
  <c r="BC1069" i="34"/>
  <c r="BB1069" i="34"/>
  <c r="BC1068" i="34"/>
  <c r="BB1068" i="34"/>
  <c r="BC1067" i="34"/>
  <c r="BB1067" i="34"/>
  <c r="BC1066" i="34"/>
  <c r="BB1066" i="34"/>
  <c r="BC1065" i="34"/>
  <c r="BB1065" i="34"/>
  <c r="BC1064" i="34"/>
  <c r="BB1064" i="34"/>
  <c r="BC1063" i="34"/>
  <c r="BB1063" i="34"/>
  <c r="BC1062" i="34"/>
  <c r="BB1062" i="34"/>
  <c r="BC1061" i="34"/>
  <c r="BB1061" i="34"/>
  <c r="BC1060" i="34"/>
  <c r="BB1060" i="34"/>
  <c r="BC1059" i="34"/>
  <c r="BB1059" i="34"/>
  <c r="BC1058" i="34"/>
  <c r="BB1058" i="34"/>
  <c r="BC1057" i="34"/>
  <c r="BB1057" i="34"/>
  <c r="BC1056" i="34"/>
  <c r="BB1056" i="34"/>
  <c r="BC1055" i="34"/>
  <c r="BB1055" i="34"/>
  <c r="BC1054" i="34"/>
  <c r="BB1054" i="34"/>
  <c r="BC1053" i="34"/>
  <c r="BB1053" i="34"/>
  <c r="BC1052" i="34"/>
  <c r="BB1052" i="34"/>
  <c r="BC1051" i="34"/>
  <c r="BB1051" i="34"/>
  <c r="BC1050" i="34"/>
  <c r="BB1050" i="34"/>
  <c r="BC1049" i="34"/>
  <c r="BB1049" i="34"/>
  <c r="BC1048" i="34"/>
  <c r="BB1048" i="34"/>
  <c r="BC1047" i="34"/>
  <c r="BB1047" i="34"/>
  <c r="BC1046" i="34"/>
  <c r="BB1046" i="34"/>
  <c r="BC1045" i="34"/>
  <c r="BB1045" i="34"/>
  <c r="BC1044" i="34"/>
  <c r="BB1044" i="34"/>
  <c r="BC1043" i="34"/>
  <c r="BB1043" i="34"/>
  <c r="BC1042" i="34"/>
  <c r="BB1042" i="34"/>
  <c r="BC1041" i="34"/>
  <c r="BB1041" i="34"/>
  <c r="BC1040" i="34"/>
  <c r="BB1040" i="34"/>
  <c r="BC1039" i="34"/>
  <c r="BB1039" i="34"/>
  <c r="BC1038" i="34"/>
  <c r="BB1038" i="34"/>
  <c r="BC1037" i="34"/>
  <c r="BB1037" i="34"/>
  <c r="BC1036" i="34"/>
  <c r="BB1036" i="34"/>
  <c r="BC1035" i="34"/>
  <c r="BB1035" i="34"/>
  <c r="BC1034" i="34"/>
  <c r="BB1034" i="34"/>
  <c r="BC1033" i="34"/>
  <c r="BB1033" i="34"/>
  <c r="BC1032" i="34"/>
  <c r="BB1032" i="34"/>
  <c r="BC1031" i="34"/>
  <c r="BB1031" i="34"/>
  <c r="BC1030" i="34"/>
  <c r="BB1030" i="34"/>
  <c r="BC1029" i="34"/>
  <c r="BB1029" i="34"/>
  <c r="BC1028" i="34"/>
  <c r="BB1028" i="34"/>
  <c r="BC1027" i="34"/>
  <c r="BB1027" i="34"/>
  <c r="BC1026" i="34"/>
  <c r="BB1026" i="34"/>
  <c r="BC1025" i="34"/>
  <c r="BB1025" i="34"/>
  <c r="BC1024" i="34"/>
  <c r="BB1024" i="34"/>
  <c r="BC1023" i="34"/>
  <c r="BB1023" i="34"/>
  <c r="BC1022" i="34"/>
  <c r="BB1022" i="34"/>
  <c r="BC1021" i="34"/>
  <c r="BB1021" i="34"/>
  <c r="BC1020" i="34"/>
  <c r="BB1020" i="34"/>
  <c r="BC1019" i="34"/>
  <c r="BB1019" i="34"/>
  <c r="BC1018" i="34"/>
  <c r="BB1018" i="34"/>
  <c r="BC1017" i="34"/>
  <c r="BB1017" i="34"/>
  <c r="BC1016" i="34"/>
  <c r="BB1016" i="34"/>
  <c r="BC1015" i="34"/>
  <c r="BB1015" i="34"/>
  <c r="BC1014" i="34"/>
  <c r="BB1014" i="34"/>
  <c r="BC1013" i="34"/>
  <c r="BB1013" i="34"/>
  <c r="BC1012" i="34"/>
  <c r="BB1012" i="34"/>
  <c r="BC1011" i="34"/>
  <c r="BB1011" i="34"/>
  <c r="BC1010" i="34"/>
  <c r="BB1010" i="34"/>
  <c r="BC1009" i="34"/>
  <c r="BB1009" i="34"/>
  <c r="BC1008" i="34"/>
  <c r="BB1008" i="34"/>
  <c r="BC1007" i="34"/>
  <c r="BB1007" i="34"/>
  <c r="BC1006" i="34"/>
  <c r="BB1006" i="34"/>
  <c r="BC1005" i="34"/>
  <c r="BB1005" i="34"/>
  <c r="BC1004" i="34"/>
  <c r="BB1004" i="34"/>
  <c r="BC1003" i="34"/>
  <c r="BB1003" i="34"/>
  <c r="BC1002" i="34"/>
  <c r="BB1002" i="34"/>
  <c r="BC1001" i="34"/>
  <c r="BB1001" i="34"/>
  <c r="BC1000" i="34"/>
  <c r="BB1000" i="34"/>
  <c r="BC999" i="34"/>
  <c r="BB999" i="34"/>
  <c r="BC998" i="34"/>
  <c r="BB998" i="34"/>
  <c r="BC997" i="34"/>
  <c r="BB997" i="34"/>
  <c r="BC996" i="34"/>
  <c r="BB996" i="34"/>
  <c r="BC995" i="34"/>
  <c r="BB995" i="34"/>
  <c r="BC994" i="34"/>
  <c r="BB994" i="34"/>
  <c r="BC993" i="34"/>
  <c r="BB993" i="34"/>
  <c r="BC992" i="34"/>
  <c r="BB992" i="34"/>
  <c r="BC991" i="34"/>
  <c r="BB991" i="34"/>
  <c r="BC990" i="34"/>
  <c r="BB990" i="34"/>
  <c r="BC989" i="34"/>
  <c r="BB989" i="34"/>
  <c r="BC988" i="34"/>
  <c r="BB988" i="34"/>
  <c r="BC987" i="34"/>
  <c r="BB987" i="34"/>
  <c r="BC986" i="34"/>
  <c r="BB986" i="34"/>
  <c r="BC985" i="34"/>
  <c r="BB985" i="34"/>
  <c r="BC984" i="34"/>
  <c r="BB984" i="34"/>
  <c r="BC983" i="34"/>
  <c r="BB983" i="34"/>
  <c r="BC982" i="34"/>
  <c r="BB982" i="34"/>
  <c r="BC981" i="34"/>
  <c r="BB981" i="34"/>
  <c r="BC980" i="34"/>
  <c r="BB980" i="34"/>
  <c r="BC979" i="34"/>
  <c r="BB979" i="34"/>
  <c r="BC978" i="34"/>
  <c r="BB978" i="34"/>
  <c r="BC977" i="34"/>
  <c r="BB977" i="34"/>
  <c r="BC976" i="34"/>
  <c r="BB976" i="34"/>
  <c r="BC975" i="34"/>
  <c r="BB975" i="34"/>
  <c r="BC974" i="34"/>
  <c r="BB974" i="34"/>
  <c r="BC973" i="34"/>
  <c r="BB973" i="34"/>
  <c r="BC972" i="34"/>
  <c r="BB972" i="34"/>
  <c r="BC971" i="34"/>
  <c r="BB971" i="34"/>
  <c r="BC970" i="34"/>
  <c r="BB970" i="34"/>
  <c r="BC969" i="34"/>
  <c r="BB969" i="34"/>
  <c r="BC968" i="34"/>
  <c r="BB968" i="34"/>
  <c r="BC967" i="34"/>
  <c r="BB967" i="34"/>
  <c r="BC966" i="34"/>
  <c r="BB966" i="34"/>
  <c r="BC965" i="34"/>
  <c r="BB965" i="34"/>
  <c r="BC964" i="34"/>
  <c r="BB964" i="34"/>
  <c r="BC963" i="34"/>
  <c r="BB963" i="34"/>
  <c r="BC962" i="34"/>
  <c r="BB962" i="34"/>
  <c r="BC961" i="34"/>
  <c r="BB961" i="34"/>
  <c r="BC960" i="34"/>
  <c r="BB960" i="34"/>
  <c r="BC959" i="34"/>
  <c r="BB959" i="34"/>
  <c r="BC958" i="34"/>
  <c r="BB958" i="34"/>
  <c r="BC957" i="34"/>
  <c r="BB957" i="34"/>
  <c r="BC956" i="34"/>
  <c r="BB956" i="34"/>
  <c r="BC955" i="34"/>
  <c r="BB955" i="34"/>
  <c r="BC954" i="34"/>
  <c r="BB954" i="34"/>
  <c r="BC953" i="34"/>
  <c r="BB953" i="34"/>
  <c r="BC952" i="34"/>
  <c r="BB952" i="34"/>
  <c r="BC951" i="34"/>
  <c r="BB951" i="34"/>
  <c r="BC950" i="34"/>
  <c r="BB950" i="34"/>
  <c r="BC949" i="34"/>
  <c r="BB949" i="34"/>
  <c r="BC948" i="34"/>
  <c r="BB948" i="34"/>
  <c r="BC947" i="34"/>
  <c r="BB947" i="34"/>
  <c r="BC946" i="34"/>
  <c r="BB946" i="34"/>
  <c r="BC945" i="34"/>
  <c r="BB945" i="34"/>
  <c r="BC944" i="34"/>
  <c r="BB944" i="34"/>
  <c r="BC943" i="34"/>
  <c r="BB943" i="34"/>
  <c r="BC942" i="34"/>
  <c r="BB942" i="34"/>
  <c r="BC941" i="34"/>
  <c r="BB941" i="34"/>
  <c r="BC940" i="34"/>
  <c r="BB940" i="34"/>
  <c r="BC939" i="34"/>
  <c r="BB939" i="34"/>
  <c r="BC938" i="34"/>
  <c r="BB938" i="34"/>
  <c r="BC937" i="34"/>
  <c r="BB937" i="34"/>
  <c r="BC936" i="34"/>
  <c r="BB936" i="34"/>
  <c r="BC935" i="34"/>
  <c r="BB935" i="34"/>
  <c r="BC934" i="34"/>
  <c r="BB934" i="34"/>
  <c r="BC933" i="34"/>
  <c r="BB933" i="34"/>
  <c r="BC932" i="34"/>
  <c r="BB932" i="34"/>
  <c r="BC931" i="34"/>
  <c r="BB931" i="34"/>
  <c r="BC930" i="34"/>
  <c r="BB930" i="34"/>
  <c r="BC929" i="34"/>
  <c r="BB929" i="34"/>
  <c r="BC928" i="34"/>
  <c r="BB928" i="34"/>
  <c r="BC927" i="34"/>
  <c r="BB927" i="34"/>
  <c r="BC926" i="34"/>
  <c r="BB926" i="34"/>
  <c r="BC925" i="34"/>
  <c r="BB925" i="34"/>
  <c r="BC924" i="34"/>
  <c r="BB924" i="34"/>
  <c r="BC923" i="34"/>
  <c r="BB923" i="34"/>
  <c r="BC922" i="34"/>
  <c r="BB922" i="34"/>
  <c r="BC921" i="34"/>
  <c r="BB921" i="34"/>
  <c r="BC920" i="34"/>
  <c r="BB920" i="34"/>
  <c r="BC919" i="34"/>
  <c r="BB919" i="34"/>
  <c r="BC918" i="34"/>
  <c r="BB918" i="34"/>
  <c r="BC917" i="34"/>
  <c r="BB917" i="34"/>
  <c r="BC916" i="34"/>
  <c r="BB916" i="34"/>
  <c r="BC915" i="34"/>
  <c r="BB915" i="34"/>
  <c r="BC914" i="34"/>
  <c r="BB914" i="34"/>
  <c r="BC913" i="34"/>
  <c r="BB913" i="34"/>
  <c r="BC912" i="34"/>
  <c r="BB912" i="34"/>
  <c r="BC911" i="34"/>
  <c r="BB911" i="34"/>
  <c r="BC910" i="34"/>
  <c r="BB910" i="34"/>
  <c r="BC909" i="34"/>
  <c r="BB909" i="34"/>
  <c r="BC908" i="34"/>
  <c r="BB908" i="34"/>
  <c r="BC907" i="34"/>
  <c r="BB907" i="34"/>
  <c r="BC906" i="34"/>
  <c r="BB906" i="34"/>
  <c r="BC905" i="34"/>
  <c r="BB905" i="34"/>
  <c r="BC904" i="34"/>
  <c r="BB904" i="34"/>
  <c r="BC903" i="34"/>
  <c r="BB903" i="34"/>
  <c r="BC902" i="34"/>
  <c r="BB902" i="34"/>
  <c r="BC901" i="34"/>
  <c r="BB901" i="34"/>
  <c r="BC900" i="34"/>
  <c r="BB900" i="34"/>
  <c r="BC899" i="34"/>
  <c r="BB899" i="34"/>
  <c r="BC898" i="34"/>
  <c r="BB898" i="34"/>
  <c r="BC897" i="34"/>
  <c r="BB897" i="34"/>
  <c r="BC896" i="34"/>
  <c r="BB896" i="34"/>
  <c r="BC895" i="34"/>
  <c r="BB895" i="34"/>
  <c r="BC894" i="34"/>
  <c r="BB894" i="34"/>
  <c r="BC893" i="34"/>
  <c r="BB893" i="34"/>
  <c r="BC892" i="34"/>
  <c r="BB892" i="34"/>
  <c r="BC891" i="34"/>
  <c r="BB891" i="34"/>
  <c r="BC890" i="34"/>
  <c r="BB890" i="34"/>
  <c r="BC889" i="34"/>
  <c r="BB889" i="34"/>
  <c r="BC888" i="34"/>
  <c r="BB888" i="34"/>
  <c r="BC887" i="34"/>
  <c r="BB887" i="34"/>
  <c r="BC886" i="34"/>
  <c r="BB886" i="34"/>
  <c r="BC885" i="34"/>
  <c r="BB885" i="34"/>
  <c r="BC884" i="34"/>
  <c r="BB884" i="34"/>
  <c r="BC883" i="34"/>
  <c r="BB883" i="34"/>
  <c r="BC882" i="34"/>
  <c r="BB882" i="34"/>
  <c r="BC881" i="34"/>
  <c r="BB881" i="34"/>
  <c r="BC880" i="34"/>
  <c r="BB880" i="34"/>
  <c r="BC879" i="34"/>
  <c r="BB879" i="34"/>
  <c r="BC878" i="34"/>
  <c r="BB878" i="34"/>
  <c r="BC877" i="34"/>
  <c r="BB877" i="34"/>
  <c r="BC876" i="34"/>
  <c r="BB876" i="34"/>
  <c r="BC875" i="34"/>
  <c r="BB875" i="34"/>
  <c r="BC874" i="34"/>
  <c r="BB874" i="34"/>
  <c r="BC873" i="34"/>
  <c r="BB873" i="34"/>
  <c r="BC872" i="34"/>
  <c r="BB872" i="34"/>
  <c r="BC871" i="34"/>
  <c r="BB871" i="34"/>
  <c r="BC870" i="34"/>
  <c r="BB870" i="34"/>
  <c r="BC869" i="34"/>
  <c r="BB869" i="34"/>
  <c r="BC868" i="34"/>
  <c r="BB868" i="34"/>
  <c r="BC867" i="34"/>
  <c r="BB867" i="34"/>
  <c r="BC866" i="34"/>
  <c r="BB866" i="34"/>
  <c r="BC865" i="34"/>
  <c r="BB865" i="34"/>
  <c r="BC864" i="34"/>
  <c r="BB864" i="34"/>
  <c r="BC863" i="34"/>
  <c r="BB863" i="34"/>
  <c r="BC862" i="34"/>
  <c r="BB862" i="34"/>
  <c r="BC861" i="34"/>
  <c r="BB861" i="34"/>
  <c r="BC860" i="34"/>
  <c r="BB860" i="34"/>
  <c r="BC859" i="34"/>
  <c r="BB859" i="34"/>
  <c r="BC858" i="34"/>
  <c r="BB858" i="34"/>
  <c r="BC857" i="34"/>
  <c r="BB857" i="34"/>
  <c r="BC856" i="34"/>
  <c r="BB856" i="34"/>
  <c r="BC855" i="34"/>
  <c r="BB855" i="34"/>
  <c r="BC854" i="34"/>
  <c r="BB854" i="34"/>
  <c r="BC853" i="34"/>
  <c r="BB853" i="34"/>
  <c r="BC852" i="34"/>
  <c r="BB852" i="34"/>
  <c r="BC851" i="34"/>
  <c r="BB851" i="34"/>
  <c r="BC850" i="34"/>
  <c r="BB850" i="34"/>
  <c r="BC849" i="34"/>
  <c r="BB849" i="34"/>
  <c r="BC848" i="34"/>
  <c r="BB848" i="34"/>
  <c r="BC847" i="34"/>
  <c r="BB847" i="34"/>
  <c r="BC843" i="34"/>
  <c r="BB843" i="34"/>
  <c r="H1470" i="34"/>
  <c r="BC842" i="34"/>
  <c r="BB842" i="34"/>
  <c r="H1469" i="34"/>
  <c r="BC841" i="34"/>
  <c r="BB841" i="34"/>
  <c r="H1468" i="34"/>
  <c r="BC840" i="34"/>
  <c r="BB840" i="34"/>
  <c r="H1467" i="34"/>
  <c r="BC839" i="34"/>
  <c r="BB839" i="34"/>
  <c r="H1466" i="34"/>
  <c r="BC838" i="34"/>
  <c r="BB838" i="34"/>
  <c r="H1465" i="34"/>
  <c r="BC837" i="34"/>
  <c r="BB837" i="34"/>
  <c r="H1464" i="34"/>
  <c r="BC836" i="34"/>
  <c r="BB836" i="34"/>
  <c r="H1463" i="34"/>
  <c r="BC835" i="34"/>
  <c r="BB835" i="34"/>
  <c r="H1462" i="34"/>
  <c r="BC834" i="34"/>
  <c r="BB834" i="34"/>
  <c r="H1461" i="34"/>
  <c r="BC833" i="34"/>
  <c r="BB833" i="34"/>
  <c r="H1460" i="34"/>
  <c r="BC832" i="34"/>
  <c r="BB832" i="34"/>
  <c r="H1459" i="34"/>
  <c r="BC831" i="34"/>
  <c r="BB831" i="34"/>
  <c r="H1458" i="34"/>
  <c r="BC830" i="34"/>
  <c r="BB830" i="34"/>
  <c r="H1457" i="34"/>
  <c r="BC829" i="34"/>
  <c r="BB829" i="34"/>
  <c r="H1456" i="34"/>
  <c r="BC828" i="34"/>
  <c r="BB828" i="34"/>
  <c r="H1455" i="34"/>
  <c r="BC827" i="34"/>
  <c r="BB827" i="34"/>
  <c r="H1454" i="34"/>
  <c r="BC826" i="34"/>
  <c r="BB826" i="34"/>
  <c r="H1453" i="34"/>
  <c r="BC825" i="34"/>
  <c r="BB825" i="34"/>
  <c r="H1452" i="34"/>
  <c r="BC824" i="34"/>
  <c r="BB824" i="34"/>
  <c r="H1451" i="34"/>
  <c r="BC823" i="34"/>
  <c r="BB823" i="34"/>
  <c r="H1450" i="34"/>
  <c r="BC822" i="34"/>
  <c r="BB822" i="34"/>
  <c r="H1449" i="34"/>
  <c r="BC821" i="34"/>
  <c r="BB821" i="34"/>
  <c r="H1448" i="34"/>
  <c r="BC820" i="34"/>
  <c r="BB820" i="34"/>
  <c r="H1447" i="34"/>
  <c r="BC819" i="34"/>
  <c r="BB819" i="34"/>
  <c r="H1446" i="34"/>
  <c r="BC818" i="34"/>
  <c r="BB818" i="34"/>
  <c r="H1445" i="34"/>
  <c r="BC817" i="34"/>
  <c r="BB817" i="34"/>
  <c r="H1444" i="34"/>
  <c r="BC816" i="34"/>
  <c r="BB816" i="34"/>
  <c r="H1443" i="34"/>
  <c r="BC815" i="34"/>
  <c r="BB815" i="34"/>
  <c r="H1442" i="34"/>
  <c r="BC814" i="34"/>
  <c r="BB814" i="34"/>
  <c r="H1441" i="34"/>
  <c r="BC813" i="34"/>
  <c r="BB813" i="34"/>
  <c r="H1440" i="34"/>
  <c r="BC812" i="34"/>
  <c r="BB812" i="34"/>
  <c r="H1439" i="34"/>
  <c r="BC811" i="34"/>
  <c r="BB811" i="34"/>
  <c r="H1438" i="34"/>
  <c r="BC810" i="34"/>
  <c r="BB810" i="34"/>
  <c r="H1437" i="34"/>
  <c r="BC809" i="34"/>
  <c r="BB809" i="34"/>
  <c r="H1436" i="34"/>
  <c r="BC808" i="34"/>
  <c r="BB808" i="34"/>
  <c r="H1435" i="34"/>
  <c r="BC807" i="34"/>
  <c r="BB807" i="34"/>
  <c r="H1434" i="34"/>
  <c r="BC806" i="34"/>
  <c r="BB806" i="34"/>
  <c r="H1433" i="34"/>
  <c r="BC805" i="34"/>
  <c r="BB805" i="34"/>
  <c r="H1432" i="34"/>
  <c r="BC804" i="34"/>
  <c r="BB804" i="34"/>
  <c r="H1431" i="34"/>
  <c r="BC803" i="34"/>
  <c r="BB803" i="34"/>
  <c r="H1430" i="34"/>
  <c r="BC802" i="34"/>
  <c r="BB802" i="34"/>
  <c r="H1429" i="34"/>
  <c r="BC801" i="34"/>
  <c r="BB801" i="34"/>
  <c r="H1428" i="34"/>
  <c r="BC800" i="34"/>
  <c r="BB800" i="34"/>
  <c r="H1427" i="34"/>
  <c r="BC799" i="34"/>
  <c r="BB799" i="34"/>
  <c r="H1426" i="34"/>
  <c r="BC798" i="34"/>
  <c r="BB798" i="34"/>
  <c r="H1425" i="34"/>
  <c r="BC797" i="34"/>
  <c r="BB797" i="34"/>
  <c r="H1424" i="34"/>
  <c r="BC796" i="34"/>
  <c r="BB796" i="34"/>
  <c r="H1423" i="34"/>
  <c r="BC795" i="34"/>
  <c r="BB795" i="34"/>
  <c r="H1422" i="34"/>
  <c r="BC794" i="34"/>
  <c r="BB794" i="34"/>
  <c r="H1421" i="34"/>
  <c r="BC793" i="34"/>
  <c r="BB793" i="34"/>
  <c r="H1420" i="34"/>
  <c r="BC792" i="34"/>
  <c r="BB792" i="34"/>
  <c r="H1419" i="34"/>
  <c r="BC791" i="34"/>
  <c r="BB791" i="34"/>
  <c r="H1418" i="34"/>
  <c r="BC790" i="34"/>
  <c r="BB790" i="34"/>
  <c r="H1417" i="34"/>
  <c r="BC789" i="34"/>
  <c r="BB789" i="34"/>
  <c r="H1416" i="34"/>
  <c r="BC788" i="34"/>
  <c r="BB788" i="34"/>
  <c r="H1415" i="34"/>
  <c r="BC787" i="34"/>
  <c r="BB787" i="34"/>
  <c r="H1414" i="34"/>
  <c r="BC786" i="34"/>
  <c r="BB786" i="34"/>
  <c r="H1413" i="34"/>
  <c r="BC785" i="34"/>
  <c r="BB785" i="34"/>
  <c r="H1412" i="34"/>
  <c r="BC784" i="34"/>
  <c r="BB784" i="34"/>
  <c r="H1411" i="34"/>
  <c r="BC783" i="34"/>
  <c r="BB783" i="34"/>
  <c r="H1410" i="34"/>
  <c r="BC782" i="34"/>
  <c r="BB782" i="34"/>
  <c r="H1409" i="34"/>
  <c r="BC781" i="34"/>
  <c r="BB781" i="34"/>
  <c r="H1408" i="34"/>
  <c r="BC780" i="34"/>
  <c r="BB780" i="34"/>
  <c r="H1407" i="34"/>
  <c r="BC779" i="34"/>
  <c r="BB779" i="34"/>
  <c r="H1406" i="34"/>
  <c r="BC778" i="34"/>
  <c r="BB778" i="34"/>
  <c r="H1405" i="34"/>
  <c r="BC777" i="34"/>
  <c r="BB777" i="34"/>
  <c r="H1404" i="34"/>
  <c r="BC776" i="34"/>
  <c r="BB776" i="34"/>
  <c r="H1403" i="34"/>
  <c r="BC775" i="34"/>
  <c r="BB775" i="34"/>
  <c r="H1402" i="34"/>
  <c r="BC774" i="34"/>
  <c r="BB774" i="34"/>
  <c r="H1401" i="34"/>
  <c r="BC773" i="34"/>
  <c r="BB773" i="34"/>
  <c r="H1400" i="34"/>
  <c r="BC772" i="34"/>
  <c r="BB772" i="34"/>
  <c r="H1399" i="34"/>
  <c r="BC771" i="34"/>
  <c r="BB771" i="34"/>
  <c r="H1398" i="34"/>
  <c r="BC770" i="34"/>
  <c r="BB770" i="34"/>
  <c r="H1397" i="34"/>
  <c r="BC769" i="34"/>
  <c r="BB769" i="34"/>
  <c r="H1396" i="34"/>
  <c r="BC768" i="34"/>
  <c r="BB768" i="34"/>
  <c r="H1395" i="34"/>
  <c r="BC767" i="34"/>
  <c r="BB767" i="34"/>
  <c r="H1394" i="34"/>
  <c r="BC766" i="34"/>
  <c r="BB766" i="34"/>
  <c r="H1393" i="34"/>
  <c r="BC765" i="34"/>
  <c r="BB765" i="34"/>
  <c r="H1392" i="34"/>
  <c r="BC764" i="34"/>
  <c r="BB764" i="34"/>
  <c r="H1391" i="34"/>
  <c r="BC763" i="34"/>
  <c r="BB763" i="34"/>
  <c r="H1390" i="34"/>
  <c r="BC762" i="34"/>
  <c r="BB762" i="34"/>
  <c r="H1389" i="34"/>
  <c r="BC761" i="34"/>
  <c r="BB761" i="34"/>
  <c r="H1388" i="34"/>
  <c r="BC760" i="34"/>
  <c r="BB760" i="34"/>
  <c r="H1387" i="34"/>
  <c r="BC759" i="34"/>
  <c r="BB759" i="34"/>
  <c r="H1386" i="34"/>
  <c r="BC758" i="34"/>
  <c r="BB758" i="34"/>
  <c r="H1385" i="34"/>
  <c r="BC757" i="34"/>
  <c r="BB757" i="34"/>
  <c r="H1384" i="34"/>
  <c r="BC756" i="34"/>
  <c r="BB756" i="34"/>
  <c r="H1383" i="34"/>
  <c r="BC755" i="34"/>
  <c r="BB755" i="34"/>
  <c r="H1382" i="34"/>
  <c r="BC754" i="34"/>
  <c r="BB754" i="34"/>
  <c r="H1381" i="34"/>
  <c r="BC753" i="34"/>
  <c r="BB753" i="34"/>
  <c r="H1380" i="34"/>
  <c r="BC752" i="34"/>
  <c r="BB752" i="34"/>
  <c r="H1379" i="34"/>
  <c r="BC751" i="34"/>
  <c r="BB751" i="34"/>
  <c r="H1378" i="34"/>
  <c r="BC750" i="34"/>
  <c r="BB750" i="34"/>
  <c r="H1377" i="34"/>
  <c r="BC749" i="34"/>
  <c r="BB749" i="34"/>
  <c r="H1376" i="34"/>
  <c r="BC748" i="34"/>
  <c r="BB748" i="34"/>
  <c r="H1375" i="34"/>
  <c r="BC747" i="34"/>
  <c r="BB747" i="34"/>
  <c r="H1374" i="34"/>
  <c r="BC746" i="34"/>
  <c r="BB746" i="34"/>
  <c r="H1373" i="34"/>
  <c r="BC745" i="34"/>
  <c r="BB745" i="34"/>
  <c r="H1372" i="34"/>
  <c r="BC744" i="34"/>
  <c r="BB744" i="34"/>
  <c r="H1371" i="34"/>
  <c r="BC743" i="34"/>
  <c r="BB743" i="34"/>
  <c r="H1370" i="34"/>
  <c r="BC742" i="34"/>
  <c r="BB742" i="34"/>
  <c r="H1369" i="34"/>
  <c r="BC741" i="34"/>
  <c r="BB741" i="34"/>
  <c r="H1368" i="34"/>
  <c r="BC740" i="34"/>
  <c r="BB740" i="34"/>
  <c r="H1367" i="34"/>
  <c r="BC739" i="34"/>
  <c r="BB739" i="34"/>
  <c r="H1366" i="34"/>
  <c r="BC738" i="34"/>
  <c r="BB738" i="34"/>
  <c r="H1365" i="34"/>
  <c r="BC737" i="34"/>
  <c r="BB737" i="34"/>
  <c r="H1364" i="34"/>
  <c r="BC736" i="34"/>
  <c r="BB736" i="34"/>
  <c r="H1363" i="34"/>
  <c r="BC735" i="34"/>
  <c r="BB735" i="34"/>
  <c r="H1362" i="34"/>
  <c r="BC734" i="34"/>
  <c r="BB734" i="34"/>
  <c r="H1361" i="34"/>
  <c r="BC733" i="34"/>
  <c r="BB733" i="34"/>
  <c r="H1360" i="34"/>
  <c r="BC732" i="34"/>
  <c r="BB732" i="34"/>
  <c r="H1359" i="34"/>
  <c r="BC731" i="34"/>
  <c r="BB731" i="34"/>
  <c r="H1358" i="34"/>
  <c r="BC730" i="34"/>
  <c r="BB730" i="34"/>
  <c r="H1357" i="34"/>
  <c r="BC729" i="34"/>
  <c r="BB729" i="34"/>
  <c r="H1356" i="34"/>
  <c r="BC728" i="34"/>
  <c r="BB728" i="34"/>
  <c r="H1355" i="34"/>
  <c r="BC727" i="34"/>
  <c r="BB727" i="34"/>
  <c r="H1354" i="34"/>
  <c r="BC726" i="34"/>
  <c r="BB726" i="34"/>
  <c r="H1353" i="34"/>
  <c r="BC725" i="34"/>
  <c r="BB725" i="34"/>
  <c r="H1352" i="34"/>
  <c r="BC724" i="34"/>
  <c r="BB724" i="34"/>
  <c r="H1351" i="34"/>
  <c r="BC723" i="34"/>
  <c r="BB723" i="34"/>
  <c r="H1350" i="34"/>
  <c r="BC722" i="34"/>
  <c r="BB722" i="34"/>
  <c r="H1349" i="34"/>
  <c r="BC721" i="34"/>
  <c r="BB721" i="34"/>
  <c r="H1348" i="34"/>
  <c r="BC720" i="34"/>
  <c r="BB720" i="34"/>
  <c r="H1347" i="34"/>
  <c r="BC719" i="34"/>
  <c r="BB719" i="34"/>
  <c r="H1346" i="34"/>
  <c r="BC718" i="34"/>
  <c r="BB718" i="34"/>
  <c r="H1345" i="34"/>
  <c r="BC717" i="34"/>
  <c r="BB717" i="34"/>
  <c r="H1344" i="34"/>
  <c r="BC716" i="34"/>
  <c r="BB716" i="34"/>
  <c r="H1343" i="34"/>
  <c r="BC715" i="34"/>
  <c r="BB715" i="34"/>
  <c r="H1342" i="34"/>
  <c r="BC714" i="34"/>
  <c r="BB714" i="34"/>
  <c r="H1341" i="34"/>
  <c r="BC713" i="34"/>
  <c r="BB713" i="34"/>
  <c r="H1340" i="34"/>
  <c r="BC712" i="34"/>
  <c r="BB712" i="34"/>
  <c r="H1339" i="34"/>
  <c r="BC711" i="34"/>
  <c r="BB711" i="34"/>
  <c r="H1338" i="34"/>
  <c r="BC710" i="34"/>
  <c r="BB710" i="34"/>
  <c r="H1337" i="34"/>
  <c r="BC709" i="34"/>
  <c r="BB709" i="34"/>
  <c r="H1336" i="34"/>
  <c r="BC708" i="34"/>
  <c r="BB708" i="34"/>
  <c r="H1335" i="34"/>
  <c r="BC707" i="34"/>
  <c r="BB707" i="34"/>
  <c r="H1334" i="34"/>
  <c r="BC706" i="34"/>
  <c r="BB706" i="34"/>
  <c r="H1333" i="34"/>
  <c r="BC705" i="34"/>
  <c r="BB705" i="34"/>
  <c r="H1332" i="34"/>
  <c r="BC704" i="34"/>
  <c r="BB704" i="34"/>
  <c r="H1331" i="34"/>
  <c r="BC703" i="34"/>
  <c r="BB703" i="34"/>
  <c r="H1330" i="34"/>
  <c r="BC702" i="34"/>
  <c r="BB702" i="34"/>
  <c r="H1329" i="34"/>
  <c r="BC701" i="34"/>
  <c r="BB701" i="34"/>
  <c r="H1328" i="34"/>
  <c r="BC700" i="34"/>
  <c r="BB700" i="34"/>
  <c r="H1327" i="34"/>
  <c r="BC699" i="34"/>
  <c r="BB699" i="34"/>
  <c r="H1326" i="34"/>
  <c r="BC698" i="34"/>
  <c r="BB698" i="34"/>
  <c r="H1325" i="34"/>
  <c r="BC697" i="34"/>
  <c r="BB697" i="34"/>
  <c r="H1324" i="34"/>
  <c r="BC696" i="34"/>
  <c r="BB696" i="34"/>
  <c r="H1323" i="34"/>
  <c r="BC695" i="34"/>
  <c r="BB695" i="34"/>
  <c r="H1322" i="34"/>
  <c r="BC694" i="34"/>
  <c r="BB694" i="34"/>
  <c r="H1321" i="34"/>
  <c r="BC693" i="34"/>
  <c r="BB693" i="34"/>
  <c r="H1320" i="34"/>
  <c r="BC692" i="34"/>
  <c r="BB692" i="34"/>
  <c r="H1319" i="34"/>
  <c r="BC691" i="34"/>
  <c r="BB691" i="34"/>
  <c r="H1318" i="34"/>
  <c r="BC690" i="34"/>
  <c r="BB690" i="34"/>
  <c r="H1317" i="34"/>
  <c r="BC689" i="34"/>
  <c r="BB689" i="34"/>
  <c r="H1316" i="34"/>
  <c r="BC688" i="34"/>
  <c r="BB688" i="34"/>
  <c r="H1315" i="34"/>
  <c r="BC687" i="34"/>
  <c r="BB687" i="34"/>
  <c r="H1314" i="34"/>
  <c r="BC686" i="34"/>
  <c r="BB686" i="34"/>
  <c r="H1313" i="34"/>
  <c r="BC685" i="34"/>
  <c r="BB685" i="34"/>
  <c r="H1312" i="34"/>
  <c r="BC684" i="34"/>
  <c r="BB684" i="34"/>
  <c r="H1311" i="34"/>
  <c r="BC683" i="34"/>
  <c r="BB683" i="34"/>
  <c r="H1310" i="34"/>
  <c r="BC682" i="34"/>
  <c r="BB682" i="34"/>
  <c r="H1309" i="34"/>
  <c r="BC681" i="34"/>
  <c r="BB681" i="34"/>
  <c r="H1308" i="34"/>
  <c r="BC680" i="34"/>
  <c r="BB680" i="34"/>
  <c r="H1307" i="34"/>
  <c r="BC679" i="34"/>
  <c r="BB679" i="34"/>
  <c r="H1306" i="34"/>
  <c r="BC678" i="34"/>
  <c r="BB678" i="34"/>
  <c r="H1305" i="34"/>
  <c r="BC677" i="34"/>
  <c r="BB677" i="34"/>
  <c r="H1304" i="34"/>
  <c r="BC676" i="34"/>
  <c r="BB676" i="34"/>
  <c r="H1303" i="34"/>
  <c r="BC675" i="34"/>
  <c r="BB675" i="34"/>
  <c r="H1302" i="34"/>
  <c r="BC674" i="34"/>
  <c r="BB674" i="34"/>
  <c r="H1301" i="34"/>
  <c r="BC673" i="34"/>
  <c r="BB673" i="34"/>
  <c r="H1300" i="34"/>
  <c r="BC672" i="34"/>
  <c r="BB672" i="34"/>
  <c r="H1299" i="34"/>
  <c r="BC671" i="34"/>
  <c r="BB671" i="34"/>
  <c r="H1298" i="34"/>
  <c r="BC670" i="34"/>
  <c r="BB670" i="34"/>
  <c r="H1297" i="34"/>
  <c r="BC669" i="34"/>
  <c r="BB669" i="34"/>
  <c r="H1296" i="34"/>
  <c r="BC668" i="34"/>
  <c r="BB668" i="34"/>
  <c r="H1295" i="34"/>
  <c r="BC667" i="34"/>
  <c r="BB667" i="34"/>
  <c r="H1294" i="34"/>
  <c r="BC666" i="34"/>
  <c r="BB666" i="34"/>
  <c r="H1293" i="34"/>
  <c r="BC665" i="34"/>
  <c r="BB665" i="34"/>
  <c r="H1292" i="34"/>
  <c r="BC664" i="34"/>
  <c r="BB664" i="34"/>
  <c r="H1291" i="34"/>
  <c r="BC663" i="34"/>
  <c r="BB663" i="34"/>
  <c r="H1290" i="34"/>
  <c r="BC662" i="34"/>
  <c r="BB662" i="34"/>
  <c r="H1289" i="34"/>
  <c r="BC661" i="34"/>
  <c r="BB661" i="34"/>
  <c r="H1288" i="34"/>
  <c r="BC660" i="34"/>
  <c r="BB660" i="34"/>
  <c r="H1287" i="34"/>
  <c r="BC659" i="34"/>
  <c r="BB659" i="34"/>
  <c r="H1286" i="34"/>
  <c r="BC658" i="34"/>
  <c r="BB658" i="34"/>
  <c r="H1285" i="34"/>
  <c r="BC657" i="34"/>
  <c r="BB657" i="34"/>
  <c r="H1284" i="34"/>
  <c r="BC656" i="34"/>
  <c r="BB656" i="34"/>
  <c r="H1283" i="34"/>
  <c r="BC655" i="34"/>
  <c r="BB655" i="34"/>
  <c r="H1282" i="34"/>
  <c r="BC654" i="34"/>
  <c r="BB654" i="34"/>
  <c r="H1281" i="34"/>
  <c r="BC653" i="34"/>
  <c r="BB653" i="34"/>
  <c r="H1280" i="34"/>
  <c r="BC652" i="34"/>
  <c r="BB652" i="34"/>
  <c r="H1279" i="34"/>
  <c r="BC651" i="34"/>
  <c r="BB651" i="34"/>
  <c r="H1278" i="34"/>
  <c r="BC650" i="34"/>
  <c r="BB650" i="34"/>
  <c r="H1277" i="34"/>
  <c r="BC649" i="34"/>
  <c r="BB649" i="34"/>
  <c r="H1276" i="34"/>
  <c r="BC648" i="34"/>
  <c r="BB648" i="34"/>
  <c r="H1275" i="34"/>
  <c r="BC647" i="34"/>
  <c r="BB647" i="34"/>
  <c r="H1274" i="34"/>
  <c r="BC646" i="34"/>
  <c r="BB646" i="34"/>
  <c r="H1273" i="34"/>
  <c r="BC645" i="34"/>
  <c r="BB645" i="34"/>
  <c r="H1272" i="34"/>
  <c r="BC644" i="34"/>
  <c r="BB644" i="34"/>
  <c r="H1271" i="34"/>
  <c r="BC643" i="34"/>
  <c r="BB643" i="34"/>
  <c r="H1270" i="34"/>
  <c r="BC642" i="34"/>
  <c r="BB642" i="34"/>
  <c r="H1269" i="34"/>
  <c r="BC641" i="34"/>
  <c r="BB641" i="34"/>
  <c r="H1268" i="34"/>
  <c r="BC640" i="34"/>
  <c r="BB640" i="34"/>
  <c r="H1267" i="34"/>
  <c r="BC639" i="34"/>
  <c r="BB639" i="34"/>
  <c r="H1266" i="34"/>
  <c r="BC638" i="34"/>
  <c r="BB638" i="34"/>
  <c r="H1265" i="34"/>
  <c r="BC637" i="34"/>
  <c r="BB637" i="34"/>
  <c r="H1264" i="34"/>
  <c r="BC636" i="34"/>
  <c r="BB636" i="34"/>
  <c r="H1263" i="34"/>
  <c r="BC635" i="34"/>
  <c r="BB635" i="34"/>
  <c r="H1262" i="34"/>
  <c r="BC634" i="34"/>
  <c r="BB634" i="34"/>
  <c r="H1261" i="34"/>
  <c r="BC633" i="34"/>
  <c r="BB633" i="34"/>
  <c r="H1260" i="34"/>
  <c r="BC632" i="34"/>
  <c r="BB632" i="34"/>
  <c r="H1259" i="34"/>
  <c r="BC631" i="34"/>
  <c r="BB631" i="34"/>
  <c r="H1258" i="34"/>
  <c r="BC630" i="34"/>
  <c r="BB630" i="34"/>
  <c r="H1257" i="34"/>
  <c r="BC629" i="34"/>
  <c r="BB629" i="34"/>
  <c r="H1256" i="34"/>
  <c r="BC628" i="34"/>
  <c r="BB628" i="34"/>
  <c r="H1255" i="34"/>
  <c r="BC627" i="34"/>
  <c r="BB627" i="34"/>
  <c r="H1254" i="34"/>
  <c r="BC626" i="34"/>
  <c r="BB626" i="34"/>
  <c r="H1253" i="34"/>
  <c r="BC625" i="34"/>
  <c r="BB625" i="34"/>
  <c r="H1252" i="34"/>
  <c r="BC624" i="34"/>
  <c r="BB624" i="34"/>
  <c r="H1251" i="34"/>
  <c r="BC623" i="34"/>
  <c r="BB623" i="34"/>
  <c r="H1250" i="34"/>
  <c r="BC622" i="34"/>
  <c r="BB622" i="34"/>
  <c r="H1249" i="34"/>
  <c r="BC621" i="34"/>
  <c r="BB621" i="34"/>
  <c r="H1248" i="34"/>
  <c r="BC620" i="34"/>
  <c r="BB620" i="34"/>
  <c r="H1247" i="34"/>
  <c r="BC619" i="34"/>
  <c r="BB619" i="34"/>
  <c r="H1246" i="34"/>
  <c r="BC618" i="34"/>
  <c r="BB618" i="34"/>
  <c r="H1245" i="34"/>
  <c r="BC617" i="34"/>
  <c r="BB617" i="34"/>
  <c r="H1244" i="34"/>
  <c r="BC616" i="34"/>
  <c r="BB616" i="34"/>
  <c r="H1243" i="34"/>
  <c r="BC615" i="34"/>
  <c r="BB615" i="34"/>
  <c r="H1242" i="34"/>
  <c r="BC614" i="34"/>
  <c r="BB614" i="34"/>
  <c r="H1241" i="34"/>
  <c r="BC613" i="34"/>
  <c r="BB613" i="34"/>
  <c r="H1240" i="34"/>
  <c r="BC612" i="34"/>
  <c r="BB612" i="34"/>
  <c r="H1239" i="34"/>
  <c r="BC611" i="34"/>
  <c r="BB611" i="34"/>
  <c r="H1238" i="34"/>
  <c r="BC610" i="34"/>
  <c r="BB610" i="34"/>
  <c r="H1237" i="34"/>
  <c r="BC609" i="34"/>
  <c r="BB609" i="34"/>
  <c r="H1236" i="34"/>
  <c r="BC608" i="34"/>
  <c r="BB608" i="34"/>
  <c r="H1235" i="34"/>
  <c r="BC607" i="34"/>
  <c r="BB607" i="34"/>
  <c r="H1234" i="34"/>
  <c r="BC606" i="34"/>
  <c r="BB606" i="34"/>
  <c r="H1233" i="34"/>
  <c r="BC605" i="34"/>
  <c r="BB605" i="34"/>
  <c r="H1232" i="34"/>
  <c r="BC604" i="34"/>
  <c r="BB604" i="34"/>
  <c r="H1231" i="34"/>
  <c r="BC603" i="34"/>
  <c r="BB603" i="34"/>
  <c r="H1230" i="34"/>
  <c r="BC602" i="34"/>
  <c r="BB602" i="34"/>
  <c r="H1229" i="34"/>
  <c r="BC601" i="34"/>
  <c r="BB601" i="34"/>
  <c r="H1228" i="34"/>
  <c r="BC600" i="34"/>
  <c r="BB600" i="34"/>
  <c r="H1227" i="34"/>
  <c r="BC599" i="34"/>
  <c r="BB599" i="34"/>
  <c r="H1226" i="34"/>
  <c r="BC598" i="34"/>
  <c r="BB598" i="34"/>
  <c r="H1225" i="34"/>
  <c r="BC597" i="34"/>
  <c r="BB597" i="34"/>
  <c r="H1224" i="34"/>
  <c r="BC596" i="34"/>
  <c r="BB596" i="34"/>
  <c r="H1223" i="34"/>
  <c r="BC595" i="34"/>
  <c r="BB595" i="34"/>
  <c r="H1222" i="34"/>
  <c r="BC594" i="34"/>
  <c r="BB594" i="34"/>
  <c r="H1221" i="34"/>
  <c r="BC593" i="34"/>
  <c r="BB593" i="34"/>
  <c r="H1220" i="34"/>
  <c r="BC592" i="34"/>
  <c r="BB592" i="34"/>
  <c r="H1219" i="34"/>
  <c r="BC591" i="34"/>
  <c r="BB591" i="34"/>
  <c r="H1218" i="34"/>
  <c r="BC590" i="34"/>
  <c r="BB590" i="34"/>
  <c r="H1217" i="34"/>
  <c r="BC589" i="34"/>
  <c r="BB589" i="34"/>
  <c r="H1216" i="34"/>
  <c r="BC588" i="34"/>
  <c r="BB588" i="34"/>
  <c r="H1215" i="34"/>
  <c r="BC587" i="34"/>
  <c r="BB587" i="34"/>
  <c r="H1214" i="34"/>
  <c r="BC586" i="34"/>
  <c r="BB586" i="34"/>
  <c r="H1213" i="34"/>
  <c r="BC585" i="34"/>
  <c r="BB585" i="34"/>
  <c r="H1212" i="34"/>
  <c r="BC584" i="34"/>
  <c r="BB584" i="34"/>
  <c r="H1211" i="34"/>
  <c r="BC583" i="34"/>
  <c r="BB583" i="34"/>
  <c r="H1210" i="34"/>
  <c r="BC582" i="34"/>
  <c r="BB582" i="34"/>
  <c r="H1209" i="34"/>
  <c r="BC581" i="34"/>
  <c r="BB581" i="34"/>
  <c r="H1208" i="34"/>
  <c r="BC580" i="34"/>
  <c r="BB580" i="34"/>
  <c r="H1207" i="34"/>
  <c r="BC579" i="34"/>
  <c r="BB579" i="34"/>
  <c r="H1206" i="34"/>
  <c r="BC578" i="34"/>
  <c r="BB578" i="34"/>
  <c r="H1205" i="34"/>
  <c r="BC577" i="34"/>
  <c r="BB577" i="34"/>
  <c r="H1204" i="34"/>
  <c r="BC576" i="34"/>
  <c r="BB576" i="34"/>
  <c r="H1203" i="34"/>
  <c r="BC575" i="34"/>
  <c r="BB575" i="34"/>
  <c r="H1202" i="34"/>
  <c r="BC574" i="34"/>
  <c r="BB574" i="34"/>
  <c r="H1201" i="34"/>
  <c r="BC573" i="34"/>
  <c r="BB573" i="34"/>
  <c r="H1200" i="34"/>
  <c r="BC572" i="34"/>
  <c r="BB572" i="34"/>
  <c r="H1199" i="34"/>
  <c r="BC571" i="34"/>
  <c r="BB571" i="34"/>
  <c r="H1198" i="34"/>
  <c r="BC570" i="34"/>
  <c r="BB570" i="34"/>
  <c r="H1197" i="34"/>
  <c r="BC569" i="34"/>
  <c r="BB569" i="34"/>
  <c r="H1196" i="34"/>
  <c r="BC568" i="34"/>
  <c r="BB568" i="34"/>
  <c r="H1195" i="34"/>
  <c r="BC567" i="34"/>
  <c r="BB567" i="34"/>
  <c r="H1194" i="34"/>
  <c r="BC566" i="34"/>
  <c r="BB566" i="34"/>
  <c r="H1193" i="34"/>
  <c r="BC565" i="34"/>
  <c r="BB565" i="34"/>
  <c r="H1192" i="34"/>
  <c r="BC564" i="34"/>
  <c r="BB564" i="34"/>
  <c r="H1191" i="34"/>
  <c r="BC563" i="34"/>
  <c r="BB563" i="34"/>
  <c r="H1190" i="34"/>
  <c r="BC562" i="34"/>
  <c r="BB562" i="34"/>
  <c r="H1189" i="34"/>
  <c r="BC561" i="34"/>
  <c r="BB561" i="34"/>
  <c r="H1188" i="34"/>
  <c r="BC560" i="34"/>
  <c r="BB560" i="34"/>
  <c r="H1187" i="34"/>
  <c r="BC559" i="34"/>
  <c r="BB559" i="34"/>
  <c r="H1186" i="34"/>
  <c r="BC558" i="34"/>
  <c r="BB558" i="34"/>
  <c r="H1185" i="34"/>
  <c r="BC557" i="34"/>
  <c r="BB557" i="34"/>
  <c r="H1184" i="34"/>
  <c r="BC556" i="34"/>
  <c r="BB556" i="34"/>
  <c r="H1183" i="34"/>
  <c r="BC555" i="34"/>
  <c r="BB555" i="34"/>
  <c r="H1182" i="34"/>
  <c r="BC554" i="34"/>
  <c r="BB554" i="34"/>
  <c r="H1181" i="34"/>
  <c r="BC553" i="34"/>
  <c r="BB553" i="34"/>
  <c r="H1180" i="34"/>
  <c r="BC552" i="34"/>
  <c r="BB552" i="34"/>
  <c r="H1179" i="34"/>
  <c r="BC551" i="34"/>
  <c r="BB551" i="34"/>
  <c r="H1178" i="34"/>
  <c r="BC550" i="34"/>
  <c r="BB550" i="34"/>
  <c r="H1177" i="34"/>
  <c r="BC549" i="34"/>
  <c r="BB549" i="34"/>
  <c r="H1176" i="34"/>
  <c r="BC548" i="34"/>
  <c r="BB548" i="34"/>
  <c r="H1175" i="34"/>
  <c r="BC547" i="34"/>
  <c r="BB547" i="34"/>
  <c r="H1174" i="34"/>
  <c r="BC546" i="34"/>
  <c r="BB546" i="34"/>
  <c r="H1173" i="34"/>
  <c r="BC545" i="34"/>
  <c r="BB545" i="34"/>
  <c r="H1172" i="34"/>
  <c r="BC544" i="34"/>
  <c r="BB544" i="34"/>
  <c r="H1171" i="34"/>
  <c r="BC543" i="34"/>
  <c r="BB543" i="34"/>
  <c r="H1170" i="34"/>
  <c r="BC542" i="34"/>
  <c r="BB542" i="34"/>
  <c r="H1169" i="34"/>
  <c r="BC541" i="34"/>
  <c r="BB541" i="34"/>
  <c r="H1168" i="34"/>
  <c r="BC540" i="34"/>
  <c r="BB540" i="34"/>
  <c r="H1167" i="34"/>
  <c r="BC539" i="34"/>
  <c r="BB539" i="34"/>
  <c r="H1166" i="34"/>
  <c r="BC538" i="34"/>
  <c r="BB538" i="34"/>
  <c r="H1165" i="34"/>
  <c r="BC537" i="34"/>
  <c r="BB537" i="34"/>
  <c r="H1164" i="34"/>
  <c r="BC536" i="34"/>
  <c r="BB536" i="34"/>
  <c r="H1163" i="34"/>
  <c r="BC535" i="34"/>
  <c r="BB535" i="34"/>
  <c r="H1162" i="34"/>
  <c r="BC534" i="34"/>
  <c r="BB534" i="34"/>
  <c r="H1161" i="34"/>
  <c r="BC533" i="34"/>
  <c r="BB533" i="34"/>
  <c r="H1160" i="34"/>
  <c r="BC532" i="34"/>
  <c r="BB532" i="34"/>
  <c r="H1159" i="34"/>
  <c r="BC531" i="34"/>
  <c r="BB531" i="34"/>
  <c r="H1158" i="34"/>
  <c r="BC530" i="34"/>
  <c r="BB530" i="34"/>
  <c r="H1157" i="34"/>
  <c r="BC529" i="34"/>
  <c r="BB529" i="34"/>
  <c r="H1156" i="34"/>
  <c r="BC528" i="34"/>
  <c r="BB528" i="34"/>
  <c r="H1155" i="34"/>
  <c r="BC527" i="34"/>
  <c r="BB527" i="34"/>
  <c r="H1154" i="34"/>
  <c r="BC526" i="34"/>
  <c r="BB526" i="34"/>
  <c r="H1153" i="34"/>
  <c r="BC525" i="34"/>
  <c r="BB525" i="34"/>
  <c r="H1152" i="34"/>
  <c r="BC524" i="34"/>
  <c r="BB524" i="34"/>
  <c r="H1151" i="34"/>
  <c r="BC523" i="34"/>
  <c r="BB523" i="34"/>
  <c r="H1150" i="34"/>
  <c r="BC522" i="34"/>
  <c r="BB522" i="34"/>
  <c r="H1149" i="34"/>
  <c r="BC521" i="34"/>
  <c r="BB521" i="34"/>
  <c r="H1148" i="34"/>
  <c r="BC520" i="34"/>
  <c r="BB520" i="34"/>
  <c r="H1147" i="34"/>
  <c r="BC519" i="34"/>
  <c r="BB519" i="34"/>
  <c r="H1146" i="34"/>
  <c r="BC518" i="34"/>
  <c r="BB518" i="34"/>
  <c r="H1145" i="34"/>
  <c r="BC517" i="34"/>
  <c r="BB517" i="34"/>
  <c r="H1144" i="34"/>
  <c r="BC516" i="34"/>
  <c r="BB516" i="34"/>
  <c r="H1143" i="34"/>
  <c r="BC515" i="34"/>
  <c r="BB515" i="34"/>
  <c r="H1142" i="34"/>
  <c r="BC514" i="34"/>
  <c r="BB514" i="34"/>
  <c r="H1141" i="34"/>
  <c r="BC513" i="34"/>
  <c r="BB513" i="34"/>
  <c r="H1140" i="34"/>
  <c r="BC512" i="34"/>
  <c r="BB512" i="34"/>
  <c r="H1139" i="34"/>
  <c r="BC511" i="34"/>
  <c r="BB511" i="34"/>
  <c r="H1138" i="34"/>
  <c r="BC510" i="34"/>
  <c r="BB510" i="34"/>
  <c r="H1137" i="34"/>
  <c r="BC509" i="34"/>
  <c r="BB509" i="34"/>
  <c r="H1136" i="34"/>
  <c r="BC508" i="34"/>
  <c r="BB508" i="34"/>
  <c r="H1135" i="34"/>
  <c r="BC507" i="34"/>
  <c r="BB507" i="34"/>
  <c r="H1134" i="34"/>
  <c r="BC506" i="34"/>
  <c r="BB506" i="34"/>
  <c r="H1133" i="34"/>
  <c r="BC505" i="34"/>
  <c r="BB505" i="34"/>
  <c r="H1132" i="34"/>
  <c r="BC504" i="34"/>
  <c r="BB504" i="34"/>
  <c r="H1131" i="34"/>
  <c r="BC503" i="34"/>
  <c r="BB503" i="34"/>
  <c r="H1130" i="34"/>
  <c r="BC502" i="34"/>
  <c r="BB502" i="34"/>
  <c r="H1129" i="34"/>
  <c r="BC501" i="34"/>
  <c r="BB501" i="34"/>
  <c r="H1128" i="34"/>
  <c r="BC500" i="34"/>
  <c r="BB500" i="34"/>
  <c r="H1127" i="34"/>
  <c r="BC499" i="34"/>
  <c r="BB499" i="34"/>
  <c r="H1126" i="34"/>
  <c r="BC498" i="34"/>
  <c r="BB498" i="34"/>
  <c r="H1125" i="34"/>
  <c r="BC497" i="34"/>
  <c r="BB497" i="34"/>
  <c r="H1124" i="34"/>
  <c r="BC496" i="34"/>
  <c r="BB496" i="34"/>
  <c r="H1123" i="34"/>
  <c r="BC495" i="34"/>
  <c r="BB495" i="34"/>
  <c r="H1122" i="34"/>
  <c r="BC494" i="34"/>
  <c r="BB494" i="34"/>
  <c r="H1121" i="34"/>
  <c r="BC493" i="34"/>
  <c r="BB493" i="34"/>
  <c r="H1120" i="34"/>
  <c r="BC492" i="34"/>
  <c r="BB492" i="34"/>
  <c r="H1119" i="34"/>
  <c r="BC491" i="34"/>
  <c r="BB491" i="34"/>
  <c r="H1118" i="34"/>
  <c r="BC490" i="34"/>
  <c r="BB490" i="34"/>
  <c r="H1117" i="34"/>
  <c r="BC489" i="34"/>
  <c r="BB489" i="34"/>
  <c r="H1116" i="34"/>
  <c r="BC488" i="34"/>
  <c r="BB488" i="34"/>
  <c r="H1115" i="34"/>
  <c r="BC487" i="34"/>
  <c r="BB487" i="34"/>
  <c r="H1114" i="34"/>
  <c r="BC486" i="34"/>
  <c r="BB486" i="34"/>
  <c r="H1113" i="34"/>
  <c r="BC485" i="34"/>
  <c r="BB485" i="34"/>
  <c r="H1112" i="34"/>
  <c r="BC484" i="34"/>
  <c r="BB484" i="34"/>
  <c r="H1111" i="34"/>
  <c r="BC483" i="34"/>
  <c r="BB483" i="34"/>
  <c r="H1110" i="34"/>
  <c r="BC482" i="34"/>
  <c r="BB482" i="34"/>
  <c r="H1109" i="34"/>
  <c r="BC481" i="34"/>
  <c r="BB481" i="34"/>
  <c r="H1108" i="34"/>
  <c r="BC480" i="34"/>
  <c r="BB480" i="34"/>
  <c r="H1107" i="34"/>
  <c r="BC479" i="34"/>
  <c r="BB479" i="34"/>
  <c r="H1106" i="34"/>
  <c r="BC478" i="34"/>
  <c r="BB478" i="34"/>
  <c r="H1105" i="34"/>
  <c r="BC477" i="34"/>
  <c r="BB477" i="34"/>
  <c r="H1104" i="34"/>
  <c r="BC476" i="34"/>
  <c r="BB476" i="34"/>
  <c r="H1103" i="34"/>
  <c r="BC475" i="34"/>
  <c r="BB475" i="34"/>
  <c r="H1102" i="34"/>
  <c r="BC474" i="34"/>
  <c r="BB474" i="34"/>
  <c r="H1101" i="34"/>
  <c r="BC473" i="34"/>
  <c r="BB473" i="34"/>
  <c r="H1100" i="34"/>
  <c r="BC472" i="34"/>
  <c r="BB472" i="34"/>
  <c r="H1099" i="34"/>
  <c r="BC471" i="34"/>
  <c r="BB471" i="34"/>
  <c r="H1098" i="34"/>
  <c r="BC470" i="34"/>
  <c r="BB470" i="34"/>
  <c r="H1097" i="34"/>
  <c r="BC469" i="34"/>
  <c r="BB469" i="34"/>
  <c r="H1096" i="34"/>
  <c r="BC468" i="34"/>
  <c r="BB468" i="34"/>
  <c r="H1095" i="34"/>
  <c r="BC467" i="34"/>
  <c r="BB467" i="34"/>
  <c r="H1094" i="34"/>
  <c r="BC466" i="34"/>
  <c r="BB466" i="34"/>
  <c r="H1093" i="34"/>
  <c r="BC465" i="34"/>
  <c r="BB465" i="34"/>
  <c r="H1092" i="34"/>
  <c r="BC464" i="34"/>
  <c r="BB464" i="34"/>
  <c r="H1091" i="34"/>
  <c r="BC463" i="34"/>
  <c r="BB463" i="34"/>
  <c r="H1090" i="34"/>
  <c r="BC462" i="34"/>
  <c r="BB462" i="34"/>
  <c r="H1089" i="34"/>
  <c r="BC461" i="34"/>
  <c r="BB461" i="34"/>
  <c r="H1088" i="34"/>
  <c r="BC460" i="34"/>
  <c r="BB460" i="34"/>
  <c r="H1087" i="34"/>
  <c r="BC459" i="34"/>
  <c r="BB459" i="34"/>
  <c r="H1086" i="34"/>
  <c r="BC458" i="34"/>
  <c r="BB458" i="34"/>
  <c r="H1085" i="34"/>
  <c r="BC457" i="34"/>
  <c r="BB457" i="34"/>
  <c r="H1084" i="34"/>
  <c r="BC456" i="34"/>
  <c r="BB456" i="34"/>
  <c r="H1083" i="34"/>
  <c r="BC455" i="34"/>
  <c r="BB455" i="34"/>
  <c r="H1082" i="34"/>
  <c r="BC454" i="34"/>
  <c r="BB454" i="34"/>
  <c r="H1081" i="34"/>
  <c r="BC453" i="34"/>
  <c r="BB453" i="34"/>
  <c r="H1080" i="34"/>
  <c r="BC452" i="34"/>
  <c r="BB452" i="34"/>
  <c r="H1079" i="34"/>
  <c r="BC451" i="34"/>
  <c r="BB451" i="34"/>
  <c r="H1078" i="34"/>
  <c r="BC450" i="34"/>
  <c r="BB450" i="34"/>
  <c r="H1077" i="34"/>
  <c r="BC449" i="34"/>
  <c r="BB449" i="34"/>
  <c r="H1076" i="34"/>
  <c r="BC448" i="34"/>
  <c r="BB448" i="34"/>
  <c r="H1075" i="34"/>
  <c r="BC447" i="34"/>
  <c r="BB447" i="34"/>
  <c r="H1074" i="34"/>
  <c r="BC446" i="34"/>
  <c r="BB446" i="34"/>
  <c r="H1073" i="34"/>
  <c r="BC445" i="34"/>
  <c r="BB445" i="34"/>
  <c r="H1072" i="34"/>
  <c r="BC444" i="34"/>
  <c r="BB444" i="34"/>
  <c r="H1071" i="34"/>
  <c r="BC443" i="34"/>
  <c r="BB443" i="34"/>
  <c r="H1070" i="34"/>
  <c r="BC442" i="34"/>
  <c r="BB442" i="34"/>
  <c r="H1069" i="34"/>
  <c r="BC441" i="34"/>
  <c r="BB441" i="34"/>
  <c r="H1068" i="34"/>
  <c r="BC440" i="34"/>
  <c r="BB440" i="34"/>
  <c r="H1067" i="34"/>
  <c r="BC439" i="34"/>
  <c r="BB439" i="34"/>
  <c r="H1066" i="34"/>
  <c r="BC438" i="34"/>
  <c r="BB438" i="34"/>
  <c r="H1065" i="34"/>
  <c r="BC437" i="34"/>
  <c r="BB437" i="34"/>
  <c r="H1064" i="34"/>
  <c r="BC436" i="34"/>
  <c r="BB436" i="34"/>
  <c r="H1063" i="34"/>
  <c r="BC435" i="34"/>
  <c r="BB435" i="34"/>
  <c r="H1062" i="34"/>
  <c r="BC434" i="34"/>
  <c r="BB434" i="34"/>
  <c r="H1061" i="34"/>
  <c r="BC433" i="34"/>
  <c r="BB433" i="34"/>
  <c r="H1060" i="34"/>
  <c r="BC432" i="34"/>
  <c r="BB432" i="34"/>
  <c r="H1059" i="34"/>
  <c r="BC431" i="34"/>
  <c r="BB431" i="34"/>
  <c r="H1058" i="34"/>
  <c r="BC430" i="34"/>
  <c r="BB430" i="34"/>
  <c r="H1057" i="34"/>
  <c r="BC429" i="34"/>
  <c r="BB429" i="34"/>
  <c r="H1056" i="34"/>
  <c r="BC428" i="34"/>
  <c r="BB428" i="34"/>
  <c r="H1055" i="34"/>
  <c r="BC427" i="34"/>
  <c r="BB427" i="34"/>
  <c r="H1054" i="34"/>
  <c r="BC426" i="34"/>
  <c r="BB426" i="34"/>
  <c r="H1053" i="34"/>
  <c r="BC425" i="34"/>
  <c r="BB425" i="34"/>
  <c r="H1052" i="34"/>
  <c r="BC424" i="34"/>
  <c r="BB424" i="34"/>
  <c r="H1051" i="34"/>
  <c r="BC423" i="34"/>
  <c r="BB423" i="34"/>
  <c r="H1050" i="34"/>
  <c r="BC422" i="34"/>
  <c r="BB422" i="34"/>
  <c r="H1049" i="34"/>
  <c r="BC421" i="34"/>
  <c r="BB421" i="34"/>
  <c r="H1048" i="34"/>
  <c r="BC420" i="34"/>
  <c r="BB420" i="34"/>
  <c r="H1047" i="34"/>
  <c r="BC419" i="34"/>
  <c r="BB419" i="34"/>
  <c r="H1046" i="34"/>
  <c r="BC418" i="34"/>
  <c r="BB418" i="34"/>
  <c r="H1045" i="34"/>
  <c r="BC417" i="34"/>
  <c r="BB417" i="34"/>
  <c r="H1044" i="34"/>
  <c r="BC416" i="34"/>
  <c r="BB416" i="34"/>
  <c r="H1043" i="34"/>
  <c r="BC415" i="34"/>
  <c r="BB415" i="34"/>
  <c r="H1042" i="34"/>
  <c r="BC414" i="34"/>
  <c r="BB414" i="34"/>
  <c r="H1041" i="34"/>
  <c r="BC413" i="34"/>
  <c r="BB413" i="34"/>
  <c r="H1040" i="34"/>
  <c r="BC412" i="34"/>
  <c r="BB412" i="34"/>
  <c r="H1039" i="34"/>
  <c r="BC411" i="34"/>
  <c r="BB411" i="34"/>
  <c r="H1038" i="34"/>
  <c r="BC410" i="34"/>
  <c r="BB410" i="34"/>
  <c r="H1037" i="34"/>
  <c r="BC409" i="34"/>
  <c r="BB409" i="34"/>
  <c r="H1036" i="34"/>
  <c r="BC408" i="34"/>
  <c r="BB408" i="34"/>
  <c r="H1035" i="34"/>
  <c r="BC407" i="34"/>
  <c r="BB407" i="34"/>
  <c r="H1034" i="34"/>
  <c r="BC406" i="34"/>
  <c r="BB406" i="34"/>
  <c r="H1033" i="34"/>
  <c r="BC405" i="34"/>
  <c r="BB405" i="34"/>
  <c r="H1032" i="34"/>
  <c r="BC404" i="34"/>
  <c r="BB404" i="34"/>
  <c r="H1031" i="34"/>
  <c r="BC403" i="34"/>
  <c r="BB403" i="34"/>
  <c r="H1030" i="34"/>
  <c r="BC402" i="34"/>
  <c r="BB402" i="34"/>
  <c r="H1029" i="34"/>
  <c r="BC401" i="34"/>
  <c r="BB401" i="34"/>
  <c r="H1028" i="34"/>
  <c r="BC400" i="34"/>
  <c r="BB400" i="34"/>
  <c r="H1027" i="34"/>
  <c r="BC399" i="34"/>
  <c r="BB399" i="34"/>
  <c r="H1026" i="34"/>
  <c r="BC398" i="34"/>
  <c r="BB398" i="34"/>
  <c r="H1025" i="34"/>
  <c r="BC397" i="34"/>
  <c r="BB397" i="34"/>
  <c r="H1024" i="34"/>
  <c r="BC396" i="34"/>
  <c r="BB396" i="34"/>
  <c r="H1023" i="34"/>
  <c r="BC395" i="34"/>
  <c r="BB395" i="34"/>
  <c r="H1022" i="34"/>
  <c r="BC394" i="34"/>
  <c r="BB394" i="34"/>
  <c r="H1021" i="34"/>
  <c r="BC393" i="34"/>
  <c r="BB393" i="34"/>
  <c r="H1020" i="34"/>
  <c r="BC392" i="34"/>
  <c r="BB392" i="34"/>
  <c r="H1019" i="34"/>
  <c r="BC391" i="34"/>
  <c r="BB391" i="34"/>
  <c r="H1018" i="34"/>
  <c r="BC390" i="34"/>
  <c r="BB390" i="34"/>
  <c r="H1017" i="34"/>
  <c r="BC389" i="34"/>
  <c r="BB389" i="34"/>
  <c r="H1016" i="34"/>
  <c r="BC388" i="34"/>
  <c r="BB388" i="34"/>
  <c r="H1015" i="34"/>
  <c r="BC387" i="34"/>
  <c r="BB387" i="34"/>
  <c r="H1014" i="34"/>
  <c r="BC386" i="34"/>
  <c r="BB386" i="34"/>
  <c r="H1013" i="34"/>
  <c r="BC385" i="34"/>
  <c r="BB385" i="34"/>
  <c r="H1012" i="34"/>
  <c r="BC384" i="34"/>
  <c r="BB384" i="34"/>
  <c r="H1011" i="34"/>
  <c r="BC383" i="34"/>
  <c r="BB383" i="34"/>
  <c r="H1010" i="34"/>
  <c r="BC382" i="34"/>
  <c r="BB382" i="34"/>
  <c r="H1009" i="34"/>
  <c r="BC381" i="34"/>
  <c r="BB381" i="34"/>
  <c r="H1008" i="34"/>
  <c r="BC380" i="34"/>
  <c r="BB380" i="34"/>
  <c r="H1007" i="34"/>
  <c r="BC379" i="34"/>
  <c r="BB379" i="34"/>
  <c r="H1006" i="34"/>
  <c r="BC378" i="34"/>
  <c r="BB378" i="34"/>
  <c r="H1005" i="34"/>
  <c r="BC377" i="34"/>
  <c r="BB377" i="34"/>
  <c r="H1004" i="34"/>
  <c r="BC376" i="34"/>
  <c r="BB376" i="34"/>
  <c r="H1003" i="34"/>
  <c r="BC375" i="34"/>
  <c r="BB375" i="34"/>
  <c r="H1002" i="34"/>
  <c r="BC374" i="34"/>
  <c r="BB374" i="34"/>
  <c r="H1001" i="34"/>
  <c r="BC373" i="34"/>
  <c r="BB373" i="34"/>
  <c r="H1000" i="34"/>
  <c r="BC372" i="34"/>
  <c r="BB372" i="34"/>
  <c r="H999" i="34"/>
  <c r="BC371" i="34"/>
  <c r="BB371" i="34"/>
  <c r="H998" i="34"/>
  <c r="BC370" i="34"/>
  <c r="BB370" i="34"/>
  <c r="H997" i="34"/>
  <c r="BC369" i="34"/>
  <c r="BB369" i="34"/>
  <c r="H996" i="34"/>
  <c r="BC368" i="34"/>
  <c r="BB368" i="34"/>
  <c r="H995" i="34"/>
  <c r="BC367" i="34"/>
  <c r="BB367" i="34"/>
  <c r="H994" i="34"/>
  <c r="BC366" i="34"/>
  <c r="BB366" i="34"/>
  <c r="H993" i="34"/>
  <c r="BC365" i="34"/>
  <c r="BB365" i="34"/>
  <c r="H992" i="34"/>
  <c r="BC364" i="34"/>
  <c r="BB364" i="34"/>
  <c r="H991" i="34"/>
  <c r="BC363" i="34"/>
  <c r="BB363" i="34"/>
  <c r="H990" i="34"/>
  <c r="BC362" i="34"/>
  <c r="BB362" i="34"/>
  <c r="H989" i="34"/>
  <c r="BC361" i="34"/>
  <c r="BB361" i="34"/>
  <c r="H988" i="34"/>
  <c r="BC360" i="34"/>
  <c r="BB360" i="34"/>
  <c r="H987" i="34"/>
  <c r="BC359" i="34"/>
  <c r="BB359" i="34"/>
  <c r="H986" i="34"/>
  <c r="BC358" i="34"/>
  <c r="BB358" i="34"/>
  <c r="H985" i="34"/>
  <c r="BC357" i="34"/>
  <c r="BB357" i="34"/>
  <c r="H984" i="34"/>
  <c r="BC356" i="34"/>
  <c r="BB356" i="34"/>
  <c r="H983" i="34"/>
  <c r="BC355" i="34"/>
  <c r="BB355" i="34"/>
  <c r="H982" i="34"/>
  <c r="BC354" i="34"/>
  <c r="BB354" i="34"/>
  <c r="H981" i="34"/>
  <c r="BC353" i="34"/>
  <c r="BB353" i="34"/>
  <c r="H980" i="34"/>
  <c r="BC352" i="34"/>
  <c r="BB352" i="34"/>
  <c r="H979" i="34"/>
  <c r="BC351" i="34"/>
  <c r="BB351" i="34"/>
  <c r="H978" i="34"/>
  <c r="BC350" i="34"/>
  <c r="BB350" i="34"/>
  <c r="H977" i="34"/>
  <c r="BC349" i="34"/>
  <c r="BB349" i="34"/>
  <c r="H976" i="34"/>
  <c r="BC348" i="34"/>
  <c r="BB348" i="34"/>
  <c r="H975" i="34"/>
  <c r="BC347" i="34"/>
  <c r="BB347" i="34"/>
  <c r="H974" i="34"/>
  <c r="BC346" i="34"/>
  <c r="BB346" i="34"/>
  <c r="H973" i="34"/>
  <c r="BC345" i="34"/>
  <c r="BB345" i="34"/>
  <c r="H972" i="34"/>
  <c r="BC344" i="34"/>
  <c r="BB344" i="34"/>
  <c r="H971" i="34"/>
  <c r="BC343" i="34"/>
  <c r="BB343" i="34"/>
  <c r="H970" i="34"/>
  <c r="BC342" i="34"/>
  <c r="BB342" i="34"/>
  <c r="H969" i="34"/>
  <c r="BC341" i="34"/>
  <c r="BB341" i="34"/>
  <c r="H968" i="34"/>
  <c r="BC340" i="34"/>
  <c r="BB340" i="34"/>
  <c r="H967" i="34"/>
  <c r="BC339" i="34"/>
  <c r="BB339" i="34"/>
  <c r="H966" i="34"/>
  <c r="BC338" i="34"/>
  <c r="BB338" i="34"/>
  <c r="H965" i="34"/>
  <c r="BC337" i="34"/>
  <c r="BB337" i="34"/>
  <c r="H964" i="34"/>
  <c r="BC336" i="34"/>
  <c r="BB336" i="34"/>
  <c r="H963" i="34"/>
  <c r="BC335" i="34"/>
  <c r="BB335" i="34"/>
  <c r="H962" i="34"/>
  <c r="BC334" i="34"/>
  <c r="BB334" i="34"/>
  <c r="H961" i="34"/>
  <c r="BC333" i="34"/>
  <c r="BB333" i="34"/>
  <c r="H960" i="34"/>
  <c r="BC332" i="34"/>
  <c r="BB332" i="34"/>
  <c r="H959" i="34"/>
  <c r="BC331" i="34"/>
  <c r="BB331" i="34"/>
  <c r="H958" i="34"/>
  <c r="BC330" i="34"/>
  <c r="BB330" i="34"/>
  <c r="H957" i="34"/>
  <c r="BC329" i="34"/>
  <c r="BB329" i="34"/>
  <c r="H956" i="34"/>
  <c r="BC328" i="34"/>
  <c r="BB328" i="34"/>
  <c r="H955" i="34"/>
  <c r="BC327" i="34"/>
  <c r="BB327" i="34"/>
  <c r="H954" i="34"/>
  <c r="BC326" i="34"/>
  <c r="BB326" i="34"/>
  <c r="H953" i="34"/>
  <c r="BC325" i="34"/>
  <c r="BB325" i="34"/>
  <c r="H952" i="34"/>
  <c r="BC324" i="34"/>
  <c r="BB324" i="34"/>
  <c r="H951" i="34"/>
  <c r="BC323" i="34"/>
  <c r="BB323" i="34"/>
  <c r="H950" i="34"/>
  <c r="BC322" i="34"/>
  <c r="BB322" i="34"/>
  <c r="H949" i="34"/>
  <c r="BC321" i="34"/>
  <c r="BB321" i="34"/>
  <c r="H948" i="34"/>
  <c r="BC320" i="34"/>
  <c r="BB320" i="34"/>
  <c r="H947" i="34"/>
  <c r="BC319" i="34"/>
  <c r="BB319" i="34"/>
  <c r="H946" i="34"/>
  <c r="BC318" i="34"/>
  <c r="BB318" i="34"/>
  <c r="H945" i="34"/>
  <c r="BC317" i="34"/>
  <c r="BB317" i="34"/>
  <c r="H944" i="34"/>
  <c r="BC316" i="34"/>
  <c r="BB316" i="34"/>
  <c r="H943" i="34"/>
  <c r="BC315" i="34"/>
  <c r="BB315" i="34"/>
  <c r="H942" i="34"/>
  <c r="BC314" i="34"/>
  <c r="BB314" i="34"/>
  <c r="H941" i="34"/>
  <c r="BC313" i="34"/>
  <c r="BB313" i="34"/>
  <c r="H940" i="34"/>
  <c r="BC312" i="34"/>
  <c r="BB312" i="34"/>
  <c r="H939" i="34"/>
  <c r="BC311" i="34"/>
  <c r="BB311" i="34"/>
  <c r="H938" i="34"/>
  <c r="BC310" i="34"/>
  <c r="BB310" i="34"/>
  <c r="H937" i="34"/>
  <c r="BC309" i="34"/>
  <c r="BB309" i="34"/>
  <c r="H936" i="34"/>
  <c r="BC308" i="34"/>
  <c r="BB308" i="34"/>
  <c r="H935" i="34"/>
  <c r="BC307" i="34"/>
  <c r="BB307" i="34"/>
  <c r="H934" i="34"/>
  <c r="BC306" i="34"/>
  <c r="BB306" i="34"/>
  <c r="H933" i="34"/>
  <c r="BC305" i="34"/>
  <c r="BB305" i="34"/>
  <c r="H932" i="34"/>
  <c r="BC304" i="34"/>
  <c r="BB304" i="34"/>
  <c r="H931" i="34"/>
  <c r="BC303" i="34"/>
  <c r="BB303" i="34"/>
  <c r="H930" i="34"/>
  <c r="BC302" i="34"/>
  <c r="BB302" i="34"/>
  <c r="H929" i="34"/>
  <c r="BC301" i="34"/>
  <c r="BB301" i="34"/>
  <c r="H928" i="34"/>
  <c r="BC300" i="34"/>
  <c r="BB300" i="34"/>
  <c r="H927" i="34"/>
  <c r="BC299" i="34"/>
  <c r="BB299" i="34"/>
  <c r="H926" i="34"/>
  <c r="BC298" i="34"/>
  <c r="BB298" i="34"/>
  <c r="H925" i="34"/>
  <c r="BC297" i="34"/>
  <c r="BB297" i="34"/>
  <c r="H924" i="34"/>
  <c r="BC296" i="34"/>
  <c r="BB296" i="34"/>
  <c r="H923" i="34"/>
  <c r="BC295" i="34"/>
  <c r="BB295" i="34"/>
  <c r="H922" i="34"/>
  <c r="BC294" i="34"/>
  <c r="BB294" i="34"/>
  <c r="H921" i="34"/>
  <c r="BC293" i="34"/>
  <c r="BB293" i="34"/>
  <c r="H920" i="34"/>
  <c r="BC292" i="34"/>
  <c r="BB292" i="34"/>
  <c r="H919" i="34"/>
  <c r="BC291" i="34"/>
  <c r="BB291" i="34"/>
  <c r="H918" i="34"/>
  <c r="BC290" i="34"/>
  <c r="BB290" i="34"/>
  <c r="H917" i="34"/>
  <c r="BC289" i="34"/>
  <c r="BB289" i="34"/>
  <c r="H916" i="34"/>
  <c r="BC288" i="34"/>
  <c r="BB288" i="34"/>
  <c r="H915" i="34"/>
  <c r="BC287" i="34"/>
  <c r="BB287" i="34"/>
  <c r="H914" i="34"/>
  <c r="BC286" i="34"/>
  <c r="BB286" i="34"/>
  <c r="H913" i="34"/>
  <c r="BC285" i="34"/>
  <c r="BB285" i="34"/>
  <c r="H912" i="34"/>
  <c r="BC284" i="34"/>
  <c r="BB284" i="34"/>
  <c r="H911" i="34"/>
  <c r="BC283" i="34"/>
  <c r="BB283" i="34"/>
  <c r="H910" i="34"/>
  <c r="BC282" i="34"/>
  <c r="BB282" i="34"/>
  <c r="H909" i="34"/>
  <c r="BC281" i="34"/>
  <c r="BB281" i="34"/>
  <c r="H908" i="34"/>
  <c r="BC280" i="34"/>
  <c r="BB280" i="34"/>
  <c r="H907" i="34"/>
  <c r="BC279" i="34"/>
  <c r="BB279" i="34"/>
  <c r="H906" i="34"/>
  <c r="BC278" i="34"/>
  <c r="BB278" i="34"/>
  <c r="H905" i="34"/>
  <c r="BC277" i="34"/>
  <c r="BB277" i="34"/>
  <c r="H904" i="34"/>
  <c r="BC276" i="34"/>
  <c r="BB276" i="34"/>
  <c r="H903" i="34"/>
  <c r="BC275" i="34"/>
  <c r="BB275" i="34"/>
  <c r="H902" i="34"/>
  <c r="BC274" i="34"/>
  <c r="BB274" i="34"/>
  <c r="H901" i="34"/>
  <c r="BC273" i="34"/>
  <c r="BB273" i="34"/>
  <c r="H900" i="34"/>
  <c r="BC272" i="34"/>
  <c r="BB272" i="34"/>
  <c r="H899" i="34"/>
  <c r="BC271" i="34"/>
  <c r="BB271" i="34"/>
  <c r="H898" i="34"/>
  <c r="BC270" i="34"/>
  <c r="BB270" i="34"/>
  <c r="H897" i="34"/>
  <c r="BC269" i="34"/>
  <c r="BB269" i="34"/>
  <c r="H896" i="34"/>
  <c r="BC268" i="34"/>
  <c r="BB268" i="34"/>
  <c r="H895" i="34"/>
  <c r="BC267" i="34"/>
  <c r="BB267" i="34"/>
  <c r="H894" i="34"/>
  <c r="BC266" i="34"/>
  <c r="BB266" i="34"/>
  <c r="H893" i="34"/>
  <c r="BC265" i="34"/>
  <c r="BB265" i="34"/>
  <c r="H892" i="34"/>
  <c r="BC264" i="34"/>
  <c r="BB264" i="34"/>
  <c r="H891" i="34"/>
  <c r="BC263" i="34"/>
  <c r="BB263" i="34"/>
  <c r="H890" i="34"/>
  <c r="BC262" i="34"/>
  <c r="BB262" i="34"/>
  <c r="H889" i="34"/>
  <c r="BC261" i="34"/>
  <c r="BB261" i="34"/>
  <c r="H888" i="34"/>
  <c r="BC260" i="34"/>
  <c r="BB260" i="34"/>
  <c r="H887" i="34"/>
  <c r="BC259" i="34"/>
  <c r="BB259" i="34"/>
  <c r="H886" i="34"/>
  <c r="BC258" i="34"/>
  <c r="BB258" i="34"/>
  <c r="H885" i="34"/>
  <c r="BC257" i="34"/>
  <c r="BB257" i="34"/>
  <c r="H884" i="34"/>
  <c r="BC256" i="34"/>
  <c r="BB256" i="34"/>
  <c r="H883" i="34"/>
  <c r="BC255" i="34"/>
  <c r="BB255" i="34"/>
  <c r="H882" i="34"/>
  <c r="BC254" i="34"/>
  <c r="BB254" i="34"/>
  <c r="H881" i="34"/>
  <c r="BC253" i="34"/>
  <c r="BB253" i="34"/>
  <c r="H880" i="34"/>
  <c r="BC252" i="34"/>
  <c r="BB252" i="34"/>
  <c r="H879" i="34"/>
  <c r="BC251" i="34"/>
  <c r="BB251" i="34"/>
  <c r="H878" i="34"/>
  <c r="BC250" i="34"/>
  <c r="BB250" i="34"/>
  <c r="H877" i="34"/>
  <c r="BC249" i="34"/>
  <c r="BB249" i="34"/>
  <c r="H876" i="34"/>
  <c r="BC248" i="34"/>
  <c r="BB248" i="34"/>
  <c r="H875" i="34"/>
  <c r="BC247" i="34"/>
  <c r="BB247" i="34"/>
  <c r="H874" i="34"/>
  <c r="BC246" i="34"/>
  <c r="BB246" i="34"/>
  <c r="H873" i="34"/>
  <c r="BC245" i="34"/>
  <c r="BB245" i="34"/>
  <c r="H872" i="34"/>
  <c r="BC244" i="34"/>
  <c r="BB244" i="34"/>
  <c r="H871" i="34"/>
  <c r="BC243" i="34"/>
  <c r="BB243" i="34"/>
  <c r="H870" i="34"/>
  <c r="BC242" i="34"/>
  <c r="BB242" i="34"/>
  <c r="H869" i="34"/>
  <c r="BC241" i="34"/>
  <c r="BB241" i="34"/>
  <c r="H868" i="34"/>
  <c r="BC240" i="34"/>
  <c r="BB240" i="34"/>
  <c r="H867" i="34"/>
  <c r="BC239" i="34"/>
  <c r="BB239" i="34"/>
  <c r="H866" i="34"/>
  <c r="BC238" i="34"/>
  <c r="BB238" i="34"/>
  <c r="H865" i="34"/>
  <c r="BC237" i="34"/>
  <c r="BB237" i="34"/>
  <c r="H864" i="34"/>
  <c r="BC236" i="34"/>
  <c r="BB236" i="34"/>
  <c r="H863" i="34"/>
  <c r="BC235" i="34"/>
  <c r="BB235" i="34"/>
  <c r="H862" i="34"/>
  <c r="BC234" i="34"/>
  <c r="BB234" i="34"/>
  <c r="H861" i="34"/>
  <c r="BC233" i="34"/>
  <c r="BB233" i="34"/>
  <c r="H860" i="34"/>
  <c r="BC232" i="34"/>
  <c r="BB232" i="34"/>
  <c r="H859" i="34"/>
  <c r="BC231" i="34"/>
  <c r="BB231" i="34"/>
  <c r="H858" i="34"/>
  <c r="BC230" i="34"/>
  <c r="BB230" i="34"/>
  <c r="H857" i="34"/>
  <c r="BC229" i="34"/>
  <c r="BB229" i="34"/>
  <c r="H856" i="34"/>
  <c r="BC228" i="34"/>
  <c r="BB228" i="34"/>
  <c r="H855" i="34"/>
  <c r="BC227" i="34"/>
  <c r="BB227" i="34"/>
  <c r="H854" i="34"/>
  <c r="BC226" i="34"/>
  <c r="BB226" i="34"/>
  <c r="H853" i="34"/>
  <c r="E191" i="42"/>
  <c r="E190" i="42"/>
  <c r="E189" i="42"/>
  <c r="E188" i="42"/>
  <c r="E187" i="42"/>
  <c r="E186" i="42"/>
  <c r="E185" i="42"/>
  <c r="E184" i="42"/>
  <c r="E183" i="42"/>
  <c r="E182" i="42"/>
  <c r="E181" i="42"/>
  <c r="E180" i="42"/>
  <c r="E179" i="42"/>
  <c r="E178" i="42"/>
  <c r="E177" i="42"/>
  <c r="E176" i="42"/>
  <c r="E175" i="42"/>
  <c r="E174" i="42"/>
  <c r="E173" i="42"/>
  <c r="E172" i="42"/>
  <c r="E171" i="42"/>
  <c r="E170" i="42"/>
  <c r="E169" i="42"/>
  <c r="E168" i="42"/>
  <c r="E167" i="42"/>
  <c r="E166" i="42"/>
  <c r="E165" i="42"/>
  <c r="E164" i="42"/>
  <c r="E163" i="42"/>
  <c r="E162" i="42"/>
  <c r="E161" i="42"/>
  <c r="E160" i="42"/>
  <c r="E159" i="42"/>
  <c r="E158" i="42"/>
  <c r="E157" i="42"/>
  <c r="E156" i="42"/>
  <c r="E155" i="42"/>
  <c r="E154" i="42"/>
  <c r="E153" i="42"/>
  <c r="E152" i="42"/>
  <c r="E151" i="42"/>
  <c r="E150" i="42"/>
  <c r="E149" i="42"/>
  <c r="E148" i="42"/>
  <c r="E147" i="42"/>
  <c r="E146" i="42"/>
  <c r="E145" i="42"/>
  <c r="E144" i="42"/>
  <c r="E143" i="42"/>
  <c r="E142" i="42"/>
  <c r="E141" i="42"/>
  <c r="E140" i="42"/>
  <c r="E139" i="42"/>
  <c r="E138" i="42"/>
  <c r="E137" i="42"/>
  <c r="E136" i="42"/>
  <c r="E135" i="42"/>
  <c r="E134" i="42"/>
  <c r="E133" i="42"/>
  <c r="E132" i="42"/>
  <c r="E131" i="42"/>
  <c r="E130" i="42"/>
  <c r="E129" i="42"/>
  <c r="E128" i="42"/>
  <c r="E127" i="42"/>
  <c r="E126" i="42"/>
  <c r="E125" i="42"/>
  <c r="E124" i="42"/>
  <c r="E123" i="42"/>
  <c r="E122" i="42"/>
  <c r="E121" i="42"/>
  <c r="E120" i="42"/>
  <c r="E119" i="42"/>
  <c r="E118" i="42"/>
  <c r="E117" i="42"/>
  <c r="E116" i="42"/>
  <c r="E115" i="42"/>
  <c r="E114" i="42"/>
  <c r="E113" i="42"/>
  <c r="E112" i="42"/>
  <c r="E111" i="42"/>
  <c r="E110" i="42"/>
  <c r="E109" i="42"/>
  <c r="E108" i="42"/>
  <c r="E107" i="42"/>
  <c r="E106" i="42"/>
  <c r="E105" i="42"/>
  <c r="E104" i="42"/>
  <c r="E103" i="42"/>
  <c r="E102" i="42"/>
  <c r="E101" i="42"/>
  <c r="E100" i="42"/>
  <c r="E99" i="42"/>
  <c r="E98" i="42"/>
  <c r="E97" i="42"/>
  <c r="E96" i="42"/>
  <c r="E95" i="42"/>
  <c r="E94" i="42"/>
  <c r="E93" i="42"/>
  <c r="E92" i="42"/>
  <c r="E91" i="42"/>
  <c r="E90" i="42"/>
  <c r="E89" i="42"/>
  <c r="E880" i="34" l="1"/>
  <c r="E944" i="34"/>
  <c r="E1024" i="34"/>
  <c r="E1080" i="34"/>
  <c r="E1160" i="34"/>
  <c r="E1288" i="34"/>
  <c r="E855" i="34"/>
  <c r="E863" i="34"/>
  <c r="E871" i="34"/>
  <c r="E879" i="34"/>
  <c r="E887" i="34"/>
  <c r="E895" i="34"/>
  <c r="E903" i="34"/>
  <c r="E911" i="34"/>
  <c r="E919" i="34"/>
  <c r="E927" i="34"/>
  <c r="E935" i="34"/>
  <c r="E943" i="34"/>
  <c r="E951" i="34"/>
  <c r="E959" i="34"/>
  <c r="E967" i="34"/>
  <c r="E975" i="34"/>
  <c r="E983" i="34"/>
  <c r="E991" i="34"/>
  <c r="E999" i="34"/>
  <c r="E1007" i="34"/>
  <c r="E1015" i="34"/>
  <c r="E1023" i="34"/>
  <c r="E1031" i="34"/>
  <c r="E1039" i="34"/>
  <c r="E1047" i="34"/>
  <c r="E1055" i="34"/>
  <c r="E1063" i="34"/>
  <c r="E1071" i="34"/>
  <c r="E1079" i="34"/>
  <c r="E1087" i="34"/>
  <c r="E1095" i="34"/>
  <c r="E1103" i="34"/>
  <c r="E1111" i="34"/>
  <c r="E1119" i="34"/>
  <c r="E1127" i="34"/>
  <c r="E1135" i="34"/>
  <c r="E1143" i="34"/>
  <c r="E1151" i="34"/>
  <c r="E1159" i="34"/>
  <c r="E1167" i="34"/>
  <c r="E1175" i="34"/>
  <c r="E1183" i="34"/>
  <c r="E1191" i="34"/>
  <c r="E1199" i="34"/>
  <c r="E1207" i="34"/>
  <c r="E1215" i="34"/>
  <c r="E1223" i="34"/>
  <c r="E1231" i="34"/>
  <c r="E1239" i="34"/>
  <c r="E1247" i="34"/>
  <c r="E1255" i="34"/>
  <c r="E1263" i="34"/>
  <c r="E1271" i="34"/>
  <c r="E1279" i="34"/>
  <c r="E1287" i="34"/>
  <c r="E1295" i="34"/>
  <c r="E1303" i="34"/>
  <c r="E1311" i="34"/>
  <c r="E1319" i="34"/>
  <c r="E1327" i="34"/>
  <c r="E1335" i="34"/>
  <c r="E1343" i="34"/>
  <c r="E1351" i="34"/>
  <c r="E1359" i="34"/>
  <c r="E1367" i="34"/>
  <c r="E1375" i="34"/>
  <c r="E1383" i="34"/>
  <c r="E1391" i="34"/>
  <c r="E1399" i="34"/>
  <c r="E1407" i="34"/>
  <c r="E1415" i="34"/>
  <c r="E1423" i="34"/>
  <c r="E1431" i="34"/>
  <c r="E1439" i="34"/>
  <c r="E1447" i="34"/>
  <c r="E1455" i="34"/>
  <c r="E1463" i="34"/>
  <c r="E848" i="34"/>
  <c r="E864" i="34"/>
  <c r="E912" i="34"/>
  <c r="E960" i="34"/>
  <c r="E992" i="34"/>
  <c r="E1040" i="34"/>
  <c r="E1088" i="34"/>
  <c r="E1136" i="34"/>
  <c r="E1176" i="34"/>
  <c r="E1216" i="34"/>
  <c r="E1248" i="34"/>
  <c r="E1304" i="34"/>
  <c r="E1344" i="34"/>
  <c r="E1376" i="34"/>
  <c r="E1408" i="34"/>
  <c r="E1448" i="34"/>
  <c r="E849" i="34"/>
  <c r="E857" i="34"/>
  <c r="E865" i="34"/>
  <c r="E873" i="34"/>
  <c r="E881" i="34"/>
  <c r="E889" i="34"/>
  <c r="E897" i="34"/>
  <c r="E905" i="34"/>
  <c r="E913" i="34"/>
  <c r="E921" i="34"/>
  <c r="E929" i="34"/>
  <c r="E937" i="34"/>
  <c r="E945" i="34"/>
  <c r="E953" i="34"/>
  <c r="E961" i="34"/>
  <c r="E969" i="34"/>
  <c r="E977" i="34"/>
  <c r="E985" i="34"/>
  <c r="E993" i="34"/>
  <c r="E1001" i="34"/>
  <c r="E1009" i="34"/>
  <c r="E1017" i="34"/>
  <c r="E1025" i="34"/>
  <c r="E1033" i="34"/>
  <c r="E1041" i="34"/>
  <c r="E1049" i="34"/>
  <c r="E1057" i="34"/>
  <c r="E1065" i="34"/>
  <c r="E1073" i="34"/>
  <c r="E1081" i="34"/>
  <c r="E1089" i="34"/>
  <c r="E1097" i="34"/>
  <c r="E1105" i="34"/>
  <c r="E1113" i="34"/>
  <c r="E1121" i="34"/>
  <c r="E1129" i="34"/>
  <c r="E1137" i="34"/>
  <c r="E1145" i="34"/>
  <c r="E1153" i="34"/>
  <c r="E1161" i="34"/>
  <c r="E1169" i="34"/>
  <c r="E1177" i="34"/>
  <c r="E1185" i="34"/>
  <c r="E1193" i="34"/>
  <c r="E1201" i="34"/>
  <c r="E1209" i="34"/>
  <c r="E1217" i="34"/>
  <c r="E1225" i="34"/>
  <c r="E1233" i="34"/>
  <c r="E1241" i="34"/>
  <c r="E1249" i="34"/>
  <c r="E1257" i="34"/>
  <c r="E1265" i="34"/>
  <c r="E1273" i="34"/>
  <c r="E1281" i="34"/>
  <c r="E1289" i="34"/>
  <c r="E1297" i="34"/>
  <c r="E1305" i="34"/>
  <c r="E1313" i="34"/>
  <c r="E1321" i="34"/>
  <c r="E1329" i="34"/>
  <c r="E1337" i="34"/>
  <c r="E1345" i="34"/>
  <c r="E1353" i="34"/>
  <c r="E1361" i="34"/>
  <c r="E1369" i="34"/>
  <c r="E1377" i="34"/>
  <c r="E1385" i="34"/>
  <c r="E1393" i="34"/>
  <c r="E1401" i="34"/>
  <c r="E1409" i="34"/>
  <c r="E1417" i="34"/>
  <c r="E1425" i="34"/>
  <c r="E1433" i="34"/>
  <c r="E1441" i="34"/>
  <c r="E1449" i="34"/>
  <c r="E1457" i="34"/>
  <c r="E1465" i="34"/>
  <c r="E888" i="34"/>
  <c r="E936" i="34"/>
  <c r="E976" i="34"/>
  <c r="E1008" i="34"/>
  <c r="E1056" i="34"/>
  <c r="E1112" i="34"/>
  <c r="E1152" i="34"/>
  <c r="E1200" i="34"/>
  <c r="E1240" i="34"/>
  <c r="E1264" i="34"/>
  <c r="E1312" i="34"/>
  <c r="E1352" i="34"/>
  <c r="E1400" i="34"/>
  <c r="E1440" i="34"/>
  <c r="E847" i="34"/>
  <c r="E850" i="34"/>
  <c r="E858" i="34"/>
  <c r="E866" i="34"/>
  <c r="E874" i="34"/>
  <c r="E882" i="34"/>
  <c r="E890" i="34"/>
  <c r="E898" i="34"/>
  <c r="E906" i="34"/>
  <c r="E914" i="34"/>
  <c r="E922" i="34"/>
  <c r="E930" i="34"/>
  <c r="E938" i="34"/>
  <c r="E946" i="34"/>
  <c r="E954" i="34"/>
  <c r="E962" i="34"/>
  <c r="E970" i="34"/>
  <c r="E978" i="34"/>
  <c r="E986" i="34"/>
  <c r="E994" i="34"/>
  <c r="E1002" i="34"/>
  <c r="E1010" i="34"/>
  <c r="E1018" i="34"/>
  <c r="E1026" i="34"/>
  <c r="E1034" i="34"/>
  <c r="E1042" i="34"/>
  <c r="E1050" i="34"/>
  <c r="E1058" i="34"/>
  <c r="E1066" i="34"/>
  <c r="E1074" i="34"/>
  <c r="E1082" i="34"/>
  <c r="E1090" i="34"/>
  <c r="E1098" i="34"/>
  <c r="E1106" i="34"/>
  <c r="E1114" i="34"/>
  <c r="E1122" i="34"/>
  <c r="E1130" i="34"/>
  <c r="E1138" i="34"/>
  <c r="E1146" i="34"/>
  <c r="E1154" i="34"/>
  <c r="E1162" i="34"/>
  <c r="E1170" i="34"/>
  <c r="E1178" i="34"/>
  <c r="E1186" i="34"/>
  <c r="E1194" i="34"/>
  <c r="E1202" i="34"/>
  <c r="E1210" i="34"/>
  <c r="E1218" i="34"/>
  <c r="E1226" i="34"/>
  <c r="E1234" i="34"/>
  <c r="E1242" i="34"/>
  <c r="E1250" i="34"/>
  <c r="E1258" i="34"/>
  <c r="E1266" i="34"/>
  <c r="E1274" i="34"/>
  <c r="E1282" i="34"/>
  <c r="E1290" i="34"/>
  <c r="E1298" i="34"/>
  <c r="E1306" i="34"/>
  <c r="E1314" i="34"/>
  <c r="E1322" i="34"/>
  <c r="E1330" i="34"/>
  <c r="E1338" i="34"/>
  <c r="E1346" i="34"/>
  <c r="E1354" i="34"/>
  <c r="E1362" i="34"/>
  <c r="E1370" i="34"/>
  <c r="E1378" i="34"/>
  <c r="E1386" i="34"/>
  <c r="E1394" i="34"/>
  <c r="E1402" i="34"/>
  <c r="E1410" i="34"/>
  <c r="E1418" i="34"/>
  <c r="E1426" i="34"/>
  <c r="E1434" i="34"/>
  <c r="E1442" i="34"/>
  <c r="E1450" i="34"/>
  <c r="E1458" i="34"/>
  <c r="E1466" i="34"/>
  <c r="E851" i="34"/>
  <c r="E859" i="34"/>
  <c r="E867" i="34"/>
  <c r="E875" i="34"/>
  <c r="E883" i="34"/>
  <c r="E891" i="34"/>
  <c r="E899" i="34"/>
  <c r="E907" i="34"/>
  <c r="E915" i="34"/>
  <c r="E923" i="34"/>
  <c r="E931" i="34"/>
  <c r="E939" i="34"/>
  <c r="E947" i="34"/>
  <c r="E955" i="34"/>
  <c r="E963" i="34"/>
  <c r="E971" i="34"/>
  <c r="E979" i="34"/>
  <c r="E987" i="34"/>
  <c r="E995" i="34"/>
  <c r="E1003" i="34"/>
  <c r="E1011" i="34"/>
  <c r="E1019" i="34"/>
  <c r="E1027" i="34"/>
  <c r="E1035" i="34"/>
  <c r="E1043" i="34"/>
  <c r="E1051" i="34"/>
  <c r="E1059" i="34"/>
  <c r="E1067" i="34"/>
  <c r="E1075" i="34"/>
  <c r="E1083" i="34"/>
  <c r="E1091" i="34"/>
  <c r="E1099" i="34"/>
  <c r="E1107" i="34"/>
  <c r="E1115" i="34"/>
  <c r="E1123" i="34"/>
  <c r="E1131" i="34"/>
  <c r="E1139" i="34"/>
  <c r="E1147" i="34"/>
  <c r="E1155" i="34"/>
  <c r="E1163" i="34"/>
  <c r="E1171" i="34"/>
  <c r="E1179" i="34"/>
  <c r="E1187" i="34"/>
  <c r="E1195" i="34"/>
  <c r="E1203" i="34"/>
  <c r="E1211" i="34"/>
  <c r="E1219" i="34"/>
  <c r="E1227" i="34"/>
  <c r="E1235" i="34"/>
  <c r="E1243" i="34"/>
  <c r="E1251" i="34"/>
  <c r="E1259" i="34"/>
  <c r="E1267" i="34"/>
  <c r="E1275" i="34"/>
  <c r="E1283" i="34"/>
  <c r="E1291" i="34"/>
  <c r="E1299" i="34"/>
  <c r="E1307" i="34"/>
  <c r="E1315" i="34"/>
  <c r="E1323" i="34"/>
  <c r="E1331" i="34"/>
  <c r="E1339" i="34"/>
  <c r="E1347" i="34"/>
  <c r="E1355" i="34"/>
  <c r="E1363" i="34"/>
  <c r="E1371" i="34"/>
  <c r="E1379" i="34"/>
  <c r="E1387" i="34"/>
  <c r="E1395" i="34"/>
  <c r="E1403" i="34"/>
  <c r="E1411" i="34"/>
  <c r="E1419" i="34"/>
  <c r="E1427" i="34"/>
  <c r="E1435" i="34"/>
  <c r="E1443" i="34"/>
  <c r="E1451" i="34"/>
  <c r="E1459" i="34"/>
  <c r="E1467" i="34"/>
  <c r="E856" i="34"/>
  <c r="E896" i="34"/>
  <c r="E920" i="34"/>
  <c r="E952" i="34"/>
  <c r="E1000" i="34"/>
  <c r="E1048" i="34"/>
  <c r="E1096" i="34"/>
  <c r="E1128" i="34"/>
  <c r="E1168" i="34"/>
  <c r="E1208" i="34"/>
  <c r="E1256" i="34"/>
  <c r="E1296" i="34"/>
  <c r="E1336" i="34"/>
  <c r="E1384" i="34"/>
  <c r="E1416" i="34"/>
  <c r="E1456" i="34"/>
  <c r="E852" i="34"/>
  <c r="E860" i="34"/>
  <c r="E868" i="34"/>
  <c r="E876" i="34"/>
  <c r="E884" i="34"/>
  <c r="E892" i="34"/>
  <c r="E900" i="34"/>
  <c r="E908" i="34"/>
  <c r="E916" i="34"/>
  <c r="E924" i="34"/>
  <c r="E932" i="34"/>
  <c r="E940" i="34"/>
  <c r="E948" i="34"/>
  <c r="E956" i="34"/>
  <c r="E964" i="34"/>
  <c r="E972" i="34"/>
  <c r="E980" i="34"/>
  <c r="E988" i="34"/>
  <c r="E996" i="34"/>
  <c r="E1004" i="34"/>
  <c r="E1012" i="34"/>
  <c r="E1020" i="34"/>
  <c r="E1028" i="34"/>
  <c r="E1036" i="34"/>
  <c r="E1044" i="34"/>
  <c r="E1052" i="34"/>
  <c r="E1060" i="34"/>
  <c r="E1068" i="34"/>
  <c r="E1076" i="34"/>
  <c r="E1084" i="34"/>
  <c r="E1092" i="34"/>
  <c r="E1100" i="34"/>
  <c r="E1108" i="34"/>
  <c r="E1116" i="34"/>
  <c r="E1124" i="34"/>
  <c r="E1132" i="34"/>
  <c r="E1140" i="34"/>
  <c r="E1148" i="34"/>
  <c r="E1156" i="34"/>
  <c r="E1164" i="34"/>
  <c r="E1172" i="34"/>
  <c r="E1180" i="34"/>
  <c r="E1188" i="34"/>
  <c r="E1196" i="34"/>
  <c r="E1204" i="34"/>
  <c r="E1212" i="34"/>
  <c r="E1220" i="34"/>
  <c r="E1228" i="34"/>
  <c r="E1236" i="34"/>
  <c r="E1244" i="34"/>
  <c r="E1252" i="34"/>
  <c r="E1260" i="34"/>
  <c r="E1268" i="34"/>
  <c r="E1276" i="34"/>
  <c r="E1284" i="34"/>
  <c r="E1292" i="34"/>
  <c r="E1300" i="34"/>
  <c r="E1308" i="34"/>
  <c r="E1316" i="34"/>
  <c r="E1324" i="34"/>
  <c r="E1332" i="34"/>
  <c r="E1340" i="34"/>
  <c r="E1348" i="34"/>
  <c r="E1356" i="34"/>
  <c r="E1364" i="34"/>
  <c r="E1372" i="34"/>
  <c r="E1380" i="34"/>
  <c r="E1388" i="34"/>
  <c r="E1396" i="34"/>
  <c r="E1404" i="34"/>
  <c r="E1412" i="34"/>
  <c r="E1420" i="34"/>
  <c r="E1428" i="34"/>
  <c r="E1436" i="34"/>
  <c r="E1444" i="34"/>
  <c r="E1452" i="34"/>
  <c r="E1460" i="34"/>
  <c r="E1468" i="34"/>
  <c r="E904" i="34"/>
  <c r="E984" i="34"/>
  <c r="E1032" i="34"/>
  <c r="E1072" i="34"/>
  <c r="E1120" i="34"/>
  <c r="E1184" i="34"/>
  <c r="E1224" i="34"/>
  <c r="E1280" i="34"/>
  <c r="E1328" i="34"/>
  <c r="E1368" i="34"/>
  <c r="E1424" i="34"/>
  <c r="E1464" i="34"/>
  <c r="E853" i="34"/>
  <c r="E861" i="34"/>
  <c r="E869" i="34"/>
  <c r="E877" i="34"/>
  <c r="E885" i="34"/>
  <c r="E893" i="34"/>
  <c r="E901" i="34"/>
  <c r="E909" i="34"/>
  <c r="E917" i="34"/>
  <c r="E925" i="34"/>
  <c r="E933" i="34"/>
  <c r="E941" i="34"/>
  <c r="E949" i="34"/>
  <c r="E957" i="34"/>
  <c r="E965" i="34"/>
  <c r="E973" i="34"/>
  <c r="E981" i="34"/>
  <c r="E989" i="34"/>
  <c r="E997" i="34"/>
  <c r="E1005" i="34"/>
  <c r="E1013" i="34"/>
  <c r="E1021" i="34"/>
  <c r="E1029" i="34"/>
  <c r="E1037" i="34"/>
  <c r="E1045" i="34"/>
  <c r="E1053" i="34"/>
  <c r="E1061" i="34"/>
  <c r="E1069" i="34"/>
  <c r="E1077" i="34"/>
  <c r="E1085" i="34"/>
  <c r="E1093" i="34"/>
  <c r="E1101" i="34"/>
  <c r="E1109" i="34"/>
  <c r="E1117" i="34"/>
  <c r="E1125" i="34"/>
  <c r="E1133" i="34"/>
  <c r="E1141" i="34"/>
  <c r="E1149" i="34"/>
  <c r="E1157" i="34"/>
  <c r="E1165" i="34"/>
  <c r="E1173" i="34"/>
  <c r="E1181" i="34"/>
  <c r="E1189" i="34"/>
  <c r="E1197" i="34"/>
  <c r="E1205" i="34"/>
  <c r="E1213" i="34"/>
  <c r="E1221" i="34"/>
  <c r="E1229" i="34"/>
  <c r="E1237" i="34"/>
  <c r="E1245" i="34"/>
  <c r="E1253" i="34"/>
  <c r="E1261" i="34"/>
  <c r="E1269" i="34"/>
  <c r="E1277" i="34"/>
  <c r="E1285" i="34"/>
  <c r="E1293" i="34"/>
  <c r="E1301" i="34"/>
  <c r="E1309" i="34"/>
  <c r="E1317" i="34"/>
  <c r="E1325" i="34"/>
  <c r="E1333" i="34"/>
  <c r="E1341" i="34"/>
  <c r="E1349" i="34"/>
  <c r="E1357" i="34"/>
  <c r="E1365" i="34"/>
  <c r="E1373" i="34"/>
  <c r="E1381" i="34"/>
  <c r="E1389" i="34"/>
  <c r="E1397" i="34"/>
  <c r="E1405" i="34"/>
  <c r="E1413" i="34"/>
  <c r="E1421" i="34"/>
  <c r="E1429" i="34"/>
  <c r="E1437" i="34"/>
  <c r="E1445" i="34"/>
  <c r="E1453" i="34"/>
  <c r="E1461" i="34"/>
  <c r="E1469" i="34"/>
  <c r="E872" i="34"/>
  <c r="E928" i="34"/>
  <c r="E968" i="34"/>
  <c r="E1016" i="34"/>
  <c r="E1064" i="34"/>
  <c r="E1104" i="34"/>
  <c r="E1144" i="34"/>
  <c r="E1192" i="34"/>
  <c r="E1232" i="34"/>
  <c r="E1272" i="34"/>
  <c r="E1320" i="34"/>
  <c r="E1360" i="34"/>
  <c r="E1392" i="34"/>
  <c r="E1432" i="34"/>
  <c r="E854" i="34"/>
  <c r="E862" i="34"/>
  <c r="E870" i="34"/>
  <c r="E878" i="34"/>
  <c r="E886" i="34"/>
  <c r="E894" i="34"/>
  <c r="E902" i="34"/>
  <c r="E910" i="34"/>
  <c r="E918" i="34"/>
  <c r="E926" i="34"/>
  <c r="E934" i="34"/>
  <c r="E942" i="34"/>
  <c r="E950" i="34"/>
  <c r="E958" i="34"/>
  <c r="E966" i="34"/>
  <c r="E974" i="34"/>
  <c r="E982" i="34"/>
  <c r="E990" i="34"/>
  <c r="E998" i="34"/>
  <c r="E1006" i="34"/>
  <c r="E1014" i="34"/>
  <c r="E1022" i="34"/>
  <c r="E1030" i="34"/>
  <c r="E1038" i="34"/>
  <c r="E1046" i="34"/>
  <c r="E1054" i="34"/>
  <c r="E1062" i="34"/>
  <c r="E1070" i="34"/>
  <c r="E1078" i="34"/>
  <c r="E1086" i="34"/>
  <c r="E1094" i="34"/>
  <c r="E1102" i="34"/>
  <c r="E1110" i="34"/>
  <c r="E1118" i="34"/>
  <c r="E1126" i="34"/>
  <c r="E1134" i="34"/>
  <c r="E1142" i="34"/>
  <c r="E1150" i="34"/>
  <c r="E1158" i="34"/>
  <c r="E1166" i="34"/>
  <c r="E1174" i="34"/>
  <c r="E1182" i="34"/>
  <c r="E1190" i="34"/>
  <c r="E1198" i="34"/>
  <c r="E1206" i="34"/>
  <c r="E1214" i="34"/>
  <c r="E1222" i="34"/>
  <c r="E1230" i="34"/>
  <c r="E1238" i="34"/>
  <c r="E1246" i="34"/>
  <c r="E1254" i="34"/>
  <c r="E1262" i="34"/>
  <c r="E1270" i="34"/>
  <c r="E1278" i="34"/>
  <c r="E1286" i="34"/>
  <c r="E1294" i="34"/>
  <c r="E1302" i="34"/>
  <c r="E1310" i="34"/>
  <c r="E1318" i="34"/>
  <c r="E1326" i="34"/>
  <c r="E1334" i="34"/>
  <c r="E1342" i="34"/>
  <c r="E1350" i="34"/>
  <c r="E1358" i="34"/>
  <c r="E1366" i="34"/>
  <c r="E1374" i="34"/>
  <c r="E1382" i="34"/>
  <c r="E1390" i="34"/>
  <c r="E1398" i="34"/>
  <c r="E1406" i="34"/>
  <c r="E1414" i="34"/>
  <c r="E1422" i="34"/>
  <c r="E1430" i="34"/>
  <c r="E1438" i="34"/>
  <c r="E1446" i="34"/>
  <c r="E1454" i="34"/>
  <c r="E1462" i="34"/>
  <c r="E1470" i="34"/>
  <c r="E75" i="42"/>
  <c r="AR50" i="42"/>
  <c r="AQ50" i="42"/>
  <c r="AP50" i="42"/>
  <c r="AO50" i="42"/>
  <c r="AN50" i="42"/>
  <c r="AM50" i="42"/>
  <c r="AL50" i="42"/>
  <c r="AK50" i="42"/>
  <c r="AJ50" i="42"/>
  <c r="AI50" i="42"/>
  <c r="AH50" i="42"/>
  <c r="AG50" i="42"/>
  <c r="AF50" i="42"/>
  <c r="AE50" i="42"/>
  <c r="AD50" i="42"/>
  <c r="AC50" i="42"/>
  <c r="AB50" i="42"/>
  <c r="AA50" i="42"/>
  <c r="Z50" i="42"/>
  <c r="Y50" i="42"/>
  <c r="X50" i="42"/>
  <c r="W50" i="42"/>
  <c r="V50" i="42"/>
  <c r="U50" i="42"/>
  <c r="T50" i="42"/>
  <c r="S50" i="42"/>
  <c r="R50" i="42"/>
  <c r="Q50" i="42"/>
  <c r="P50" i="42"/>
  <c r="O50" i="42"/>
  <c r="N50" i="42"/>
  <c r="M50" i="42"/>
  <c r="L50" i="42"/>
  <c r="K50" i="42"/>
  <c r="BB10" i="14"/>
  <c r="BC10" i="14"/>
  <c r="BD10" i="14"/>
  <c r="AS62" i="42"/>
  <c r="AR62" i="42"/>
  <c r="AQ62" i="42"/>
  <c r="AP62" i="42"/>
  <c r="AO62" i="42"/>
  <c r="AN62" i="42"/>
  <c r="AM62" i="42"/>
  <c r="AL62" i="42"/>
  <c r="AK62" i="42"/>
  <c r="AJ62" i="42"/>
  <c r="AI62" i="42"/>
  <c r="AH62" i="42"/>
  <c r="AG62" i="42"/>
  <c r="AF62" i="42"/>
  <c r="AE62" i="42"/>
  <c r="AD62" i="42"/>
  <c r="AC62" i="42"/>
  <c r="AB62" i="42"/>
  <c r="AA62" i="42"/>
  <c r="Z62" i="42"/>
  <c r="Y62" i="42"/>
  <c r="X62" i="42"/>
  <c r="W62" i="42"/>
  <c r="V62" i="42"/>
  <c r="U62" i="42"/>
  <c r="T62" i="42"/>
  <c r="S62" i="42"/>
  <c r="R62" i="42"/>
  <c r="Q62" i="42"/>
  <c r="P62" i="42"/>
  <c r="O62" i="42"/>
  <c r="N62" i="42"/>
  <c r="M62" i="42"/>
  <c r="L62" i="42"/>
  <c r="K62" i="42"/>
  <c r="AT61" i="42"/>
  <c r="AS61" i="42"/>
  <c r="AR61" i="42"/>
  <c r="AQ61" i="42"/>
  <c r="AP61" i="42"/>
  <c r="AO61" i="42"/>
  <c r="AN61" i="42"/>
  <c r="AM61" i="42"/>
  <c r="AL61" i="42"/>
  <c r="AK61" i="42"/>
  <c r="AJ61" i="42"/>
  <c r="AI61" i="42"/>
  <c r="AH61" i="42"/>
  <c r="AG61" i="42"/>
  <c r="AF61" i="42"/>
  <c r="AE61" i="42"/>
  <c r="AD61" i="42"/>
  <c r="AC61" i="42"/>
  <c r="AB61" i="42"/>
  <c r="AA61" i="42"/>
  <c r="Z61" i="42"/>
  <c r="Y61" i="42"/>
  <c r="X61" i="42"/>
  <c r="W61" i="42"/>
  <c r="V61" i="42"/>
  <c r="U61" i="42"/>
  <c r="T61" i="42"/>
  <c r="S61" i="42"/>
  <c r="R61" i="42"/>
  <c r="Q61" i="42"/>
  <c r="P61" i="42"/>
  <c r="O61" i="42"/>
  <c r="N61" i="42"/>
  <c r="M61" i="42"/>
  <c r="L61" i="42"/>
  <c r="K61" i="42"/>
  <c r="AT59" i="42"/>
  <c r="AS59" i="42"/>
  <c r="AR59" i="42"/>
  <c r="AQ59" i="42"/>
  <c r="AP59" i="42"/>
  <c r="AO59" i="42"/>
  <c r="AN59" i="42"/>
  <c r="AM59" i="42"/>
  <c r="AL59" i="42"/>
  <c r="AK59" i="42"/>
  <c r="AJ59" i="42"/>
  <c r="AI59" i="42"/>
  <c r="AH59" i="42"/>
  <c r="AG59" i="42"/>
  <c r="AF59" i="42"/>
  <c r="AE59" i="42"/>
  <c r="AD59" i="42"/>
  <c r="AC59" i="42"/>
  <c r="AB59" i="42"/>
  <c r="AA59" i="42"/>
  <c r="Z59" i="42"/>
  <c r="Y59" i="42"/>
  <c r="X59" i="42"/>
  <c r="W59" i="42"/>
  <c r="V59" i="42"/>
  <c r="U59" i="42"/>
  <c r="T59" i="42"/>
  <c r="S59" i="42"/>
  <c r="R59" i="42"/>
  <c r="Q59" i="42"/>
  <c r="P59" i="42"/>
  <c r="O59" i="42"/>
  <c r="N59" i="42"/>
  <c r="M59" i="42"/>
  <c r="L59" i="42"/>
  <c r="K59" i="42"/>
  <c r="AT58" i="42"/>
  <c r="AS58" i="42"/>
  <c r="AR58" i="42"/>
  <c r="AQ58" i="42"/>
  <c r="AP58" i="42"/>
  <c r="AO58" i="42"/>
  <c r="AN58" i="42"/>
  <c r="AM58" i="42"/>
  <c r="AL58" i="42"/>
  <c r="AK58" i="42"/>
  <c r="AJ58" i="42"/>
  <c r="AI58" i="42"/>
  <c r="AH58" i="42"/>
  <c r="AG58" i="42"/>
  <c r="AF58" i="42"/>
  <c r="AE58" i="42"/>
  <c r="AD58" i="42"/>
  <c r="AC58" i="42"/>
  <c r="AB58" i="42"/>
  <c r="AA58" i="42"/>
  <c r="Z58" i="42"/>
  <c r="Y58" i="42"/>
  <c r="X58" i="42"/>
  <c r="W58" i="42"/>
  <c r="V58" i="42"/>
  <c r="U58" i="42"/>
  <c r="T58" i="42"/>
  <c r="S58" i="42"/>
  <c r="R58" i="42"/>
  <c r="Q58" i="42"/>
  <c r="P58" i="42"/>
  <c r="O58" i="42"/>
  <c r="N58" i="42"/>
  <c r="M58" i="42"/>
  <c r="L58" i="42"/>
  <c r="K58" i="42"/>
  <c r="AS57" i="42"/>
  <c r="AR57" i="42"/>
  <c r="AQ57" i="42"/>
  <c r="AP57" i="42"/>
  <c r="AO57" i="42"/>
  <c r="AN57" i="42"/>
  <c r="AM57" i="42"/>
  <c r="AL57" i="42"/>
  <c r="AK57" i="42"/>
  <c r="AJ57" i="42"/>
  <c r="AI57" i="42"/>
  <c r="AH57" i="42"/>
  <c r="AG57" i="42"/>
  <c r="AF57" i="42"/>
  <c r="AE57" i="42"/>
  <c r="AD57" i="42"/>
  <c r="AC57" i="42"/>
  <c r="AB57" i="42"/>
  <c r="AA57" i="42"/>
  <c r="Z57" i="42"/>
  <c r="Y57" i="42"/>
  <c r="X57" i="42"/>
  <c r="W57" i="42"/>
  <c r="V57" i="42"/>
  <c r="U57" i="42"/>
  <c r="T57" i="42"/>
  <c r="S57" i="42"/>
  <c r="R57" i="42"/>
  <c r="Q57" i="42"/>
  <c r="P57" i="42"/>
  <c r="O57" i="42"/>
  <c r="N57" i="42"/>
  <c r="M57" i="42"/>
  <c r="L57" i="42"/>
  <c r="K57" i="42"/>
  <c r="AS56" i="42"/>
  <c r="AR56" i="42"/>
  <c r="AQ56" i="42"/>
  <c r="AP56" i="42"/>
  <c r="AO56" i="42"/>
  <c r="AN56" i="42"/>
  <c r="AM56" i="42"/>
  <c r="AL56" i="42"/>
  <c r="AK56" i="42"/>
  <c r="AJ56" i="42"/>
  <c r="AI56" i="42"/>
  <c r="AH56" i="42"/>
  <c r="AG56" i="42"/>
  <c r="AF56" i="42"/>
  <c r="AE56" i="42"/>
  <c r="AD56" i="42"/>
  <c r="AC56" i="42"/>
  <c r="AB56" i="42"/>
  <c r="AA56" i="42"/>
  <c r="Z56" i="42"/>
  <c r="Y56" i="42"/>
  <c r="X56" i="42"/>
  <c r="W56" i="42"/>
  <c r="V56" i="42"/>
  <c r="U56" i="42"/>
  <c r="T56" i="42"/>
  <c r="S56" i="42"/>
  <c r="R56" i="42"/>
  <c r="Q56" i="42"/>
  <c r="P56" i="42"/>
  <c r="O56" i="42"/>
  <c r="N56" i="42"/>
  <c r="M56" i="42"/>
  <c r="L56" i="42"/>
  <c r="K56" i="42"/>
  <c r="X55" i="42"/>
  <c r="W55" i="42"/>
  <c r="V55" i="42"/>
  <c r="U55" i="42"/>
  <c r="T55" i="42"/>
  <c r="S55" i="42"/>
  <c r="R55" i="42"/>
  <c r="Q55" i="42"/>
  <c r="P55" i="42"/>
  <c r="O55" i="42"/>
  <c r="N55" i="42"/>
  <c r="M55" i="42"/>
  <c r="L55" i="42"/>
  <c r="K55" i="42"/>
  <c r="AT53" i="42"/>
  <c r="AS53" i="42"/>
  <c r="AR53" i="42"/>
  <c r="AQ53" i="42"/>
  <c r="AP53" i="42"/>
  <c r="AO53" i="42"/>
  <c r="AN53" i="42"/>
  <c r="AM53" i="42"/>
  <c r="AL53" i="42"/>
  <c r="AK53" i="42"/>
  <c r="AJ53" i="42"/>
  <c r="AI53" i="42"/>
  <c r="AH53" i="42"/>
  <c r="AG53" i="42"/>
  <c r="AF53" i="42"/>
  <c r="AE53" i="42"/>
  <c r="AD53" i="42"/>
  <c r="AC53" i="42"/>
  <c r="AB53" i="42"/>
  <c r="AA53" i="42"/>
  <c r="Z53" i="42"/>
  <c r="Y53" i="42"/>
  <c r="X53" i="42"/>
  <c r="W53" i="42"/>
  <c r="V53" i="42"/>
  <c r="U53" i="42"/>
  <c r="T53" i="42"/>
  <c r="S53" i="42"/>
  <c r="R53" i="42"/>
  <c r="Q53" i="42"/>
  <c r="P53" i="42"/>
  <c r="O53" i="42"/>
  <c r="N53" i="42"/>
  <c r="M53" i="42"/>
  <c r="L53" i="42"/>
  <c r="K53" i="42"/>
  <c r="AT52" i="42"/>
  <c r="AS52" i="42"/>
  <c r="AR52" i="42"/>
  <c r="AQ52" i="42"/>
  <c r="AP52" i="42"/>
  <c r="AO52" i="42"/>
  <c r="AN52" i="42"/>
  <c r="AM52" i="42"/>
  <c r="AL52" i="42"/>
  <c r="AK52" i="42"/>
  <c r="AJ52" i="42"/>
  <c r="AI52" i="42"/>
  <c r="AH52" i="42"/>
  <c r="AG52" i="42"/>
  <c r="AF52" i="42"/>
  <c r="AE52" i="42"/>
  <c r="AD52" i="42"/>
  <c r="AC52" i="42"/>
  <c r="AB52" i="42"/>
  <c r="AA52" i="42"/>
  <c r="Z52" i="42"/>
  <c r="Y52" i="42"/>
  <c r="X52" i="42"/>
  <c r="W52" i="42"/>
  <c r="V52" i="42"/>
  <c r="U52" i="42"/>
  <c r="T52" i="42"/>
  <c r="S52" i="42"/>
  <c r="R52" i="42"/>
  <c r="Q52" i="42"/>
  <c r="P52" i="42"/>
  <c r="O52" i="42"/>
  <c r="N52" i="42"/>
  <c r="M52" i="42"/>
  <c r="L52" i="42"/>
  <c r="K52" i="42"/>
  <c r="I61" i="42"/>
  <c r="I57" i="42"/>
  <c r="I56" i="42"/>
  <c r="I52" i="42"/>
  <c r="I50" i="42"/>
  <c r="BB32" i="15"/>
  <c r="BC32" i="15"/>
  <c r="A1" i="42" a="1"/>
  <c r="A1" i="42" s="1"/>
  <c r="BC85" i="14" l="1"/>
  <c r="BB85" i="14"/>
  <c r="BC84" i="14"/>
  <c r="BB84" i="14"/>
  <c r="BC80" i="14"/>
  <c r="BB80" i="14"/>
  <c r="BC83" i="14"/>
  <c r="BB83" i="14"/>
  <c r="BC79" i="14"/>
  <c r="BB79" i="14"/>
  <c r="BC78" i="14"/>
  <c r="BB78" i="14"/>
  <c r="BC77" i="14"/>
  <c r="BB77" i="14"/>
  <c r="BB64" i="41" l="1"/>
  <c r="BB63" i="41"/>
  <c r="BB62" i="41"/>
  <c r="BB60" i="41"/>
  <c r="BB59" i="41"/>
  <c r="BB58" i="41"/>
  <c r="BC54" i="41"/>
  <c r="BB54" i="41"/>
  <c r="BC52" i="41"/>
  <c r="BB52" i="41"/>
  <c r="BC50" i="41"/>
  <c r="BB50" i="41"/>
  <c r="BC47" i="41"/>
  <c r="BB47" i="41"/>
  <c r="BC45" i="41"/>
  <c r="BB45" i="41"/>
  <c r="BC44" i="41"/>
  <c r="BB44" i="41"/>
  <c r="BC42" i="41"/>
  <c r="BB42" i="41"/>
  <c r="BC39" i="41"/>
  <c r="BB39" i="41"/>
  <c r="BC37" i="41"/>
  <c r="BB37" i="41"/>
  <c r="BC36" i="41"/>
  <c r="BB36" i="41"/>
  <c r="BC34" i="41"/>
  <c r="BB34" i="41"/>
  <c r="BB30" i="41"/>
  <c r="BB28" i="41"/>
  <c r="BB27" i="41"/>
  <c r="BB26" i="41"/>
  <c r="BB21" i="41"/>
  <c r="BB20" i="41"/>
  <c r="A1" i="41" a="1"/>
  <c r="A1" i="41" s="1"/>
  <c r="D16" i="41" a="1"/>
  <c r="D14" i="41" a="1"/>
  <c r="D15" i="41" a="1"/>
  <c r="D13" i="41" a="1"/>
  <c r="BA19" i="41" l="1"/>
  <c r="BA24" i="41"/>
  <c r="D14" i="41"/>
  <c r="D15" i="41"/>
  <c r="D13" i="41"/>
  <c r="D16" i="41"/>
  <c r="BA58" i="41"/>
  <c r="BA54" i="41"/>
  <c r="BA52" i="41"/>
  <c r="BA50" i="41"/>
  <c r="BA45" i="41"/>
  <c r="BA42" i="41"/>
  <c r="BA37" i="41"/>
  <c r="BA34" i="41"/>
  <c r="BA21" i="41"/>
  <c r="BA64" i="41"/>
  <c r="BA59" i="41"/>
  <c r="BA20" i="41"/>
  <c r="BA60" i="41"/>
  <c r="BA30" i="41"/>
  <c r="BA63" i="41"/>
  <c r="BA47" i="41"/>
  <c r="BA44" i="41"/>
  <c r="BA39" i="41"/>
  <c r="BA36" i="41"/>
  <c r="BA26" i="41"/>
  <c r="BA27" i="41"/>
  <c r="BA28" i="41"/>
  <c r="BA62" i="41"/>
  <c r="BC1104" i="37" l="1"/>
  <c r="BB1104" i="37"/>
  <c r="BC83" i="37"/>
  <c r="BB83" i="37"/>
  <c r="BC35" i="37"/>
  <c r="BB35" i="37"/>
  <c r="BC34" i="37"/>
  <c r="BB34" i="37"/>
  <c r="BC1104" i="38"/>
  <c r="BB1104" i="38"/>
  <c r="BC1104" i="36"/>
  <c r="BB1104" i="36"/>
  <c r="BC83" i="36"/>
  <c r="BB83" i="36"/>
  <c r="BC35" i="36"/>
  <c r="BB35" i="36"/>
  <c r="BC34" i="36"/>
  <c r="BB34" i="36"/>
  <c r="BC83" i="38"/>
  <c r="BB83" i="38"/>
  <c r="BC35" i="38"/>
  <c r="BB35" i="38"/>
  <c r="BC34" i="38"/>
  <c r="BB34" i="38"/>
  <c r="BC35" i="32"/>
  <c r="BB35" i="32"/>
  <c r="BC33" i="32"/>
  <c r="BB33" i="32"/>
  <c r="BC32" i="32"/>
  <c r="BB32" i="32"/>
  <c r="BB24" i="32"/>
  <c r="BB22" i="32"/>
  <c r="BB21" i="32"/>
  <c r="BC90" i="11"/>
  <c r="BB90" i="11"/>
  <c r="BC65" i="11"/>
  <c r="BB65" i="11"/>
  <c r="BC63" i="11"/>
  <c r="BB63" i="11"/>
  <c r="BC62" i="11"/>
  <c r="BB62" i="11"/>
  <c r="BC61" i="11"/>
  <c r="BB61" i="11"/>
  <c r="BC60" i="11"/>
  <c r="BB60" i="11"/>
  <c r="BB47" i="11"/>
  <c r="BB46" i="11"/>
  <c r="BB44" i="11"/>
  <c r="BC43" i="8"/>
  <c r="BB43" i="8"/>
  <c r="BD189" i="15"/>
  <c r="BC189" i="15"/>
  <c r="BB189" i="15"/>
  <c r="BD190" i="15"/>
  <c r="BC190" i="15"/>
  <c r="BB190" i="15"/>
  <c r="BD188" i="15"/>
  <c r="BC188" i="15"/>
  <c r="BB188" i="15"/>
  <c r="BC1104" i="14"/>
  <c r="BB1104" i="14"/>
  <c r="BC1095" i="14"/>
  <c r="BB1095" i="14"/>
  <c r="BC1094" i="14"/>
  <c r="BB1094" i="14"/>
  <c r="BC35" i="14"/>
  <c r="BB35" i="14"/>
  <c r="BC34" i="14"/>
  <c r="BB34" i="14"/>
  <c r="BD191" i="15"/>
  <c r="BC191" i="15"/>
  <c r="BB191" i="15"/>
  <c r="D318" i="20" l="1"/>
  <c r="D317" i="20"/>
  <c r="D316" i="20"/>
  <c r="D315" i="20"/>
  <c r="D314" i="20"/>
  <c r="D313" i="20"/>
  <c r="D312" i="20"/>
  <c r="D311" i="20"/>
  <c r="D310" i="20"/>
  <c r="D309" i="20"/>
  <c r="D308" i="20"/>
  <c r="D307" i="20"/>
  <c r="D306" i="20"/>
  <c r="D305" i="20"/>
  <c r="D304" i="20"/>
  <c r="D303" i="20"/>
  <c r="D302" i="20"/>
  <c r="D301" i="20"/>
  <c r="D300" i="20"/>
  <c r="D299" i="20"/>
  <c r="D298" i="20"/>
  <c r="D297" i="20"/>
  <c r="D296" i="20"/>
  <c r="D295" i="20"/>
  <c r="D294" i="20"/>
  <c r="D293" i="20"/>
  <c r="D292" i="20"/>
  <c r="D291" i="20"/>
  <c r="D290" i="20"/>
  <c r="D289" i="20"/>
  <c r="D288" i="20"/>
  <c r="D287" i="20"/>
  <c r="D286" i="20"/>
  <c r="D285" i="20"/>
  <c r="D284" i="20"/>
  <c r="D283" i="20"/>
  <c r="D282" i="20"/>
  <c r="D281" i="20"/>
  <c r="D280" i="20"/>
  <c r="D279" i="20"/>
  <c r="D278" i="20"/>
  <c r="D277" i="20"/>
  <c r="D276" i="20"/>
  <c r="D275" i="20"/>
  <c r="D274" i="20"/>
  <c r="D273" i="20"/>
  <c r="D272" i="20"/>
  <c r="D271" i="20"/>
  <c r="D270" i="20"/>
  <c r="D269" i="20"/>
  <c r="D268" i="20"/>
  <c r="D267" i="20"/>
  <c r="D266" i="20"/>
  <c r="D265" i="20"/>
  <c r="D264" i="20"/>
  <c r="D263" i="20"/>
  <c r="D262" i="20"/>
  <c r="D261" i="20"/>
  <c r="D260" i="20"/>
  <c r="D259" i="20"/>
  <c r="D258" i="20"/>
  <c r="D257" i="20"/>
  <c r="D256" i="20"/>
  <c r="D255" i="20"/>
  <c r="D254" i="20"/>
  <c r="D253" i="20"/>
  <c r="D252" i="20"/>
  <c r="D251" i="20"/>
  <c r="D250" i="20"/>
  <c r="D249" i="20"/>
  <c r="D248" i="20"/>
  <c r="D247" i="20"/>
  <c r="D246" i="20"/>
  <c r="D245" i="20"/>
  <c r="D244" i="20"/>
  <c r="D243" i="20"/>
  <c r="D242" i="20"/>
  <c r="D241" i="20"/>
  <c r="D240" i="20"/>
  <c r="D239" i="20"/>
  <c r="D238" i="20"/>
  <c r="D237" i="20"/>
  <c r="D236" i="20"/>
  <c r="D235" i="20"/>
  <c r="D234" i="20"/>
  <c r="D233" i="20"/>
  <c r="D232" i="20"/>
  <c r="D231" i="20"/>
  <c r="D230" i="20"/>
  <c r="D229" i="20"/>
  <c r="D228" i="20"/>
  <c r="D227" i="20"/>
  <c r="D226" i="20"/>
  <c r="D225" i="20"/>
  <c r="D224" i="20"/>
  <c r="D223" i="20"/>
  <c r="D222" i="20"/>
  <c r="D221" i="20"/>
  <c r="D220" i="20"/>
  <c r="D219" i="20"/>
  <c r="D218" i="20"/>
  <c r="D217" i="20"/>
  <c r="D216" i="20"/>
  <c r="D215" i="20"/>
  <c r="D214" i="20"/>
  <c r="D213" i="20"/>
  <c r="D212" i="20"/>
  <c r="D211" i="20"/>
  <c r="D210" i="20"/>
  <c r="D209" i="20"/>
  <c r="D208" i="20"/>
  <c r="D207" i="20"/>
  <c r="D206" i="20"/>
  <c r="D205" i="20"/>
  <c r="D204" i="20"/>
  <c r="D203" i="20"/>
  <c r="D202" i="20"/>
  <c r="D201" i="20"/>
  <c r="D200" i="20"/>
  <c r="D199" i="20"/>
  <c r="D198" i="20"/>
  <c r="D197" i="20"/>
  <c r="D196" i="20"/>
  <c r="D195" i="20"/>
  <c r="D194" i="20"/>
  <c r="D193" i="20"/>
  <c r="D192" i="20"/>
  <c r="D191" i="20"/>
  <c r="D190" i="20"/>
  <c r="D189" i="20"/>
  <c r="D188" i="20"/>
  <c r="D187" i="20"/>
  <c r="D186" i="20"/>
  <c r="D185" i="20"/>
  <c r="D184" i="20"/>
  <c r="D183" i="20"/>
  <c r="D182" i="20"/>
  <c r="D181" i="20"/>
  <c r="D180" i="20"/>
  <c r="D179" i="20"/>
  <c r="D178" i="20"/>
  <c r="D177" i="20"/>
  <c r="D176" i="20"/>
  <c r="D175" i="20"/>
  <c r="D174" i="20"/>
  <c r="D173" i="20"/>
  <c r="D172" i="20"/>
  <c r="D171" i="20"/>
  <c r="D170" i="20"/>
  <c r="D169" i="20"/>
  <c r="D168" i="20"/>
  <c r="D167" i="20"/>
  <c r="D166" i="20"/>
  <c r="D165" i="20"/>
  <c r="D164" i="20"/>
  <c r="D163" i="20"/>
  <c r="D162" i="20"/>
  <c r="D161" i="20"/>
  <c r="D160" i="20"/>
  <c r="D159" i="20"/>
  <c r="D158" i="20"/>
  <c r="D157" i="20"/>
  <c r="D156" i="20"/>
  <c r="D155" i="20"/>
  <c r="D154" i="20"/>
  <c r="D153" i="20"/>
  <c r="D152" i="20"/>
  <c r="D151" i="20"/>
  <c r="D150" i="20"/>
  <c r="D149" i="20"/>
  <c r="D148" i="20"/>
  <c r="D147" i="20"/>
  <c r="D146" i="20"/>
  <c r="D145" i="20"/>
  <c r="D144" i="20"/>
  <c r="D143" i="20"/>
  <c r="D142" i="20"/>
  <c r="D141" i="20"/>
  <c r="D140" i="20"/>
  <c r="D139" i="20"/>
  <c r="D138" i="20"/>
  <c r="D137" i="20"/>
  <c r="D136" i="20"/>
  <c r="D135" i="20"/>
  <c r="D134" i="20"/>
  <c r="D133" i="20"/>
  <c r="D132" i="20"/>
  <c r="D131" i="20"/>
  <c r="D130" i="20"/>
  <c r="D129" i="20"/>
  <c r="D128" i="20"/>
  <c r="D127" i="20"/>
  <c r="D126" i="20"/>
  <c r="D125" i="20"/>
  <c r="D124" i="20"/>
  <c r="D123" i="20"/>
  <c r="D122" i="20"/>
  <c r="D121" i="20"/>
  <c r="D120" i="20"/>
  <c r="D119" i="20"/>
  <c r="D118" i="20"/>
  <c r="D117" i="20"/>
  <c r="D116" i="20"/>
  <c r="D115" i="20"/>
  <c r="D114" i="20"/>
  <c r="D113" i="20"/>
  <c r="D112" i="20"/>
  <c r="D111" i="20"/>
  <c r="D110" i="20"/>
  <c r="D109" i="20"/>
  <c r="D108" i="20"/>
  <c r="D107" i="20"/>
  <c r="D106" i="20"/>
  <c r="D105" i="20"/>
  <c r="D104" i="20"/>
  <c r="D103" i="20"/>
  <c r="D102" i="20"/>
  <c r="D101" i="20"/>
  <c r="D100" i="20"/>
  <c r="D99" i="20"/>
  <c r="D98" i="20"/>
  <c r="D97" i="20"/>
  <c r="D96" i="20"/>
  <c r="D95" i="20"/>
  <c r="D94" i="20"/>
  <c r="D93" i="20"/>
  <c r="D92" i="20"/>
  <c r="D91" i="20"/>
  <c r="D90" i="20"/>
  <c r="D89" i="20"/>
  <c r="D88" i="20"/>
  <c r="D87" i="20"/>
  <c r="D86" i="20"/>
  <c r="D85" i="20"/>
  <c r="D84" i="20"/>
  <c r="D83" i="20"/>
  <c r="D82" i="20"/>
  <c r="D81" i="20"/>
  <c r="D80" i="20"/>
  <c r="D79" i="20"/>
  <c r="D78" i="20"/>
  <c r="D77" i="20"/>
  <c r="D76" i="20"/>
  <c r="D75" i="20"/>
  <c r="D74" i="20"/>
  <c r="D73" i="20"/>
  <c r="D72" i="20"/>
  <c r="D71" i="20"/>
  <c r="D70" i="20"/>
  <c r="D69" i="20"/>
  <c r="D68" i="20"/>
  <c r="D67" i="20"/>
  <c r="D66" i="20"/>
  <c r="D65" i="20"/>
  <c r="D64" i="20"/>
  <c r="D63" i="20"/>
  <c r="D62" i="20"/>
  <c r="D61" i="20"/>
  <c r="D60" i="20"/>
  <c r="D59" i="20"/>
  <c r="D58" i="20"/>
  <c r="D57" i="20"/>
  <c r="D56" i="20"/>
  <c r="D55" i="20"/>
  <c r="D54" i="20"/>
  <c r="D53" i="20"/>
  <c r="D52" i="20"/>
  <c r="D51" i="20"/>
  <c r="D50" i="20"/>
  <c r="D49" i="20"/>
  <c r="D48" i="20"/>
  <c r="D47" i="20"/>
  <c r="D46" i="20"/>
  <c r="D45" i="20"/>
  <c r="D44" i="20"/>
  <c r="D43" i="20"/>
  <c r="D42" i="20"/>
  <c r="D41" i="20"/>
  <c r="D40" i="20"/>
  <c r="D39" i="20"/>
  <c r="D38" i="20"/>
  <c r="D37" i="20"/>
  <c r="D36" i="20"/>
  <c r="D35" i="20"/>
  <c r="D34" i="20"/>
  <c r="D33" i="20"/>
  <c r="D32" i="20"/>
  <c r="D31" i="20"/>
  <c r="D30" i="20"/>
  <c r="D29" i="20"/>
  <c r="D28" i="20"/>
  <c r="D27" i="20"/>
  <c r="D26" i="20"/>
  <c r="D25" i="20"/>
  <c r="D24" i="20"/>
  <c r="D23" i="20"/>
  <c r="D22" i="20"/>
  <c r="D21" i="20"/>
  <c r="D20" i="20"/>
  <c r="D19" i="20"/>
  <c r="D18" i="20"/>
  <c r="D17" i="20"/>
  <c r="D16" i="20"/>
  <c r="D15" i="20"/>
  <c r="D14" i="20"/>
  <c r="D13" i="20"/>
  <c r="D12" i="20"/>
  <c r="D11" i="20"/>
  <c r="D10" i="20"/>
  <c r="D9" i="20"/>
  <c r="D8" i="20"/>
  <c r="D7" i="20"/>
  <c r="D6" i="20"/>
  <c r="D5" i="20"/>
  <c r="D4" i="20"/>
  <c r="D3" i="20"/>
  <c r="D2" i="20"/>
  <c r="G312" i="15" l="1"/>
  <c r="AU60" i="11" l="1"/>
  <c r="AU313" i="15" l="1" a="1"/>
  <c r="AU313" i="15" s="1"/>
  <c r="AV45" i="32"/>
  <c r="AU45" i="32"/>
  <c r="G43" i="8" l="1"/>
  <c r="BC94" i="22" l="1"/>
  <c r="G161" i="15" l="1"/>
  <c r="BB123" i="15"/>
  <c r="BB122" i="15"/>
  <c r="BB121" i="15"/>
  <c r="BB119" i="15"/>
  <c r="BB118" i="15"/>
  <c r="BB117" i="15"/>
  <c r="BB116" i="15"/>
  <c r="BB114" i="15"/>
  <c r="BB113" i="15"/>
  <c r="BB112" i="15"/>
  <c r="BB111" i="15"/>
  <c r="BB109" i="15"/>
  <c r="BB108" i="15"/>
  <c r="BB107" i="15"/>
  <c r="BB106" i="15"/>
  <c r="BB104" i="15"/>
  <c r="BB103" i="15"/>
  <c r="BB102" i="15"/>
  <c r="BB101" i="15"/>
  <c r="BC224" i="15"/>
  <c r="BB224" i="15"/>
  <c r="BB161" i="15"/>
  <c r="G64" i="14"/>
  <c r="G63" i="14"/>
  <c r="G59" i="14"/>
  <c r="BC1099" i="14"/>
  <c r="BB1099" i="14"/>
  <c r="BC1099" i="38"/>
  <c r="BB1099" i="38"/>
  <c r="BC1099" i="36"/>
  <c r="BB1099" i="36"/>
  <c r="BC1099" i="37"/>
  <c r="BB1099" i="37"/>
  <c r="BC1009" i="14"/>
  <c r="BB1009" i="14"/>
  <c r="BC1008" i="14"/>
  <c r="BB1008" i="14"/>
  <c r="BC1007" i="14"/>
  <c r="BB1007" i="14"/>
  <c r="BC1006" i="14"/>
  <c r="BB1006" i="14"/>
  <c r="BC1009" i="38"/>
  <c r="BB1009" i="38"/>
  <c r="BC1008" i="38"/>
  <c r="BB1008" i="38"/>
  <c r="BC1007" i="38"/>
  <c r="BB1007" i="38"/>
  <c r="BC1006" i="38"/>
  <c r="BB1006" i="38"/>
  <c r="BC1009" i="36"/>
  <c r="BB1009" i="36"/>
  <c r="BC1008" i="36"/>
  <c r="BB1008" i="36"/>
  <c r="BC1007" i="36"/>
  <c r="BB1007" i="36"/>
  <c r="BC1006" i="36"/>
  <c r="BB1006" i="36"/>
  <c r="BC1009" i="37"/>
  <c r="BB1009" i="37"/>
  <c r="BC1008" i="37"/>
  <c r="BB1008" i="37"/>
  <c r="BC1007" i="37"/>
  <c r="BB1007" i="37"/>
  <c r="BC1006" i="37"/>
  <c r="BB1006" i="37"/>
  <c r="BC1004" i="14"/>
  <c r="BB1004" i="14"/>
  <c r="BC1003" i="14"/>
  <c r="BB1003" i="14"/>
  <c r="BC1002" i="14"/>
  <c r="BB1002" i="14"/>
  <c r="BC1001" i="14"/>
  <c r="BB1001" i="14"/>
  <c r="BC1004" i="38"/>
  <c r="BB1004" i="38"/>
  <c r="BC1003" i="38"/>
  <c r="BB1003" i="38"/>
  <c r="BC1002" i="38"/>
  <c r="BB1002" i="38"/>
  <c r="BC1001" i="38"/>
  <c r="BB1001" i="38"/>
  <c r="BC1004" i="36"/>
  <c r="BB1004" i="36"/>
  <c r="BC1003" i="36"/>
  <c r="BB1003" i="36"/>
  <c r="BC1002" i="36"/>
  <c r="BB1002" i="36"/>
  <c r="BC1001" i="36"/>
  <c r="BB1001" i="36"/>
  <c r="BC1004" i="37"/>
  <c r="BB1004" i="37"/>
  <c r="BC1003" i="37"/>
  <c r="BB1003" i="37"/>
  <c r="BC1002" i="37"/>
  <c r="BB1002" i="37"/>
  <c r="BC1001" i="37"/>
  <c r="BB1001" i="37"/>
  <c r="BC999" i="14"/>
  <c r="BB999" i="14"/>
  <c r="BC998" i="14"/>
  <c r="BB998" i="14"/>
  <c r="BC997" i="14"/>
  <c r="BB997" i="14"/>
  <c r="BC996" i="14"/>
  <c r="BB996" i="14"/>
  <c r="BC999" i="38"/>
  <c r="BB999" i="38"/>
  <c r="BC998" i="38"/>
  <c r="BB998" i="38"/>
  <c r="BC997" i="38"/>
  <c r="BB997" i="38"/>
  <c r="BC996" i="38"/>
  <c r="BB996" i="38"/>
  <c r="BC999" i="36"/>
  <c r="BB999" i="36"/>
  <c r="BC998" i="36"/>
  <c r="BB998" i="36"/>
  <c r="BC997" i="36"/>
  <c r="BB997" i="36"/>
  <c r="BC996" i="36"/>
  <c r="BB996" i="36"/>
  <c r="BC999" i="37"/>
  <c r="BB999" i="37"/>
  <c r="BC998" i="37"/>
  <c r="BB998" i="37"/>
  <c r="BC997" i="37"/>
  <c r="BB997" i="37"/>
  <c r="BC996" i="37"/>
  <c r="BB996" i="37"/>
  <c r="BC994" i="14"/>
  <c r="BB994" i="14"/>
  <c r="BC993" i="14"/>
  <c r="BB993" i="14"/>
  <c r="BC992" i="14"/>
  <c r="BB992" i="14"/>
  <c r="BC991" i="14"/>
  <c r="BB991" i="14"/>
  <c r="BC994" i="38"/>
  <c r="BB994" i="38"/>
  <c r="BC993" i="38"/>
  <c r="BB993" i="38"/>
  <c r="BC992" i="38"/>
  <c r="BB992" i="38"/>
  <c r="BC991" i="38"/>
  <c r="BB991" i="38"/>
  <c r="BC994" i="36"/>
  <c r="BB994" i="36"/>
  <c r="BC993" i="36"/>
  <c r="BB993" i="36"/>
  <c r="BC992" i="36"/>
  <c r="BB992" i="36"/>
  <c r="BC991" i="36"/>
  <c r="BB991" i="36"/>
  <c r="BC994" i="37"/>
  <c r="BB994" i="37"/>
  <c r="BC993" i="37"/>
  <c r="BB993" i="37"/>
  <c r="BC992" i="37"/>
  <c r="BB992" i="37"/>
  <c r="BC991" i="37"/>
  <c r="BB991" i="37"/>
  <c r="G319" i="15" l="1"/>
  <c r="I979" i="14" l="1"/>
  <c r="I88" i="15" s="1"/>
  <c r="AY925" i="14"/>
  <c r="AY842" i="34" s="1"/>
  <c r="AV924" i="14"/>
  <c r="AV841" i="34" s="1"/>
  <c r="AX922" i="14"/>
  <c r="AX839" i="34" s="1"/>
  <c r="AU921" i="14"/>
  <c r="AW919" i="14"/>
  <c r="AW836" i="34" s="1"/>
  <c r="AY917" i="14"/>
  <c r="AY834" i="34" s="1"/>
  <c r="AV916" i="14"/>
  <c r="AV833" i="34" s="1"/>
  <c r="AX914" i="14"/>
  <c r="AX831" i="34" s="1"/>
  <c r="AU913" i="14"/>
  <c r="AU830" i="34" s="1"/>
  <c r="AW911" i="14"/>
  <c r="AW828" i="34" s="1"/>
  <c r="AW925" i="14"/>
  <c r="AW842" i="34" s="1"/>
  <c r="AY923" i="14"/>
  <c r="AY840" i="34" s="1"/>
  <c r="AV922" i="14"/>
  <c r="AV839" i="34" s="1"/>
  <c r="AX920" i="14"/>
  <c r="AX837" i="34" s="1"/>
  <c r="AU919" i="14"/>
  <c r="AU836" i="34" s="1"/>
  <c r="AW917" i="14"/>
  <c r="AW834" i="34" s="1"/>
  <c r="AY915" i="14"/>
  <c r="AV914" i="14"/>
  <c r="AV831" i="34" s="1"/>
  <c r="AX912" i="14"/>
  <c r="AX829" i="34" s="1"/>
  <c r="AU911" i="14"/>
  <c r="AU828" i="34" s="1"/>
  <c r="AW909" i="14"/>
  <c r="AY907" i="14"/>
  <c r="AY824" i="34" s="1"/>
  <c r="AV906" i="14"/>
  <c r="AV823" i="34" s="1"/>
  <c r="AX904" i="14"/>
  <c r="AX821" i="34" s="1"/>
  <c r="AU903" i="14"/>
  <c r="AW901" i="14"/>
  <c r="AW818" i="34" s="1"/>
  <c r="AY899" i="14"/>
  <c r="AY816" i="34" s="1"/>
  <c r="AY926" i="14"/>
  <c r="AY843" i="34" s="1"/>
  <c r="AV925" i="14"/>
  <c r="AV842" i="34" s="1"/>
  <c r="AX923" i="14"/>
  <c r="AX840" i="34" s="1"/>
  <c r="AU922" i="14"/>
  <c r="AU839" i="34" s="1"/>
  <c r="AW920" i="14"/>
  <c r="AW837" i="34" s="1"/>
  <c r="AY918" i="14"/>
  <c r="AY835" i="34" s="1"/>
  <c r="AV917" i="14"/>
  <c r="AV834" i="34" s="1"/>
  <c r="AX915" i="14"/>
  <c r="AU914" i="14"/>
  <c r="AU831" i="34" s="1"/>
  <c r="AW912" i="14"/>
  <c r="AW829" i="34" s="1"/>
  <c r="AY910" i="14"/>
  <c r="AY827" i="34" s="1"/>
  <c r="AV909" i="14"/>
  <c r="AX907" i="14"/>
  <c r="AX824" i="34" s="1"/>
  <c r="AU906" i="14"/>
  <c r="AU823" i="34" s="1"/>
  <c r="AW904" i="14"/>
  <c r="AW821" i="34" s="1"/>
  <c r="AY902" i="14"/>
  <c r="AY819" i="34" s="1"/>
  <c r="AV901" i="14"/>
  <c r="AV818" i="34" s="1"/>
  <c r="AX899" i="14"/>
  <c r="AX816" i="34" s="1"/>
  <c r="AU898" i="14"/>
  <c r="AU815" i="34" s="1"/>
  <c r="AX926" i="14"/>
  <c r="AX843" i="34" s="1"/>
  <c r="AU925" i="14"/>
  <c r="AU842" i="34" s="1"/>
  <c r="AW923" i="14"/>
  <c r="AW840" i="34" s="1"/>
  <c r="AY921" i="14"/>
  <c r="AV920" i="14"/>
  <c r="AV837" i="34" s="1"/>
  <c r="AX918" i="14"/>
  <c r="AX835" i="34" s="1"/>
  <c r="AW926" i="14"/>
  <c r="AW843" i="34" s="1"/>
  <c r="AV923" i="14"/>
  <c r="AV840" i="34" s="1"/>
  <c r="AU920" i="14"/>
  <c r="AU837" i="34" s="1"/>
  <c r="AU917" i="14"/>
  <c r="AU834" i="34" s="1"/>
  <c r="AY914" i="14"/>
  <c r="AY831" i="34" s="1"/>
  <c r="AU912" i="14"/>
  <c r="AU829" i="34" s="1"/>
  <c r="AY909" i="14"/>
  <c r="AW907" i="14"/>
  <c r="AW824" i="34" s="1"/>
  <c r="AW905" i="14"/>
  <c r="AW822" i="34" s="1"/>
  <c r="AW903" i="14"/>
  <c r="AU901" i="14"/>
  <c r="AU818" i="34" s="1"/>
  <c r="AU899" i="14"/>
  <c r="AU816" i="34" s="1"/>
  <c r="AV897" i="14"/>
  <c r="AX895" i="14"/>
  <c r="AX812" i="34" s="1"/>
  <c r="AU894" i="14"/>
  <c r="AU811" i="34" s="1"/>
  <c r="AW892" i="14"/>
  <c r="AW809" i="34" s="1"/>
  <c r="AY890" i="14"/>
  <c r="AY807" i="34" s="1"/>
  <c r="AV889" i="14"/>
  <c r="AV806" i="34" s="1"/>
  <c r="AX887" i="14"/>
  <c r="AX804" i="34" s="1"/>
  <c r="AU886" i="14"/>
  <c r="AU803" i="34" s="1"/>
  <c r="AW884" i="14"/>
  <c r="AW801" i="34" s="1"/>
  <c r="AY882" i="14"/>
  <c r="AY799" i="34" s="1"/>
  <c r="AV881" i="14"/>
  <c r="AV798" i="34" s="1"/>
  <c r="AX879" i="14"/>
  <c r="AU878" i="14"/>
  <c r="AU795" i="34" s="1"/>
  <c r="AW876" i="14"/>
  <c r="AW793" i="34" s="1"/>
  <c r="AY874" i="14"/>
  <c r="AY791" i="34" s="1"/>
  <c r="AV873" i="14"/>
  <c r="AX871" i="14"/>
  <c r="AX788" i="34" s="1"/>
  <c r="AU870" i="14"/>
  <c r="AU787" i="34" s="1"/>
  <c r="AW868" i="14"/>
  <c r="AW785" i="34" s="1"/>
  <c r="AV299" i="14"/>
  <c r="AV216" i="34" s="1"/>
  <c r="AW296" i="14"/>
  <c r="AW213" i="34" s="1"/>
  <c r="AU294" i="14"/>
  <c r="AU211" i="34" s="1"/>
  <c r="AV291" i="14"/>
  <c r="AV208" i="34" s="1"/>
  <c r="AW288" i="14"/>
  <c r="AW205" i="34" s="1"/>
  <c r="AU286" i="14"/>
  <c r="AU203" i="34" s="1"/>
  <c r="AV283" i="14"/>
  <c r="AV200" i="34" s="1"/>
  <c r="AW280" i="14"/>
  <c r="AW197" i="34" s="1"/>
  <c r="AU278" i="14"/>
  <c r="AU195" i="34" s="1"/>
  <c r="AV275" i="14"/>
  <c r="AV192" i="34" s="1"/>
  <c r="AW272" i="14"/>
  <c r="AW189" i="34" s="1"/>
  <c r="AU270" i="14"/>
  <c r="AU187" i="34" s="1"/>
  <c r="AV267" i="14"/>
  <c r="AV184" i="34" s="1"/>
  <c r="AW264" i="14"/>
  <c r="AW181" i="34" s="1"/>
  <c r="AU262" i="14"/>
  <c r="AU179" i="34" s="1"/>
  <c r="AV259" i="14"/>
  <c r="AV176" i="34" s="1"/>
  <c r="AW256" i="14"/>
  <c r="AW173" i="34" s="1"/>
  <c r="AU254" i="14"/>
  <c r="AU171" i="34" s="1"/>
  <c r="AV251" i="14"/>
  <c r="AV168" i="34" s="1"/>
  <c r="AV926" i="14"/>
  <c r="AV843" i="34" s="1"/>
  <c r="AU923" i="14"/>
  <c r="AU840" i="34" s="1"/>
  <c r="AY919" i="14"/>
  <c r="AY836" i="34" s="1"/>
  <c r="AY916" i="14"/>
  <c r="AY833" i="34" s="1"/>
  <c r="AW914" i="14"/>
  <c r="AW831" i="34" s="1"/>
  <c r="AY911" i="14"/>
  <c r="AY828" i="34" s="1"/>
  <c r="AX909" i="14"/>
  <c r="AV907" i="14"/>
  <c r="AV824" i="34" s="1"/>
  <c r="AV905" i="14"/>
  <c r="AV822" i="34" s="1"/>
  <c r="AV903" i="14"/>
  <c r="AY900" i="14"/>
  <c r="AY817" i="34" s="1"/>
  <c r="AY898" i="14"/>
  <c r="AY815" i="34" s="1"/>
  <c r="AU897" i="14"/>
  <c r="AW895" i="14"/>
  <c r="AW812" i="34" s="1"/>
  <c r="AY893" i="14"/>
  <c r="AY810" i="34" s="1"/>
  <c r="AV892" i="14"/>
  <c r="AV809" i="34" s="1"/>
  <c r="AX890" i="14"/>
  <c r="AX807" i="34" s="1"/>
  <c r="AU889" i="14"/>
  <c r="AU806" i="34" s="1"/>
  <c r="AW887" i="14"/>
  <c r="AW804" i="34" s="1"/>
  <c r="AY885" i="14"/>
  <c r="AV884" i="14"/>
  <c r="AV801" i="34" s="1"/>
  <c r="AX882" i="14"/>
  <c r="AX799" i="34" s="1"/>
  <c r="AU881" i="14"/>
  <c r="AU798" i="34" s="1"/>
  <c r="AW879" i="14"/>
  <c r="AY877" i="14"/>
  <c r="AY794" i="34" s="1"/>
  <c r="AV876" i="14"/>
  <c r="AV793" i="34" s="1"/>
  <c r="AX874" i="14"/>
  <c r="AX791" i="34" s="1"/>
  <c r="AU873" i="14"/>
  <c r="AW871" i="14"/>
  <c r="AW788" i="34" s="1"/>
  <c r="AY869" i="14"/>
  <c r="AY786" i="34" s="1"/>
  <c r="AV868" i="14"/>
  <c r="AV785" i="34" s="1"/>
  <c r="AU926" i="14"/>
  <c r="AU843" i="34" s="1"/>
  <c r="AY922" i="14"/>
  <c r="AY839" i="34" s="1"/>
  <c r="AX919" i="14"/>
  <c r="AX836" i="34" s="1"/>
  <c r="AX916" i="14"/>
  <c r="AX833" i="34" s="1"/>
  <c r="AY913" i="14"/>
  <c r="AY830" i="34" s="1"/>
  <c r="AX911" i="14"/>
  <c r="AX828" i="34" s="1"/>
  <c r="AU909" i="14"/>
  <c r="AU907" i="14"/>
  <c r="AU824" i="34" s="1"/>
  <c r="AU905" i="14"/>
  <c r="AU822" i="34" s="1"/>
  <c r="AX902" i="14"/>
  <c r="AX819" i="34" s="1"/>
  <c r="AX900" i="14"/>
  <c r="AX817" i="34" s="1"/>
  <c r="AX898" i="14"/>
  <c r="AX815" i="34" s="1"/>
  <c r="AY896" i="14"/>
  <c r="AY813" i="34" s="1"/>
  <c r="AV895" i="14"/>
  <c r="AV812" i="34" s="1"/>
  <c r="AX893" i="14"/>
  <c r="AX810" i="34" s="1"/>
  <c r="AU892" i="14"/>
  <c r="AU809" i="34" s="1"/>
  <c r="AW890" i="14"/>
  <c r="AW807" i="34" s="1"/>
  <c r="AY888" i="14"/>
  <c r="AY805" i="34" s="1"/>
  <c r="AV887" i="14"/>
  <c r="AV804" i="34" s="1"/>
  <c r="AX885" i="14"/>
  <c r="AU884" i="14"/>
  <c r="AU801" i="34" s="1"/>
  <c r="AW882" i="14"/>
  <c r="AW799" i="34" s="1"/>
  <c r="AY880" i="14"/>
  <c r="AY797" i="34" s="1"/>
  <c r="AV879" i="14"/>
  <c r="AX877" i="14"/>
  <c r="AX794" i="34" s="1"/>
  <c r="AU876" i="14"/>
  <c r="AU793" i="34" s="1"/>
  <c r="AW874" i="14"/>
  <c r="AW791" i="34" s="1"/>
  <c r="AY872" i="14"/>
  <c r="AY789" i="34" s="1"/>
  <c r="AV871" i="14"/>
  <c r="AV788" i="34" s="1"/>
  <c r="AX869" i="14"/>
  <c r="AX786" i="34" s="1"/>
  <c r="AU868" i="14"/>
  <c r="AU785" i="34" s="1"/>
  <c r="AW298" i="14"/>
  <c r="AW215" i="34" s="1"/>
  <c r="AU296" i="14"/>
  <c r="AU213" i="34" s="1"/>
  <c r="AV293" i="14"/>
  <c r="AV210" i="34" s="1"/>
  <c r="AW290" i="14"/>
  <c r="AW207" i="34" s="1"/>
  <c r="AU288" i="14"/>
  <c r="AU205" i="34" s="1"/>
  <c r="AV285" i="14"/>
  <c r="AV202" i="34" s="1"/>
  <c r="AW282" i="14"/>
  <c r="AW199" i="34" s="1"/>
  <c r="AU280" i="14"/>
  <c r="AU197" i="34" s="1"/>
  <c r="AV277" i="14"/>
  <c r="AV194" i="34" s="1"/>
  <c r="AW274" i="14"/>
  <c r="AW191" i="34" s="1"/>
  <c r="AU272" i="14"/>
  <c r="AU189" i="34" s="1"/>
  <c r="AV269" i="14"/>
  <c r="AV186" i="34" s="1"/>
  <c r="AW266" i="14"/>
  <c r="AW183" i="34" s="1"/>
  <c r="AX925" i="14"/>
  <c r="AX842" i="34" s="1"/>
  <c r="AW922" i="14"/>
  <c r="AW839" i="34" s="1"/>
  <c r="AV919" i="14"/>
  <c r="AV836" i="34" s="1"/>
  <c r="AW916" i="14"/>
  <c r="AW833" i="34" s="1"/>
  <c r="AX913" i="14"/>
  <c r="AX830" i="34" s="1"/>
  <c r="AV911" i="14"/>
  <c r="AV828" i="34" s="1"/>
  <c r="AY908" i="14"/>
  <c r="AY825" i="34" s="1"/>
  <c r="AY906" i="14"/>
  <c r="AY823" i="34" s="1"/>
  <c r="AY904" i="14"/>
  <c r="AY821" i="34" s="1"/>
  <c r="AW902" i="14"/>
  <c r="AW819" i="34" s="1"/>
  <c r="AW900" i="14"/>
  <c r="AW817" i="34" s="1"/>
  <c r="AW898" i="14"/>
  <c r="AW815" i="34" s="1"/>
  <c r="AX896" i="14"/>
  <c r="AX813" i="34" s="1"/>
  <c r="AU895" i="14"/>
  <c r="AU812" i="34" s="1"/>
  <c r="AW893" i="14"/>
  <c r="AW810" i="34" s="1"/>
  <c r="AY891" i="14"/>
  <c r="AV890" i="14"/>
  <c r="AV807" i="34" s="1"/>
  <c r="AX888" i="14"/>
  <c r="AX805" i="34" s="1"/>
  <c r="AU887" i="14"/>
  <c r="AU804" i="34" s="1"/>
  <c r="AW885" i="14"/>
  <c r="AY883" i="14"/>
  <c r="AY800" i="34" s="1"/>
  <c r="AV882" i="14"/>
  <c r="AV799" i="34" s="1"/>
  <c r="AX880" i="14"/>
  <c r="AX797" i="34" s="1"/>
  <c r="AU879" i="14"/>
  <c r="AW877" i="14"/>
  <c r="AW794" i="34" s="1"/>
  <c r="AY875" i="14"/>
  <c r="AY792" i="34" s="1"/>
  <c r="AV874" i="14"/>
  <c r="AV791" i="34" s="1"/>
  <c r="AX872" i="14"/>
  <c r="AX789" i="34" s="1"/>
  <c r="AU871" i="14"/>
  <c r="AU788" i="34" s="1"/>
  <c r="AW869" i="14"/>
  <c r="AW786" i="34" s="1"/>
  <c r="AY867" i="14"/>
  <c r="AV298" i="14"/>
  <c r="AV215" i="34" s="1"/>
  <c r="AW295" i="14"/>
  <c r="AW212" i="34" s="1"/>
  <c r="AU293" i="14"/>
  <c r="AU210" i="34" s="1"/>
  <c r="AV290" i="14"/>
  <c r="AV207" i="34" s="1"/>
  <c r="AW287" i="14"/>
  <c r="AW204" i="34" s="1"/>
  <c r="AU285" i="14"/>
  <c r="AU202" i="34" s="1"/>
  <c r="AV282" i="14"/>
  <c r="AV199" i="34" s="1"/>
  <c r="AW279" i="14"/>
  <c r="AW196" i="34" s="1"/>
  <c r="AU277" i="14"/>
  <c r="AU194" i="34" s="1"/>
  <c r="AV274" i="14"/>
  <c r="AV191" i="34" s="1"/>
  <c r="AW271" i="14"/>
  <c r="AW188" i="34" s="1"/>
  <c r="AU269" i="14"/>
  <c r="AU186" i="34" s="1"/>
  <c r="AV266" i="14"/>
  <c r="AV183" i="34" s="1"/>
  <c r="AW263" i="14"/>
  <c r="AW180" i="34" s="1"/>
  <c r="AU261" i="14"/>
  <c r="AU178" i="34" s="1"/>
  <c r="AV258" i="14"/>
  <c r="AV175" i="34" s="1"/>
  <c r="AW255" i="14"/>
  <c r="AW172" i="34" s="1"/>
  <c r="AU253" i="14"/>
  <c r="AU170" i="34" s="1"/>
  <c r="AY924" i="14"/>
  <c r="AY841" i="34" s="1"/>
  <c r="AX921" i="14"/>
  <c r="AW918" i="14"/>
  <c r="AW835" i="34" s="1"/>
  <c r="AU916" i="14"/>
  <c r="AU833" i="34" s="1"/>
  <c r="AW913" i="14"/>
  <c r="AW830" i="34" s="1"/>
  <c r="AX910" i="14"/>
  <c r="AX827" i="34" s="1"/>
  <c r="AX908" i="14"/>
  <c r="AX825" i="34" s="1"/>
  <c r="AX906" i="14"/>
  <c r="AX823" i="34" s="1"/>
  <c r="AV904" i="14"/>
  <c r="AV821" i="34" s="1"/>
  <c r="AV902" i="14"/>
  <c r="AV819" i="34" s="1"/>
  <c r="AV900" i="14"/>
  <c r="AV817" i="34" s="1"/>
  <c r="AV898" i="14"/>
  <c r="AV815" i="34" s="1"/>
  <c r="AW896" i="14"/>
  <c r="AW813" i="34" s="1"/>
  <c r="AY894" i="14"/>
  <c r="AY811" i="34" s="1"/>
  <c r="AV893" i="14"/>
  <c r="AV810" i="34" s="1"/>
  <c r="AX891" i="14"/>
  <c r="AU890" i="14"/>
  <c r="AU807" i="34" s="1"/>
  <c r="AW888" i="14"/>
  <c r="AW805" i="34" s="1"/>
  <c r="AY886" i="14"/>
  <c r="AY803" i="34" s="1"/>
  <c r="AV885" i="14"/>
  <c r="AX883" i="14"/>
  <c r="AX800" i="34" s="1"/>
  <c r="AU882" i="14"/>
  <c r="AU799" i="34" s="1"/>
  <c r="AW880" i="14"/>
  <c r="AW797" i="34" s="1"/>
  <c r="AY878" i="14"/>
  <c r="AY795" i="34" s="1"/>
  <c r="AV877" i="14"/>
  <c r="AV794" i="34" s="1"/>
  <c r="AX875" i="14"/>
  <c r="AX792" i="34" s="1"/>
  <c r="AU874" i="14"/>
  <c r="AU791" i="34" s="1"/>
  <c r="AW872" i="14"/>
  <c r="AW789" i="34" s="1"/>
  <c r="AY870" i="14"/>
  <c r="AY787" i="34" s="1"/>
  <c r="AV869" i="14"/>
  <c r="AV786" i="34" s="1"/>
  <c r="AX867" i="14"/>
  <c r="AW300" i="14"/>
  <c r="AW217" i="34" s="1"/>
  <c r="AU298" i="14"/>
  <c r="AU215" i="34" s="1"/>
  <c r="AV295" i="14"/>
  <c r="AV212" i="34" s="1"/>
  <c r="AW292" i="14"/>
  <c r="AW209" i="34" s="1"/>
  <c r="AU290" i="14"/>
  <c r="AU207" i="34" s="1"/>
  <c r="AV287" i="14"/>
  <c r="AV204" i="34" s="1"/>
  <c r="AW284" i="14"/>
  <c r="AW201" i="34" s="1"/>
  <c r="AU282" i="14"/>
  <c r="AU199" i="34" s="1"/>
  <c r="AV279" i="14"/>
  <c r="AV196" i="34" s="1"/>
  <c r="AW276" i="14"/>
  <c r="AW193" i="34" s="1"/>
  <c r="AU274" i="14"/>
  <c r="AU191" i="34" s="1"/>
  <c r="AV271" i="14"/>
  <c r="AV188" i="34" s="1"/>
  <c r="AW268" i="14"/>
  <c r="AW185" i="34" s="1"/>
  <c r="AU266" i="14"/>
  <c r="AU183" i="34" s="1"/>
  <c r="AX924" i="14"/>
  <c r="AX841" i="34" s="1"/>
  <c r="AW921" i="14"/>
  <c r="AV918" i="14"/>
  <c r="AV835" i="34" s="1"/>
  <c r="AW915" i="14"/>
  <c r="AV913" i="14"/>
  <c r="AV830" i="34" s="1"/>
  <c r="AW910" i="14"/>
  <c r="AW827" i="34" s="1"/>
  <c r="AW908" i="14"/>
  <c r="AW825" i="34" s="1"/>
  <c r="AW906" i="14"/>
  <c r="AW823" i="34" s="1"/>
  <c r="AU904" i="14"/>
  <c r="AU821" i="34" s="1"/>
  <c r="AU902" i="14"/>
  <c r="AU819" i="34" s="1"/>
  <c r="AU900" i="14"/>
  <c r="AU817" i="34" s="1"/>
  <c r="AY897" i="14"/>
  <c r="AV896" i="14"/>
  <c r="AV813" i="34" s="1"/>
  <c r="AX894" i="14"/>
  <c r="AX811" i="34" s="1"/>
  <c r="AU893" i="14"/>
  <c r="AU810" i="34" s="1"/>
  <c r="AW891" i="14"/>
  <c r="AY889" i="14"/>
  <c r="AY806" i="34" s="1"/>
  <c r="AV888" i="14"/>
  <c r="AV805" i="34" s="1"/>
  <c r="AX886" i="14"/>
  <c r="AX803" i="34" s="1"/>
  <c r="AU885" i="14"/>
  <c r="AW883" i="14"/>
  <c r="AW800" i="34" s="1"/>
  <c r="AY881" i="14"/>
  <c r="AY798" i="34" s="1"/>
  <c r="AV880" i="14"/>
  <c r="AV797" i="34" s="1"/>
  <c r="AX878" i="14"/>
  <c r="AX795" i="34" s="1"/>
  <c r="AU877" i="14"/>
  <c r="AU794" i="34" s="1"/>
  <c r="AW875" i="14"/>
  <c r="AW792" i="34" s="1"/>
  <c r="AY873" i="14"/>
  <c r="AV872" i="14"/>
  <c r="AV789" i="34" s="1"/>
  <c r="AX870" i="14"/>
  <c r="AX787" i="34" s="1"/>
  <c r="AU869" i="14"/>
  <c r="AU786" i="34" s="1"/>
  <c r="AW867" i="14"/>
  <c r="AX917" i="14"/>
  <c r="AX834" i="34" s="1"/>
  <c r="AU908" i="14"/>
  <c r="AU825" i="34" s="1"/>
  <c r="AV899" i="14"/>
  <c r="AV816" i="34" s="1"/>
  <c r="AX892" i="14"/>
  <c r="AX809" i="34" s="1"/>
  <c r="AV886" i="14"/>
  <c r="AV803" i="34" s="1"/>
  <c r="AY879" i="14"/>
  <c r="AW873" i="14"/>
  <c r="AU867" i="14"/>
  <c r="AU300" i="14"/>
  <c r="AU217" i="34" s="1"/>
  <c r="AW294" i="14"/>
  <c r="AW211" i="34" s="1"/>
  <c r="AV289" i="14"/>
  <c r="AV206" i="34" s="1"/>
  <c r="AU284" i="14"/>
  <c r="AU201" i="34" s="1"/>
  <c r="AW278" i="14"/>
  <c r="AW195" i="34" s="1"/>
  <c r="AV273" i="14"/>
  <c r="AV190" i="34" s="1"/>
  <c r="AU268" i="14"/>
  <c r="AU185" i="34" s="1"/>
  <c r="AV263" i="14"/>
  <c r="AV180" i="34" s="1"/>
  <c r="AU260" i="14"/>
  <c r="AU177" i="34" s="1"/>
  <c r="AV256" i="14"/>
  <c r="AV173" i="34" s="1"/>
  <c r="AW252" i="14"/>
  <c r="AW169" i="34" s="1"/>
  <c r="AW249" i="14"/>
  <c r="AW166" i="34" s="1"/>
  <c r="AU247" i="14"/>
  <c r="AU164" i="34" s="1"/>
  <c r="AV244" i="14"/>
  <c r="AV161" i="34" s="1"/>
  <c r="AW241" i="14"/>
  <c r="AW158" i="34" s="1"/>
  <c r="AU239" i="14"/>
  <c r="AU156" i="34" s="1"/>
  <c r="AV236" i="14"/>
  <c r="AV153" i="34" s="1"/>
  <c r="AW233" i="14"/>
  <c r="AW150" i="34" s="1"/>
  <c r="AU231" i="14"/>
  <c r="AU148" i="34" s="1"/>
  <c r="AV228" i="14"/>
  <c r="AV145" i="34" s="1"/>
  <c r="AW225" i="14"/>
  <c r="AW142" i="34" s="1"/>
  <c r="AU223" i="14"/>
  <c r="AU140" i="34" s="1"/>
  <c r="AV220" i="14"/>
  <c r="AV137" i="34" s="1"/>
  <c r="AW217" i="14"/>
  <c r="AW134" i="34" s="1"/>
  <c r="AU215" i="14"/>
  <c r="AU132" i="34" s="1"/>
  <c r="AV212" i="14"/>
  <c r="AV129" i="34" s="1"/>
  <c r="AW209" i="14"/>
  <c r="AW126" i="34" s="1"/>
  <c r="AU207" i="14"/>
  <c r="AU124" i="34" s="1"/>
  <c r="AV204" i="14"/>
  <c r="AV121" i="34" s="1"/>
  <c r="AW201" i="14"/>
  <c r="AW118" i="34" s="1"/>
  <c r="AU199" i="14"/>
  <c r="AU116" i="34" s="1"/>
  <c r="AV915" i="14"/>
  <c r="AY905" i="14"/>
  <c r="AY822" i="34" s="1"/>
  <c r="AX897" i="14"/>
  <c r="AV891" i="14"/>
  <c r="AY884" i="14"/>
  <c r="AY801" i="34" s="1"/>
  <c r="AW878" i="14"/>
  <c r="AW795" i="34" s="1"/>
  <c r="AU872" i="14"/>
  <c r="AU789" i="34" s="1"/>
  <c r="AW299" i="14"/>
  <c r="AW216" i="34" s="1"/>
  <c r="AV294" i="14"/>
  <c r="AU289" i="14"/>
  <c r="AU206" i="34" s="1"/>
  <c r="AW283" i="14"/>
  <c r="AW200" i="34" s="1"/>
  <c r="AV278" i="14"/>
  <c r="AV195" i="34" s="1"/>
  <c r="AU273" i="14"/>
  <c r="AU190" i="34" s="1"/>
  <c r="AW267" i="14"/>
  <c r="AW184" i="34" s="1"/>
  <c r="AU263" i="14"/>
  <c r="AU180" i="34" s="1"/>
  <c r="AW259" i="14"/>
  <c r="AU256" i="14"/>
  <c r="AU173" i="34" s="1"/>
  <c r="AV252" i="14"/>
  <c r="AV169" i="34" s="1"/>
  <c r="AV249" i="14"/>
  <c r="AV166" i="34" s="1"/>
  <c r="AW246" i="14"/>
  <c r="AW163" i="34" s="1"/>
  <c r="AU244" i="14"/>
  <c r="AU161" i="34" s="1"/>
  <c r="AV241" i="14"/>
  <c r="AV158" i="34" s="1"/>
  <c r="AW238" i="14"/>
  <c r="AW155" i="34" s="1"/>
  <c r="AU236" i="14"/>
  <c r="AU153" i="34" s="1"/>
  <c r="AV233" i="14"/>
  <c r="AV150" i="34" s="1"/>
  <c r="AW230" i="14"/>
  <c r="AW147" i="34" s="1"/>
  <c r="AU228" i="14"/>
  <c r="AU145" i="34" s="1"/>
  <c r="AV225" i="14"/>
  <c r="AV142" i="34" s="1"/>
  <c r="AW222" i="14"/>
  <c r="AW139" i="34" s="1"/>
  <c r="AU220" i="14"/>
  <c r="AU137" i="34" s="1"/>
  <c r="AV217" i="14"/>
  <c r="AV134" i="34" s="1"/>
  <c r="AW214" i="14"/>
  <c r="AW131" i="34" s="1"/>
  <c r="AU212" i="14"/>
  <c r="AU129" i="34" s="1"/>
  <c r="AV209" i="14"/>
  <c r="AV126" i="34" s="1"/>
  <c r="AW206" i="14"/>
  <c r="AW123" i="34" s="1"/>
  <c r="AU204" i="14"/>
  <c r="AU121" i="34" s="1"/>
  <c r="AV201" i="14"/>
  <c r="AV118" i="34" s="1"/>
  <c r="AW198" i="14"/>
  <c r="AW115" i="34" s="1"/>
  <c r="AU915" i="14"/>
  <c r="AX905" i="14"/>
  <c r="AX822" i="34" s="1"/>
  <c r="AW897" i="14"/>
  <c r="AU891" i="14"/>
  <c r="AX884" i="14"/>
  <c r="AX801" i="34" s="1"/>
  <c r="AV878" i="14"/>
  <c r="AV795" i="34" s="1"/>
  <c r="AY871" i="14"/>
  <c r="AY788" i="34" s="1"/>
  <c r="AU299" i="14"/>
  <c r="AU216" i="34" s="1"/>
  <c r="AW293" i="14"/>
  <c r="AW210" i="34" s="1"/>
  <c r="AV288" i="14"/>
  <c r="AV205" i="34" s="1"/>
  <c r="AU283" i="14"/>
  <c r="AU200" i="34" s="1"/>
  <c r="AW277" i="14"/>
  <c r="AW194" i="34" s="1"/>
  <c r="AV272" i="14"/>
  <c r="AV189" i="34" s="1"/>
  <c r="AU267" i="14"/>
  <c r="AU184" i="34" s="1"/>
  <c r="AW262" i="14"/>
  <c r="AW179" i="34" s="1"/>
  <c r="AU259" i="14"/>
  <c r="AU176" i="34" s="1"/>
  <c r="AV255" i="14"/>
  <c r="AV172" i="34" s="1"/>
  <c r="AU252" i="14"/>
  <c r="AU169" i="34" s="1"/>
  <c r="AU249" i="14"/>
  <c r="AU166" i="34" s="1"/>
  <c r="AV246" i="14"/>
  <c r="AW243" i="14"/>
  <c r="AU241" i="14"/>
  <c r="AU158" i="34" s="1"/>
  <c r="AV238" i="14"/>
  <c r="AV155" i="34" s="1"/>
  <c r="AW235" i="14"/>
  <c r="AU233" i="14"/>
  <c r="AU150" i="34" s="1"/>
  <c r="AV230" i="14"/>
  <c r="AV147" i="34" s="1"/>
  <c r="AW227" i="14"/>
  <c r="AU225" i="14"/>
  <c r="AU142" i="34" s="1"/>
  <c r="AV222" i="14"/>
  <c r="AW219" i="14"/>
  <c r="AU217" i="14"/>
  <c r="AU134" i="34" s="1"/>
  <c r="AV214" i="14"/>
  <c r="AW211" i="14"/>
  <c r="AU209" i="14"/>
  <c r="AU126" i="34" s="1"/>
  <c r="AV206" i="14"/>
  <c r="AV123" i="34" s="1"/>
  <c r="AW203" i="14"/>
  <c r="AU201" i="14"/>
  <c r="AU118" i="34" s="1"/>
  <c r="AV198" i="14"/>
  <c r="AV115" i="34" s="1"/>
  <c r="AW192" i="14"/>
  <c r="AW111" i="34" s="1"/>
  <c r="AY190" i="14"/>
  <c r="AY109" i="34" s="1"/>
  <c r="AV189" i="14"/>
  <c r="AV108" i="34" s="1"/>
  <c r="AX187" i="14"/>
  <c r="AX106" i="34" s="1"/>
  <c r="AU186" i="14"/>
  <c r="AU105" i="34" s="1"/>
  <c r="AW184" i="14"/>
  <c r="AW103" i="34" s="1"/>
  <c r="AY182" i="14"/>
  <c r="AY101" i="34" s="1"/>
  <c r="AV181" i="14"/>
  <c r="AV100" i="34" s="1"/>
  <c r="AW924" i="14"/>
  <c r="AW841" i="34" s="1"/>
  <c r="AY912" i="14"/>
  <c r="AY829" i="34" s="1"/>
  <c r="AY903" i="14"/>
  <c r="AU896" i="14"/>
  <c r="AU813" i="34" s="1"/>
  <c r="AX889" i="14"/>
  <c r="AX806" i="34" s="1"/>
  <c r="AV883" i="14"/>
  <c r="AV800" i="34" s="1"/>
  <c r="AY876" i="14"/>
  <c r="AY793" i="34" s="1"/>
  <c r="AW870" i="14"/>
  <c r="AW787" i="34" s="1"/>
  <c r="AW297" i="14"/>
  <c r="AW214" i="34" s="1"/>
  <c r="AV292" i="14"/>
  <c r="AV209" i="34" s="1"/>
  <c r="AU287" i="14"/>
  <c r="AU204" i="34" s="1"/>
  <c r="AW281" i="14"/>
  <c r="AW198" i="34" s="1"/>
  <c r="AV276" i="14"/>
  <c r="AV193" i="34" s="1"/>
  <c r="AU271" i="14"/>
  <c r="AU188" i="34" s="1"/>
  <c r="AW265" i="14"/>
  <c r="AW182" i="34" s="1"/>
  <c r="AV262" i="14"/>
  <c r="AW258" i="14"/>
  <c r="AW175" i="34" s="1"/>
  <c r="AU255" i="14"/>
  <c r="AU172" i="34" s="1"/>
  <c r="AW251" i="14"/>
  <c r="AW248" i="14"/>
  <c r="AW165" i="34" s="1"/>
  <c r="AU246" i="14"/>
  <c r="AU163" i="34" s="1"/>
  <c r="AV243" i="14"/>
  <c r="AV160" i="34" s="1"/>
  <c r="AW240" i="14"/>
  <c r="AW157" i="34" s="1"/>
  <c r="AU238" i="14"/>
  <c r="AU155" i="34" s="1"/>
  <c r="AV235" i="14"/>
  <c r="AV152" i="34" s="1"/>
  <c r="AW232" i="14"/>
  <c r="AW149" i="34" s="1"/>
  <c r="AU230" i="14"/>
  <c r="AU147" i="34" s="1"/>
  <c r="AV227" i="14"/>
  <c r="AV144" i="34" s="1"/>
  <c r="AW224" i="14"/>
  <c r="AW141" i="34" s="1"/>
  <c r="AU222" i="14"/>
  <c r="AU139" i="34" s="1"/>
  <c r="AV219" i="14"/>
  <c r="AV136" i="34" s="1"/>
  <c r="AW216" i="14"/>
  <c r="AW133" i="34" s="1"/>
  <c r="AU214" i="14"/>
  <c r="AU131" i="34" s="1"/>
  <c r="AV211" i="14"/>
  <c r="AV128" i="34" s="1"/>
  <c r="AW208" i="14"/>
  <c r="AW125" i="34" s="1"/>
  <c r="AU206" i="14"/>
  <c r="AU123" i="34" s="1"/>
  <c r="AV203" i="14"/>
  <c r="AV120" i="34" s="1"/>
  <c r="AW200" i="14"/>
  <c r="AW117" i="34" s="1"/>
  <c r="AU198" i="14"/>
  <c r="AU115" i="34" s="1"/>
  <c r="AV192" i="14"/>
  <c r="AV111" i="34" s="1"/>
  <c r="AX190" i="14"/>
  <c r="AX109" i="34" s="1"/>
  <c r="AU189" i="14"/>
  <c r="AU108" i="34" s="1"/>
  <c r="AW187" i="14"/>
  <c r="AW106" i="34" s="1"/>
  <c r="AY185" i="14"/>
  <c r="AY104" i="34" s="1"/>
  <c r="AV184" i="14"/>
  <c r="AV103" i="34" s="1"/>
  <c r="AX182" i="14"/>
  <c r="AX101" i="34" s="1"/>
  <c r="AU181" i="14"/>
  <c r="AU100" i="34" s="1"/>
  <c r="AW179" i="14"/>
  <c r="AW98" i="34" s="1"/>
  <c r="AU924" i="14"/>
  <c r="AU841" i="34" s="1"/>
  <c r="AV912" i="14"/>
  <c r="AV829" i="34" s="1"/>
  <c r="AX903" i="14"/>
  <c r="AY895" i="14"/>
  <c r="AY812" i="34" s="1"/>
  <c r="AW889" i="14"/>
  <c r="AW806" i="34" s="1"/>
  <c r="AU883" i="14"/>
  <c r="AU800" i="34" s="1"/>
  <c r="AX876" i="14"/>
  <c r="AX793" i="34" s="1"/>
  <c r="AV870" i="14"/>
  <c r="AV787" i="34" s="1"/>
  <c r="AV297" i="14"/>
  <c r="AV214" i="34" s="1"/>
  <c r="AU292" i="14"/>
  <c r="AU209" i="34" s="1"/>
  <c r="AW286" i="14"/>
  <c r="AW203" i="34" s="1"/>
  <c r="AV281" i="14"/>
  <c r="AV198" i="34" s="1"/>
  <c r="AU276" i="14"/>
  <c r="AU193" i="34" s="1"/>
  <c r="AW270" i="14"/>
  <c r="AW187" i="34" s="1"/>
  <c r="AV265" i="14"/>
  <c r="AV182" i="34" s="1"/>
  <c r="AW261" i="14"/>
  <c r="AW178" i="34" s="1"/>
  <c r="AU258" i="14"/>
  <c r="AU175" i="34" s="1"/>
  <c r="AW254" i="14"/>
  <c r="AW171" i="34" s="1"/>
  <c r="AU251" i="14"/>
  <c r="AU168" i="34" s="1"/>
  <c r="AV248" i="14"/>
  <c r="AV165" i="34" s="1"/>
  <c r="AW245" i="14"/>
  <c r="AW162" i="34" s="1"/>
  <c r="AU243" i="14"/>
  <c r="AU160" i="34" s="1"/>
  <c r="AV240" i="14"/>
  <c r="AV157" i="34" s="1"/>
  <c r="AW237" i="14"/>
  <c r="AW154" i="34" s="1"/>
  <c r="AU235" i="14"/>
  <c r="AU152" i="34" s="1"/>
  <c r="AV232" i="14"/>
  <c r="AV149" i="34" s="1"/>
  <c r="AW229" i="14"/>
  <c r="AW146" i="34" s="1"/>
  <c r="AU227" i="14"/>
  <c r="AU144" i="34" s="1"/>
  <c r="AV224" i="14"/>
  <c r="AV141" i="34" s="1"/>
  <c r="AW221" i="14"/>
  <c r="AW138" i="34" s="1"/>
  <c r="AU219" i="14"/>
  <c r="AU136" i="34" s="1"/>
  <c r="AV216" i="14"/>
  <c r="AV133" i="34" s="1"/>
  <c r="AW213" i="14"/>
  <c r="AW130" i="34" s="1"/>
  <c r="AU211" i="14"/>
  <c r="AU128" i="34" s="1"/>
  <c r="AV208" i="14"/>
  <c r="AV125" i="34" s="1"/>
  <c r="AW205" i="14"/>
  <c r="AW122" i="34" s="1"/>
  <c r="AU203" i="14"/>
  <c r="AU120" i="34" s="1"/>
  <c r="AV200" i="14"/>
  <c r="AV117" i="34" s="1"/>
  <c r="AU192" i="14"/>
  <c r="AU111" i="34" s="1"/>
  <c r="AW190" i="14"/>
  <c r="AW109" i="34" s="1"/>
  <c r="AY188" i="14"/>
  <c r="AY107" i="34" s="1"/>
  <c r="AV187" i="14"/>
  <c r="AV106" i="34" s="1"/>
  <c r="AU918" i="14"/>
  <c r="AU835" i="34" s="1"/>
  <c r="AV908" i="14"/>
  <c r="AV825" i="34" s="1"/>
  <c r="AW899" i="14"/>
  <c r="AW816" i="34" s="1"/>
  <c r="AY892" i="14"/>
  <c r="AY809" i="34" s="1"/>
  <c r="AW886" i="14"/>
  <c r="AW803" i="34" s="1"/>
  <c r="AU880" i="14"/>
  <c r="AU797" i="34" s="1"/>
  <c r="AX873" i="14"/>
  <c r="AV867" i="14"/>
  <c r="AV300" i="14"/>
  <c r="AV217" i="34" s="1"/>
  <c r="AU295" i="14"/>
  <c r="AU212" i="34" s="1"/>
  <c r="AW289" i="14"/>
  <c r="AW206" i="34" s="1"/>
  <c r="AV284" i="14"/>
  <c r="AV201" i="34" s="1"/>
  <c r="AU279" i="14"/>
  <c r="AU196" i="34" s="1"/>
  <c r="AW273" i="14"/>
  <c r="AW190" i="34" s="1"/>
  <c r="AV268" i="14"/>
  <c r="AV185" i="34" s="1"/>
  <c r="AU264" i="14"/>
  <c r="AU181" i="34" s="1"/>
  <c r="AV260" i="14"/>
  <c r="AV177" i="34" s="1"/>
  <c r="AU257" i="14"/>
  <c r="AU174" i="34" s="1"/>
  <c r="AV253" i="14"/>
  <c r="AV170" i="34" s="1"/>
  <c r="AU250" i="14"/>
  <c r="AU167" i="34" s="1"/>
  <c r="AV247" i="14"/>
  <c r="AV164" i="34" s="1"/>
  <c r="AW244" i="14"/>
  <c r="AW161" i="34" s="1"/>
  <c r="AU242" i="14"/>
  <c r="AU159" i="34" s="1"/>
  <c r="AV239" i="14"/>
  <c r="AV156" i="34" s="1"/>
  <c r="AW236" i="14"/>
  <c r="AW153" i="34" s="1"/>
  <c r="AU234" i="14"/>
  <c r="AU151" i="34" s="1"/>
  <c r="AV231" i="14"/>
  <c r="AV148" i="34" s="1"/>
  <c r="AW228" i="14"/>
  <c r="AW145" i="34" s="1"/>
  <c r="AU226" i="14"/>
  <c r="AU143" i="34" s="1"/>
  <c r="AV223" i="14"/>
  <c r="AV140" i="34" s="1"/>
  <c r="AW220" i="14"/>
  <c r="AW137" i="34" s="1"/>
  <c r="AU218" i="14"/>
  <c r="AU135" i="34" s="1"/>
  <c r="AV215" i="14"/>
  <c r="AV132" i="34" s="1"/>
  <c r="AW212" i="14"/>
  <c r="AW129" i="34" s="1"/>
  <c r="AU210" i="14"/>
  <c r="AU127" i="34" s="1"/>
  <c r="AV207" i="14"/>
  <c r="AV124" i="34" s="1"/>
  <c r="AW204" i="14"/>
  <c r="AW121" i="34" s="1"/>
  <c r="AU202" i="14"/>
  <c r="AU119" i="34" s="1"/>
  <c r="AV199" i="14"/>
  <c r="AV116" i="34" s="1"/>
  <c r="AW191" i="14"/>
  <c r="AW110" i="34" s="1"/>
  <c r="AY189" i="14"/>
  <c r="AY108" i="34" s="1"/>
  <c r="AV188" i="14"/>
  <c r="AV107" i="34" s="1"/>
  <c r="AX186" i="14"/>
  <c r="AX105" i="34" s="1"/>
  <c r="AY901" i="14"/>
  <c r="AY818" i="34" s="1"/>
  <c r="AV875" i="14"/>
  <c r="AV792" i="34" s="1"/>
  <c r="AU281" i="14"/>
  <c r="AU198" i="34" s="1"/>
  <c r="AV261" i="14"/>
  <c r="AV178" i="34" s="1"/>
  <c r="AU248" i="14"/>
  <c r="AU165" i="34" s="1"/>
  <c r="AV237" i="14"/>
  <c r="AV154" i="34" s="1"/>
  <c r="AW226" i="14"/>
  <c r="AW143" i="34" s="1"/>
  <c r="AU216" i="14"/>
  <c r="AU133" i="34" s="1"/>
  <c r="AV205" i="14"/>
  <c r="AV122" i="34" s="1"/>
  <c r="AV191" i="14"/>
  <c r="AV110" i="34" s="1"/>
  <c r="AU188" i="14"/>
  <c r="AU107" i="34" s="1"/>
  <c r="AV185" i="14"/>
  <c r="AV104" i="34" s="1"/>
  <c r="AV183" i="14"/>
  <c r="AV102" i="34" s="1"/>
  <c r="AY180" i="14"/>
  <c r="AY99" i="34" s="1"/>
  <c r="AU179" i="14"/>
  <c r="AU98" i="34" s="1"/>
  <c r="AW177" i="14"/>
  <c r="AW96" i="34" s="1"/>
  <c r="AY175" i="14"/>
  <c r="AY94" i="34" s="1"/>
  <c r="AV174" i="14"/>
  <c r="AV93" i="34" s="1"/>
  <c r="AX172" i="14"/>
  <c r="AX91" i="34" s="1"/>
  <c r="AU171" i="14"/>
  <c r="AU90" i="34" s="1"/>
  <c r="AW169" i="14"/>
  <c r="AW88" i="34" s="1"/>
  <c r="AY167" i="14"/>
  <c r="AY86" i="34" s="1"/>
  <c r="AV166" i="14"/>
  <c r="AV85" i="34" s="1"/>
  <c r="AX164" i="14"/>
  <c r="AX83" i="34" s="1"/>
  <c r="AU163" i="14"/>
  <c r="AU82" i="34" s="1"/>
  <c r="AW161" i="14"/>
  <c r="AW80" i="34" s="1"/>
  <c r="AY159" i="14"/>
  <c r="AY78" i="34" s="1"/>
  <c r="AV158" i="14"/>
  <c r="AV77" i="34" s="1"/>
  <c r="AX156" i="14"/>
  <c r="AX75" i="34" s="1"/>
  <c r="AU155" i="14"/>
  <c r="AU74" i="34" s="1"/>
  <c r="AW153" i="14"/>
  <c r="AW72" i="34" s="1"/>
  <c r="AY151" i="14"/>
  <c r="AY70" i="34" s="1"/>
  <c r="AV150" i="14"/>
  <c r="AV69" i="34" s="1"/>
  <c r="AX148" i="14"/>
  <c r="AX67" i="34" s="1"/>
  <c r="AU147" i="14"/>
  <c r="AU66" i="34" s="1"/>
  <c r="AW145" i="14"/>
  <c r="AW64" i="34" s="1"/>
  <c r="AY143" i="14"/>
  <c r="AY62" i="34" s="1"/>
  <c r="AV142" i="14"/>
  <c r="AV61" i="34" s="1"/>
  <c r="AX140" i="14"/>
  <c r="AX59" i="34" s="1"/>
  <c r="AU139" i="14"/>
  <c r="AU58" i="34" s="1"/>
  <c r="AW137" i="14"/>
  <c r="AW56" i="34" s="1"/>
  <c r="AY135" i="14"/>
  <c r="AY54" i="34" s="1"/>
  <c r="AV134" i="14"/>
  <c r="AV53" i="34" s="1"/>
  <c r="AX132" i="14"/>
  <c r="AX51" i="34" s="1"/>
  <c r="AU131" i="14"/>
  <c r="AU50" i="34" s="1"/>
  <c r="AW129" i="14"/>
  <c r="AW48" i="34" s="1"/>
  <c r="AY127" i="14"/>
  <c r="AY46" i="34" s="1"/>
  <c r="AV126" i="14"/>
  <c r="AV45" i="34" s="1"/>
  <c r="AX124" i="14"/>
  <c r="AX43" i="34" s="1"/>
  <c r="AU123" i="14"/>
  <c r="AU42" i="34" s="1"/>
  <c r="AW121" i="14"/>
  <c r="AW40" i="34" s="1"/>
  <c r="AY119" i="14"/>
  <c r="AY38" i="34" s="1"/>
  <c r="AV118" i="14"/>
  <c r="AV37" i="34" s="1"/>
  <c r="AX116" i="14"/>
  <c r="AX35" i="34" s="1"/>
  <c r="AU115" i="14"/>
  <c r="AU34" i="34" s="1"/>
  <c r="AW113" i="14"/>
  <c r="AW32" i="34" s="1"/>
  <c r="AY111" i="14"/>
  <c r="AY30" i="34" s="1"/>
  <c r="AV110" i="14"/>
  <c r="AV29" i="34" s="1"/>
  <c r="AX108" i="14"/>
  <c r="AX27" i="34" s="1"/>
  <c r="AU107" i="14"/>
  <c r="AU26" i="34" s="1"/>
  <c r="AW105" i="14"/>
  <c r="AW24" i="34" s="1"/>
  <c r="AY103" i="14"/>
  <c r="AY22" i="34" s="1"/>
  <c r="AV102" i="14"/>
  <c r="AV21" i="34" s="1"/>
  <c r="AX100" i="14"/>
  <c r="AX19" i="34" s="1"/>
  <c r="AU99" i="14"/>
  <c r="AU18" i="34" s="1"/>
  <c r="AW97" i="14"/>
  <c r="AW16" i="34" s="1"/>
  <c r="AY95" i="14"/>
  <c r="AY14" i="34" s="1"/>
  <c r="AV94" i="14"/>
  <c r="AV13" i="34" s="1"/>
  <c r="AX92" i="14"/>
  <c r="AX11" i="34" s="1"/>
  <c r="AU91" i="14"/>
  <c r="AU10" i="34" s="1"/>
  <c r="AW89" i="14"/>
  <c r="AX901" i="14"/>
  <c r="AX818" i="34" s="1"/>
  <c r="AU875" i="14"/>
  <c r="AU792" i="34" s="1"/>
  <c r="AV280" i="14"/>
  <c r="AV197" i="34" s="1"/>
  <c r="AW260" i="14"/>
  <c r="AW177" i="34" s="1"/>
  <c r="AW247" i="14"/>
  <c r="AW164" i="34" s="1"/>
  <c r="AU237" i="14"/>
  <c r="AU154" i="34" s="1"/>
  <c r="AV226" i="14"/>
  <c r="AV143" i="34" s="1"/>
  <c r="AW215" i="14"/>
  <c r="AW132" i="34" s="1"/>
  <c r="AU205" i="14"/>
  <c r="AU122" i="34" s="1"/>
  <c r="AU191" i="14"/>
  <c r="AU110" i="34" s="1"/>
  <c r="AY187" i="14"/>
  <c r="AY106" i="34" s="1"/>
  <c r="AU185" i="14"/>
  <c r="AU104" i="34" s="1"/>
  <c r="AU183" i="14"/>
  <c r="AU102" i="34" s="1"/>
  <c r="AX180" i="14"/>
  <c r="AX99" i="34" s="1"/>
  <c r="AY178" i="14"/>
  <c r="AY97" i="34" s="1"/>
  <c r="AV177" i="14"/>
  <c r="AV96" i="34" s="1"/>
  <c r="AX175" i="14"/>
  <c r="AX94" i="34" s="1"/>
  <c r="AU174" i="14"/>
  <c r="AU93" i="34" s="1"/>
  <c r="AW172" i="14"/>
  <c r="AW91" i="34" s="1"/>
  <c r="AY170" i="14"/>
  <c r="AY89" i="34" s="1"/>
  <c r="AV169" i="14"/>
  <c r="AV88" i="34" s="1"/>
  <c r="AX167" i="14"/>
  <c r="AX86" i="34" s="1"/>
  <c r="AU166" i="14"/>
  <c r="AU85" i="34" s="1"/>
  <c r="AW164" i="14"/>
  <c r="AW83" i="34" s="1"/>
  <c r="AY162" i="14"/>
  <c r="AY81" i="34" s="1"/>
  <c r="AV161" i="14"/>
  <c r="AV80" i="34" s="1"/>
  <c r="AX159" i="14"/>
  <c r="AX78" i="34" s="1"/>
  <c r="AU158" i="14"/>
  <c r="AU77" i="34" s="1"/>
  <c r="AW156" i="14"/>
  <c r="AW75" i="34" s="1"/>
  <c r="AY154" i="14"/>
  <c r="AY73" i="34" s="1"/>
  <c r="AV153" i="14"/>
  <c r="AV72" i="34" s="1"/>
  <c r="AX151" i="14"/>
  <c r="AX70" i="34" s="1"/>
  <c r="AU150" i="14"/>
  <c r="AU69" i="34" s="1"/>
  <c r="AW148" i="14"/>
  <c r="AW67" i="34" s="1"/>
  <c r="AY146" i="14"/>
  <c r="AY65" i="34" s="1"/>
  <c r="AV145" i="14"/>
  <c r="AV64" i="34" s="1"/>
  <c r="AX143" i="14"/>
  <c r="AX62" i="34" s="1"/>
  <c r="AU142" i="14"/>
  <c r="AU61" i="34" s="1"/>
  <c r="AW140" i="14"/>
  <c r="AW59" i="34" s="1"/>
  <c r="AY138" i="14"/>
  <c r="AY57" i="34" s="1"/>
  <c r="AV137" i="14"/>
  <c r="AV56" i="34" s="1"/>
  <c r="AX135" i="14"/>
  <c r="AX54" i="34" s="1"/>
  <c r="AU134" i="14"/>
  <c r="AU53" i="34" s="1"/>
  <c r="AW132" i="14"/>
  <c r="AW51" i="34" s="1"/>
  <c r="AY130" i="14"/>
  <c r="AY49" i="34" s="1"/>
  <c r="AV129" i="14"/>
  <c r="AV48" i="34" s="1"/>
  <c r="AX127" i="14"/>
  <c r="AX46" i="34" s="1"/>
  <c r="AU126" i="14"/>
  <c r="AU45" i="34" s="1"/>
  <c r="AW124" i="14"/>
  <c r="AW43" i="34" s="1"/>
  <c r="AY122" i="14"/>
  <c r="AY41" i="34" s="1"/>
  <c r="AV121" i="14"/>
  <c r="AV40" i="34" s="1"/>
  <c r="AX119" i="14"/>
  <c r="AX38" i="34" s="1"/>
  <c r="AU118" i="14"/>
  <c r="AU37" i="34" s="1"/>
  <c r="AW116" i="14"/>
  <c r="AW35" i="34" s="1"/>
  <c r="AY114" i="14"/>
  <c r="AY33" i="34" s="1"/>
  <c r="AV113" i="14"/>
  <c r="AV32" i="34" s="1"/>
  <c r="AX111" i="14"/>
  <c r="AX30" i="34" s="1"/>
  <c r="AU110" i="14"/>
  <c r="AU29" i="34" s="1"/>
  <c r="AW108" i="14"/>
  <c r="AW27" i="34" s="1"/>
  <c r="AY106" i="14"/>
  <c r="AY25" i="34" s="1"/>
  <c r="AV105" i="14"/>
  <c r="AV24" i="34" s="1"/>
  <c r="AX103" i="14"/>
  <c r="AX22" i="34" s="1"/>
  <c r="AU102" i="14"/>
  <c r="AU21" i="34" s="1"/>
  <c r="AW100" i="14"/>
  <c r="AW19" i="34" s="1"/>
  <c r="AY98" i="14"/>
  <c r="AY17" i="34" s="1"/>
  <c r="AV97" i="14"/>
  <c r="AV16" i="34" s="1"/>
  <c r="AX95" i="14"/>
  <c r="AX14" i="34" s="1"/>
  <c r="AU94" i="14"/>
  <c r="AU13" i="34" s="1"/>
  <c r="AW92" i="14"/>
  <c r="AW11" i="34" s="1"/>
  <c r="AY90" i="14"/>
  <c r="AY9" i="34" s="1"/>
  <c r="AV89" i="14"/>
  <c r="AW894" i="14"/>
  <c r="AW811" i="34" s="1"/>
  <c r="AY868" i="14"/>
  <c r="AY785" i="34" s="1"/>
  <c r="AU297" i="14"/>
  <c r="AU214" i="34" s="1"/>
  <c r="AW275" i="14"/>
  <c r="AW192" i="34" s="1"/>
  <c r="AW257" i="14"/>
  <c r="AW174" i="34" s="1"/>
  <c r="AV245" i="14"/>
  <c r="AV162" i="34" s="1"/>
  <c r="AW234" i="14"/>
  <c r="AW151" i="34" s="1"/>
  <c r="AU224" i="14"/>
  <c r="AU141" i="34" s="1"/>
  <c r="AV213" i="14"/>
  <c r="AV130" i="34" s="1"/>
  <c r="AW202" i="14"/>
  <c r="AW119" i="34" s="1"/>
  <c r="AV190" i="14"/>
  <c r="AV109" i="34" s="1"/>
  <c r="AU187" i="14"/>
  <c r="AU106" i="34" s="1"/>
  <c r="AY184" i="14"/>
  <c r="AY103" i="34" s="1"/>
  <c r="AW182" i="14"/>
  <c r="AW101" i="34" s="1"/>
  <c r="AW180" i="14"/>
  <c r="AW99" i="34" s="1"/>
  <c r="AX178" i="14"/>
  <c r="AX97" i="34" s="1"/>
  <c r="AU177" i="14"/>
  <c r="AU96" i="34" s="1"/>
  <c r="AW175" i="14"/>
  <c r="AW94" i="34" s="1"/>
  <c r="AY173" i="14"/>
  <c r="AY92" i="34" s="1"/>
  <c r="AV172" i="14"/>
  <c r="AV91" i="34" s="1"/>
  <c r="AX170" i="14"/>
  <c r="AX89" i="34" s="1"/>
  <c r="AU169" i="14"/>
  <c r="AU88" i="34" s="1"/>
  <c r="AW167" i="14"/>
  <c r="AW86" i="34" s="1"/>
  <c r="AY165" i="14"/>
  <c r="AY84" i="34" s="1"/>
  <c r="AV164" i="14"/>
  <c r="AV83" i="34" s="1"/>
  <c r="AX162" i="14"/>
  <c r="AX81" i="34" s="1"/>
  <c r="AU161" i="14"/>
  <c r="AU80" i="34" s="1"/>
  <c r="AW159" i="14"/>
  <c r="AW78" i="34" s="1"/>
  <c r="AY157" i="14"/>
  <c r="AY76" i="34" s="1"/>
  <c r="AV156" i="14"/>
  <c r="AV75" i="34" s="1"/>
  <c r="AX154" i="14"/>
  <c r="AX73" i="34" s="1"/>
  <c r="AU153" i="14"/>
  <c r="AU72" i="34" s="1"/>
  <c r="AW151" i="14"/>
  <c r="AW70" i="34" s="1"/>
  <c r="AY149" i="14"/>
  <c r="AY68" i="34" s="1"/>
  <c r="AV148" i="14"/>
  <c r="AV67" i="34" s="1"/>
  <c r="AX146" i="14"/>
  <c r="AX65" i="34" s="1"/>
  <c r="AU145" i="14"/>
  <c r="AU64" i="34" s="1"/>
  <c r="AW143" i="14"/>
  <c r="AW62" i="34" s="1"/>
  <c r="AY141" i="14"/>
  <c r="AY60" i="34" s="1"/>
  <c r="AV140" i="14"/>
  <c r="AV59" i="34" s="1"/>
  <c r="AX138" i="14"/>
  <c r="AX57" i="34" s="1"/>
  <c r="AU137" i="14"/>
  <c r="AU56" i="34" s="1"/>
  <c r="AW135" i="14"/>
  <c r="AW54" i="34" s="1"/>
  <c r="AY133" i="14"/>
  <c r="AY52" i="34" s="1"/>
  <c r="AV132" i="14"/>
  <c r="AV51" i="34" s="1"/>
  <c r="AX130" i="14"/>
  <c r="AX49" i="34" s="1"/>
  <c r="AU129" i="14"/>
  <c r="AU48" i="34" s="1"/>
  <c r="AW127" i="14"/>
  <c r="AW46" i="34" s="1"/>
  <c r="AY125" i="14"/>
  <c r="AY44" i="34" s="1"/>
  <c r="AV124" i="14"/>
  <c r="AV43" i="34" s="1"/>
  <c r="AX122" i="14"/>
  <c r="AX41" i="34" s="1"/>
  <c r="AU121" i="14"/>
  <c r="AU40" i="34" s="1"/>
  <c r="AW119" i="14"/>
  <c r="AW38" i="34" s="1"/>
  <c r="AY117" i="14"/>
  <c r="AY36" i="34" s="1"/>
  <c r="AV116" i="14"/>
  <c r="AV35" i="34" s="1"/>
  <c r="AX114" i="14"/>
  <c r="AX33" i="34" s="1"/>
  <c r="AU113" i="14"/>
  <c r="AU32" i="34" s="1"/>
  <c r="AW111" i="14"/>
  <c r="AW30" i="34" s="1"/>
  <c r="AY109" i="14"/>
  <c r="AY28" i="34" s="1"/>
  <c r="AV108" i="14"/>
  <c r="AV27" i="34" s="1"/>
  <c r="AX106" i="14"/>
  <c r="AX25" i="34" s="1"/>
  <c r="AU105" i="14"/>
  <c r="AU24" i="34" s="1"/>
  <c r="AW103" i="14"/>
  <c r="AW22" i="34" s="1"/>
  <c r="AY101" i="14"/>
  <c r="AY20" i="34" s="1"/>
  <c r="AV100" i="14"/>
  <c r="AV19" i="34" s="1"/>
  <c r="AX98" i="14"/>
  <c r="AX17" i="34" s="1"/>
  <c r="AU97" i="14"/>
  <c r="AU16" i="34" s="1"/>
  <c r="AW95" i="14"/>
  <c r="AW14" i="34" s="1"/>
  <c r="AY93" i="14"/>
  <c r="AY12" i="34" s="1"/>
  <c r="AV92" i="14"/>
  <c r="AV11" i="34" s="1"/>
  <c r="AX90" i="14"/>
  <c r="AX9" i="34" s="1"/>
  <c r="AV894" i="14"/>
  <c r="AV811" i="34" s="1"/>
  <c r="AX868" i="14"/>
  <c r="AX785" i="34" s="1"/>
  <c r="AV296" i="14"/>
  <c r="AV213" i="34" s="1"/>
  <c r="AU275" i="14"/>
  <c r="AU192" i="34" s="1"/>
  <c r="AV257" i="14"/>
  <c r="AV174" i="34" s="1"/>
  <c r="AU245" i="14"/>
  <c r="AU162" i="34" s="1"/>
  <c r="AV234" i="14"/>
  <c r="AV151" i="34" s="1"/>
  <c r="AW223" i="14"/>
  <c r="AW140" i="34" s="1"/>
  <c r="AU213" i="14"/>
  <c r="AU130" i="34" s="1"/>
  <c r="AV202" i="14"/>
  <c r="AV119" i="34" s="1"/>
  <c r="AU190" i="14"/>
  <c r="AU109" i="34" s="1"/>
  <c r="AY186" i="14"/>
  <c r="AY105" i="34" s="1"/>
  <c r="AX184" i="14"/>
  <c r="AX103" i="34" s="1"/>
  <c r="AV182" i="14"/>
  <c r="AV101" i="34" s="1"/>
  <c r="AV180" i="14"/>
  <c r="AV99" i="34" s="1"/>
  <c r="AW178" i="14"/>
  <c r="AW97" i="34" s="1"/>
  <c r="AY176" i="14"/>
  <c r="AY95" i="34" s="1"/>
  <c r="AV175" i="14"/>
  <c r="AV94" i="34" s="1"/>
  <c r="AX173" i="14"/>
  <c r="AX92" i="34" s="1"/>
  <c r="AU172" i="14"/>
  <c r="AU91" i="34" s="1"/>
  <c r="AW170" i="14"/>
  <c r="AW89" i="34" s="1"/>
  <c r="AY168" i="14"/>
  <c r="AY87" i="34" s="1"/>
  <c r="AV167" i="14"/>
  <c r="AV86" i="34" s="1"/>
  <c r="AX165" i="14"/>
  <c r="AX84" i="34" s="1"/>
  <c r="AU164" i="14"/>
  <c r="AU83" i="34" s="1"/>
  <c r="AW162" i="14"/>
  <c r="AW81" i="34" s="1"/>
  <c r="AY160" i="14"/>
  <c r="AY79" i="34" s="1"/>
  <c r="AV159" i="14"/>
  <c r="AV78" i="34" s="1"/>
  <c r="AX157" i="14"/>
  <c r="AX76" i="34" s="1"/>
  <c r="AU156" i="14"/>
  <c r="AU75" i="34" s="1"/>
  <c r="AW154" i="14"/>
  <c r="AW73" i="34" s="1"/>
  <c r="AY152" i="14"/>
  <c r="AY71" i="34" s="1"/>
  <c r="AV151" i="14"/>
  <c r="AV70" i="34" s="1"/>
  <c r="AX149" i="14"/>
  <c r="AX68" i="34" s="1"/>
  <c r="AU148" i="14"/>
  <c r="AU67" i="34" s="1"/>
  <c r="AW146" i="14"/>
  <c r="AW65" i="34" s="1"/>
  <c r="AY144" i="14"/>
  <c r="AY63" i="34" s="1"/>
  <c r="AV143" i="14"/>
  <c r="AV62" i="34" s="1"/>
  <c r="AX141" i="14"/>
  <c r="AX60" i="34" s="1"/>
  <c r="AU140" i="14"/>
  <c r="AU59" i="34" s="1"/>
  <c r="AW138" i="14"/>
  <c r="AW57" i="34" s="1"/>
  <c r="AY136" i="14"/>
  <c r="AY55" i="34" s="1"/>
  <c r="AV135" i="14"/>
  <c r="AV54" i="34" s="1"/>
  <c r="AX133" i="14"/>
  <c r="AX52" i="34" s="1"/>
  <c r="AU132" i="14"/>
  <c r="AU51" i="34" s="1"/>
  <c r="AW130" i="14"/>
  <c r="AW49" i="34" s="1"/>
  <c r="AY128" i="14"/>
  <c r="AY47" i="34" s="1"/>
  <c r="AV127" i="14"/>
  <c r="AV46" i="34" s="1"/>
  <c r="AX125" i="14"/>
  <c r="AX44" i="34" s="1"/>
  <c r="AU124" i="14"/>
  <c r="AU43" i="34" s="1"/>
  <c r="AW122" i="14"/>
  <c r="AW41" i="34" s="1"/>
  <c r="AY120" i="14"/>
  <c r="AY39" i="34" s="1"/>
  <c r="AV119" i="14"/>
  <c r="AV38" i="34" s="1"/>
  <c r="AX117" i="14"/>
  <c r="AX36" i="34" s="1"/>
  <c r="AU116" i="14"/>
  <c r="AU35" i="34" s="1"/>
  <c r="AW114" i="14"/>
  <c r="AW33" i="34" s="1"/>
  <c r="AY112" i="14"/>
  <c r="AY31" i="34" s="1"/>
  <c r="AV111" i="14"/>
  <c r="AV30" i="34" s="1"/>
  <c r="AX109" i="14"/>
  <c r="AX28" i="34" s="1"/>
  <c r="AU108" i="14"/>
  <c r="AU27" i="34" s="1"/>
  <c r="AW106" i="14"/>
  <c r="AW25" i="34" s="1"/>
  <c r="AY104" i="14"/>
  <c r="AY23" i="34" s="1"/>
  <c r="AV103" i="14"/>
  <c r="AV22" i="34" s="1"/>
  <c r="AX101" i="14"/>
  <c r="AX20" i="34" s="1"/>
  <c r="AU100" i="14"/>
  <c r="AU19" i="34" s="1"/>
  <c r="AW98" i="14"/>
  <c r="AW17" i="34" s="1"/>
  <c r="AY96" i="14"/>
  <c r="AY15" i="34" s="1"/>
  <c r="AV95" i="14"/>
  <c r="AV14" i="34" s="1"/>
  <c r="AX93" i="14"/>
  <c r="AX12" i="34" s="1"/>
  <c r="AU92" i="14"/>
  <c r="AU11" i="34" s="1"/>
  <c r="AW90" i="14"/>
  <c r="AW9" i="34" s="1"/>
  <c r="AV921" i="14"/>
  <c r="AU888" i="14"/>
  <c r="AU805" i="34" s="1"/>
  <c r="AW291" i="14"/>
  <c r="AW208" i="34" s="1"/>
  <c r="AV270" i="14"/>
  <c r="AV254" i="14"/>
  <c r="AW242" i="14"/>
  <c r="AW159" i="34" s="1"/>
  <c r="AU232" i="14"/>
  <c r="AU149" i="34" s="1"/>
  <c r="AV221" i="14"/>
  <c r="AV138" i="34" s="1"/>
  <c r="AW210" i="14"/>
  <c r="AW127" i="34" s="1"/>
  <c r="AU200" i="14"/>
  <c r="AU117" i="34" s="1"/>
  <c r="AY192" i="14"/>
  <c r="AY111" i="34" s="1"/>
  <c r="AX189" i="14"/>
  <c r="AX108" i="34" s="1"/>
  <c r="AW186" i="14"/>
  <c r="AW105" i="34" s="1"/>
  <c r="AU184" i="14"/>
  <c r="AU103" i="34" s="1"/>
  <c r="AU182" i="14"/>
  <c r="AU101" i="34" s="1"/>
  <c r="AU180" i="14"/>
  <c r="AU99" i="34" s="1"/>
  <c r="AV178" i="14"/>
  <c r="AV97" i="34" s="1"/>
  <c r="AX176" i="14"/>
  <c r="AX95" i="34" s="1"/>
  <c r="AU175" i="14"/>
  <c r="AU94" i="34" s="1"/>
  <c r="AW173" i="14"/>
  <c r="AW92" i="34" s="1"/>
  <c r="AY171" i="14"/>
  <c r="AY90" i="34" s="1"/>
  <c r="AV170" i="14"/>
  <c r="AV89" i="34" s="1"/>
  <c r="AX168" i="14"/>
  <c r="AX87" i="34" s="1"/>
  <c r="AU167" i="14"/>
  <c r="AU86" i="34" s="1"/>
  <c r="AW165" i="14"/>
  <c r="AW84" i="34" s="1"/>
  <c r="AY163" i="14"/>
  <c r="AY82" i="34" s="1"/>
  <c r="AV162" i="14"/>
  <c r="AV81" i="34" s="1"/>
  <c r="AX160" i="14"/>
  <c r="AX79" i="34" s="1"/>
  <c r="AU159" i="14"/>
  <c r="AU78" i="34" s="1"/>
  <c r="AW157" i="14"/>
  <c r="AW76" i="34" s="1"/>
  <c r="AY155" i="14"/>
  <c r="AY74" i="34" s="1"/>
  <c r="AV154" i="14"/>
  <c r="AV73" i="34" s="1"/>
  <c r="AX152" i="14"/>
  <c r="AX71" i="34" s="1"/>
  <c r="AU151" i="14"/>
  <c r="AU70" i="34" s="1"/>
  <c r="AW149" i="14"/>
  <c r="AW68" i="34" s="1"/>
  <c r="AY147" i="14"/>
  <c r="AY66" i="34" s="1"/>
  <c r="AV146" i="14"/>
  <c r="AV65" i="34" s="1"/>
  <c r="AX144" i="14"/>
  <c r="AX63" i="34" s="1"/>
  <c r="AU143" i="14"/>
  <c r="AU62" i="34" s="1"/>
  <c r="AW141" i="14"/>
  <c r="AW60" i="34" s="1"/>
  <c r="AY139" i="14"/>
  <c r="AY58" i="34" s="1"/>
  <c r="AV138" i="14"/>
  <c r="AV57" i="34" s="1"/>
  <c r="AX136" i="14"/>
  <c r="AX55" i="34" s="1"/>
  <c r="AU135" i="14"/>
  <c r="AU54" i="34" s="1"/>
  <c r="AW133" i="14"/>
  <c r="AW52" i="34" s="1"/>
  <c r="AY131" i="14"/>
  <c r="AY50" i="34" s="1"/>
  <c r="AV130" i="14"/>
  <c r="AV49" i="34" s="1"/>
  <c r="AX128" i="14"/>
  <c r="AX47" i="34" s="1"/>
  <c r="AU127" i="14"/>
  <c r="AU46" i="34" s="1"/>
  <c r="AW125" i="14"/>
  <c r="AW44" i="34" s="1"/>
  <c r="AY123" i="14"/>
  <c r="AY42" i="34" s="1"/>
  <c r="AV122" i="14"/>
  <c r="AV41" i="34" s="1"/>
  <c r="AX120" i="14"/>
  <c r="AX39" i="34" s="1"/>
  <c r="AU119" i="14"/>
  <c r="AU38" i="34" s="1"/>
  <c r="AW117" i="14"/>
  <c r="AW36" i="34" s="1"/>
  <c r="AY115" i="14"/>
  <c r="AY34" i="34" s="1"/>
  <c r="AV114" i="14"/>
  <c r="AV33" i="34" s="1"/>
  <c r="AX112" i="14"/>
  <c r="AX31" i="34" s="1"/>
  <c r="AU111" i="14"/>
  <c r="AU30" i="34" s="1"/>
  <c r="AW109" i="14"/>
  <c r="AW28" i="34" s="1"/>
  <c r="AY107" i="14"/>
  <c r="AY26" i="34" s="1"/>
  <c r="AV106" i="14"/>
  <c r="AV25" i="34" s="1"/>
  <c r="AX104" i="14"/>
  <c r="AX23" i="34" s="1"/>
  <c r="AU103" i="14"/>
  <c r="AU22" i="34" s="1"/>
  <c r="AW101" i="14"/>
  <c r="AW20" i="34" s="1"/>
  <c r="AY99" i="14"/>
  <c r="AY18" i="34" s="1"/>
  <c r="AV98" i="14"/>
  <c r="AV17" i="34" s="1"/>
  <c r="AX96" i="14"/>
  <c r="AX15" i="34" s="1"/>
  <c r="AU95" i="14"/>
  <c r="AU14" i="34" s="1"/>
  <c r="AW93" i="14"/>
  <c r="AW12" i="34" s="1"/>
  <c r="AY91" i="14"/>
  <c r="AY10" i="34" s="1"/>
  <c r="AV90" i="14"/>
  <c r="AV9" i="34" s="1"/>
  <c r="AU910" i="14"/>
  <c r="AU827" i="34" s="1"/>
  <c r="AW881" i="14"/>
  <c r="AW798" i="34" s="1"/>
  <c r="AW285" i="14"/>
  <c r="AW202" i="34" s="1"/>
  <c r="AV264" i="14"/>
  <c r="AV181" i="34" s="1"/>
  <c r="AV250" i="14"/>
  <c r="AV167" i="34" s="1"/>
  <c r="AW239" i="14"/>
  <c r="AW156" i="34" s="1"/>
  <c r="AU229" i="14"/>
  <c r="AU146" i="34" s="1"/>
  <c r="AV218" i="14"/>
  <c r="AV135" i="34" s="1"/>
  <c r="AW207" i="14"/>
  <c r="AW124" i="34" s="1"/>
  <c r="AX191" i="14"/>
  <c r="AX110" i="34" s="1"/>
  <c r="AW188" i="14"/>
  <c r="AW107" i="34" s="1"/>
  <c r="AW185" i="14"/>
  <c r="AW104" i="34" s="1"/>
  <c r="AW183" i="14"/>
  <c r="AW102" i="34" s="1"/>
  <c r="AW181" i="14"/>
  <c r="AW100" i="34" s="1"/>
  <c r="AV179" i="14"/>
  <c r="AV98" i="34" s="1"/>
  <c r="AX177" i="14"/>
  <c r="AX96" i="34" s="1"/>
  <c r="AU176" i="14"/>
  <c r="AU95" i="34" s="1"/>
  <c r="AW174" i="14"/>
  <c r="AW93" i="34" s="1"/>
  <c r="AY172" i="14"/>
  <c r="AY91" i="34" s="1"/>
  <c r="AV171" i="14"/>
  <c r="AV90" i="34" s="1"/>
  <c r="AX169" i="14"/>
  <c r="AX88" i="34" s="1"/>
  <c r="AU168" i="14"/>
  <c r="AU87" i="34" s="1"/>
  <c r="AW166" i="14"/>
  <c r="AW85" i="34" s="1"/>
  <c r="AY164" i="14"/>
  <c r="AY83" i="34" s="1"/>
  <c r="AV163" i="14"/>
  <c r="AV82" i="34" s="1"/>
  <c r="AX161" i="14"/>
  <c r="AX80" i="34" s="1"/>
  <c r="AU160" i="14"/>
  <c r="AU79" i="34" s="1"/>
  <c r="AW158" i="14"/>
  <c r="AW77" i="34" s="1"/>
  <c r="AY156" i="14"/>
  <c r="AY75" i="34" s="1"/>
  <c r="AV155" i="14"/>
  <c r="AV74" i="34" s="1"/>
  <c r="AX153" i="14"/>
  <c r="AX72" i="34" s="1"/>
  <c r="AU152" i="14"/>
  <c r="AU71" i="34" s="1"/>
  <c r="AW150" i="14"/>
  <c r="AW69" i="34" s="1"/>
  <c r="AY148" i="14"/>
  <c r="AY67" i="34" s="1"/>
  <c r="AV147" i="14"/>
  <c r="AV66" i="34" s="1"/>
  <c r="AX145" i="14"/>
  <c r="AX64" i="34" s="1"/>
  <c r="AU144" i="14"/>
  <c r="AU63" i="34" s="1"/>
  <c r="AW142" i="14"/>
  <c r="AW61" i="34" s="1"/>
  <c r="AY140" i="14"/>
  <c r="AY59" i="34" s="1"/>
  <c r="AV139" i="14"/>
  <c r="AV58" i="34" s="1"/>
  <c r="AX137" i="14"/>
  <c r="AX56" i="34" s="1"/>
  <c r="AU136" i="14"/>
  <c r="AU55" i="34" s="1"/>
  <c r="AW134" i="14"/>
  <c r="AW53" i="34" s="1"/>
  <c r="AY132" i="14"/>
  <c r="AY51" i="34" s="1"/>
  <c r="AV131" i="14"/>
  <c r="AV50" i="34" s="1"/>
  <c r="AX129" i="14"/>
  <c r="AX48" i="34" s="1"/>
  <c r="AU128" i="14"/>
  <c r="AU47" i="34" s="1"/>
  <c r="AW126" i="14"/>
  <c r="AW45" i="34" s="1"/>
  <c r="AY124" i="14"/>
  <c r="AY43" i="34" s="1"/>
  <c r="AV123" i="14"/>
  <c r="AV42" i="34" s="1"/>
  <c r="AX121" i="14"/>
  <c r="AX40" i="34" s="1"/>
  <c r="AU120" i="14"/>
  <c r="AU39" i="34" s="1"/>
  <c r="AW118" i="14"/>
  <c r="AW37" i="34" s="1"/>
  <c r="AY116" i="14"/>
  <c r="AY35" i="34" s="1"/>
  <c r="AV115" i="14"/>
  <c r="AV34" i="34" s="1"/>
  <c r="AX113" i="14"/>
  <c r="AX32" i="34" s="1"/>
  <c r="AU112" i="14"/>
  <c r="AU31" i="34" s="1"/>
  <c r="AW110" i="14"/>
  <c r="AW29" i="34" s="1"/>
  <c r="AY108" i="14"/>
  <c r="AY27" i="34" s="1"/>
  <c r="AV107" i="14"/>
  <c r="AV26" i="34" s="1"/>
  <c r="AX105" i="14"/>
  <c r="AX24" i="34" s="1"/>
  <c r="AU104" i="14"/>
  <c r="AU23" i="34" s="1"/>
  <c r="AW102" i="14"/>
  <c r="AW21" i="34" s="1"/>
  <c r="AY100" i="14"/>
  <c r="AY19" i="34" s="1"/>
  <c r="AV99" i="14"/>
  <c r="AV18" i="34" s="1"/>
  <c r="AX97" i="14"/>
  <c r="AX16" i="34" s="1"/>
  <c r="AU96" i="14"/>
  <c r="AU15" i="34" s="1"/>
  <c r="AW94" i="14"/>
  <c r="AW13" i="34" s="1"/>
  <c r="AY92" i="14"/>
  <c r="AY11" i="34" s="1"/>
  <c r="AV91" i="14"/>
  <c r="AV10" i="34" s="1"/>
  <c r="AX89" i="14"/>
  <c r="AW253" i="14"/>
  <c r="AW170" i="34" s="1"/>
  <c r="AV210" i="14"/>
  <c r="AV127" i="34" s="1"/>
  <c r="AY183" i="14"/>
  <c r="AY102" i="34" s="1"/>
  <c r="AW176" i="14"/>
  <c r="AW95" i="34" s="1"/>
  <c r="AU170" i="14"/>
  <c r="AU89" i="34" s="1"/>
  <c r="AX163" i="14"/>
  <c r="AX82" i="34" s="1"/>
  <c r="AV157" i="14"/>
  <c r="AV76" i="34" s="1"/>
  <c r="AY150" i="14"/>
  <c r="AY69" i="34" s="1"/>
  <c r="AW144" i="14"/>
  <c r="AW63" i="34" s="1"/>
  <c r="AU138" i="14"/>
  <c r="AU57" i="34" s="1"/>
  <c r="AX131" i="14"/>
  <c r="AX50" i="34" s="1"/>
  <c r="AV125" i="14"/>
  <c r="AV44" i="34" s="1"/>
  <c r="AY118" i="14"/>
  <c r="AY37" i="34" s="1"/>
  <c r="AW112" i="14"/>
  <c r="AW31" i="34" s="1"/>
  <c r="AU106" i="14"/>
  <c r="AU25" i="34" s="1"/>
  <c r="AX99" i="14"/>
  <c r="AX18" i="34" s="1"/>
  <c r="AV93" i="14"/>
  <c r="AV12" i="34" s="1"/>
  <c r="AV229" i="14"/>
  <c r="AV146" i="34" s="1"/>
  <c r="AW147" i="14"/>
  <c r="AW66" i="34" s="1"/>
  <c r="AV96" i="14"/>
  <c r="AV15" i="34" s="1"/>
  <c r="AY126" i="14"/>
  <c r="AY45" i="34" s="1"/>
  <c r="AW250" i="14"/>
  <c r="AW167" i="34" s="1"/>
  <c r="AU208" i="14"/>
  <c r="AU125" i="34" s="1"/>
  <c r="AX183" i="14"/>
  <c r="AX102" i="34" s="1"/>
  <c r="AV176" i="14"/>
  <c r="AV95" i="34" s="1"/>
  <c r="AY169" i="14"/>
  <c r="AY88" i="34" s="1"/>
  <c r="AW163" i="14"/>
  <c r="AW82" i="34" s="1"/>
  <c r="AU157" i="14"/>
  <c r="AU76" i="34" s="1"/>
  <c r="AX150" i="14"/>
  <c r="AX69" i="34" s="1"/>
  <c r="AV144" i="14"/>
  <c r="AV63" i="34" s="1"/>
  <c r="AY137" i="14"/>
  <c r="AY56" i="34" s="1"/>
  <c r="AW131" i="14"/>
  <c r="AW50" i="34" s="1"/>
  <c r="AU125" i="14"/>
  <c r="AU44" i="34" s="1"/>
  <c r="AX118" i="14"/>
  <c r="AX37" i="34" s="1"/>
  <c r="AV112" i="14"/>
  <c r="AV31" i="34" s="1"/>
  <c r="AY105" i="14"/>
  <c r="AY24" i="34" s="1"/>
  <c r="AW99" i="14"/>
  <c r="AW18" i="34" s="1"/>
  <c r="AU93" i="14"/>
  <c r="AU12" i="34" s="1"/>
  <c r="AY153" i="14"/>
  <c r="AY72" i="34" s="1"/>
  <c r="AW115" i="14"/>
  <c r="AW34" i="34" s="1"/>
  <c r="AX139" i="14"/>
  <c r="AX58" i="34" s="1"/>
  <c r="AV242" i="14"/>
  <c r="AV159" i="34" s="1"/>
  <c r="AW199" i="14"/>
  <c r="AW116" i="34" s="1"/>
  <c r="AX192" i="14"/>
  <c r="AX111" i="34" s="1"/>
  <c r="AY181" i="14"/>
  <c r="AY100" i="34" s="1"/>
  <c r="AY174" i="14"/>
  <c r="AY93" i="34" s="1"/>
  <c r="AW168" i="14"/>
  <c r="AW87" i="34" s="1"/>
  <c r="AU162" i="14"/>
  <c r="AU81" i="34" s="1"/>
  <c r="AX155" i="14"/>
  <c r="AX74" i="34" s="1"/>
  <c r="AV149" i="14"/>
  <c r="AV68" i="34" s="1"/>
  <c r="AY142" i="14"/>
  <c r="AY61" i="34" s="1"/>
  <c r="AW136" i="14"/>
  <c r="AW55" i="34" s="1"/>
  <c r="AU130" i="14"/>
  <c r="AU49" i="34" s="1"/>
  <c r="AX123" i="14"/>
  <c r="AX42" i="34" s="1"/>
  <c r="AV117" i="14"/>
  <c r="AV36" i="34" s="1"/>
  <c r="AY110" i="14"/>
  <c r="AY29" i="34" s="1"/>
  <c r="AW104" i="14"/>
  <c r="AW23" i="34" s="1"/>
  <c r="AU98" i="14"/>
  <c r="AU17" i="34" s="1"/>
  <c r="AX91" i="14"/>
  <c r="AX10" i="34" s="1"/>
  <c r="AU240" i="14"/>
  <c r="AU157" i="34" s="1"/>
  <c r="AY191" i="14"/>
  <c r="AY110" i="34" s="1"/>
  <c r="AX181" i="14"/>
  <c r="AX100" i="34" s="1"/>
  <c r="AX174" i="14"/>
  <c r="AX93" i="34" s="1"/>
  <c r="AV168" i="14"/>
  <c r="AV87" i="34" s="1"/>
  <c r="AY161" i="14"/>
  <c r="AY80" i="34" s="1"/>
  <c r="AW155" i="14"/>
  <c r="AW74" i="34" s="1"/>
  <c r="AU149" i="14"/>
  <c r="AU68" i="34" s="1"/>
  <c r="AX142" i="14"/>
  <c r="AX61" i="34" s="1"/>
  <c r="AV136" i="14"/>
  <c r="AV55" i="34" s="1"/>
  <c r="AY129" i="14"/>
  <c r="AY48" i="34" s="1"/>
  <c r="AW123" i="14"/>
  <c r="AW42" i="34" s="1"/>
  <c r="AU117" i="14"/>
  <c r="AU36" i="34" s="1"/>
  <c r="AX110" i="14"/>
  <c r="AX29" i="34" s="1"/>
  <c r="AV104" i="14"/>
  <c r="AV23" i="34" s="1"/>
  <c r="AY97" i="14"/>
  <c r="AY16" i="34" s="1"/>
  <c r="AW91" i="14"/>
  <c r="AW10" i="34" s="1"/>
  <c r="AY920" i="14"/>
  <c r="AY837" i="34" s="1"/>
  <c r="AU291" i="14"/>
  <c r="AU208" i="34" s="1"/>
  <c r="AW231" i="14"/>
  <c r="AW148" i="34" s="1"/>
  <c r="AW189" i="14"/>
  <c r="AW108" i="34" s="1"/>
  <c r="AY179" i="14"/>
  <c r="AY98" i="34" s="1"/>
  <c r="AV173" i="14"/>
  <c r="AV92" i="34" s="1"/>
  <c r="AY166" i="14"/>
  <c r="AY85" i="34" s="1"/>
  <c r="AW160" i="14"/>
  <c r="AW79" i="34" s="1"/>
  <c r="AU154" i="14"/>
  <c r="AU73" i="34" s="1"/>
  <c r="AX147" i="14"/>
  <c r="AX66" i="34" s="1"/>
  <c r="AV141" i="14"/>
  <c r="AV60" i="34" s="1"/>
  <c r="AY134" i="14"/>
  <c r="AY53" i="34" s="1"/>
  <c r="AW128" i="14"/>
  <c r="AW47" i="34" s="1"/>
  <c r="AU122" i="14"/>
  <c r="AU41" i="34" s="1"/>
  <c r="AX115" i="14"/>
  <c r="AX34" i="34" s="1"/>
  <c r="AV109" i="14"/>
  <c r="AV28" i="34" s="1"/>
  <c r="AY102" i="14"/>
  <c r="AY21" i="34" s="1"/>
  <c r="AW96" i="14"/>
  <c r="AW15" i="34" s="1"/>
  <c r="AU90" i="14"/>
  <c r="AU9" i="34" s="1"/>
  <c r="AV286" i="14"/>
  <c r="AX188" i="14"/>
  <c r="AX107" i="34" s="1"/>
  <c r="AU173" i="14"/>
  <c r="AU92" i="34" s="1"/>
  <c r="AV160" i="14"/>
  <c r="AV79" i="34" s="1"/>
  <c r="AX134" i="14"/>
  <c r="AX53" i="34" s="1"/>
  <c r="AY121" i="14"/>
  <c r="AY40" i="34" s="1"/>
  <c r="AX102" i="14"/>
  <c r="AX21" i="34" s="1"/>
  <c r="AX171" i="14"/>
  <c r="AX90" i="34" s="1"/>
  <c r="AY158" i="14"/>
  <c r="AY77" i="34" s="1"/>
  <c r="AU146" i="14"/>
  <c r="AU65" i="34" s="1"/>
  <c r="AW120" i="14"/>
  <c r="AW39" i="34" s="1"/>
  <c r="AX107" i="14"/>
  <c r="AX26" i="34" s="1"/>
  <c r="AY94" i="14"/>
  <c r="AY13" i="34" s="1"/>
  <c r="AX881" i="14"/>
  <c r="AX798" i="34" s="1"/>
  <c r="AU265" i="14"/>
  <c r="AU182" i="34" s="1"/>
  <c r="AW218" i="14"/>
  <c r="AW135" i="34" s="1"/>
  <c r="AX185" i="14"/>
  <c r="AX104" i="34" s="1"/>
  <c r="AY177" i="14"/>
  <c r="AY96" i="34" s="1"/>
  <c r="AW171" i="14"/>
  <c r="AW90" i="34" s="1"/>
  <c r="AU165" i="14"/>
  <c r="AU84" i="34" s="1"/>
  <c r="AX158" i="14"/>
  <c r="AX77" i="34" s="1"/>
  <c r="AV152" i="14"/>
  <c r="AV71" i="34" s="1"/>
  <c r="AY145" i="14"/>
  <c r="AY64" i="34" s="1"/>
  <c r="AW139" i="14"/>
  <c r="AW58" i="34" s="1"/>
  <c r="AU133" i="14"/>
  <c r="AU52" i="34" s="1"/>
  <c r="AX126" i="14"/>
  <c r="AX45" i="34" s="1"/>
  <c r="AV120" i="14"/>
  <c r="AV39" i="34" s="1"/>
  <c r="AY113" i="14"/>
  <c r="AY32" i="34" s="1"/>
  <c r="AW107" i="14"/>
  <c r="AW26" i="34" s="1"/>
  <c r="AU101" i="14"/>
  <c r="AU20" i="34" s="1"/>
  <c r="AX94" i="14"/>
  <c r="AX13" i="34" s="1"/>
  <c r="AV910" i="14"/>
  <c r="AV827" i="34" s="1"/>
  <c r="AX179" i="14"/>
  <c r="AX98" i="34" s="1"/>
  <c r="AX166" i="14"/>
  <c r="AX85" i="34" s="1"/>
  <c r="AU141" i="14"/>
  <c r="AU60" i="34" s="1"/>
  <c r="AV128" i="14"/>
  <c r="AV47" i="34" s="1"/>
  <c r="AU109" i="14"/>
  <c r="AU28" i="34" s="1"/>
  <c r="AY89" i="14"/>
  <c r="AY887" i="14"/>
  <c r="AY804" i="34" s="1"/>
  <c r="AW269" i="14"/>
  <c r="AW186" i="34" s="1"/>
  <c r="AU221" i="14"/>
  <c r="AU138" i="34" s="1"/>
  <c r="AV186" i="14"/>
  <c r="AV105" i="34" s="1"/>
  <c r="AU178" i="14"/>
  <c r="AU97" i="34" s="1"/>
  <c r="AV165" i="14"/>
  <c r="AV84" i="34" s="1"/>
  <c r="AW152" i="14"/>
  <c r="AW71" i="34" s="1"/>
  <c r="AV133" i="14"/>
  <c r="AV52" i="34" s="1"/>
  <c r="AU114" i="14"/>
  <c r="AU33" i="34" s="1"/>
  <c r="AV101" i="14"/>
  <c r="AV20" i="34" s="1"/>
  <c r="AV10" i="14"/>
  <c r="AF1103" i="14"/>
  <c r="X1103" i="14"/>
  <c r="P1103" i="14"/>
  <c r="AU866" i="14"/>
  <c r="AU783" i="34" s="1"/>
  <c r="AW864" i="14"/>
  <c r="AW781" i="34" s="1"/>
  <c r="AY862" i="14"/>
  <c r="AY779" i="34" s="1"/>
  <c r="AV861" i="14"/>
  <c r="AX859" i="14"/>
  <c r="AX776" i="34" s="1"/>
  <c r="AU858" i="14"/>
  <c r="AU775" i="34" s="1"/>
  <c r="AW856" i="14"/>
  <c r="AW773" i="34" s="1"/>
  <c r="AY854" i="14"/>
  <c r="AY771" i="34" s="1"/>
  <c r="AV853" i="14"/>
  <c r="AV770" i="34" s="1"/>
  <c r="AX851" i="14"/>
  <c r="AX768" i="34" s="1"/>
  <c r="AU850" i="14"/>
  <c r="AU767" i="34" s="1"/>
  <c r="AW848" i="14"/>
  <c r="AW765" i="34" s="1"/>
  <c r="AY846" i="14"/>
  <c r="AY763" i="34" s="1"/>
  <c r="AV845" i="14"/>
  <c r="AV762" i="34" s="1"/>
  <c r="AW843" i="14"/>
  <c r="AY841" i="14"/>
  <c r="AY758" i="34" s="1"/>
  <c r="AV840" i="14"/>
  <c r="AV757" i="34" s="1"/>
  <c r="AX838" i="14"/>
  <c r="AX755" i="34" s="1"/>
  <c r="AU837" i="14"/>
  <c r="AW835" i="14"/>
  <c r="AW752" i="34" s="1"/>
  <c r="AY833" i="14"/>
  <c r="AY750" i="34" s="1"/>
  <c r="AV832" i="14"/>
  <c r="AV749" i="34" s="1"/>
  <c r="AX830" i="14"/>
  <c r="AX747" i="34" s="1"/>
  <c r="AU829" i="14"/>
  <c r="AU746" i="34" s="1"/>
  <c r="AW827" i="14"/>
  <c r="AW744" i="34" s="1"/>
  <c r="AY825" i="14"/>
  <c r="AV824" i="14"/>
  <c r="AV741" i="34" s="1"/>
  <c r="AX822" i="14"/>
  <c r="AX739" i="34" s="1"/>
  <c r="AU821" i="14"/>
  <c r="AU738" i="34" s="1"/>
  <c r="AW819" i="14"/>
  <c r="AY817" i="14"/>
  <c r="AY734" i="34" s="1"/>
  <c r="AV816" i="14"/>
  <c r="AV733" i="34" s="1"/>
  <c r="AX814" i="14"/>
  <c r="AX731" i="34" s="1"/>
  <c r="AU813" i="14"/>
  <c r="AW811" i="14"/>
  <c r="AW728" i="34" s="1"/>
  <c r="AY809" i="14"/>
  <c r="AY726" i="34" s="1"/>
  <c r="AV808" i="14"/>
  <c r="AV725" i="34" s="1"/>
  <c r="AX806" i="14"/>
  <c r="AX723" i="34" s="1"/>
  <c r="AU805" i="14"/>
  <c r="AU722" i="34" s="1"/>
  <c r="AW803" i="14"/>
  <c r="AW720" i="34" s="1"/>
  <c r="AY801" i="14"/>
  <c r="AV800" i="14"/>
  <c r="AV717" i="34" s="1"/>
  <c r="AX798" i="14"/>
  <c r="AX715" i="34" s="1"/>
  <c r="AU797" i="14"/>
  <c r="AU714" i="34" s="1"/>
  <c r="AW795" i="14"/>
  <c r="AY793" i="14"/>
  <c r="AY710" i="34" s="1"/>
  <c r="AV792" i="14"/>
  <c r="AV709" i="34" s="1"/>
  <c r="AX790" i="14"/>
  <c r="AX707" i="34" s="1"/>
  <c r="AU789" i="14"/>
  <c r="AW787" i="14"/>
  <c r="AW704" i="34" s="1"/>
  <c r="AY785" i="14"/>
  <c r="AY702" i="34" s="1"/>
  <c r="AV784" i="14"/>
  <c r="AV701" i="34" s="1"/>
  <c r="AX782" i="14"/>
  <c r="AX699" i="34" s="1"/>
  <c r="AU781" i="14"/>
  <c r="AU698" i="34" s="1"/>
  <c r="AY10" i="14"/>
  <c r="AV196" i="14"/>
  <c r="Z1103" i="14"/>
  <c r="Q1103" i="14"/>
  <c r="AX865" i="14"/>
  <c r="AX782" i="34" s="1"/>
  <c r="AY863" i="14"/>
  <c r="AY780" i="34" s="1"/>
  <c r="AU862" i="14"/>
  <c r="AU779" i="34" s="1"/>
  <c r="AV860" i="14"/>
  <c r="AV777" i="34" s="1"/>
  <c r="AW858" i="14"/>
  <c r="AW775" i="34" s="1"/>
  <c r="AX856" i="14"/>
  <c r="AX773" i="34" s="1"/>
  <c r="AX854" i="14"/>
  <c r="AX771" i="34" s="1"/>
  <c r="AY852" i="14"/>
  <c r="AY769" i="34" s="1"/>
  <c r="AU851" i="14"/>
  <c r="AU768" i="34" s="1"/>
  <c r="AV849" i="14"/>
  <c r="AW847" i="14"/>
  <c r="AW764" i="34" s="1"/>
  <c r="AX845" i="14"/>
  <c r="AX762" i="34" s="1"/>
  <c r="AX843" i="14"/>
  <c r="AX841" i="14"/>
  <c r="AX758" i="34" s="1"/>
  <c r="AY839" i="14"/>
  <c r="AY756" i="34" s="1"/>
  <c r="AU838" i="14"/>
  <c r="AU755" i="34" s="1"/>
  <c r="AV836" i="14"/>
  <c r="AV753" i="34" s="1"/>
  <c r="AW834" i="14"/>
  <c r="AW751" i="34" s="1"/>
  <c r="AX832" i="14"/>
  <c r="AX749" i="34" s="1"/>
  <c r="AY830" i="14"/>
  <c r="AY747" i="34" s="1"/>
  <c r="AY828" i="14"/>
  <c r="AY745" i="34" s="1"/>
  <c r="AU827" i="14"/>
  <c r="AU744" i="34" s="1"/>
  <c r="AV825" i="14"/>
  <c r="AW823" i="14"/>
  <c r="AW740" i="34" s="1"/>
  <c r="AX821" i="14"/>
  <c r="AX738" i="34" s="1"/>
  <c r="AY819" i="14"/>
  <c r="AU818" i="14"/>
  <c r="AU735" i="34" s="1"/>
  <c r="AU816" i="14"/>
  <c r="AU733" i="34" s="1"/>
  <c r="AV814" i="14"/>
  <c r="AV731" i="34" s="1"/>
  <c r="AW812" i="14"/>
  <c r="AW729" i="34" s="1"/>
  <c r="AX810" i="14"/>
  <c r="AX727" i="34" s="1"/>
  <c r="AY808" i="14"/>
  <c r="AY725" i="34" s="1"/>
  <c r="AU807" i="14"/>
  <c r="AV805" i="14"/>
  <c r="AV722" i="34" s="1"/>
  <c r="AV803" i="14"/>
  <c r="AV720" i="34" s="1"/>
  <c r="AW801" i="14"/>
  <c r="AX799" i="14"/>
  <c r="AX716" i="34" s="1"/>
  <c r="AY797" i="14"/>
  <c r="AY714" i="34" s="1"/>
  <c r="AU796" i="14"/>
  <c r="AU713" i="34" s="1"/>
  <c r="AV794" i="14"/>
  <c r="AV711" i="34" s="1"/>
  <c r="AW792" i="14"/>
  <c r="AW709" i="34" s="1"/>
  <c r="AW790" i="14"/>
  <c r="AW707" i="34" s="1"/>
  <c r="AX788" i="14"/>
  <c r="AX705" i="34" s="1"/>
  <c r="AY786" i="14"/>
  <c r="AY703" i="34" s="1"/>
  <c r="AU785" i="14"/>
  <c r="AU702" i="34" s="1"/>
  <c r="AV783" i="14"/>
  <c r="AW781" i="14"/>
  <c r="AW698" i="34" s="1"/>
  <c r="AX779" i="14"/>
  <c r="AX696" i="34" s="1"/>
  <c r="AU778" i="14"/>
  <c r="AU695" i="34" s="1"/>
  <c r="AW776" i="14"/>
  <c r="AW693" i="34" s="1"/>
  <c r="AY774" i="14"/>
  <c r="AY691" i="34" s="1"/>
  <c r="AV773" i="14"/>
  <c r="AV690" i="34" s="1"/>
  <c r="AX771" i="14"/>
  <c r="AU770" i="14"/>
  <c r="AU687" i="34" s="1"/>
  <c r="AW768" i="14"/>
  <c r="AW685" i="34" s="1"/>
  <c r="AY766" i="14"/>
  <c r="AY683" i="34" s="1"/>
  <c r="AV765" i="14"/>
  <c r="AX763" i="14"/>
  <c r="AX680" i="34" s="1"/>
  <c r="AU762" i="14"/>
  <c r="AU679" i="34" s="1"/>
  <c r="AW760" i="14"/>
  <c r="AW677" i="34" s="1"/>
  <c r="AY758" i="14"/>
  <c r="AY675" i="34" s="1"/>
  <c r="AV757" i="14"/>
  <c r="AV674" i="34" s="1"/>
  <c r="AX755" i="14"/>
  <c r="AX672" i="34" s="1"/>
  <c r="AU754" i="14"/>
  <c r="AU671" i="34" s="1"/>
  <c r="AW752" i="14"/>
  <c r="AW669" i="34" s="1"/>
  <c r="AY750" i="14"/>
  <c r="AY667" i="34" s="1"/>
  <c r="AV749" i="14"/>
  <c r="AV666" i="34" s="1"/>
  <c r="AX747" i="14"/>
  <c r="AU746" i="14"/>
  <c r="AU663" i="34" s="1"/>
  <c r="AW744" i="14"/>
  <c r="AW661" i="34" s="1"/>
  <c r="AY742" i="14"/>
  <c r="AY659" i="34" s="1"/>
  <c r="AV741" i="14"/>
  <c r="AX739" i="14"/>
  <c r="AX656" i="34" s="1"/>
  <c r="AU738" i="14"/>
  <c r="AU655" i="34" s="1"/>
  <c r="AW736" i="14"/>
  <c r="AW653" i="34" s="1"/>
  <c r="AY734" i="14"/>
  <c r="AY651" i="34" s="1"/>
  <c r="AV733" i="14"/>
  <c r="AV650" i="34" s="1"/>
  <c r="AX731" i="14"/>
  <c r="AX648" i="34" s="1"/>
  <c r="AU730" i="14"/>
  <c r="AU647" i="34" s="1"/>
  <c r="AX10" i="14"/>
  <c r="AA1103" i="14"/>
  <c r="O1103" i="14"/>
  <c r="AU865" i="14"/>
  <c r="AU782" i="34" s="1"/>
  <c r="AU863" i="14"/>
  <c r="AU780" i="34" s="1"/>
  <c r="AY860" i="14"/>
  <c r="AY777" i="34" s="1"/>
  <c r="AY858" i="14"/>
  <c r="AY775" i="34" s="1"/>
  <c r="AY856" i="14"/>
  <c r="AY773" i="34" s="1"/>
  <c r="AW854" i="14"/>
  <c r="AW771" i="34" s="1"/>
  <c r="AW852" i="14"/>
  <c r="AW769" i="34" s="1"/>
  <c r="AW850" i="14"/>
  <c r="AW767" i="34" s="1"/>
  <c r="AV848" i="14"/>
  <c r="AV765" i="34" s="1"/>
  <c r="AV846" i="14"/>
  <c r="AV763" i="34" s="1"/>
  <c r="AU844" i="14"/>
  <c r="AU761" i="34" s="1"/>
  <c r="AU842" i="14"/>
  <c r="AU759" i="34" s="1"/>
  <c r="AX839" i="14"/>
  <c r="AX756" i="34" s="1"/>
  <c r="AX837" i="14"/>
  <c r="AX835" i="14"/>
  <c r="AX752" i="34" s="1"/>
  <c r="AW833" i="14"/>
  <c r="AW750" i="34" s="1"/>
  <c r="AW831" i="14"/>
  <c r="AW829" i="14"/>
  <c r="AW746" i="34" s="1"/>
  <c r="AV827" i="14"/>
  <c r="AV744" i="34" s="1"/>
  <c r="AU825" i="14"/>
  <c r="AU823" i="14"/>
  <c r="AU740" i="34" s="1"/>
  <c r="AY820" i="14"/>
  <c r="AY737" i="34" s="1"/>
  <c r="AY818" i="14"/>
  <c r="AY735" i="34" s="1"/>
  <c r="AY816" i="14"/>
  <c r="AY733" i="34" s="1"/>
  <c r="AY814" i="14"/>
  <c r="AY731" i="34" s="1"/>
  <c r="AX812" i="14"/>
  <c r="AX729" i="34" s="1"/>
  <c r="AW810" i="14"/>
  <c r="AW727" i="34" s="1"/>
  <c r="AW808" i="14"/>
  <c r="AW725" i="34" s="1"/>
  <c r="AV806" i="14"/>
  <c r="AV723" i="34" s="1"/>
  <c r="AV804" i="14"/>
  <c r="AV721" i="34" s="1"/>
  <c r="AV802" i="14"/>
  <c r="AV719" i="34" s="1"/>
  <c r="AU800" i="14"/>
  <c r="AU717" i="34" s="1"/>
  <c r="AU798" i="14"/>
  <c r="AU715" i="34" s="1"/>
  <c r="AY795" i="14"/>
  <c r="AX793" i="14"/>
  <c r="AX710" i="34" s="1"/>
  <c r="AX791" i="14"/>
  <c r="AX708" i="34" s="1"/>
  <c r="AX789" i="14"/>
  <c r="AX787" i="14"/>
  <c r="AX704" i="34" s="1"/>
  <c r="AW785" i="14"/>
  <c r="AW702" i="34" s="1"/>
  <c r="AW783" i="14"/>
  <c r="AV781" i="14"/>
  <c r="AV698" i="34" s="1"/>
  <c r="AV779" i="14"/>
  <c r="AV696" i="34" s="1"/>
  <c r="AW777" i="14"/>
  <c r="AX775" i="14"/>
  <c r="AX692" i="34" s="1"/>
  <c r="AY773" i="14"/>
  <c r="AY690" i="34" s="1"/>
  <c r="AU772" i="14"/>
  <c r="AU689" i="34" s="1"/>
  <c r="AV770" i="14"/>
  <c r="AV687" i="34" s="1"/>
  <c r="AV768" i="14"/>
  <c r="AV685" i="34" s="1"/>
  <c r="AW766" i="14"/>
  <c r="AW683" i="34" s="1"/>
  <c r="AX764" i="14"/>
  <c r="AX681" i="34" s="1"/>
  <c r="AY762" i="14"/>
  <c r="AY679" i="34" s="1"/>
  <c r="AU761" i="14"/>
  <c r="AU678" i="34" s="1"/>
  <c r="AV759" i="14"/>
  <c r="AW757" i="14"/>
  <c r="AW674" i="34" s="1"/>
  <c r="AW755" i="14"/>
  <c r="AW672" i="34" s="1"/>
  <c r="AX753" i="14"/>
  <c r="AY751" i="14"/>
  <c r="AY668" i="34" s="1"/>
  <c r="AU750" i="14"/>
  <c r="AU667" i="34" s="1"/>
  <c r="AV748" i="14"/>
  <c r="AV665" i="34" s="1"/>
  <c r="AW746" i="14"/>
  <c r="AW663" i="34" s="1"/>
  <c r="AX744" i="14"/>
  <c r="AX661" i="34" s="1"/>
  <c r="AX742" i="14"/>
  <c r="AX659" i="34" s="1"/>
  <c r="AY740" i="14"/>
  <c r="AY657" i="34" s="1"/>
  <c r="AU739" i="14"/>
  <c r="AU656" i="34" s="1"/>
  <c r="AV737" i="14"/>
  <c r="AV654" i="34" s="1"/>
  <c r="AW735" i="14"/>
  <c r="AX733" i="14"/>
  <c r="AX650" i="34" s="1"/>
  <c r="AY731" i="14"/>
  <c r="AY648" i="34" s="1"/>
  <c r="AY729" i="14"/>
  <c r="AV728" i="14"/>
  <c r="AV645" i="34" s="1"/>
  <c r="AX726" i="14"/>
  <c r="AX643" i="34" s="1"/>
  <c r="AU725" i="14"/>
  <c r="AU642" i="34" s="1"/>
  <c r="AW723" i="14"/>
  <c r="AY721" i="14"/>
  <c r="AY638" i="34" s="1"/>
  <c r="AV720" i="14"/>
  <c r="AV637" i="34" s="1"/>
  <c r="AX718" i="14"/>
  <c r="AX635" i="34" s="1"/>
  <c r="AU717" i="14"/>
  <c r="AW715" i="14"/>
  <c r="AW632" i="34" s="1"/>
  <c r="AY713" i="14"/>
  <c r="AY630" i="34" s="1"/>
  <c r="AV712" i="14"/>
  <c r="AV629" i="34" s="1"/>
  <c r="AX710" i="14"/>
  <c r="AX627" i="34" s="1"/>
  <c r="AU709" i="14"/>
  <c r="AU626" i="34" s="1"/>
  <c r="V1103" i="14"/>
  <c r="L1103" i="14"/>
  <c r="AW866" i="14"/>
  <c r="AW783" i="34" s="1"/>
  <c r="AV864" i="14"/>
  <c r="AV781" i="34" s="1"/>
  <c r="AV862" i="14"/>
  <c r="AV779" i="34" s="1"/>
  <c r="AU860" i="14"/>
  <c r="AU777" i="34" s="1"/>
  <c r="AY857" i="14"/>
  <c r="AY774" i="34" s="1"/>
  <c r="AY855" i="14"/>
  <c r="AY853" i="14"/>
  <c r="AY770" i="34" s="1"/>
  <c r="AY851" i="14"/>
  <c r="AY768" i="34" s="1"/>
  <c r="AX849" i="14"/>
  <c r="AX847" i="14"/>
  <c r="AX764" i="34" s="1"/>
  <c r="AW845" i="14"/>
  <c r="AW762" i="34" s="1"/>
  <c r="AU843" i="14"/>
  <c r="AU841" i="14"/>
  <c r="AU758" i="34" s="1"/>
  <c r="AU839" i="14"/>
  <c r="AU756" i="34" s="1"/>
  <c r="AY836" i="14"/>
  <c r="AY753" i="34" s="1"/>
  <c r="AY834" i="14"/>
  <c r="AY751" i="34" s="1"/>
  <c r="AY832" i="14"/>
  <c r="AY749" i="34" s="1"/>
  <c r="AW830" i="14"/>
  <c r="AW747" i="34" s="1"/>
  <c r="AW828" i="14"/>
  <c r="AW745" i="34" s="1"/>
  <c r="AW826" i="14"/>
  <c r="AW743" i="34" s="1"/>
  <c r="AW824" i="14"/>
  <c r="AW741" i="34" s="1"/>
  <c r="AV822" i="14"/>
  <c r="AV739" i="34" s="1"/>
  <c r="AV820" i="14"/>
  <c r="AV737" i="34" s="1"/>
  <c r="AV818" i="14"/>
  <c r="AV735" i="34" s="1"/>
  <c r="AY815" i="14"/>
  <c r="AY732" i="34" s="1"/>
  <c r="AY813" i="14"/>
  <c r="AY811" i="14"/>
  <c r="AY728" i="34" s="1"/>
  <c r="AX809" i="14"/>
  <c r="AX726" i="34" s="1"/>
  <c r="AX807" i="14"/>
  <c r="AX805" i="14"/>
  <c r="AX722" i="34" s="1"/>
  <c r="AX803" i="14"/>
  <c r="AX720" i="34" s="1"/>
  <c r="AV801" i="14"/>
  <c r="AV799" i="14"/>
  <c r="AV716" i="34" s="1"/>
  <c r="AV797" i="14"/>
  <c r="AV714" i="34" s="1"/>
  <c r="AU795" i="14"/>
  <c r="AU793" i="14"/>
  <c r="AU710" i="34" s="1"/>
  <c r="AU791" i="14"/>
  <c r="AU708" i="34" s="1"/>
  <c r="AY788" i="14"/>
  <c r="AY705" i="34" s="1"/>
  <c r="AX786" i="14"/>
  <c r="AX703" i="34" s="1"/>
  <c r="AX784" i="14"/>
  <c r="AX701" i="34" s="1"/>
  <c r="AW782" i="14"/>
  <c r="AW699" i="34" s="1"/>
  <c r="AW780" i="14"/>
  <c r="AW697" i="34" s="1"/>
  <c r="AX778" i="14"/>
  <c r="AX695" i="34" s="1"/>
  <c r="AY776" i="14"/>
  <c r="AY693" i="34" s="1"/>
  <c r="AU775" i="14"/>
  <c r="AU692" i="34" s="1"/>
  <c r="AU773" i="14"/>
  <c r="AU690" i="34" s="1"/>
  <c r="AV771" i="14"/>
  <c r="AW769" i="14"/>
  <c r="AW686" i="34" s="1"/>
  <c r="AX767" i="14"/>
  <c r="AX684" i="34" s="1"/>
  <c r="AY765" i="14"/>
  <c r="AU764" i="14"/>
  <c r="AU681" i="34" s="1"/>
  <c r="AV762" i="14"/>
  <c r="AV679" i="34" s="1"/>
  <c r="AV760" i="14"/>
  <c r="AV677" i="34" s="1"/>
  <c r="AW758" i="14"/>
  <c r="AW675" i="34" s="1"/>
  <c r="AX756" i="14"/>
  <c r="AX673" i="34" s="1"/>
  <c r="AY754" i="14"/>
  <c r="AY671" i="34" s="1"/>
  <c r="AU753" i="14"/>
  <c r="AV751" i="14"/>
  <c r="AV668" i="34" s="1"/>
  <c r="AW749" i="14"/>
  <c r="AW666" i="34" s="1"/>
  <c r="AW747" i="14"/>
  <c r="AX745" i="14"/>
  <c r="AX662" i="34" s="1"/>
  <c r="AY743" i="14"/>
  <c r="AY660" i="34" s="1"/>
  <c r="AU742" i="14"/>
  <c r="AU659" i="34" s="1"/>
  <c r="AV740" i="14"/>
  <c r="AV657" i="34" s="1"/>
  <c r="AW738" i="14"/>
  <c r="AW655" i="34" s="1"/>
  <c r="AX736" i="14"/>
  <c r="AX653" i="34" s="1"/>
  <c r="AX734" i="14"/>
  <c r="AX651" i="34" s="1"/>
  <c r="AY732" i="14"/>
  <c r="AY649" i="34" s="1"/>
  <c r="AU731" i="14"/>
  <c r="AU648" i="34" s="1"/>
  <c r="AV729" i="14"/>
  <c r="AX727" i="14"/>
  <c r="AX644" i="34" s="1"/>
  <c r="AU726" i="14"/>
  <c r="AU643" i="34" s="1"/>
  <c r="AW724" i="14"/>
  <c r="AW641" i="34" s="1"/>
  <c r="AY722" i="14"/>
  <c r="AY639" i="34" s="1"/>
  <c r="AV721" i="14"/>
  <c r="AV638" i="34" s="1"/>
  <c r="AX719" i="14"/>
  <c r="AX636" i="34" s="1"/>
  <c r="AU718" i="14"/>
  <c r="AU635" i="34" s="1"/>
  <c r="AW716" i="14"/>
  <c r="AW633" i="34" s="1"/>
  <c r="AY714" i="14"/>
  <c r="AY631" i="34" s="1"/>
  <c r="AV713" i="14"/>
  <c r="AV630" i="34" s="1"/>
  <c r="AX711" i="14"/>
  <c r="AU710" i="14"/>
  <c r="AU627" i="34" s="1"/>
  <c r="AW708" i="14"/>
  <c r="AW625" i="34" s="1"/>
  <c r="AY706" i="14"/>
  <c r="AY623" i="34" s="1"/>
  <c r="AV705" i="14"/>
  <c r="AX703" i="14"/>
  <c r="AX620" i="34" s="1"/>
  <c r="AU702" i="14"/>
  <c r="AU619" i="34" s="1"/>
  <c r="AW700" i="14"/>
  <c r="AW617" i="34" s="1"/>
  <c r="AY698" i="14"/>
  <c r="AY615" i="34" s="1"/>
  <c r="AV697" i="14"/>
  <c r="AV614" i="34" s="1"/>
  <c r="AX695" i="14"/>
  <c r="AX612" i="34" s="1"/>
  <c r="AU694" i="14"/>
  <c r="AU611" i="34" s="1"/>
  <c r="AW692" i="14"/>
  <c r="AW609" i="34" s="1"/>
  <c r="AY690" i="14"/>
  <c r="AY607" i="34" s="1"/>
  <c r="AV689" i="14"/>
  <c r="AV606" i="34" s="1"/>
  <c r="AX687" i="14"/>
  <c r="AU686" i="14"/>
  <c r="AU603" i="34" s="1"/>
  <c r="AW684" i="14"/>
  <c r="AW601" i="34" s="1"/>
  <c r="AY682" i="14"/>
  <c r="AY599" i="34" s="1"/>
  <c r="AV681" i="14"/>
  <c r="AX679" i="14"/>
  <c r="AX596" i="34" s="1"/>
  <c r="AU678" i="14"/>
  <c r="AU595" i="34" s="1"/>
  <c r="AW676" i="14"/>
  <c r="AW593" i="34" s="1"/>
  <c r="AY674" i="14"/>
  <c r="AY591" i="34" s="1"/>
  <c r="AV673" i="14"/>
  <c r="AV590" i="34" s="1"/>
  <c r="AX671" i="14"/>
  <c r="AX588" i="34" s="1"/>
  <c r="AU670" i="14"/>
  <c r="AU587" i="34" s="1"/>
  <c r="AW668" i="14"/>
  <c r="AW585" i="34" s="1"/>
  <c r="AY666" i="14"/>
  <c r="AY583" i="34" s="1"/>
  <c r="AV665" i="14"/>
  <c r="AV582" i="34" s="1"/>
  <c r="AE1103" i="14"/>
  <c r="S1103" i="14"/>
  <c r="AX864" i="14"/>
  <c r="AX781" i="34" s="1"/>
  <c r="AX861" i="14"/>
  <c r="AU859" i="14"/>
  <c r="AU776" i="34" s="1"/>
  <c r="AU856" i="14"/>
  <c r="AU773" i="34" s="1"/>
  <c r="AW853" i="14"/>
  <c r="AW770" i="34" s="1"/>
  <c r="AX850" i="14"/>
  <c r="AX767" i="34" s="1"/>
  <c r="AY847" i="14"/>
  <c r="AY764" i="34" s="1"/>
  <c r="AY844" i="14"/>
  <c r="AY761" i="34" s="1"/>
  <c r="AV842" i="14"/>
  <c r="AV759" i="34" s="1"/>
  <c r="AV839" i="14"/>
  <c r="AV756" i="34" s="1"/>
  <c r="AW836" i="14"/>
  <c r="AW753" i="34" s="1"/>
  <c r="AX833" i="14"/>
  <c r="AX750" i="34" s="1"/>
  <c r="AU831" i="14"/>
  <c r="AU828" i="14"/>
  <c r="AU745" i="34" s="1"/>
  <c r="AW825" i="14"/>
  <c r="AW822" i="14"/>
  <c r="AW739" i="34" s="1"/>
  <c r="AX819" i="14"/>
  <c r="AU817" i="14"/>
  <c r="AU734" i="34" s="1"/>
  <c r="AU814" i="14"/>
  <c r="AU731" i="34" s="1"/>
  <c r="AV811" i="14"/>
  <c r="AV728" i="34" s="1"/>
  <c r="AX808" i="14"/>
  <c r="AX725" i="34" s="1"/>
  <c r="AY805" i="14"/>
  <c r="AY722" i="34" s="1"/>
  <c r="AY802" i="14"/>
  <c r="AY719" i="34" s="1"/>
  <c r="AW800" i="14"/>
  <c r="AW717" i="34" s="1"/>
  <c r="AW797" i="14"/>
  <c r="AW714" i="34" s="1"/>
  <c r="AX794" i="14"/>
  <c r="AX711" i="34" s="1"/>
  <c r="AY791" i="14"/>
  <c r="AY708" i="34" s="1"/>
  <c r="AV789" i="14"/>
  <c r="AV786" i="14"/>
  <c r="AV703" i="34" s="1"/>
  <c r="AX783" i="14"/>
  <c r="AX780" i="14"/>
  <c r="AX697" i="34" s="1"/>
  <c r="AV778" i="14"/>
  <c r="AV695" i="34" s="1"/>
  <c r="AY775" i="14"/>
  <c r="AY692" i="34" s="1"/>
  <c r="AW773" i="14"/>
  <c r="AW690" i="34" s="1"/>
  <c r="AY770" i="14"/>
  <c r="AY687" i="34" s="1"/>
  <c r="AX768" i="14"/>
  <c r="AX685" i="34" s="1"/>
  <c r="AU766" i="14"/>
  <c r="AU683" i="34" s="1"/>
  <c r="AW763" i="14"/>
  <c r="AW680" i="34" s="1"/>
  <c r="AV761" i="14"/>
  <c r="AV678" i="34" s="1"/>
  <c r="AX758" i="14"/>
  <c r="AX675" i="34" s="1"/>
  <c r="AV756" i="14"/>
  <c r="AV673" i="34" s="1"/>
  <c r="AY753" i="14"/>
  <c r="AW751" i="14"/>
  <c r="AW668" i="34" s="1"/>
  <c r="AY748" i="14"/>
  <c r="AY665" i="34" s="1"/>
  <c r="AX746" i="14"/>
  <c r="AX663" i="34" s="1"/>
  <c r="AU744" i="14"/>
  <c r="AU661" i="34" s="1"/>
  <c r="AX741" i="14"/>
  <c r="AV739" i="14"/>
  <c r="AV656" i="34" s="1"/>
  <c r="AY736" i="14"/>
  <c r="AY653" i="34" s="1"/>
  <c r="AV734" i="14"/>
  <c r="AV651" i="34" s="1"/>
  <c r="AU732" i="14"/>
  <c r="AU649" i="34" s="1"/>
  <c r="AW729" i="14"/>
  <c r="AV727" i="14"/>
  <c r="AV644" i="34" s="1"/>
  <c r="AD1103" i="14"/>
  <c r="R1103" i="14"/>
  <c r="AY866" i="14"/>
  <c r="AY783" i="34" s="1"/>
  <c r="AU864" i="14"/>
  <c r="AU781" i="34" s="1"/>
  <c r="AW861" i="14"/>
  <c r="AX858" i="14"/>
  <c r="AX775" i="34" s="1"/>
  <c r="AX855" i="14"/>
  <c r="AU853" i="14"/>
  <c r="AU770" i="34" s="1"/>
  <c r="AV850" i="14"/>
  <c r="AV767" i="34" s="1"/>
  <c r="AV847" i="14"/>
  <c r="AV764" i="34" s="1"/>
  <c r="AX844" i="14"/>
  <c r="AX761" i="34" s="1"/>
  <c r="AW841" i="14"/>
  <c r="AW758" i="34" s="1"/>
  <c r="AY838" i="14"/>
  <c r="AY755" i="34" s="1"/>
  <c r="AU836" i="14"/>
  <c r="AU753" i="34" s="1"/>
  <c r="AV833" i="14"/>
  <c r="AV750" i="34" s="1"/>
  <c r="AV830" i="14"/>
  <c r="AV747" i="34" s="1"/>
  <c r="AY827" i="14"/>
  <c r="AY744" i="34" s="1"/>
  <c r="AY824" i="14"/>
  <c r="AY741" i="34" s="1"/>
  <c r="AU822" i="14"/>
  <c r="AU739" i="34" s="1"/>
  <c r="AV819" i="14"/>
  <c r="AX816" i="14"/>
  <c r="AX733" i="34" s="1"/>
  <c r="AX813" i="14"/>
  <c r="AU811" i="14"/>
  <c r="AU728" i="34" s="1"/>
  <c r="AU808" i="14"/>
  <c r="AU725" i="34" s="1"/>
  <c r="AW805" i="14"/>
  <c r="AW722" i="34" s="1"/>
  <c r="AX802" i="14"/>
  <c r="AX719" i="34" s="1"/>
  <c r="AY799" i="14"/>
  <c r="AY716" i="34" s="1"/>
  <c r="AY796" i="14"/>
  <c r="AY713" i="34" s="1"/>
  <c r="AW794" i="14"/>
  <c r="AW711" i="34" s="1"/>
  <c r="AW791" i="14"/>
  <c r="AW708" i="34" s="1"/>
  <c r="AW788" i="14"/>
  <c r="AW705" i="34" s="1"/>
  <c r="AU786" i="14"/>
  <c r="AU703" i="34" s="1"/>
  <c r="AU783" i="14"/>
  <c r="AV780" i="14"/>
  <c r="AV697" i="34" s="1"/>
  <c r="AY777" i="14"/>
  <c r="AW775" i="14"/>
  <c r="AW692" i="34" s="1"/>
  <c r="AY772" i="14"/>
  <c r="AY689" i="34" s="1"/>
  <c r="AX770" i="14"/>
  <c r="AX687" i="34" s="1"/>
  <c r="AU768" i="14"/>
  <c r="AU685" i="34" s="1"/>
  <c r="AX765" i="14"/>
  <c r="AV763" i="14"/>
  <c r="AV680" i="34" s="1"/>
  <c r="AY760" i="14"/>
  <c r="AY677" i="34" s="1"/>
  <c r="AV758" i="14"/>
  <c r="AV675" i="34" s="1"/>
  <c r="AU756" i="14"/>
  <c r="AU673" i="34" s="1"/>
  <c r="AW753" i="14"/>
  <c r="AU751" i="14"/>
  <c r="AU668" i="34" s="1"/>
  <c r="AX748" i="14"/>
  <c r="AX665" i="34" s="1"/>
  <c r="AV746" i="14"/>
  <c r="AV663" i="34" s="1"/>
  <c r="AX743" i="14"/>
  <c r="AX660" i="34" s="1"/>
  <c r="AW741" i="14"/>
  <c r="AY738" i="14"/>
  <c r="AY655" i="34" s="1"/>
  <c r="AV736" i="14"/>
  <c r="AV653" i="34" s="1"/>
  <c r="AU734" i="14"/>
  <c r="AU651" i="34" s="1"/>
  <c r="AW731" i="14"/>
  <c r="AW648" i="34" s="1"/>
  <c r="AU729" i="14"/>
  <c r="AU727" i="14"/>
  <c r="AU644" i="34" s="1"/>
  <c r="AY724" i="14"/>
  <c r="AY641" i="34" s="1"/>
  <c r="AX722" i="14"/>
  <c r="AX639" i="34" s="1"/>
  <c r="AX720" i="14"/>
  <c r="AX637" i="34" s="1"/>
  <c r="AW718" i="14"/>
  <c r="AW635" i="34" s="1"/>
  <c r="AV716" i="14"/>
  <c r="AV633" i="34" s="1"/>
  <c r="AV714" i="14"/>
  <c r="AV631" i="34" s="1"/>
  <c r="AU712" i="14"/>
  <c r="AU629" i="34" s="1"/>
  <c r="AY709" i="14"/>
  <c r="AY626" i="34" s="1"/>
  <c r="AY707" i="14"/>
  <c r="AY624" i="34" s="1"/>
  <c r="AU706" i="14"/>
  <c r="AU623" i="34" s="1"/>
  <c r="AV704" i="14"/>
  <c r="AV621" i="34" s="1"/>
  <c r="AW702" i="14"/>
  <c r="AW619" i="34" s="1"/>
  <c r="AX700" i="14"/>
  <c r="AX617" i="34" s="1"/>
  <c r="AX698" i="14"/>
  <c r="AX615" i="34" s="1"/>
  <c r="AY696" i="14"/>
  <c r="AY613" i="34" s="1"/>
  <c r="AU695" i="14"/>
  <c r="AU612" i="34" s="1"/>
  <c r="AV693" i="14"/>
  <c r="AW691" i="14"/>
  <c r="AW608" i="34" s="1"/>
  <c r="AX689" i="14"/>
  <c r="AX606" i="34" s="1"/>
  <c r="AY687" i="14"/>
  <c r="AY685" i="14"/>
  <c r="AY602" i="34" s="1"/>
  <c r="AU684" i="14"/>
  <c r="AU601" i="34" s="1"/>
  <c r="AV682" i="14"/>
  <c r="AV599" i="34" s="1"/>
  <c r="AW680" i="14"/>
  <c r="AW597" i="34" s="1"/>
  <c r="AX678" i="14"/>
  <c r="AX595" i="34" s="1"/>
  <c r="AY676" i="14"/>
  <c r="AY593" i="34" s="1"/>
  <c r="AU675" i="14"/>
  <c r="AU673" i="14"/>
  <c r="AU590" i="34" s="1"/>
  <c r="AC1103" i="14"/>
  <c r="N1103" i="14"/>
  <c r="AX866" i="14"/>
  <c r="AX783" i="34" s="1"/>
  <c r="AX863" i="14"/>
  <c r="AX780" i="34" s="1"/>
  <c r="AU861" i="14"/>
  <c r="AV858" i="14"/>
  <c r="AV775" i="34" s="1"/>
  <c r="AW855" i="14"/>
  <c r="AX852" i="14"/>
  <c r="AX769" i="34" s="1"/>
  <c r="AY849" i="14"/>
  <c r="AU847" i="14"/>
  <c r="AU764" i="34" s="1"/>
  <c r="AV844" i="14"/>
  <c r="AV761" i="34" s="1"/>
  <c r="AV841" i="14"/>
  <c r="AV758" i="34" s="1"/>
  <c r="AW838" i="14"/>
  <c r="AW755" i="34" s="1"/>
  <c r="AY835" i="14"/>
  <c r="AY752" i="34" s="1"/>
  <c r="AU833" i="14"/>
  <c r="AU750" i="34" s="1"/>
  <c r="AU830" i="14"/>
  <c r="AU747" i="34" s="1"/>
  <c r="AX827" i="14"/>
  <c r="AX744" i="34" s="1"/>
  <c r="AX824" i="14"/>
  <c r="AX741" i="34" s="1"/>
  <c r="AY821" i="14"/>
  <c r="AY738" i="34" s="1"/>
  <c r="AU819" i="14"/>
  <c r="AW816" i="14"/>
  <c r="AW733" i="34" s="1"/>
  <c r="AW813" i="14"/>
  <c r="AY810" i="14"/>
  <c r="AY727" i="34" s="1"/>
  <c r="AY807" i="14"/>
  <c r="AY804" i="14"/>
  <c r="AY721" i="34" s="1"/>
  <c r="AW802" i="14"/>
  <c r="AW719" i="34" s="1"/>
  <c r="AW799" i="14"/>
  <c r="AW716" i="34" s="1"/>
  <c r="AX796" i="14"/>
  <c r="AX713" i="34" s="1"/>
  <c r="AU794" i="14"/>
  <c r="AU711" i="34" s="1"/>
  <c r="AV791" i="14"/>
  <c r="AV708" i="34" s="1"/>
  <c r="AV788" i="14"/>
  <c r="AV705" i="34" s="1"/>
  <c r="AX785" i="14"/>
  <c r="AX702" i="34" s="1"/>
  <c r="AY782" i="14"/>
  <c r="AY699" i="34" s="1"/>
  <c r="AU780" i="14"/>
  <c r="AU697" i="34" s="1"/>
  <c r="AX777" i="14"/>
  <c r="AV775" i="14"/>
  <c r="AV692" i="34" s="1"/>
  <c r="AX772" i="14"/>
  <c r="AX689" i="34" s="1"/>
  <c r="AW770" i="14"/>
  <c r="AW687" i="34" s="1"/>
  <c r="AY767" i="14"/>
  <c r="AY684" i="34" s="1"/>
  <c r="AW765" i="14"/>
  <c r="AU763" i="14"/>
  <c r="AU680" i="34" s="1"/>
  <c r="AX760" i="14"/>
  <c r="AX677" i="34" s="1"/>
  <c r="AU758" i="14"/>
  <c r="AU675" i="34" s="1"/>
  <c r="AY755" i="14"/>
  <c r="AY672" i="34" s="1"/>
  <c r="AV753" i="14"/>
  <c r="AX750" i="14"/>
  <c r="AX667" i="34" s="1"/>
  <c r="AW748" i="14"/>
  <c r="AW665" i="34" s="1"/>
  <c r="AY745" i="14"/>
  <c r="AY662" i="34" s="1"/>
  <c r="AW743" i="14"/>
  <c r="AW660" i="34" s="1"/>
  <c r="AU741" i="14"/>
  <c r="AX738" i="14"/>
  <c r="AX655" i="34" s="1"/>
  <c r="AU736" i="14"/>
  <c r="AU653" i="34" s="1"/>
  <c r="AY733" i="14"/>
  <c r="AY650" i="34" s="1"/>
  <c r="AV731" i="14"/>
  <c r="AV648" i="34" s="1"/>
  <c r="AY728" i="14"/>
  <c r="AY645" i="34" s="1"/>
  <c r="AY726" i="14"/>
  <c r="AY643" i="34" s="1"/>
  <c r="AU10" i="14"/>
  <c r="AB1103" i="14"/>
  <c r="M1103" i="14"/>
  <c r="AV866" i="14"/>
  <c r="AV783" i="34" s="1"/>
  <c r="AW863" i="14"/>
  <c r="AW780" i="34" s="1"/>
  <c r="AX860" i="14"/>
  <c r="AX777" i="34" s="1"/>
  <c r="AX857" i="14"/>
  <c r="AX774" i="34" s="1"/>
  <c r="AV855" i="14"/>
  <c r="AV852" i="14"/>
  <c r="AV769" i="34" s="1"/>
  <c r="AW849" i="14"/>
  <c r="AX846" i="14"/>
  <c r="AX763" i="34" s="1"/>
  <c r="AY843" i="14"/>
  <c r="AY840" i="14"/>
  <c r="AY757" i="34" s="1"/>
  <c r="AV838" i="14"/>
  <c r="AV755" i="34" s="1"/>
  <c r="AV835" i="14"/>
  <c r="AV752" i="34" s="1"/>
  <c r="AW832" i="14"/>
  <c r="AW749" i="34" s="1"/>
  <c r="AY829" i="14"/>
  <c r="AY746" i="34" s="1"/>
  <c r="AY826" i="14"/>
  <c r="AY743" i="34" s="1"/>
  <c r="AU824" i="14"/>
  <c r="AU741" i="34" s="1"/>
  <c r="AW821" i="14"/>
  <c r="AW738" i="34" s="1"/>
  <c r="AX818" i="14"/>
  <c r="AX735" i="34" s="1"/>
  <c r="AX815" i="14"/>
  <c r="AX732" i="34" s="1"/>
  <c r="AV813" i="14"/>
  <c r="AV810" i="14"/>
  <c r="AV727" i="34" s="1"/>
  <c r="AW807" i="14"/>
  <c r="AX804" i="14"/>
  <c r="AX721" i="34" s="1"/>
  <c r="AU802" i="14"/>
  <c r="AU719" i="34" s="1"/>
  <c r="AU799" i="14"/>
  <c r="AU716" i="34" s="1"/>
  <c r="AW796" i="14"/>
  <c r="AW713" i="34" s="1"/>
  <c r="AW793" i="14"/>
  <c r="AW710" i="34" s="1"/>
  <c r="AY790" i="14"/>
  <c r="AY707" i="34" s="1"/>
  <c r="AU788" i="14"/>
  <c r="AU705" i="34" s="1"/>
  <c r="AV785" i="14"/>
  <c r="AV702" i="34" s="1"/>
  <c r="AV782" i="14"/>
  <c r="AV699" i="34" s="1"/>
  <c r="AY779" i="14"/>
  <c r="AY696" i="34" s="1"/>
  <c r="AV777" i="14"/>
  <c r="AX774" i="14"/>
  <c r="AX691" i="34" s="1"/>
  <c r="AW772" i="14"/>
  <c r="AW689" i="34" s="1"/>
  <c r="AY769" i="14"/>
  <c r="AY686" i="34" s="1"/>
  <c r="AW767" i="14"/>
  <c r="AW684" i="34" s="1"/>
  <c r="AU765" i="14"/>
  <c r="AX762" i="14"/>
  <c r="AX679" i="34" s="1"/>
  <c r="AU760" i="14"/>
  <c r="AU677" i="34" s="1"/>
  <c r="AY757" i="14"/>
  <c r="AY674" i="34" s="1"/>
  <c r="AV755" i="14"/>
  <c r="AV672" i="34" s="1"/>
  <c r="AY752" i="14"/>
  <c r="AY669" i="34" s="1"/>
  <c r="AW750" i="14"/>
  <c r="AW667" i="34" s="1"/>
  <c r="AU748" i="14"/>
  <c r="AU665" i="34" s="1"/>
  <c r="AW745" i="14"/>
  <c r="AW662" i="34" s="1"/>
  <c r="AV743" i="14"/>
  <c r="AV660" i="34" s="1"/>
  <c r="AX740" i="14"/>
  <c r="AX657" i="34" s="1"/>
  <c r="AV738" i="14"/>
  <c r="AV655" i="34" s="1"/>
  <c r="AY735" i="14"/>
  <c r="AW733" i="14"/>
  <c r="AW650" i="34" s="1"/>
  <c r="AY730" i="14"/>
  <c r="AY647" i="34" s="1"/>
  <c r="AX728" i="14"/>
  <c r="AX645" i="34" s="1"/>
  <c r="AW726" i="14"/>
  <c r="AW643" i="34" s="1"/>
  <c r="AV724" i="14"/>
  <c r="AV641" i="34" s="1"/>
  <c r="AV722" i="14"/>
  <c r="AV639" i="34" s="1"/>
  <c r="AU720" i="14"/>
  <c r="AU637" i="34" s="1"/>
  <c r="AY717" i="14"/>
  <c r="AY715" i="14"/>
  <c r="AY632" i="34" s="1"/>
  <c r="AX713" i="14"/>
  <c r="AX630" i="34" s="1"/>
  <c r="AW711" i="14"/>
  <c r="AW709" i="14"/>
  <c r="AW626" i="34" s="1"/>
  <c r="AW707" i="14"/>
  <c r="AW624" i="34" s="1"/>
  <c r="AX705" i="14"/>
  <c r="AY703" i="14"/>
  <c r="AY620" i="34" s="1"/>
  <c r="AY701" i="14"/>
  <c r="AY618" i="34" s="1"/>
  <c r="AU700" i="14"/>
  <c r="AU617" i="34" s="1"/>
  <c r="AV698" i="14"/>
  <c r="AV615" i="34" s="1"/>
  <c r="AW696" i="14"/>
  <c r="AW613" i="34" s="1"/>
  <c r="AX694" i="14"/>
  <c r="AX611" i="34" s="1"/>
  <c r="AY692" i="14"/>
  <c r="AY609" i="34" s="1"/>
  <c r="AU691" i="14"/>
  <c r="AU608" i="34" s="1"/>
  <c r="AU689" i="14"/>
  <c r="AU606" i="34" s="1"/>
  <c r="AV687" i="14"/>
  <c r="AW685" i="14"/>
  <c r="AW602" i="34" s="1"/>
  <c r="AX683" i="14"/>
  <c r="AX600" i="34" s="1"/>
  <c r="AY681" i="14"/>
  <c r="AU680" i="14"/>
  <c r="AU597" i="34" s="1"/>
  <c r="AV678" i="14"/>
  <c r="AV595" i="34" s="1"/>
  <c r="AV676" i="14"/>
  <c r="AV593" i="34" s="1"/>
  <c r="AW674" i="14"/>
  <c r="AW591" i="34" s="1"/>
  <c r="AX672" i="14"/>
  <c r="AX589" i="34" s="1"/>
  <c r="AY670" i="14"/>
  <c r="AY587" i="34" s="1"/>
  <c r="AU669" i="14"/>
  <c r="AV667" i="14"/>
  <c r="AV584" i="34" s="1"/>
  <c r="AW665" i="14"/>
  <c r="AW582" i="34" s="1"/>
  <c r="AX663" i="14"/>
  <c r="AU662" i="14"/>
  <c r="AU579" i="34" s="1"/>
  <c r="AW660" i="14"/>
  <c r="AW577" i="34" s="1"/>
  <c r="AW10" i="14"/>
  <c r="Y1103" i="14"/>
  <c r="K1103" i="14"/>
  <c r="AY865" i="14"/>
  <c r="AY782" i="34" s="1"/>
  <c r="AV863" i="14"/>
  <c r="AV780" i="34" s="1"/>
  <c r="AW860" i="14"/>
  <c r="AW777" i="34" s="1"/>
  <c r="AW857" i="14"/>
  <c r="AW774" i="34" s="1"/>
  <c r="AU855" i="14"/>
  <c r="AU852" i="14"/>
  <c r="AU769" i="34" s="1"/>
  <c r="AU849" i="14"/>
  <c r="AW846" i="14"/>
  <c r="AW763" i="34" s="1"/>
  <c r="AV843" i="14"/>
  <c r="AX840" i="14"/>
  <c r="AX757" i="34" s="1"/>
  <c r="AY837" i="14"/>
  <c r="AU835" i="14"/>
  <c r="AU752" i="34" s="1"/>
  <c r="AU832" i="14"/>
  <c r="AU749" i="34" s="1"/>
  <c r="AX829" i="14"/>
  <c r="AX746" i="34" s="1"/>
  <c r="AX826" i="14"/>
  <c r="AX743" i="34" s="1"/>
  <c r="AY823" i="14"/>
  <c r="AY740" i="34" s="1"/>
  <c r="AV821" i="14"/>
  <c r="AV738" i="34" s="1"/>
  <c r="AW818" i="14"/>
  <c r="AW735" i="34" s="1"/>
  <c r="AW815" i="14"/>
  <c r="AW732" i="34" s="1"/>
  <c r="AY812" i="14"/>
  <c r="AY729" i="34" s="1"/>
  <c r="AU810" i="14"/>
  <c r="AU727" i="34" s="1"/>
  <c r="AV807" i="14"/>
  <c r="AW804" i="14"/>
  <c r="AW721" i="34" s="1"/>
  <c r="AX801" i="14"/>
  <c r="AY798" i="14"/>
  <c r="AY715" i="34" s="1"/>
  <c r="AV796" i="14"/>
  <c r="AV713" i="34" s="1"/>
  <c r="AV793" i="14"/>
  <c r="AV710" i="34" s="1"/>
  <c r="AV790" i="14"/>
  <c r="AV707" i="34" s="1"/>
  <c r="AY787" i="14"/>
  <c r="AY704" i="34" s="1"/>
  <c r="AY784" i="14"/>
  <c r="AY701" i="34" s="1"/>
  <c r="AU782" i="14"/>
  <c r="AU699" i="34" s="1"/>
  <c r="AW779" i="14"/>
  <c r="AW696" i="34" s="1"/>
  <c r="AU777" i="14"/>
  <c r="AW774" i="14"/>
  <c r="AW691" i="34" s="1"/>
  <c r="AV772" i="14"/>
  <c r="AV689" i="34" s="1"/>
  <c r="AX769" i="14"/>
  <c r="AX686" i="34" s="1"/>
  <c r="AV767" i="14"/>
  <c r="AV684" i="34" s="1"/>
  <c r="AY764" i="14"/>
  <c r="AY681" i="34" s="1"/>
  <c r="AW762" i="14"/>
  <c r="AW679" i="34" s="1"/>
  <c r="AY759" i="14"/>
  <c r="AX757" i="14"/>
  <c r="AX674" i="34" s="1"/>
  <c r="AU755" i="14"/>
  <c r="AU672" i="34" s="1"/>
  <c r="AX752" i="14"/>
  <c r="AX669" i="34" s="1"/>
  <c r="AV750" i="14"/>
  <c r="AV667" i="34" s="1"/>
  <c r="AY747" i="14"/>
  <c r="AV745" i="14"/>
  <c r="AV662" i="34" s="1"/>
  <c r="AU743" i="14"/>
  <c r="AU660" i="34" s="1"/>
  <c r="AW740" i="14"/>
  <c r="AW657" i="34" s="1"/>
  <c r="AY737" i="14"/>
  <c r="AY654" i="34" s="1"/>
  <c r="AX735" i="14"/>
  <c r="AU733" i="14"/>
  <c r="AU650" i="34" s="1"/>
  <c r="AX730" i="14"/>
  <c r="AX647" i="34" s="1"/>
  <c r="AW728" i="14"/>
  <c r="AW645" i="34" s="1"/>
  <c r="AV726" i="14"/>
  <c r="AV643" i="34" s="1"/>
  <c r="AU724" i="14"/>
  <c r="AU641" i="34" s="1"/>
  <c r="AU722" i="14"/>
  <c r="AU639" i="34" s="1"/>
  <c r="AY719" i="14"/>
  <c r="AY636" i="34" s="1"/>
  <c r="AX717" i="14"/>
  <c r="AX715" i="14"/>
  <c r="AX632" i="34" s="1"/>
  <c r="AW713" i="14"/>
  <c r="AW630" i="34" s="1"/>
  <c r="AV711" i="14"/>
  <c r="AV709" i="14"/>
  <c r="AV626" i="34" s="1"/>
  <c r="AV707" i="14"/>
  <c r="AV624" i="34" s="1"/>
  <c r="AW705" i="14"/>
  <c r="AW703" i="14"/>
  <c r="AW620" i="34" s="1"/>
  <c r="AX701" i="14"/>
  <c r="AX618" i="34" s="1"/>
  <c r="AY699" i="14"/>
  <c r="AU698" i="14"/>
  <c r="AU615" i="34" s="1"/>
  <c r="AV696" i="14"/>
  <c r="AV613" i="34" s="1"/>
  <c r="AW694" i="14"/>
  <c r="AW611" i="34" s="1"/>
  <c r="AX692" i="14"/>
  <c r="AX609" i="34" s="1"/>
  <c r="AX690" i="14"/>
  <c r="AX607" i="34" s="1"/>
  <c r="AY688" i="14"/>
  <c r="AY605" i="34" s="1"/>
  <c r="T1103" i="14"/>
  <c r="AW844" i="14"/>
  <c r="AW761" i="34" s="1"/>
  <c r="AY864" i="14"/>
  <c r="AY781" i="34" s="1"/>
  <c r="AY861" i="14"/>
  <c r="AV859" i="14"/>
  <c r="AV776" i="34" s="1"/>
  <c r="AV856" i="14"/>
  <c r="AV773" i="34" s="1"/>
  <c r="AX853" i="14"/>
  <c r="AX770" i="34" s="1"/>
  <c r="AY850" i="14"/>
  <c r="AY767" i="34" s="1"/>
  <c r="AU848" i="14"/>
  <c r="AU765" i="34" s="1"/>
  <c r="AU845" i="14"/>
  <c r="AU762" i="34" s="1"/>
  <c r="AW842" i="14"/>
  <c r="AW759" i="34" s="1"/>
  <c r="AW839" i="14"/>
  <c r="AW756" i="34" s="1"/>
  <c r="AX836" i="14"/>
  <c r="AX753" i="34" s="1"/>
  <c r="AU834" i="14"/>
  <c r="AU751" i="34" s="1"/>
  <c r="AV831" i="14"/>
  <c r="AV828" i="14"/>
  <c r="AV745" i="34" s="1"/>
  <c r="AX825" i="14"/>
  <c r="AY822" i="14"/>
  <c r="AY739" i="34" s="1"/>
  <c r="AU820" i="14"/>
  <c r="AU737" i="34" s="1"/>
  <c r="AV817" i="14"/>
  <c r="AV734" i="34" s="1"/>
  <c r="AW814" i="14"/>
  <c r="AW731" i="34" s="1"/>
  <c r="AX811" i="14"/>
  <c r="AX728" i="34" s="1"/>
  <c r="AU809" i="14"/>
  <c r="AU726" i="34" s="1"/>
  <c r="AU806" i="14"/>
  <c r="AU723" i="34" s="1"/>
  <c r="AU803" i="14"/>
  <c r="AU720" i="34" s="1"/>
  <c r="AX800" i="14"/>
  <c r="AX717" i="34" s="1"/>
  <c r="AX797" i="14"/>
  <c r="AX714" i="34" s="1"/>
  <c r="AY794" i="14"/>
  <c r="AY711" i="34" s="1"/>
  <c r="AU792" i="14"/>
  <c r="AU709" i="34" s="1"/>
  <c r="AW789" i="14"/>
  <c r="AW786" i="14"/>
  <c r="AW703" i="34" s="1"/>
  <c r="AY783" i="14"/>
  <c r="AY780" i="14"/>
  <c r="AY697" i="34" s="1"/>
  <c r="AW778" i="14"/>
  <c r="AW695" i="34" s="1"/>
  <c r="AU776" i="14"/>
  <c r="AU693" i="34" s="1"/>
  <c r="AX773" i="14"/>
  <c r="AX690" i="34" s="1"/>
  <c r="AU771" i="14"/>
  <c r="AY768" i="14"/>
  <c r="AY685" i="34" s="1"/>
  <c r="AV766" i="14"/>
  <c r="AV683" i="34" s="1"/>
  <c r="AY763" i="14"/>
  <c r="AY680" i="34" s="1"/>
  <c r="AW761" i="14"/>
  <c r="AW678" i="34" s="1"/>
  <c r="AU759" i="14"/>
  <c r="AW756" i="14"/>
  <c r="AW673" i="34" s="1"/>
  <c r="AV754" i="14"/>
  <c r="AV671" i="34" s="1"/>
  <c r="AX751" i="14"/>
  <c r="AX668" i="34" s="1"/>
  <c r="AU749" i="14"/>
  <c r="AU666" i="34" s="1"/>
  <c r="AY746" i="14"/>
  <c r="AY663" i="34" s="1"/>
  <c r="AV744" i="14"/>
  <c r="AV661" i="34" s="1"/>
  <c r="AY741" i="14"/>
  <c r="AW739" i="14"/>
  <c r="AW656" i="34" s="1"/>
  <c r="AU737" i="14"/>
  <c r="AU654" i="34" s="1"/>
  <c r="AW734" i="14"/>
  <c r="AW651" i="34" s="1"/>
  <c r="AV732" i="14"/>
  <c r="AV649" i="34" s="1"/>
  <c r="AX729" i="14"/>
  <c r="AW727" i="14"/>
  <c r="AW644" i="34" s="1"/>
  <c r="AW725" i="14"/>
  <c r="AW642" i="34" s="1"/>
  <c r="AV723" i="14"/>
  <c r="AU721" i="14"/>
  <c r="AU638" i="34" s="1"/>
  <c r="AU719" i="14"/>
  <c r="AU636" i="34" s="1"/>
  <c r="AY716" i="14"/>
  <c r="AY633" i="34" s="1"/>
  <c r="AX714" i="14"/>
  <c r="AX631" i="34" s="1"/>
  <c r="AX712" i="14"/>
  <c r="AX629" i="34" s="1"/>
  <c r="AW710" i="14"/>
  <c r="AW627" i="34" s="1"/>
  <c r="AV708" i="14"/>
  <c r="AV625" i="34" s="1"/>
  <c r="AW706" i="14"/>
  <c r="AW623" i="34" s="1"/>
  <c r="AX704" i="14"/>
  <c r="AX621" i="34" s="1"/>
  <c r="AY702" i="14"/>
  <c r="AY619" i="34" s="1"/>
  <c r="AU701" i="14"/>
  <c r="AU618" i="34" s="1"/>
  <c r="AV699" i="14"/>
  <c r="AW697" i="14"/>
  <c r="AW614" i="34" s="1"/>
  <c r="AW695" i="14"/>
  <c r="AW612" i="34" s="1"/>
  <c r="AX693" i="14"/>
  <c r="AY691" i="14"/>
  <c r="AY608" i="34" s="1"/>
  <c r="AU690" i="14"/>
  <c r="AU607" i="34" s="1"/>
  <c r="AV688" i="14"/>
  <c r="AV605" i="34" s="1"/>
  <c r="AW686" i="14"/>
  <c r="AW603" i="34" s="1"/>
  <c r="AX684" i="14"/>
  <c r="AX601" i="34" s="1"/>
  <c r="AX682" i="14"/>
  <c r="AX599" i="34" s="1"/>
  <c r="AY680" i="14"/>
  <c r="AY597" i="34" s="1"/>
  <c r="AU679" i="14"/>
  <c r="AU596" i="34" s="1"/>
  <c r="AV677" i="14"/>
  <c r="AV594" i="34" s="1"/>
  <c r="AW675" i="14"/>
  <c r="AX673" i="14"/>
  <c r="AX590" i="34" s="1"/>
  <c r="AY671" i="14"/>
  <c r="AY588" i="34" s="1"/>
  <c r="AY669" i="14"/>
  <c r="AU668" i="14"/>
  <c r="AU585" i="34" s="1"/>
  <c r="AV666" i="14"/>
  <c r="AV583" i="34" s="1"/>
  <c r="AW664" i="14"/>
  <c r="AW581" i="34" s="1"/>
  <c r="AY662" i="14"/>
  <c r="AY579" i="34" s="1"/>
  <c r="AV661" i="14"/>
  <c r="AV578" i="34" s="1"/>
  <c r="AX659" i="14"/>
  <c r="AX576" i="34" s="1"/>
  <c r="AU658" i="14"/>
  <c r="AU575" i="34" s="1"/>
  <c r="AW656" i="14"/>
  <c r="AW573" i="34" s="1"/>
  <c r="AY654" i="14"/>
  <c r="AY571" i="34" s="1"/>
  <c r="AV653" i="14"/>
  <c r="AV570" i="34" s="1"/>
  <c r="AX651" i="14"/>
  <c r="AU650" i="14"/>
  <c r="AU567" i="34" s="1"/>
  <c r="AW648" i="14"/>
  <c r="AW565" i="34" s="1"/>
  <c r="AY646" i="14"/>
  <c r="AY563" i="34" s="1"/>
  <c r="AV645" i="14"/>
  <c r="AX643" i="14"/>
  <c r="AX560" i="34" s="1"/>
  <c r="AU857" i="14"/>
  <c r="AU774" i="34" s="1"/>
  <c r="AW196" i="14"/>
  <c r="AU196" i="14"/>
  <c r="AX862" i="14"/>
  <c r="AX779" i="34" s="1"/>
  <c r="AW851" i="14"/>
  <c r="AW768" i="34" s="1"/>
  <c r="AW840" i="14"/>
  <c r="AW757" i="34" s="1"/>
  <c r="AV829" i="14"/>
  <c r="AV746" i="34" s="1"/>
  <c r="AX817" i="14"/>
  <c r="AX734" i="34" s="1"/>
  <c r="AY806" i="14"/>
  <c r="AY723" i="34" s="1"/>
  <c r="AX795" i="14"/>
  <c r="AW784" i="14"/>
  <c r="AW701" i="34" s="1"/>
  <c r="AV774" i="14"/>
  <c r="AV691" i="34" s="1"/>
  <c r="AW764" i="14"/>
  <c r="AW681" i="34" s="1"/>
  <c r="AX754" i="14"/>
  <c r="AX671" i="34" s="1"/>
  <c r="AU745" i="14"/>
  <c r="AU662" i="34" s="1"/>
  <c r="AV735" i="14"/>
  <c r="AY725" i="14"/>
  <c r="AY642" i="34" s="1"/>
  <c r="AX721" i="14"/>
  <c r="AX638" i="34" s="1"/>
  <c r="AW717" i="14"/>
  <c r="AU713" i="14"/>
  <c r="AU630" i="34" s="1"/>
  <c r="AY708" i="14"/>
  <c r="AY625" i="34" s="1"/>
  <c r="AU705" i="14"/>
  <c r="AW701" i="14"/>
  <c r="AW618" i="34" s="1"/>
  <c r="AY697" i="14"/>
  <c r="AY614" i="34" s="1"/>
  <c r="AV694" i="14"/>
  <c r="AV611" i="34" s="1"/>
  <c r="AW690" i="14"/>
  <c r="AW607" i="34" s="1"/>
  <c r="AU687" i="14"/>
  <c r="AV684" i="14"/>
  <c r="AV601" i="34" s="1"/>
  <c r="AW681" i="14"/>
  <c r="AW678" i="14"/>
  <c r="AW595" i="34" s="1"/>
  <c r="AX675" i="14"/>
  <c r="AW672" i="14"/>
  <c r="AW589" i="34" s="1"/>
  <c r="AV670" i="14"/>
  <c r="AV587" i="34" s="1"/>
  <c r="AX667" i="14"/>
  <c r="AX584" i="34" s="1"/>
  <c r="AU665" i="14"/>
  <c r="AU582" i="34" s="1"/>
  <c r="AU663" i="14"/>
  <c r="AY660" i="14"/>
  <c r="AY577" i="34" s="1"/>
  <c r="AY658" i="14"/>
  <c r="AY575" i="34" s="1"/>
  <c r="AU657" i="14"/>
  <c r="AV655" i="14"/>
  <c r="AV572" i="34" s="1"/>
  <c r="AW653" i="14"/>
  <c r="AW570" i="34" s="1"/>
  <c r="AW651" i="14"/>
  <c r="AX649" i="14"/>
  <c r="AX566" i="34" s="1"/>
  <c r="AY647" i="14"/>
  <c r="AY564" i="34" s="1"/>
  <c r="AU646" i="14"/>
  <c r="AU563" i="34" s="1"/>
  <c r="AV644" i="14"/>
  <c r="AV561" i="34" s="1"/>
  <c r="AW642" i="14"/>
  <c r="AW559" i="34" s="1"/>
  <c r="AY640" i="14"/>
  <c r="AY557" i="34" s="1"/>
  <c r="AV639" i="14"/>
  <c r="AX637" i="14"/>
  <c r="AX554" i="34" s="1"/>
  <c r="AU636" i="14"/>
  <c r="AU553" i="34" s="1"/>
  <c r="AW634" i="14"/>
  <c r="AW551" i="34" s="1"/>
  <c r="AY632" i="14"/>
  <c r="AY549" i="34" s="1"/>
  <c r="AV631" i="14"/>
  <c r="AV548" i="34" s="1"/>
  <c r="AX629" i="14"/>
  <c r="AX546" i="34" s="1"/>
  <c r="AU628" i="14"/>
  <c r="AU545" i="34" s="1"/>
  <c r="AW626" i="14"/>
  <c r="AW543" i="34" s="1"/>
  <c r="AY624" i="14"/>
  <c r="AY541" i="34" s="1"/>
  <c r="AV623" i="14"/>
  <c r="AV540" i="34" s="1"/>
  <c r="AX621" i="14"/>
  <c r="AU620" i="14"/>
  <c r="AU537" i="34" s="1"/>
  <c r="AW618" i="14"/>
  <c r="AW535" i="34" s="1"/>
  <c r="AY616" i="14"/>
  <c r="AY533" i="34" s="1"/>
  <c r="AV615" i="14"/>
  <c r="AX613" i="14"/>
  <c r="AX530" i="34" s="1"/>
  <c r="AU612" i="14"/>
  <c r="AU529" i="34" s="1"/>
  <c r="AW610" i="14"/>
  <c r="AW527" i="34" s="1"/>
  <c r="AY608" i="14"/>
  <c r="AY525" i="34" s="1"/>
  <c r="AV607" i="14"/>
  <c r="AV524" i="34" s="1"/>
  <c r="AX605" i="14"/>
  <c r="AX522" i="34" s="1"/>
  <c r="AU604" i="14"/>
  <c r="AU521" i="34" s="1"/>
  <c r="AW602" i="14"/>
  <c r="AW519" i="34" s="1"/>
  <c r="W1103" i="14"/>
  <c r="AW862" i="14"/>
  <c r="AW779" i="34" s="1"/>
  <c r="AV851" i="14"/>
  <c r="AV768" i="34" s="1"/>
  <c r="AU840" i="14"/>
  <c r="AU757" i="34" s="1"/>
  <c r="AX828" i="14"/>
  <c r="AX745" i="34" s="1"/>
  <c r="AW817" i="14"/>
  <c r="AW734" i="34" s="1"/>
  <c r="AW806" i="14"/>
  <c r="AW723" i="34" s="1"/>
  <c r="AV795" i="14"/>
  <c r="AU784" i="14"/>
  <c r="AU701" i="34" s="1"/>
  <c r="AU774" i="14"/>
  <c r="AU691" i="34" s="1"/>
  <c r="AV764" i="14"/>
  <c r="AV681" i="34" s="1"/>
  <c r="AW754" i="14"/>
  <c r="AW671" i="34" s="1"/>
  <c r="AY744" i="14"/>
  <c r="AY661" i="34" s="1"/>
  <c r="AU735" i="14"/>
  <c r="AX725" i="14"/>
  <c r="AX642" i="34" s="1"/>
  <c r="AW721" i="14"/>
  <c r="AW638" i="34" s="1"/>
  <c r="AV717" i="14"/>
  <c r="AY712" i="14"/>
  <c r="AY629" i="34" s="1"/>
  <c r="AX708" i="14"/>
  <c r="AX625" i="34" s="1"/>
  <c r="AY704" i="14"/>
  <c r="AY621" i="34" s="1"/>
  <c r="AV701" i="14"/>
  <c r="AV618" i="34" s="1"/>
  <c r="AX697" i="14"/>
  <c r="AX614" i="34" s="1"/>
  <c r="AY693" i="14"/>
  <c r="AV690" i="14"/>
  <c r="AV607" i="34" s="1"/>
  <c r="AY686" i="14"/>
  <c r="AY603" i="34" s="1"/>
  <c r="AY683" i="14"/>
  <c r="AY600" i="34" s="1"/>
  <c r="AU681" i="14"/>
  <c r="AY677" i="14"/>
  <c r="AY594" i="34" s="1"/>
  <c r="AV675" i="14"/>
  <c r="AV672" i="14"/>
  <c r="AV589" i="34" s="1"/>
  <c r="AX669" i="14"/>
  <c r="AW667" i="14"/>
  <c r="AW584" i="34" s="1"/>
  <c r="AY664" i="14"/>
  <c r="AY581" i="34" s="1"/>
  <c r="AX662" i="14"/>
  <c r="AX579" i="34" s="1"/>
  <c r="AX660" i="14"/>
  <c r="AX577" i="34" s="1"/>
  <c r="AX658" i="14"/>
  <c r="AX575" i="34" s="1"/>
  <c r="AY656" i="14"/>
  <c r="AY573" i="34" s="1"/>
  <c r="AU655" i="14"/>
  <c r="AU572" i="34" s="1"/>
  <c r="AU653" i="14"/>
  <c r="AU570" i="34" s="1"/>
  <c r="AV651" i="14"/>
  <c r="AW649" i="14"/>
  <c r="AW566" i="34" s="1"/>
  <c r="AX647" i="14"/>
  <c r="AX564" i="34" s="1"/>
  <c r="AY645" i="14"/>
  <c r="AU644" i="14"/>
  <c r="AU561" i="34" s="1"/>
  <c r="AV642" i="14"/>
  <c r="AV559" i="34" s="1"/>
  <c r="AX640" i="14"/>
  <c r="AX557" i="34" s="1"/>
  <c r="AU639" i="14"/>
  <c r="AW637" i="14"/>
  <c r="AW554" i="34" s="1"/>
  <c r="AY635" i="14"/>
  <c r="AY552" i="34" s="1"/>
  <c r="AV634" i="14"/>
  <c r="AV551" i="34" s="1"/>
  <c r="AX632" i="14"/>
  <c r="AX549" i="34" s="1"/>
  <c r="AU631" i="14"/>
  <c r="AU548" i="34" s="1"/>
  <c r="AW629" i="14"/>
  <c r="AW546" i="34" s="1"/>
  <c r="AY627" i="14"/>
  <c r="AV626" i="14"/>
  <c r="AV543" i="34" s="1"/>
  <c r="AX624" i="14"/>
  <c r="AX541" i="34" s="1"/>
  <c r="AU623" i="14"/>
  <c r="AU540" i="34" s="1"/>
  <c r="AW621" i="14"/>
  <c r="AY619" i="14"/>
  <c r="AY536" i="34" s="1"/>
  <c r="AV618" i="14"/>
  <c r="AV535" i="34" s="1"/>
  <c r="AX616" i="14"/>
  <c r="AX533" i="34" s="1"/>
  <c r="AU615" i="14"/>
  <c r="AW613" i="14"/>
  <c r="AW530" i="34" s="1"/>
  <c r="AY611" i="14"/>
  <c r="AY528" i="34" s="1"/>
  <c r="AV610" i="14"/>
  <c r="AV527" i="34" s="1"/>
  <c r="AX608" i="14"/>
  <c r="AX525" i="34" s="1"/>
  <c r="AU607" i="14"/>
  <c r="AU524" i="34" s="1"/>
  <c r="AW605" i="14"/>
  <c r="AW522" i="34" s="1"/>
  <c r="AY603" i="14"/>
  <c r="AV602" i="14"/>
  <c r="AV519" i="34" s="1"/>
  <c r="AX600" i="14"/>
  <c r="AX517" i="34" s="1"/>
  <c r="AU599" i="14"/>
  <c r="AU516" i="34" s="1"/>
  <c r="AW597" i="14"/>
  <c r="AY595" i="14"/>
  <c r="AY512" i="34" s="1"/>
  <c r="AV594" i="14"/>
  <c r="AV511" i="34" s="1"/>
  <c r="AX592" i="14"/>
  <c r="AX509" i="34" s="1"/>
  <c r="AU591" i="14"/>
  <c r="AW589" i="14"/>
  <c r="AW506" i="34" s="1"/>
  <c r="AY587" i="14"/>
  <c r="AY504" i="34" s="1"/>
  <c r="AV586" i="14"/>
  <c r="AV503" i="34" s="1"/>
  <c r="AX584" i="14"/>
  <c r="AX501" i="34" s="1"/>
  <c r="AU583" i="14"/>
  <c r="AU500" i="34" s="1"/>
  <c r="AW581" i="14"/>
  <c r="AW498" i="34" s="1"/>
  <c r="AY579" i="14"/>
  <c r="AV578" i="14"/>
  <c r="AV495" i="34" s="1"/>
  <c r="AV857" i="14"/>
  <c r="AV774" i="34" s="1"/>
  <c r="AU846" i="14"/>
  <c r="AU763" i="34" s="1"/>
  <c r="AX834" i="14"/>
  <c r="AX751" i="34" s="1"/>
  <c r="AX823" i="14"/>
  <c r="AX740" i="34" s="1"/>
  <c r="AV812" i="14"/>
  <c r="AV729" i="34" s="1"/>
  <c r="AU801" i="14"/>
  <c r="AU790" i="14"/>
  <c r="AU707" i="34" s="1"/>
  <c r="AU779" i="14"/>
  <c r="AU696" i="34" s="1"/>
  <c r="AV769" i="14"/>
  <c r="AV686" i="34" s="1"/>
  <c r="AX759" i="14"/>
  <c r="AY749" i="14"/>
  <c r="AY666" i="34" s="1"/>
  <c r="AU740" i="14"/>
  <c r="AU657" i="34" s="1"/>
  <c r="AW730" i="14"/>
  <c r="AW647" i="34" s="1"/>
  <c r="AY723" i="14"/>
  <c r="AW719" i="14"/>
  <c r="AW636" i="34" s="1"/>
  <c r="AV715" i="14"/>
  <c r="AV632" i="34" s="1"/>
  <c r="AU711" i="14"/>
  <c r="AU707" i="14"/>
  <c r="AU624" i="34" s="1"/>
  <c r="AV703" i="14"/>
  <c r="AV620" i="34" s="1"/>
  <c r="AX699" i="14"/>
  <c r="AU696" i="14"/>
  <c r="AU613" i="34" s="1"/>
  <c r="AV692" i="14"/>
  <c r="AV609" i="34" s="1"/>
  <c r="AX688" i="14"/>
  <c r="AX605" i="34" s="1"/>
  <c r="AX685" i="14"/>
  <c r="AX602" i="34" s="1"/>
  <c r="AU683" i="14"/>
  <c r="AU600" i="34" s="1"/>
  <c r="AY679" i="14"/>
  <c r="AY596" i="34" s="1"/>
  <c r="AU677" i="14"/>
  <c r="AU594" i="34" s="1"/>
  <c r="AU674" i="14"/>
  <c r="AU591" i="34" s="1"/>
  <c r="AV671" i="14"/>
  <c r="AV588" i="34" s="1"/>
  <c r="AY668" i="14"/>
  <c r="AY585" i="34" s="1"/>
  <c r="AW666" i="14"/>
  <c r="AW583" i="34" s="1"/>
  <c r="AU664" i="14"/>
  <c r="AU581" i="34" s="1"/>
  <c r="AY661" i="14"/>
  <c r="AY578" i="34" s="1"/>
  <c r="AY659" i="14"/>
  <c r="AY576" i="34" s="1"/>
  <c r="AY657" i="14"/>
  <c r="AU656" i="14"/>
  <c r="AU573" i="34" s="1"/>
  <c r="AV654" i="14"/>
  <c r="AV571" i="34" s="1"/>
  <c r="AW652" i="14"/>
  <c r="AW569" i="34" s="1"/>
  <c r="AX650" i="14"/>
  <c r="AX567" i="34" s="1"/>
  <c r="AY648" i="14"/>
  <c r="AY565" i="34" s="1"/>
  <c r="AU647" i="14"/>
  <c r="AU564" i="34" s="1"/>
  <c r="AU645" i="14"/>
  <c r="AV643" i="14"/>
  <c r="AV560" i="34" s="1"/>
  <c r="AX641" i="14"/>
  <c r="AX558" i="34" s="1"/>
  <c r="AU640" i="14"/>
  <c r="AU557" i="34" s="1"/>
  <c r="AW638" i="14"/>
  <c r="AW555" i="34" s="1"/>
  <c r="AY636" i="14"/>
  <c r="AY553" i="34" s="1"/>
  <c r="AV635" i="14"/>
  <c r="AV552" i="34" s="1"/>
  <c r="AX633" i="14"/>
  <c r="AU632" i="14"/>
  <c r="AU549" i="34" s="1"/>
  <c r="AW630" i="14"/>
  <c r="AW547" i="34" s="1"/>
  <c r="AY628" i="14"/>
  <c r="AY545" i="34" s="1"/>
  <c r="AV627" i="14"/>
  <c r="AX625" i="14"/>
  <c r="AX542" i="34" s="1"/>
  <c r="AU624" i="14"/>
  <c r="AU541" i="34" s="1"/>
  <c r="AW622" i="14"/>
  <c r="AW539" i="34" s="1"/>
  <c r="AY620" i="14"/>
  <c r="AY537" i="34" s="1"/>
  <c r="AV619" i="14"/>
  <c r="AV536" i="34" s="1"/>
  <c r="AX617" i="14"/>
  <c r="AX534" i="34" s="1"/>
  <c r="AU616" i="14"/>
  <c r="AU533" i="34" s="1"/>
  <c r="AW614" i="14"/>
  <c r="AW531" i="34" s="1"/>
  <c r="AY612" i="14"/>
  <c r="AY529" i="34" s="1"/>
  <c r="AV611" i="14"/>
  <c r="AV528" i="34" s="1"/>
  <c r="AX609" i="14"/>
  <c r="AU608" i="14"/>
  <c r="AU525" i="34" s="1"/>
  <c r="AW606" i="14"/>
  <c r="AW523" i="34" s="1"/>
  <c r="AY604" i="14"/>
  <c r="AY521" i="34" s="1"/>
  <c r="AV603" i="14"/>
  <c r="AX601" i="14"/>
  <c r="AX518" i="34" s="1"/>
  <c r="AU600" i="14"/>
  <c r="AU517" i="34" s="1"/>
  <c r="AW598" i="14"/>
  <c r="AW515" i="34" s="1"/>
  <c r="AY596" i="14"/>
  <c r="AY513" i="34" s="1"/>
  <c r="AV595" i="14"/>
  <c r="AV512" i="34" s="1"/>
  <c r="AX593" i="14"/>
  <c r="AX510" i="34" s="1"/>
  <c r="AU592" i="14"/>
  <c r="AU509" i="34" s="1"/>
  <c r="AW590" i="14"/>
  <c r="AW507" i="34" s="1"/>
  <c r="AY588" i="14"/>
  <c r="AY505" i="34" s="1"/>
  <c r="AV587" i="14"/>
  <c r="AV504" i="34" s="1"/>
  <c r="AX585" i="14"/>
  <c r="AU584" i="14"/>
  <c r="AU501" i="34" s="1"/>
  <c r="AW582" i="14"/>
  <c r="AW499" i="34" s="1"/>
  <c r="AY580" i="14"/>
  <c r="AY497" i="34" s="1"/>
  <c r="AV579" i="14"/>
  <c r="AX577" i="14"/>
  <c r="AX494" i="34" s="1"/>
  <c r="AU576" i="14"/>
  <c r="AU493" i="34" s="1"/>
  <c r="AW859" i="14"/>
  <c r="AW776" i="34" s="1"/>
  <c r="AW837" i="14"/>
  <c r="AX820" i="14"/>
  <c r="AX737" i="34" s="1"/>
  <c r="AY803" i="14"/>
  <c r="AY720" i="34" s="1"/>
  <c r="AU787" i="14"/>
  <c r="AU704" i="34" s="1"/>
  <c r="AU769" i="14"/>
  <c r="AU686" i="34" s="1"/>
  <c r="AV752" i="14"/>
  <c r="AV669" i="34" s="1"/>
  <c r="AX737" i="14"/>
  <c r="AX654" i="34" s="1"/>
  <c r="AX724" i="14"/>
  <c r="AX641" i="34" s="1"/>
  <c r="AV718" i="14"/>
  <c r="AV635" i="34" s="1"/>
  <c r="AY710" i="14"/>
  <c r="AY627" i="34" s="1"/>
  <c r="AW704" i="14"/>
  <c r="AW621" i="34" s="1"/>
  <c r="AU699" i="14"/>
  <c r="AU693" i="14"/>
  <c r="AW687" i="14"/>
  <c r="AW682" i="14"/>
  <c r="AW599" i="34" s="1"/>
  <c r="AX677" i="14"/>
  <c r="AX594" i="34" s="1"/>
  <c r="AW673" i="14"/>
  <c r="AW590" i="34" s="1"/>
  <c r="AV669" i="14"/>
  <c r="AX665" i="14"/>
  <c r="AX582" i="34" s="1"/>
  <c r="AX661" i="14"/>
  <c r="AX578" i="34" s="1"/>
  <c r="AW658" i="14"/>
  <c r="AW575" i="34" s="1"/>
  <c r="AX655" i="14"/>
  <c r="AX572" i="34" s="1"/>
  <c r="AX652" i="14"/>
  <c r="AX569" i="34" s="1"/>
  <c r="AY649" i="14"/>
  <c r="AY566" i="34" s="1"/>
  <c r="AX646" i="14"/>
  <c r="AX563" i="34" s="1"/>
  <c r="AY643" i="14"/>
  <c r="AY560" i="34" s="1"/>
  <c r="AV641" i="14"/>
  <c r="AV558" i="34" s="1"/>
  <c r="AX638" i="14"/>
  <c r="AX555" i="34" s="1"/>
  <c r="AV636" i="14"/>
  <c r="AV553" i="34" s="1"/>
  <c r="AW633" i="14"/>
  <c r="AY630" i="14"/>
  <c r="AY547" i="34" s="1"/>
  <c r="AW628" i="14"/>
  <c r="AW545" i="34" s="1"/>
  <c r="AY625" i="14"/>
  <c r="AY542" i="34" s="1"/>
  <c r="AW623" i="14"/>
  <c r="AW540" i="34" s="1"/>
  <c r="AX620" i="14"/>
  <c r="AX537" i="34" s="1"/>
  <c r="AU618" i="14"/>
  <c r="AU535" i="34" s="1"/>
  <c r="AX615" i="14"/>
  <c r="AU613" i="14"/>
  <c r="AU530" i="34" s="1"/>
  <c r="AX610" i="14"/>
  <c r="AX527" i="34" s="1"/>
  <c r="AY607" i="14"/>
  <c r="AY524" i="34" s="1"/>
  <c r="AV605" i="14"/>
  <c r="AV522" i="34" s="1"/>
  <c r="AY602" i="14"/>
  <c r="AY519" i="34" s="1"/>
  <c r="AW600" i="14"/>
  <c r="AW517" i="34" s="1"/>
  <c r="AV598" i="14"/>
  <c r="AV515" i="34" s="1"/>
  <c r="AV596" i="14"/>
  <c r="AV513" i="34" s="1"/>
  <c r="AU594" i="14"/>
  <c r="AU511" i="34" s="1"/>
  <c r="AY591" i="14"/>
  <c r="AY589" i="14"/>
  <c r="AY506" i="34" s="1"/>
  <c r="AX587" i="14"/>
  <c r="AX504" i="34" s="1"/>
  <c r="AW585" i="14"/>
  <c r="AW583" i="14"/>
  <c r="AW500" i="34" s="1"/>
  <c r="AV581" i="14"/>
  <c r="AV498" i="34" s="1"/>
  <c r="AU579" i="14"/>
  <c r="AU577" i="14"/>
  <c r="AU494" i="34" s="1"/>
  <c r="AV575" i="14"/>
  <c r="AV492" i="34" s="1"/>
  <c r="AX573" i="14"/>
  <c r="AU572" i="14"/>
  <c r="AU489" i="34" s="1"/>
  <c r="AW570" i="14"/>
  <c r="AW487" i="34" s="1"/>
  <c r="AY568" i="14"/>
  <c r="AY485" i="34" s="1"/>
  <c r="AV567" i="14"/>
  <c r="AX565" i="14"/>
  <c r="AX482" i="34" s="1"/>
  <c r="AU564" i="14"/>
  <c r="AU481" i="34" s="1"/>
  <c r="AW562" i="14"/>
  <c r="AW479" i="34" s="1"/>
  <c r="AY560" i="14"/>
  <c r="AY477" i="34" s="1"/>
  <c r="AV559" i="14"/>
  <c r="AV476" i="34" s="1"/>
  <c r="AX557" i="14"/>
  <c r="AX474" i="34" s="1"/>
  <c r="AU556" i="14"/>
  <c r="AU473" i="34" s="1"/>
  <c r="AW554" i="14"/>
  <c r="AW471" i="34" s="1"/>
  <c r="AY552" i="14"/>
  <c r="AY469" i="34" s="1"/>
  <c r="AV551" i="14"/>
  <c r="AV468" i="34" s="1"/>
  <c r="AX549" i="14"/>
  <c r="AU548" i="14"/>
  <c r="AU465" i="34" s="1"/>
  <c r="AW546" i="14"/>
  <c r="AW463" i="34" s="1"/>
  <c r="AY544" i="14"/>
  <c r="AY461" i="34" s="1"/>
  <c r="AV543" i="14"/>
  <c r="AX541" i="14"/>
  <c r="AX458" i="34" s="1"/>
  <c r="AU540" i="14"/>
  <c r="AU457" i="34" s="1"/>
  <c r="AW538" i="14"/>
  <c r="AW455" i="34" s="1"/>
  <c r="AY536" i="14"/>
  <c r="AY453" i="34" s="1"/>
  <c r="AV535" i="14"/>
  <c r="AV452" i="34" s="1"/>
  <c r="AX533" i="14"/>
  <c r="AX450" i="34" s="1"/>
  <c r="AU532" i="14"/>
  <c r="AU449" i="34" s="1"/>
  <c r="AW530" i="14"/>
  <c r="AW447" i="34" s="1"/>
  <c r="AY528" i="14"/>
  <c r="AY445" i="34" s="1"/>
  <c r="AV527" i="14"/>
  <c r="AV444" i="34" s="1"/>
  <c r="AV854" i="14"/>
  <c r="AV771" i="34" s="1"/>
  <c r="AV837" i="14"/>
  <c r="AW820" i="14"/>
  <c r="AW737" i="34" s="1"/>
  <c r="AY800" i="14"/>
  <c r="AY717" i="34" s="1"/>
  <c r="AY781" i="14"/>
  <c r="AY698" i="34" s="1"/>
  <c r="AU767" i="14"/>
  <c r="AU684" i="34" s="1"/>
  <c r="AU752" i="14"/>
  <c r="AU669" i="34" s="1"/>
  <c r="AW737" i="14"/>
  <c r="AW654" i="34" s="1"/>
  <c r="AX723" i="14"/>
  <c r="AX716" i="14"/>
  <c r="AX633" i="34" s="1"/>
  <c r="AV710" i="14"/>
  <c r="AV627" i="34" s="1"/>
  <c r="AU704" i="14"/>
  <c r="AU621" i="34" s="1"/>
  <c r="AW698" i="14"/>
  <c r="AW615" i="34" s="1"/>
  <c r="AU692" i="14"/>
  <c r="AU609" i="34" s="1"/>
  <c r="AX686" i="14"/>
  <c r="AX603" i="34" s="1"/>
  <c r="AU682" i="14"/>
  <c r="AU599" i="34" s="1"/>
  <c r="AW677" i="14"/>
  <c r="AW594" i="34" s="1"/>
  <c r="AY672" i="14"/>
  <c r="AY589" i="34" s="1"/>
  <c r="AX668" i="14"/>
  <c r="AX585" i="34" s="1"/>
  <c r="AX664" i="14"/>
  <c r="AX581" i="34" s="1"/>
  <c r="AW661" i="14"/>
  <c r="AW578" i="34" s="1"/>
  <c r="AV658" i="14"/>
  <c r="AV575" i="34" s="1"/>
  <c r="AW655" i="14"/>
  <c r="AW572" i="34" s="1"/>
  <c r="AV652" i="14"/>
  <c r="AV569" i="34" s="1"/>
  <c r="AV649" i="14"/>
  <c r="AV566" i="34" s="1"/>
  <c r="AW646" i="14"/>
  <c r="AW563" i="34" s="1"/>
  <c r="AW643" i="14"/>
  <c r="AW560" i="34" s="1"/>
  <c r="AU641" i="14"/>
  <c r="AU558" i="34" s="1"/>
  <c r="AV638" i="14"/>
  <c r="AV555" i="34" s="1"/>
  <c r="AX635" i="14"/>
  <c r="AX552" i="34" s="1"/>
  <c r="AV633" i="14"/>
  <c r="AX630" i="14"/>
  <c r="AX547" i="34" s="1"/>
  <c r="AV628" i="14"/>
  <c r="AV545" i="34" s="1"/>
  <c r="AW625" i="14"/>
  <c r="AW542" i="34" s="1"/>
  <c r="AY622" i="14"/>
  <c r="AY539" i="34" s="1"/>
  <c r="AW620" i="14"/>
  <c r="AW537" i="34" s="1"/>
  <c r="AY617" i="14"/>
  <c r="AY534" i="34" s="1"/>
  <c r="AW615" i="14"/>
  <c r="AX612" i="14"/>
  <c r="AX529" i="34" s="1"/>
  <c r="AU610" i="14"/>
  <c r="AU527" i="34" s="1"/>
  <c r="AX607" i="14"/>
  <c r="AX524" i="34" s="1"/>
  <c r="AU605" i="14"/>
  <c r="AU522" i="34" s="1"/>
  <c r="AX602" i="14"/>
  <c r="AX519" i="34" s="1"/>
  <c r="AV600" i="14"/>
  <c r="AV517" i="34" s="1"/>
  <c r="AU598" i="14"/>
  <c r="AU515" i="34" s="1"/>
  <c r="AU596" i="14"/>
  <c r="AU513" i="34" s="1"/>
  <c r="AY593" i="14"/>
  <c r="AY510" i="34" s="1"/>
  <c r="AX591" i="14"/>
  <c r="AX589" i="14"/>
  <c r="AX506" i="34" s="1"/>
  <c r="AW587" i="14"/>
  <c r="AW504" i="34" s="1"/>
  <c r="AV585" i="14"/>
  <c r="AV583" i="14"/>
  <c r="AV500" i="34" s="1"/>
  <c r="AU581" i="14"/>
  <c r="AU498" i="34" s="1"/>
  <c r="AY578" i="14"/>
  <c r="AY495" i="34" s="1"/>
  <c r="AY576" i="14"/>
  <c r="AY493" i="34" s="1"/>
  <c r="AU575" i="14"/>
  <c r="AU492" i="34" s="1"/>
  <c r="AW573" i="14"/>
  <c r="AY571" i="14"/>
  <c r="AY488" i="34" s="1"/>
  <c r="AV570" i="14"/>
  <c r="AV487" i="34" s="1"/>
  <c r="AX568" i="14"/>
  <c r="AX485" i="34" s="1"/>
  <c r="AU567" i="14"/>
  <c r="AW565" i="14"/>
  <c r="AW482" i="34" s="1"/>
  <c r="AY563" i="14"/>
  <c r="AY480" i="34" s="1"/>
  <c r="AV562" i="14"/>
  <c r="AV479" i="34" s="1"/>
  <c r="AX560" i="14"/>
  <c r="AX477" i="34" s="1"/>
  <c r="AU559" i="14"/>
  <c r="AU476" i="34" s="1"/>
  <c r="AW557" i="14"/>
  <c r="AW474" i="34" s="1"/>
  <c r="AY555" i="14"/>
  <c r="AV554" i="14"/>
  <c r="AV471" i="34" s="1"/>
  <c r="AX552" i="14"/>
  <c r="AX469" i="34" s="1"/>
  <c r="AU551" i="14"/>
  <c r="AU468" i="34" s="1"/>
  <c r="AW549" i="14"/>
  <c r="AY547" i="14"/>
  <c r="AY464" i="34" s="1"/>
  <c r="AV546" i="14"/>
  <c r="AV463" i="34" s="1"/>
  <c r="AX544" i="14"/>
  <c r="AX461" i="34" s="1"/>
  <c r="AU543" i="14"/>
  <c r="AW541" i="14"/>
  <c r="AW458" i="34" s="1"/>
  <c r="AY539" i="14"/>
  <c r="AY456" i="34" s="1"/>
  <c r="AV538" i="14"/>
  <c r="AV455" i="34" s="1"/>
  <c r="AX536" i="14"/>
  <c r="AX453" i="34" s="1"/>
  <c r="AU535" i="14"/>
  <c r="AU452" i="34" s="1"/>
  <c r="AW533" i="14"/>
  <c r="AW450" i="34" s="1"/>
  <c r="AY531" i="14"/>
  <c r="AV530" i="14"/>
  <c r="AV447" i="34" s="1"/>
  <c r="AX528" i="14"/>
  <c r="AX445" i="34" s="1"/>
  <c r="AU527" i="14"/>
  <c r="AU444" i="34" s="1"/>
  <c r="AW525" i="14"/>
  <c r="AY523" i="14"/>
  <c r="AY440" i="34" s="1"/>
  <c r="AV522" i="14"/>
  <c r="AV439" i="34" s="1"/>
  <c r="AX520" i="14"/>
  <c r="AX437" i="34" s="1"/>
  <c r="AU519" i="14"/>
  <c r="AW517" i="14"/>
  <c r="AW434" i="34" s="1"/>
  <c r="AY515" i="14"/>
  <c r="AY432" i="34" s="1"/>
  <c r="AV514" i="14"/>
  <c r="AV431" i="34" s="1"/>
  <c r="AX512" i="14"/>
  <c r="AX429" i="34" s="1"/>
  <c r="AU511" i="14"/>
  <c r="AU428" i="34" s="1"/>
  <c r="AW509" i="14"/>
  <c r="AW426" i="34" s="1"/>
  <c r="AY507" i="14"/>
  <c r="AV506" i="14"/>
  <c r="AV423" i="34" s="1"/>
  <c r="AX504" i="14"/>
  <c r="AX421" i="34" s="1"/>
  <c r="U1103" i="14"/>
  <c r="AU854" i="14"/>
  <c r="AU771" i="34" s="1"/>
  <c r="AV834" i="14"/>
  <c r="AV751" i="34" s="1"/>
  <c r="AV815" i="14"/>
  <c r="AV732" i="34" s="1"/>
  <c r="AW798" i="14"/>
  <c r="AW715" i="34" s="1"/>
  <c r="AX781" i="14"/>
  <c r="AX698" i="34" s="1"/>
  <c r="AX766" i="14"/>
  <c r="AX683" i="34" s="1"/>
  <c r="AX749" i="14"/>
  <c r="AX666" i="34" s="1"/>
  <c r="AX732" i="14"/>
  <c r="AX649" i="34" s="1"/>
  <c r="AU723" i="14"/>
  <c r="AU716" i="14"/>
  <c r="AU633" i="34" s="1"/>
  <c r="AX709" i="14"/>
  <c r="AX626" i="34" s="1"/>
  <c r="AU703" i="14"/>
  <c r="AU620" i="34" s="1"/>
  <c r="AU697" i="14"/>
  <c r="AU614" i="34" s="1"/>
  <c r="AX691" i="14"/>
  <c r="AX608" i="34" s="1"/>
  <c r="AV686" i="14"/>
  <c r="AV603" i="34" s="1"/>
  <c r="AX681" i="14"/>
  <c r="AX676" i="14"/>
  <c r="AX593" i="34" s="1"/>
  <c r="AU672" i="14"/>
  <c r="AU589" i="34" s="1"/>
  <c r="AV668" i="14"/>
  <c r="AV585" i="34" s="1"/>
  <c r="AV664" i="14"/>
  <c r="AV581" i="34" s="1"/>
  <c r="AU661" i="14"/>
  <c r="AU578" i="34" s="1"/>
  <c r="AX657" i="14"/>
  <c r="AX654" i="14"/>
  <c r="AX571" i="34" s="1"/>
  <c r="AU652" i="14"/>
  <c r="AU569" i="34" s="1"/>
  <c r="AU649" i="14"/>
  <c r="AU566" i="34" s="1"/>
  <c r="AV646" i="14"/>
  <c r="AV563" i="34" s="1"/>
  <c r="AU643" i="14"/>
  <c r="AU560" i="34" s="1"/>
  <c r="AW640" i="14"/>
  <c r="AW557" i="34" s="1"/>
  <c r="AU638" i="14"/>
  <c r="AU555" i="34" s="1"/>
  <c r="AW635" i="14"/>
  <c r="AW552" i="34" s="1"/>
  <c r="AU633" i="14"/>
  <c r="AV630" i="14"/>
  <c r="AV547" i="34" s="1"/>
  <c r="AX627" i="14"/>
  <c r="AV625" i="14"/>
  <c r="AV542" i="34" s="1"/>
  <c r="AX622" i="14"/>
  <c r="AX539" i="34" s="1"/>
  <c r="AV620" i="14"/>
  <c r="AV537" i="34" s="1"/>
  <c r="AW617" i="14"/>
  <c r="AW534" i="34" s="1"/>
  <c r="AY614" i="14"/>
  <c r="AY531" i="34" s="1"/>
  <c r="AW612" i="14"/>
  <c r="AW529" i="34" s="1"/>
  <c r="AY609" i="14"/>
  <c r="AW607" i="14"/>
  <c r="AW524" i="34" s="1"/>
  <c r="AX604" i="14"/>
  <c r="AX521" i="34" s="1"/>
  <c r="AU602" i="14"/>
  <c r="AU519" i="34" s="1"/>
  <c r="AY599" i="14"/>
  <c r="AY516" i="34" s="1"/>
  <c r="AY597" i="14"/>
  <c r="AX595" i="14"/>
  <c r="AX512" i="34" s="1"/>
  <c r="AW593" i="14"/>
  <c r="AW510" i="34" s="1"/>
  <c r="AW591" i="14"/>
  <c r="AV589" i="14"/>
  <c r="AV506" i="34" s="1"/>
  <c r="AU587" i="14"/>
  <c r="AU504" i="34" s="1"/>
  <c r="AU585" i="14"/>
  <c r="AY582" i="14"/>
  <c r="AY499" i="34" s="1"/>
  <c r="AX580" i="14"/>
  <c r="AX497" i="34" s="1"/>
  <c r="AX578" i="14"/>
  <c r="AX495" i="34" s="1"/>
  <c r="AX576" i="14"/>
  <c r="AX493" i="34" s="1"/>
  <c r="AY574" i="14"/>
  <c r="AY491" i="34" s="1"/>
  <c r="AV573" i="14"/>
  <c r="AX571" i="14"/>
  <c r="AX488" i="34" s="1"/>
  <c r="AU570" i="14"/>
  <c r="AU487" i="34" s="1"/>
  <c r="AW568" i="14"/>
  <c r="AW485" i="34" s="1"/>
  <c r="AY566" i="14"/>
  <c r="AY483" i="34" s="1"/>
  <c r="AV565" i="14"/>
  <c r="AV482" i="34" s="1"/>
  <c r="AX563" i="14"/>
  <c r="AX480" i="34" s="1"/>
  <c r="AU562" i="14"/>
  <c r="AU479" i="34" s="1"/>
  <c r="AW560" i="14"/>
  <c r="AW477" i="34" s="1"/>
  <c r="AY558" i="14"/>
  <c r="AY475" i="34" s="1"/>
  <c r="AV557" i="14"/>
  <c r="AV474" i="34" s="1"/>
  <c r="AX555" i="14"/>
  <c r="AU554" i="14"/>
  <c r="AU471" i="34" s="1"/>
  <c r="AW552" i="14"/>
  <c r="AW469" i="34" s="1"/>
  <c r="AY550" i="14"/>
  <c r="AY467" i="34" s="1"/>
  <c r="AV549" i="14"/>
  <c r="AX547" i="14"/>
  <c r="AX464" i="34" s="1"/>
  <c r="AU546" i="14"/>
  <c r="AU463" i="34" s="1"/>
  <c r="AW544" i="14"/>
  <c r="AW461" i="34" s="1"/>
  <c r="AY542" i="14"/>
  <c r="AY459" i="34" s="1"/>
  <c r="AV541" i="14"/>
  <c r="AV458" i="34" s="1"/>
  <c r="AX539" i="14"/>
  <c r="AX456" i="34" s="1"/>
  <c r="AU538" i="14"/>
  <c r="AU455" i="34" s="1"/>
  <c r="AW536" i="14"/>
  <c r="AW453" i="34" s="1"/>
  <c r="AY534" i="14"/>
  <c r="AY451" i="34" s="1"/>
  <c r="AV533" i="14"/>
  <c r="AV450" i="34" s="1"/>
  <c r="AX531" i="14"/>
  <c r="AU530" i="14"/>
  <c r="AU447" i="34" s="1"/>
  <c r="AY303" i="14"/>
  <c r="AY220" i="34" s="1"/>
  <c r="AY848" i="14"/>
  <c r="AY765" i="34" s="1"/>
  <c r="AY831" i="14"/>
  <c r="AU815" i="14"/>
  <c r="AU732" i="34" s="1"/>
  <c r="AV798" i="14"/>
  <c r="AV715" i="34" s="1"/>
  <c r="AY778" i="14"/>
  <c r="AY695" i="34" s="1"/>
  <c r="AY761" i="14"/>
  <c r="AY678" i="34" s="1"/>
  <c r="AV747" i="14"/>
  <c r="AW732" i="14"/>
  <c r="AW649" i="34" s="1"/>
  <c r="AW722" i="14"/>
  <c r="AW639" i="34" s="1"/>
  <c r="AU715" i="14"/>
  <c r="AU632" i="34" s="1"/>
  <c r="AU708" i="14"/>
  <c r="AU625" i="34" s="1"/>
  <c r="AX702" i="14"/>
  <c r="AX619" i="34" s="1"/>
  <c r="AX696" i="14"/>
  <c r="AX613" i="34" s="1"/>
  <c r="AV691" i="14"/>
  <c r="AV608" i="34" s="1"/>
  <c r="AV685" i="14"/>
  <c r="AV602" i="34" s="1"/>
  <c r="AX680" i="14"/>
  <c r="AX597" i="34" s="1"/>
  <c r="AU676" i="14"/>
  <c r="AU593" i="34" s="1"/>
  <c r="AW671" i="14"/>
  <c r="AW588" i="34" s="1"/>
  <c r="AY667" i="14"/>
  <c r="AY584" i="34" s="1"/>
  <c r="AY663" i="14"/>
  <c r="AV660" i="14"/>
  <c r="AV577" i="34" s="1"/>
  <c r="AW657" i="14"/>
  <c r="AW654" i="14"/>
  <c r="AW571" i="34" s="1"/>
  <c r="AY651" i="14"/>
  <c r="AX648" i="14"/>
  <c r="AX565" i="34" s="1"/>
  <c r="AX645" i="14"/>
  <c r="AY642" i="14"/>
  <c r="AY559" i="34" s="1"/>
  <c r="AV640" i="14"/>
  <c r="AV557" i="34" s="1"/>
  <c r="AY637" i="14"/>
  <c r="AY554" i="34" s="1"/>
  <c r="AU635" i="14"/>
  <c r="AU552" i="34" s="1"/>
  <c r="AW632" i="14"/>
  <c r="AW549" i="34" s="1"/>
  <c r="AU630" i="14"/>
  <c r="AU547" i="34" s="1"/>
  <c r="AW627" i="14"/>
  <c r="AU625" i="14"/>
  <c r="AU542" i="34" s="1"/>
  <c r="AV622" i="14"/>
  <c r="AV539" i="34" s="1"/>
  <c r="AX619" i="14"/>
  <c r="AX536" i="34" s="1"/>
  <c r="AV617" i="14"/>
  <c r="AV534" i="34" s="1"/>
  <c r="AX614" i="14"/>
  <c r="AX531" i="34" s="1"/>
  <c r="AV612" i="14"/>
  <c r="AV529" i="34" s="1"/>
  <c r="AW609" i="14"/>
  <c r="AY606" i="14"/>
  <c r="AY523" i="34" s="1"/>
  <c r="AW604" i="14"/>
  <c r="AW521" i="34" s="1"/>
  <c r="AY601" i="14"/>
  <c r="AY518" i="34" s="1"/>
  <c r="AX599" i="14"/>
  <c r="AX516" i="34" s="1"/>
  <c r="AX597" i="14"/>
  <c r="AW595" i="14"/>
  <c r="AW512" i="34" s="1"/>
  <c r="AV593" i="14"/>
  <c r="AV510" i="34" s="1"/>
  <c r="AV591" i="14"/>
  <c r="AU589" i="14"/>
  <c r="AU506" i="34" s="1"/>
  <c r="AY586" i="14"/>
  <c r="AY503" i="34" s="1"/>
  <c r="AY584" i="14"/>
  <c r="AY501" i="34" s="1"/>
  <c r="AX582" i="14"/>
  <c r="AX499" i="34" s="1"/>
  <c r="AW580" i="14"/>
  <c r="AW497" i="34" s="1"/>
  <c r="AW578" i="14"/>
  <c r="AW495" i="34" s="1"/>
  <c r="AW576" i="14"/>
  <c r="AW493" i="34" s="1"/>
  <c r="AX574" i="14"/>
  <c r="AX491" i="34" s="1"/>
  <c r="AU573" i="14"/>
  <c r="AW571" i="14"/>
  <c r="AW488" i="34" s="1"/>
  <c r="AY569" i="14"/>
  <c r="AY486" i="34" s="1"/>
  <c r="AV568" i="14"/>
  <c r="AV485" i="34" s="1"/>
  <c r="AX566" i="14"/>
  <c r="AX483" i="34" s="1"/>
  <c r="AU565" i="14"/>
  <c r="AU482" i="34" s="1"/>
  <c r="AW563" i="14"/>
  <c r="AW480" i="34" s="1"/>
  <c r="AY561" i="14"/>
  <c r="AV560" i="14"/>
  <c r="AV477" i="34" s="1"/>
  <c r="AX558" i="14"/>
  <c r="AX475" i="34" s="1"/>
  <c r="AU557" i="14"/>
  <c r="AU474" i="34" s="1"/>
  <c r="AW555" i="14"/>
  <c r="AY553" i="14"/>
  <c r="AY470" i="34" s="1"/>
  <c r="AV552" i="14"/>
  <c r="AV469" i="34" s="1"/>
  <c r="AX550" i="14"/>
  <c r="AX467" i="34" s="1"/>
  <c r="AU549" i="14"/>
  <c r="AW547" i="14"/>
  <c r="AW464" i="34" s="1"/>
  <c r="AY545" i="14"/>
  <c r="AY462" i="34" s="1"/>
  <c r="AV544" i="14"/>
  <c r="AV461" i="34" s="1"/>
  <c r="AX542" i="14"/>
  <c r="AX459" i="34" s="1"/>
  <c r="AU541" i="14"/>
  <c r="AU458" i="34" s="1"/>
  <c r="AW539" i="14"/>
  <c r="AW456" i="34" s="1"/>
  <c r="AY537" i="14"/>
  <c r="AV536" i="14"/>
  <c r="AV453" i="34" s="1"/>
  <c r="AX534" i="14"/>
  <c r="AX451" i="34" s="1"/>
  <c r="AU533" i="14"/>
  <c r="AU450" i="34" s="1"/>
  <c r="AW531" i="14"/>
  <c r="AY529" i="14"/>
  <c r="AY446" i="34" s="1"/>
  <c r="AV528" i="14"/>
  <c r="AV445" i="34" s="1"/>
  <c r="AX526" i="14"/>
  <c r="AX443" i="34" s="1"/>
  <c r="AU525" i="14"/>
  <c r="AW523" i="14"/>
  <c r="AW440" i="34" s="1"/>
  <c r="AY521" i="14"/>
  <c r="AY438" i="34" s="1"/>
  <c r="AV520" i="14"/>
  <c r="AV437" i="34" s="1"/>
  <c r="AX518" i="14"/>
  <c r="AX435" i="34" s="1"/>
  <c r="AU517" i="14"/>
  <c r="AU434" i="34" s="1"/>
  <c r="AW515" i="14"/>
  <c r="AW432" i="34" s="1"/>
  <c r="AY513" i="14"/>
  <c r="AV512" i="14"/>
  <c r="AV429" i="34" s="1"/>
  <c r="AX510" i="14"/>
  <c r="AX427" i="34" s="1"/>
  <c r="AU509" i="14"/>
  <c r="AU426" i="34" s="1"/>
  <c r="AW507" i="14"/>
  <c r="AY505" i="14"/>
  <c r="AY422" i="34" s="1"/>
  <c r="AV504" i="14"/>
  <c r="AV421" i="34" s="1"/>
  <c r="AX848" i="14"/>
  <c r="AX765" i="34" s="1"/>
  <c r="AX831" i="14"/>
  <c r="AU812" i="14"/>
  <c r="AU729" i="34" s="1"/>
  <c r="AY792" i="14"/>
  <c r="AY709" i="34" s="1"/>
  <c r="AX776" i="14"/>
  <c r="AX693" i="34" s="1"/>
  <c r="AX761" i="14"/>
  <c r="AX678" i="34" s="1"/>
  <c r="AU747" i="14"/>
  <c r="AV730" i="14"/>
  <c r="AV647" i="34" s="1"/>
  <c r="AY720" i="14"/>
  <c r="AY637" i="34" s="1"/>
  <c r="AW714" i="14"/>
  <c r="AW631" i="34" s="1"/>
  <c r="AX707" i="14"/>
  <c r="AX624" i="34" s="1"/>
  <c r="AV702" i="14"/>
  <c r="AV619" i="34" s="1"/>
  <c r="AY695" i="14"/>
  <c r="AY612" i="34" s="1"/>
  <c r="AY689" i="14"/>
  <c r="AY606" i="34" s="1"/>
  <c r="AU685" i="14"/>
  <c r="AU602" i="34" s="1"/>
  <c r="AV680" i="14"/>
  <c r="AV597" i="34" s="1"/>
  <c r="AY675" i="14"/>
  <c r="AU671" i="14"/>
  <c r="AU588" i="34" s="1"/>
  <c r="AU667" i="14"/>
  <c r="AU584" i="34" s="1"/>
  <c r="AW663" i="14"/>
  <c r="AU660" i="14"/>
  <c r="AU577" i="34" s="1"/>
  <c r="AV657" i="14"/>
  <c r="AU654" i="14"/>
  <c r="AU571" i="34" s="1"/>
  <c r="AU651" i="14"/>
  <c r="AV648" i="14"/>
  <c r="AV565" i="34" s="1"/>
  <c r="AW645" i="14"/>
  <c r="AX642" i="14"/>
  <c r="AX559" i="34" s="1"/>
  <c r="AY639" i="14"/>
  <c r="AV637" i="14"/>
  <c r="AV554" i="34" s="1"/>
  <c r="AY634" i="14"/>
  <c r="AY551" i="34" s="1"/>
  <c r="AV632" i="14"/>
  <c r="AV549" i="34" s="1"/>
  <c r="AY629" i="14"/>
  <c r="AY546" i="34" s="1"/>
  <c r="AU627" i="14"/>
  <c r="AW624" i="14"/>
  <c r="AW541" i="34" s="1"/>
  <c r="AU622" i="14"/>
  <c r="AU539" i="34" s="1"/>
  <c r="AW619" i="14"/>
  <c r="AW536" i="34" s="1"/>
  <c r="AU617" i="14"/>
  <c r="AU534" i="34" s="1"/>
  <c r="AV614" i="14"/>
  <c r="AV531" i="34" s="1"/>
  <c r="AX611" i="14"/>
  <c r="AX528" i="34" s="1"/>
  <c r="AV609" i="14"/>
  <c r="AX606" i="14"/>
  <c r="AX523" i="34" s="1"/>
  <c r="AV604" i="14"/>
  <c r="AV521" i="34" s="1"/>
  <c r="AW601" i="14"/>
  <c r="AW518" i="34" s="1"/>
  <c r="AW599" i="14"/>
  <c r="AW516" i="34" s="1"/>
  <c r="AV597" i="14"/>
  <c r="AU595" i="14"/>
  <c r="AU512" i="34" s="1"/>
  <c r="AU593" i="14"/>
  <c r="AU510" i="34" s="1"/>
  <c r="AY590" i="14"/>
  <c r="AY507" i="34" s="1"/>
  <c r="AX588" i="14"/>
  <c r="AX505" i="34" s="1"/>
  <c r="AX586" i="14"/>
  <c r="AX503" i="34" s="1"/>
  <c r="AW584" i="14"/>
  <c r="AW501" i="34" s="1"/>
  <c r="AV582" i="14"/>
  <c r="AV499" i="34" s="1"/>
  <c r="AV580" i="14"/>
  <c r="AV497" i="34" s="1"/>
  <c r="AU578" i="14"/>
  <c r="AU495" i="34" s="1"/>
  <c r="AV576" i="14"/>
  <c r="AV493" i="34" s="1"/>
  <c r="AW574" i="14"/>
  <c r="AW491" i="34" s="1"/>
  <c r="AY572" i="14"/>
  <c r="AY489" i="34" s="1"/>
  <c r="AV571" i="14"/>
  <c r="AV488" i="34" s="1"/>
  <c r="AX569" i="14"/>
  <c r="AX486" i="34" s="1"/>
  <c r="AU568" i="14"/>
  <c r="AU485" i="34" s="1"/>
  <c r="AW566" i="14"/>
  <c r="AW483" i="34" s="1"/>
  <c r="AY564" i="14"/>
  <c r="AY481" i="34" s="1"/>
  <c r="AV563" i="14"/>
  <c r="AV480" i="34" s="1"/>
  <c r="AX561" i="14"/>
  <c r="AU560" i="14"/>
  <c r="AU477" i="34" s="1"/>
  <c r="AW558" i="14"/>
  <c r="AW475" i="34" s="1"/>
  <c r="AY556" i="14"/>
  <c r="AY473" i="34" s="1"/>
  <c r="AV555" i="14"/>
  <c r="AX553" i="14"/>
  <c r="AX470" i="34" s="1"/>
  <c r="AU552" i="14"/>
  <c r="AU469" i="34" s="1"/>
  <c r="AW550" i="14"/>
  <c r="AW467" i="34" s="1"/>
  <c r="AY548" i="14"/>
  <c r="AY465" i="34" s="1"/>
  <c r="AV547" i="14"/>
  <c r="AV464" i="34" s="1"/>
  <c r="AX545" i="14"/>
  <c r="AX462" i="34" s="1"/>
  <c r="AU544" i="14"/>
  <c r="AU461" i="34" s="1"/>
  <c r="AW542" i="14"/>
  <c r="AW459" i="34" s="1"/>
  <c r="AY540" i="14"/>
  <c r="AY457" i="34" s="1"/>
  <c r="AV539" i="14"/>
  <c r="AV456" i="34" s="1"/>
  <c r="AX537" i="14"/>
  <c r="AU536" i="14"/>
  <c r="AU453" i="34" s="1"/>
  <c r="AW534" i="14"/>
  <c r="AW451" i="34" s="1"/>
  <c r="AY532" i="14"/>
  <c r="AY449" i="34" s="1"/>
  <c r="AV531" i="14"/>
  <c r="AX529" i="14"/>
  <c r="AX446" i="34" s="1"/>
  <c r="AU528" i="14"/>
  <c r="AU445" i="34" s="1"/>
  <c r="AW526" i="14"/>
  <c r="AW443" i="34" s="1"/>
  <c r="AY524" i="14"/>
  <c r="AY441" i="34" s="1"/>
  <c r="AV523" i="14"/>
  <c r="AV440" i="34" s="1"/>
  <c r="AX521" i="14"/>
  <c r="AX438" i="34" s="1"/>
  <c r="AU520" i="14"/>
  <c r="AU437" i="34" s="1"/>
  <c r="AW518" i="14"/>
  <c r="AW435" i="34" s="1"/>
  <c r="AY516" i="14"/>
  <c r="AY433" i="34" s="1"/>
  <c r="AV515" i="14"/>
  <c r="AV432" i="34" s="1"/>
  <c r="AX513" i="14"/>
  <c r="AU512" i="14"/>
  <c r="AU429" i="34" s="1"/>
  <c r="AW510" i="14"/>
  <c r="AW427" i="34" s="1"/>
  <c r="AY508" i="14"/>
  <c r="AY425" i="34" s="1"/>
  <c r="AV507" i="14"/>
  <c r="AX505" i="14"/>
  <c r="AX422" i="34" s="1"/>
  <c r="AX842" i="14"/>
  <c r="AX759" i="34" s="1"/>
  <c r="AY789" i="14"/>
  <c r="AW742" i="14"/>
  <c r="AW659" i="34" s="1"/>
  <c r="AY718" i="14"/>
  <c r="AY635" i="34" s="1"/>
  <c r="AV700" i="14"/>
  <c r="AV617" i="34" s="1"/>
  <c r="AY684" i="14"/>
  <c r="AY601" i="34" s="1"/>
  <c r="AY673" i="14"/>
  <c r="AY590" i="34" s="1"/>
  <c r="AW662" i="14"/>
  <c r="AW579" i="34" s="1"/>
  <c r="AY653" i="14"/>
  <c r="AY570" i="34" s="1"/>
  <c r="AV647" i="14"/>
  <c r="AV564" i="34" s="1"/>
  <c r="AW639" i="14"/>
  <c r="AY631" i="14"/>
  <c r="AY548" i="34" s="1"/>
  <c r="AU626" i="14"/>
  <c r="AU543" i="34" s="1"/>
  <c r="AY618" i="14"/>
  <c r="AY535" i="34" s="1"/>
  <c r="AW611" i="14"/>
  <c r="AW528" i="34" s="1"/>
  <c r="AY605" i="14"/>
  <c r="AY522" i="34" s="1"/>
  <c r="AY598" i="14"/>
  <c r="AY515" i="34" s="1"/>
  <c r="AY592" i="14"/>
  <c r="AY509" i="34" s="1"/>
  <c r="AU588" i="14"/>
  <c r="AU505" i="34" s="1"/>
  <c r="AY581" i="14"/>
  <c r="AY498" i="34" s="1"/>
  <c r="AY575" i="14"/>
  <c r="AY492" i="34" s="1"/>
  <c r="AV572" i="14"/>
  <c r="AV489" i="34" s="1"/>
  <c r="AX567" i="14"/>
  <c r="AU563" i="14"/>
  <c r="AU480" i="34" s="1"/>
  <c r="AW559" i="14"/>
  <c r="AW476" i="34" s="1"/>
  <c r="AY554" i="14"/>
  <c r="AY471" i="34" s="1"/>
  <c r="AV550" i="14"/>
  <c r="AV467" i="34" s="1"/>
  <c r="AX546" i="14"/>
  <c r="AX463" i="34" s="1"/>
  <c r="AU542" i="14"/>
  <c r="AU459" i="34" s="1"/>
  <c r="AW537" i="14"/>
  <c r="AY533" i="14"/>
  <c r="AY450" i="34" s="1"/>
  <c r="AV529" i="14"/>
  <c r="AV446" i="34" s="1"/>
  <c r="AU526" i="14"/>
  <c r="AU443" i="34" s="1"/>
  <c r="AX523" i="14"/>
  <c r="AX440" i="34" s="1"/>
  <c r="AU521" i="14"/>
  <c r="AU438" i="34" s="1"/>
  <c r="AV518" i="14"/>
  <c r="AV435" i="34" s="1"/>
  <c r="AU516" i="14"/>
  <c r="AU433" i="34" s="1"/>
  <c r="AV513" i="14"/>
  <c r="AY510" i="14"/>
  <c r="AY427" i="34" s="1"/>
  <c r="AV508" i="14"/>
  <c r="AV425" i="34" s="1"/>
  <c r="AW505" i="14"/>
  <c r="AW422" i="34" s="1"/>
  <c r="AW503" i="14"/>
  <c r="AW420" i="34" s="1"/>
  <c r="AY501" i="14"/>
  <c r="AV500" i="14"/>
  <c r="AV417" i="34" s="1"/>
  <c r="AX498" i="14"/>
  <c r="AX415" i="34" s="1"/>
  <c r="AU497" i="14"/>
  <c r="AU414" i="34" s="1"/>
  <c r="AW495" i="14"/>
  <c r="AY493" i="14"/>
  <c r="AY410" i="34" s="1"/>
  <c r="AV492" i="14"/>
  <c r="AV409" i="34" s="1"/>
  <c r="AX490" i="14"/>
  <c r="AX407" i="34" s="1"/>
  <c r="AU489" i="14"/>
  <c r="AW487" i="14"/>
  <c r="AW404" i="34" s="1"/>
  <c r="AY485" i="14"/>
  <c r="AY402" i="34" s="1"/>
  <c r="AV484" i="14"/>
  <c r="AV401" i="34" s="1"/>
  <c r="AX482" i="14"/>
  <c r="AX399" i="34" s="1"/>
  <c r="AU481" i="14"/>
  <c r="AU398" i="34" s="1"/>
  <c r="AW479" i="14"/>
  <c r="AW396" i="34" s="1"/>
  <c r="AY477" i="14"/>
  <c r="AV476" i="14"/>
  <c r="AV393" i="34" s="1"/>
  <c r="AX474" i="14"/>
  <c r="AX391" i="34" s="1"/>
  <c r="AU473" i="14"/>
  <c r="AU390" i="34" s="1"/>
  <c r="AW471" i="14"/>
  <c r="AY469" i="14"/>
  <c r="AY386" i="34" s="1"/>
  <c r="AV468" i="14"/>
  <c r="AV385" i="34" s="1"/>
  <c r="AX466" i="14"/>
  <c r="AX383" i="34" s="1"/>
  <c r="AU465" i="14"/>
  <c r="AW463" i="14"/>
  <c r="AW380" i="34" s="1"/>
  <c r="AY461" i="14"/>
  <c r="AY378" i="34" s="1"/>
  <c r="AV460" i="14"/>
  <c r="AV377" i="34" s="1"/>
  <c r="AX458" i="14"/>
  <c r="AX375" i="34" s="1"/>
  <c r="AU457" i="14"/>
  <c r="AU374" i="34" s="1"/>
  <c r="AW455" i="14"/>
  <c r="AW372" i="34" s="1"/>
  <c r="AY453" i="14"/>
  <c r="AV452" i="14"/>
  <c r="AV369" i="34" s="1"/>
  <c r="AX450" i="14"/>
  <c r="AX367" i="34" s="1"/>
  <c r="AU449" i="14"/>
  <c r="AU366" i="34" s="1"/>
  <c r="AW447" i="14"/>
  <c r="AY445" i="14"/>
  <c r="AY362" i="34" s="1"/>
  <c r="AV444" i="14"/>
  <c r="AV361" i="34" s="1"/>
  <c r="AX442" i="14"/>
  <c r="AX359" i="34" s="1"/>
  <c r="AU441" i="14"/>
  <c r="AW439" i="14"/>
  <c r="AW356" i="34" s="1"/>
  <c r="AY437" i="14"/>
  <c r="AY354" i="34" s="1"/>
  <c r="AV436" i="14"/>
  <c r="AV353" i="34" s="1"/>
  <c r="AX434" i="14"/>
  <c r="AX351" i="34" s="1"/>
  <c r="AU433" i="14"/>
  <c r="AU350" i="34" s="1"/>
  <c r="AW431" i="14"/>
  <c r="AW348" i="34" s="1"/>
  <c r="AY429" i="14"/>
  <c r="AV428" i="14"/>
  <c r="AV345" i="34" s="1"/>
  <c r="AX426" i="14"/>
  <c r="AX343" i="34" s="1"/>
  <c r="AU425" i="14"/>
  <c r="AU342" i="34" s="1"/>
  <c r="AW423" i="14"/>
  <c r="AY421" i="14"/>
  <c r="AY338" i="34" s="1"/>
  <c r="AV420" i="14"/>
  <c r="AV337" i="34" s="1"/>
  <c r="AX418" i="14"/>
  <c r="AX335" i="34" s="1"/>
  <c r="AU417" i="14"/>
  <c r="AW415" i="14"/>
  <c r="AW332" i="34" s="1"/>
  <c r="AY413" i="14"/>
  <c r="AY330" i="34" s="1"/>
  <c r="AV412" i="14"/>
  <c r="AV329" i="34" s="1"/>
  <c r="AX410" i="14"/>
  <c r="AX327" i="34" s="1"/>
  <c r="AU409" i="14"/>
  <c r="AU326" i="34" s="1"/>
  <c r="AW407" i="14"/>
  <c r="AW324" i="34" s="1"/>
  <c r="AY405" i="14"/>
  <c r="AV404" i="14"/>
  <c r="AV321" i="34" s="1"/>
  <c r="AX402" i="14"/>
  <c r="AX319" i="34" s="1"/>
  <c r="AU401" i="14"/>
  <c r="AU318" i="34" s="1"/>
  <c r="AW399" i="14"/>
  <c r="AY397" i="14"/>
  <c r="AY314" i="34" s="1"/>
  <c r="AV396" i="14"/>
  <c r="AV313" i="34" s="1"/>
  <c r="AX394" i="14"/>
  <c r="AX311" i="34" s="1"/>
  <c r="AU393" i="14"/>
  <c r="AW391" i="14"/>
  <c r="AW308" i="34" s="1"/>
  <c r="AY389" i="14"/>
  <c r="AY306" i="34" s="1"/>
  <c r="AV388" i="14"/>
  <c r="AV305" i="34" s="1"/>
  <c r="AX386" i="14"/>
  <c r="AX303" i="34" s="1"/>
  <c r="AU385" i="14"/>
  <c r="AU302" i="34" s="1"/>
  <c r="AW383" i="14"/>
  <c r="AW300" i="34" s="1"/>
  <c r="AY381" i="14"/>
  <c r="AV380" i="14"/>
  <c r="AV297" i="34" s="1"/>
  <c r="AX378" i="14"/>
  <c r="AX295" i="34" s="1"/>
  <c r="AU377" i="14"/>
  <c r="AU294" i="34" s="1"/>
  <c r="AW375" i="14"/>
  <c r="AY373" i="14"/>
  <c r="AY290" i="34" s="1"/>
  <c r="AV372" i="14"/>
  <c r="AV289" i="34" s="1"/>
  <c r="AX370" i="14"/>
  <c r="AX287" i="34" s="1"/>
  <c r="AU369" i="14"/>
  <c r="AW367" i="14"/>
  <c r="AW284" i="34" s="1"/>
  <c r="AY365" i="14"/>
  <c r="AY282" i="34" s="1"/>
  <c r="AV364" i="14"/>
  <c r="AV281" i="34" s="1"/>
  <c r="AX362" i="14"/>
  <c r="AX279" i="34" s="1"/>
  <c r="AU361" i="14"/>
  <c r="AU278" i="34" s="1"/>
  <c r="AW359" i="14"/>
  <c r="AW276" i="34" s="1"/>
  <c r="AY357" i="14"/>
  <c r="AV356" i="14"/>
  <c r="AV273" i="34" s="1"/>
  <c r="AX354" i="14"/>
  <c r="AX271" i="34" s="1"/>
  <c r="AU353" i="14"/>
  <c r="AU270" i="34" s="1"/>
  <c r="AW351" i="14"/>
  <c r="AY349" i="14"/>
  <c r="AY266" i="34" s="1"/>
  <c r="AV348" i="14"/>
  <c r="AV265" i="34" s="1"/>
  <c r="AX346" i="14"/>
  <c r="AX263" i="34" s="1"/>
  <c r="AU345" i="14"/>
  <c r="AW343" i="14"/>
  <c r="AW260" i="34" s="1"/>
  <c r="AY341" i="14"/>
  <c r="AY258" i="34" s="1"/>
  <c r="AV340" i="14"/>
  <c r="AV257" i="34" s="1"/>
  <c r="AX338" i="14"/>
  <c r="AX255" i="34" s="1"/>
  <c r="AU337" i="14"/>
  <c r="AU254" i="34" s="1"/>
  <c r="AW335" i="14"/>
  <c r="AW252" i="34" s="1"/>
  <c r="AY333" i="14"/>
  <c r="AV332" i="14"/>
  <c r="AV249" i="34" s="1"/>
  <c r="AX330" i="14"/>
  <c r="AX247" i="34" s="1"/>
  <c r="AU329" i="14"/>
  <c r="AU246" i="34" s="1"/>
  <c r="AW327" i="14"/>
  <c r="AY325" i="14"/>
  <c r="AY242" i="34" s="1"/>
  <c r="AV324" i="14"/>
  <c r="AV241" i="34" s="1"/>
  <c r="AX322" i="14"/>
  <c r="AX239" i="34" s="1"/>
  <c r="AU321" i="14"/>
  <c r="AW319" i="14"/>
  <c r="AW236" i="34" s="1"/>
  <c r="AY317" i="14"/>
  <c r="AY234" i="34" s="1"/>
  <c r="AV316" i="14"/>
  <c r="AV233" i="34" s="1"/>
  <c r="AX314" i="14"/>
  <c r="AX231" i="34" s="1"/>
  <c r="AU313" i="14"/>
  <c r="AU230" i="34" s="1"/>
  <c r="AW311" i="14"/>
  <c r="AW228" i="34" s="1"/>
  <c r="AY309" i="14"/>
  <c r="AV308" i="14"/>
  <c r="AV225" i="34" s="1"/>
  <c r="AX306" i="14"/>
  <c r="AX223" i="34" s="1"/>
  <c r="AU305" i="14"/>
  <c r="AU222" i="34" s="1"/>
  <c r="AV303" i="14"/>
  <c r="AV220" i="34" s="1"/>
  <c r="AV826" i="14"/>
  <c r="AV743" i="34" s="1"/>
  <c r="AV787" i="14"/>
  <c r="AV704" i="34" s="1"/>
  <c r="AV742" i="14"/>
  <c r="AV659" i="34" s="1"/>
  <c r="AU714" i="14"/>
  <c r="AU631" i="34" s="1"/>
  <c r="AW699" i="14"/>
  <c r="AW683" i="14"/>
  <c r="AW600" i="34" s="1"/>
  <c r="AX670" i="14"/>
  <c r="AX587" i="34" s="1"/>
  <c r="AV662" i="14"/>
  <c r="AV579" i="34" s="1"/>
  <c r="AX653" i="14"/>
  <c r="AX570" i="34" s="1"/>
  <c r="AY644" i="14"/>
  <c r="AY561" i="34" s="1"/>
  <c r="AY638" i="14"/>
  <c r="AY555" i="34" s="1"/>
  <c r="AX631" i="14"/>
  <c r="AX548" i="34" s="1"/>
  <c r="AV624" i="14"/>
  <c r="AV541" i="34" s="1"/>
  <c r="AX618" i="14"/>
  <c r="AX535" i="34" s="1"/>
  <c r="AU611" i="14"/>
  <c r="AU528" i="34" s="1"/>
  <c r="AX603" i="14"/>
  <c r="AX598" i="14"/>
  <c r="AX515" i="34" s="1"/>
  <c r="AW592" i="14"/>
  <c r="AW509" i="34" s="1"/>
  <c r="AW586" i="14"/>
  <c r="AW503" i="34" s="1"/>
  <c r="AX581" i="14"/>
  <c r="AX498" i="34" s="1"/>
  <c r="AX575" i="14"/>
  <c r="AX492" i="34" s="1"/>
  <c r="AU571" i="14"/>
  <c r="AU488" i="34" s="1"/>
  <c r="AW567" i="14"/>
  <c r="AY562" i="14"/>
  <c r="AY479" i="34" s="1"/>
  <c r="AV558" i="14"/>
  <c r="AV475" i="34" s="1"/>
  <c r="AX554" i="14"/>
  <c r="AX471" i="34" s="1"/>
  <c r="AU550" i="14"/>
  <c r="AU467" i="34" s="1"/>
  <c r="AW545" i="14"/>
  <c r="AW462" i="34" s="1"/>
  <c r="AY541" i="14"/>
  <c r="AY458" i="34" s="1"/>
  <c r="AV537" i="14"/>
  <c r="AX532" i="14"/>
  <c r="AX449" i="34" s="1"/>
  <c r="AU529" i="14"/>
  <c r="AU446" i="34" s="1"/>
  <c r="AY525" i="14"/>
  <c r="AU523" i="14"/>
  <c r="AU440" i="34" s="1"/>
  <c r="AY520" i="14"/>
  <c r="AY437" i="34" s="1"/>
  <c r="AU518" i="14"/>
  <c r="AU435" i="34" s="1"/>
  <c r="AX515" i="14"/>
  <c r="AX432" i="34" s="1"/>
  <c r="AU513" i="14"/>
  <c r="AV510" i="14"/>
  <c r="AV427" i="34" s="1"/>
  <c r="AU508" i="14"/>
  <c r="AU425" i="34" s="1"/>
  <c r="AV505" i="14"/>
  <c r="AV422" i="34" s="1"/>
  <c r="AV503" i="14"/>
  <c r="AV420" i="34" s="1"/>
  <c r="AX501" i="14"/>
  <c r="AU500" i="14"/>
  <c r="AU417" i="34" s="1"/>
  <c r="AW498" i="14"/>
  <c r="AW415" i="34" s="1"/>
  <c r="AY496" i="14"/>
  <c r="AY413" i="34" s="1"/>
  <c r="AV495" i="14"/>
  <c r="AX493" i="14"/>
  <c r="AX410" i="34" s="1"/>
  <c r="AU492" i="14"/>
  <c r="AU409" i="34" s="1"/>
  <c r="AW490" i="14"/>
  <c r="AW407" i="34" s="1"/>
  <c r="AY488" i="14"/>
  <c r="AY405" i="34" s="1"/>
  <c r="AV487" i="14"/>
  <c r="AV404" i="34" s="1"/>
  <c r="AX485" i="14"/>
  <c r="AX402" i="34" s="1"/>
  <c r="AU484" i="14"/>
  <c r="AU401" i="34" s="1"/>
  <c r="AW482" i="14"/>
  <c r="AW399" i="34" s="1"/>
  <c r="AY480" i="14"/>
  <c r="AY397" i="34" s="1"/>
  <c r="AV479" i="14"/>
  <c r="AV396" i="34" s="1"/>
  <c r="AX477" i="14"/>
  <c r="AU476" i="14"/>
  <c r="AU393" i="34" s="1"/>
  <c r="AW474" i="14"/>
  <c r="AW391" i="34" s="1"/>
  <c r="AY472" i="14"/>
  <c r="AY389" i="34" s="1"/>
  <c r="AV471" i="14"/>
  <c r="AX469" i="14"/>
  <c r="AX386" i="34" s="1"/>
  <c r="AU468" i="14"/>
  <c r="AU385" i="34" s="1"/>
  <c r="AW466" i="14"/>
  <c r="AW383" i="34" s="1"/>
  <c r="AY464" i="14"/>
  <c r="AY381" i="34" s="1"/>
  <c r="AV463" i="14"/>
  <c r="AV380" i="34" s="1"/>
  <c r="AX461" i="14"/>
  <c r="AX378" i="34" s="1"/>
  <c r="AU460" i="14"/>
  <c r="AU377" i="34" s="1"/>
  <c r="AW458" i="14"/>
  <c r="AW375" i="34" s="1"/>
  <c r="AY456" i="14"/>
  <c r="AY373" i="34" s="1"/>
  <c r="AV455" i="14"/>
  <c r="AV372" i="34" s="1"/>
  <c r="AX453" i="14"/>
  <c r="AU452" i="14"/>
  <c r="AU369" i="34" s="1"/>
  <c r="AW450" i="14"/>
  <c r="AW367" i="34" s="1"/>
  <c r="AY448" i="14"/>
  <c r="AY365" i="34" s="1"/>
  <c r="AV447" i="14"/>
  <c r="AX445" i="14"/>
  <c r="AX362" i="34" s="1"/>
  <c r="AU444" i="14"/>
  <c r="AU361" i="34" s="1"/>
  <c r="AW442" i="14"/>
  <c r="AW359" i="34" s="1"/>
  <c r="AY440" i="14"/>
  <c r="AY357" i="34" s="1"/>
  <c r="AV439" i="14"/>
  <c r="AV356" i="34" s="1"/>
  <c r="AX437" i="14"/>
  <c r="AX354" i="34" s="1"/>
  <c r="AU436" i="14"/>
  <c r="AU353" i="34" s="1"/>
  <c r="AW434" i="14"/>
  <c r="AW351" i="34" s="1"/>
  <c r="AY432" i="14"/>
  <c r="AY349" i="34" s="1"/>
  <c r="AV431" i="14"/>
  <c r="AV348" i="34" s="1"/>
  <c r="AX429" i="14"/>
  <c r="AU428" i="14"/>
  <c r="AU345" i="34" s="1"/>
  <c r="AW426" i="14"/>
  <c r="AW343" i="34" s="1"/>
  <c r="AY424" i="14"/>
  <c r="AY341" i="34" s="1"/>
  <c r="AV423" i="14"/>
  <c r="AX421" i="14"/>
  <c r="AX338" i="34" s="1"/>
  <c r="AU420" i="14"/>
  <c r="AU337" i="34" s="1"/>
  <c r="AW418" i="14"/>
  <c r="AW335" i="34" s="1"/>
  <c r="AY416" i="14"/>
  <c r="AY333" i="34" s="1"/>
  <c r="AV415" i="14"/>
  <c r="AV332" i="34" s="1"/>
  <c r="AX413" i="14"/>
  <c r="AX330" i="34" s="1"/>
  <c r="AU412" i="14"/>
  <c r="AU329" i="34" s="1"/>
  <c r="AW410" i="14"/>
  <c r="AW327" i="34" s="1"/>
  <c r="AY408" i="14"/>
  <c r="AY325" i="34" s="1"/>
  <c r="AV407" i="14"/>
  <c r="AV324" i="34" s="1"/>
  <c r="AX405" i="14"/>
  <c r="AU404" i="14"/>
  <c r="AU321" i="34" s="1"/>
  <c r="AW402" i="14"/>
  <c r="AW319" i="34" s="1"/>
  <c r="AY400" i="14"/>
  <c r="AY317" i="34" s="1"/>
  <c r="AV399" i="14"/>
  <c r="AX397" i="14"/>
  <c r="AX314" i="34" s="1"/>
  <c r="AU396" i="14"/>
  <c r="AU313" i="34" s="1"/>
  <c r="AW394" i="14"/>
  <c r="AW311" i="34" s="1"/>
  <c r="AY392" i="14"/>
  <c r="AY309" i="34" s="1"/>
  <c r="AV391" i="14"/>
  <c r="AV308" i="34" s="1"/>
  <c r="AX389" i="14"/>
  <c r="AX306" i="34" s="1"/>
  <c r="AU388" i="14"/>
  <c r="AU305" i="34" s="1"/>
  <c r="AW386" i="14"/>
  <c r="AW303" i="34" s="1"/>
  <c r="AY384" i="14"/>
  <c r="AY301" i="34" s="1"/>
  <c r="AV383" i="14"/>
  <c r="AV300" i="34" s="1"/>
  <c r="AX381" i="14"/>
  <c r="AU380" i="14"/>
  <c r="AU297" i="34" s="1"/>
  <c r="AW378" i="14"/>
  <c r="AW295" i="34" s="1"/>
  <c r="AY376" i="14"/>
  <c r="AY293" i="34" s="1"/>
  <c r="AV375" i="14"/>
  <c r="AX373" i="14"/>
  <c r="AX290" i="34" s="1"/>
  <c r="AU372" i="14"/>
  <c r="AU289" i="34" s="1"/>
  <c r="AW370" i="14"/>
  <c r="AW287" i="34" s="1"/>
  <c r="AY368" i="14"/>
  <c r="AY285" i="34" s="1"/>
  <c r="AV367" i="14"/>
  <c r="AV284" i="34" s="1"/>
  <c r="AX365" i="14"/>
  <c r="AX282" i="34" s="1"/>
  <c r="AU364" i="14"/>
  <c r="AU281" i="34" s="1"/>
  <c r="AW362" i="14"/>
  <c r="AW279" i="34" s="1"/>
  <c r="AY360" i="14"/>
  <c r="AY277" i="34" s="1"/>
  <c r="AV359" i="14"/>
  <c r="AV276" i="34" s="1"/>
  <c r="AX357" i="14"/>
  <c r="AU356" i="14"/>
  <c r="AU273" i="34" s="1"/>
  <c r="AW354" i="14"/>
  <c r="AW271" i="34" s="1"/>
  <c r="AY352" i="14"/>
  <c r="AY269" i="34" s="1"/>
  <c r="AV351" i="14"/>
  <c r="AX349" i="14"/>
  <c r="AX266" i="34" s="1"/>
  <c r="AU348" i="14"/>
  <c r="AU265" i="34" s="1"/>
  <c r="AW346" i="14"/>
  <c r="AW263" i="34" s="1"/>
  <c r="AY344" i="14"/>
  <c r="AY261" i="34" s="1"/>
  <c r="AV343" i="14"/>
  <c r="AV260" i="34" s="1"/>
  <c r="AX341" i="14"/>
  <c r="AX258" i="34" s="1"/>
  <c r="AU340" i="14"/>
  <c r="AU257" i="34" s="1"/>
  <c r="AW338" i="14"/>
  <c r="AW255" i="34" s="1"/>
  <c r="AY336" i="14"/>
  <c r="AY253" i="34" s="1"/>
  <c r="AV335" i="14"/>
  <c r="AV252" i="34" s="1"/>
  <c r="AX333" i="14"/>
  <c r="AU332" i="14"/>
  <c r="AU249" i="34" s="1"/>
  <c r="AW330" i="14"/>
  <c r="AW247" i="34" s="1"/>
  <c r="AY328" i="14"/>
  <c r="AY245" i="34" s="1"/>
  <c r="AV327" i="14"/>
  <c r="AX325" i="14"/>
  <c r="AX242" i="34" s="1"/>
  <c r="AU324" i="14"/>
  <c r="AU241" i="34" s="1"/>
  <c r="AW322" i="14"/>
  <c r="AW239" i="34" s="1"/>
  <c r="AY320" i="14"/>
  <c r="AY237" i="34" s="1"/>
  <c r="AV319" i="14"/>
  <c r="AV236" i="34" s="1"/>
  <c r="AX317" i="14"/>
  <c r="AX234" i="34" s="1"/>
  <c r="AU316" i="14"/>
  <c r="AU233" i="34" s="1"/>
  <c r="AW314" i="14"/>
  <c r="AW231" i="34" s="1"/>
  <c r="AY312" i="14"/>
  <c r="AY229" i="34" s="1"/>
  <c r="AV311" i="14"/>
  <c r="AV228" i="34" s="1"/>
  <c r="AX309" i="14"/>
  <c r="AU308" i="14"/>
  <c r="AU225" i="34" s="1"/>
  <c r="AW306" i="14"/>
  <c r="AW223" i="34" s="1"/>
  <c r="AY304" i="14"/>
  <c r="AY221" i="34" s="1"/>
  <c r="AV477" i="14"/>
  <c r="AU474" i="14"/>
  <c r="AU391" i="34" s="1"/>
  <c r="AY470" i="14"/>
  <c r="AY387" i="34" s="1"/>
  <c r="AU466" i="14"/>
  <c r="AU383" i="34" s="1"/>
  <c r="AU826" i="14"/>
  <c r="AU743" i="34" s="1"/>
  <c r="AV776" i="14"/>
  <c r="AV693" i="34" s="1"/>
  <c r="AY739" i="14"/>
  <c r="AY656" i="34" s="1"/>
  <c r="AW712" i="14"/>
  <c r="AW629" i="34" s="1"/>
  <c r="AV695" i="14"/>
  <c r="AV612" i="34" s="1"/>
  <c r="AV683" i="14"/>
  <c r="AV600" i="34" s="1"/>
  <c r="AW670" i="14"/>
  <c r="AW587" i="34" s="1"/>
  <c r="AW659" i="14"/>
  <c r="AW576" i="34" s="1"/>
  <c r="AY652" i="14"/>
  <c r="AY569" i="34" s="1"/>
  <c r="AX644" i="14"/>
  <c r="AX561" i="34" s="1"/>
  <c r="AU637" i="14"/>
  <c r="AU554" i="34" s="1"/>
  <c r="AW631" i="14"/>
  <c r="AW548" i="34" s="1"/>
  <c r="AY623" i="14"/>
  <c r="AY540" i="34" s="1"/>
  <c r="AW616" i="14"/>
  <c r="AW533" i="34" s="1"/>
  <c r="AY610" i="14"/>
  <c r="AY527" i="34" s="1"/>
  <c r="AW603" i="14"/>
  <c r="AU597" i="14"/>
  <c r="AV592" i="14"/>
  <c r="AV509" i="34" s="1"/>
  <c r="AU586" i="14"/>
  <c r="AU503" i="34" s="1"/>
  <c r="AU580" i="14"/>
  <c r="AU497" i="34" s="1"/>
  <c r="AW575" i="14"/>
  <c r="AW492" i="34" s="1"/>
  <c r="AY570" i="14"/>
  <c r="AY487" i="34" s="1"/>
  <c r="AV566" i="14"/>
  <c r="AV483" i="34" s="1"/>
  <c r="AX562" i="14"/>
  <c r="AX479" i="34" s="1"/>
  <c r="AU558" i="14"/>
  <c r="AU475" i="34" s="1"/>
  <c r="AW553" i="14"/>
  <c r="AW470" i="34" s="1"/>
  <c r="AY549" i="14"/>
  <c r="AV545" i="14"/>
  <c r="AV462" i="34" s="1"/>
  <c r="AX540" i="14"/>
  <c r="AX457" i="34" s="1"/>
  <c r="AU537" i="14"/>
  <c r="AW532" i="14"/>
  <c r="AW449" i="34" s="1"/>
  <c r="AW528" i="14"/>
  <c r="AW445" i="34" s="1"/>
  <c r="AX525" i="14"/>
  <c r="AY522" i="14"/>
  <c r="AY439" i="34" s="1"/>
  <c r="AW520" i="14"/>
  <c r="AW437" i="34" s="1"/>
  <c r="AY517" i="14"/>
  <c r="AY434" i="34" s="1"/>
  <c r="AU515" i="14"/>
  <c r="AU432" i="34" s="1"/>
  <c r="AY512" i="14"/>
  <c r="AY429" i="34" s="1"/>
  <c r="AU510" i="14"/>
  <c r="AU427" i="34" s="1"/>
  <c r="AX507" i="14"/>
  <c r="AU505" i="14"/>
  <c r="AU422" i="34" s="1"/>
  <c r="AU503" i="14"/>
  <c r="AU420" i="34" s="1"/>
  <c r="AW501" i="14"/>
  <c r="AY499" i="14"/>
  <c r="AY416" i="34" s="1"/>
  <c r="AV498" i="14"/>
  <c r="AV415" i="34" s="1"/>
  <c r="AX496" i="14"/>
  <c r="AX413" i="34" s="1"/>
  <c r="AU495" i="14"/>
  <c r="AW493" i="14"/>
  <c r="AW410" i="34" s="1"/>
  <c r="AY491" i="14"/>
  <c r="AY408" i="34" s="1"/>
  <c r="AV490" i="14"/>
  <c r="AV407" i="34" s="1"/>
  <c r="AX488" i="14"/>
  <c r="AX405" i="34" s="1"/>
  <c r="AU487" i="14"/>
  <c r="AU404" i="34" s="1"/>
  <c r="AW485" i="14"/>
  <c r="AW402" i="34" s="1"/>
  <c r="AY483" i="14"/>
  <c r="AV482" i="14"/>
  <c r="AV399" i="34" s="1"/>
  <c r="AX480" i="14"/>
  <c r="AX397" i="34" s="1"/>
  <c r="AU479" i="14"/>
  <c r="AU396" i="34" s="1"/>
  <c r="AW477" i="14"/>
  <c r="AY475" i="14"/>
  <c r="AY392" i="34" s="1"/>
  <c r="AV474" i="14"/>
  <c r="AV391" i="34" s="1"/>
  <c r="AX472" i="14"/>
  <c r="AX389" i="34" s="1"/>
  <c r="AU471" i="14"/>
  <c r="AW469" i="14"/>
  <c r="AW386" i="34" s="1"/>
  <c r="AY467" i="14"/>
  <c r="AY384" i="34" s="1"/>
  <c r="AV466" i="14"/>
  <c r="AV383" i="34" s="1"/>
  <c r="AX464" i="14"/>
  <c r="AX381" i="34" s="1"/>
  <c r="AU463" i="14"/>
  <c r="AU380" i="34" s="1"/>
  <c r="AW461" i="14"/>
  <c r="AW378" i="34" s="1"/>
  <c r="AY459" i="14"/>
  <c r="AV458" i="14"/>
  <c r="AV375" i="34" s="1"/>
  <c r="AX456" i="14"/>
  <c r="AX373" i="34" s="1"/>
  <c r="AU455" i="14"/>
  <c r="AU372" i="34" s="1"/>
  <c r="AW453" i="14"/>
  <c r="AY451" i="14"/>
  <c r="AY368" i="34" s="1"/>
  <c r="AV450" i="14"/>
  <c r="AV367" i="34" s="1"/>
  <c r="AX448" i="14"/>
  <c r="AX365" i="34" s="1"/>
  <c r="AU447" i="14"/>
  <c r="AW445" i="14"/>
  <c r="AW362" i="34" s="1"/>
  <c r="AY443" i="14"/>
  <c r="AY360" i="34" s="1"/>
  <c r="AV442" i="14"/>
  <c r="AV359" i="34" s="1"/>
  <c r="AX440" i="14"/>
  <c r="AX357" i="34" s="1"/>
  <c r="AU439" i="14"/>
  <c r="AU356" i="34" s="1"/>
  <c r="AW437" i="14"/>
  <c r="AW354" i="34" s="1"/>
  <c r="AY435" i="14"/>
  <c r="AV434" i="14"/>
  <c r="AV351" i="34" s="1"/>
  <c r="AX432" i="14"/>
  <c r="AX349" i="34" s="1"/>
  <c r="AU431" i="14"/>
  <c r="AU348" i="34" s="1"/>
  <c r="AW429" i="14"/>
  <c r="AY427" i="14"/>
  <c r="AY344" i="34" s="1"/>
  <c r="AV426" i="14"/>
  <c r="AV343" i="34" s="1"/>
  <c r="AX424" i="14"/>
  <c r="AX341" i="34" s="1"/>
  <c r="AU423" i="14"/>
  <c r="AW421" i="14"/>
  <c r="AW338" i="34" s="1"/>
  <c r="AY419" i="14"/>
  <c r="AY336" i="34" s="1"/>
  <c r="AV418" i="14"/>
  <c r="AV335" i="34" s="1"/>
  <c r="AX416" i="14"/>
  <c r="AX333" i="34" s="1"/>
  <c r="AU415" i="14"/>
  <c r="AU332" i="34" s="1"/>
  <c r="AW413" i="14"/>
  <c r="AW330" i="34" s="1"/>
  <c r="AY411" i="14"/>
  <c r="AV410" i="14"/>
  <c r="AV327" i="34" s="1"/>
  <c r="AX408" i="14"/>
  <c r="AX325" i="34" s="1"/>
  <c r="AU407" i="14"/>
  <c r="AU324" i="34" s="1"/>
  <c r="AW405" i="14"/>
  <c r="AY403" i="14"/>
  <c r="AY320" i="34" s="1"/>
  <c r="AV402" i="14"/>
  <c r="AV319" i="34" s="1"/>
  <c r="AX400" i="14"/>
  <c r="AX317" i="34" s="1"/>
  <c r="AU399" i="14"/>
  <c r="AW397" i="14"/>
  <c r="AW314" i="34" s="1"/>
  <c r="AY395" i="14"/>
  <c r="AY312" i="34" s="1"/>
  <c r="AV394" i="14"/>
  <c r="AV311" i="34" s="1"/>
  <c r="AX392" i="14"/>
  <c r="AX309" i="34" s="1"/>
  <c r="AU391" i="14"/>
  <c r="AU308" i="34" s="1"/>
  <c r="AW389" i="14"/>
  <c r="AW306" i="34" s="1"/>
  <c r="AY387" i="14"/>
  <c r="AV386" i="14"/>
  <c r="AV303" i="34" s="1"/>
  <c r="AX384" i="14"/>
  <c r="AX301" i="34" s="1"/>
  <c r="AU383" i="14"/>
  <c r="AU300" i="34" s="1"/>
  <c r="AW381" i="14"/>
  <c r="AY379" i="14"/>
  <c r="AY296" i="34" s="1"/>
  <c r="AV378" i="14"/>
  <c r="AV295" i="34" s="1"/>
  <c r="AX376" i="14"/>
  <c r="AX293" i="34" s="1"/>
  <c r="AU375" i="14"/>
  <c r="AW373" i="14"/>
  <c r="AW290" i="34" s="1"/>
  <c r="AY371" i="14"/>
  <c r="AY288" i="34" s="1"/>
  <c r="AV370" i="14"/>
  <c r="AV287" i="34" s="1"/>
  <c r="AX368" i="14"/>
  <c r="AX285" i="34" s="1"/>
  <c r="AU367" i="14"/>
  <c r="AU284" i="34" s="1"/>
  <c r="AW365" i="14"/>
  <c r="AW282" i="34" s="1"/>
  <c r="AY363" i="14"/>
  <c r="AV362" i="14"/>
  <c r="AV279" i="34" s="1"/>
  <c r="AX360" i="14"/>
  <c r="AX277" i="34" s="1"/>
  <c r="AU359" i="14"/>
  <c r="AU276" i="34" s="1"/>
  <c r="AW357" i="14"/>
  <c r="AY355" i="14"/>
  <c r="AY272" i="34" s="1"/>
  <c r="AV354" i="14"/>
  <c r="AV271" i="34" s="1"/>
  <c r="AX352" i="14"/>
  <c r="AX269" i="34" s="1"/>
  <c r="AU351" i="14"/>
  <c r="AW349" i="14"/>
  <c r="AW266" i="34" s="1"/>
  <c r="AY347" i="14"/>
  <c r="AY264" i="34" s="1"/>
  <c r="AV346" i="14"/>
  <c r="AV263" i="34" s="1"/>
  <c r="AX344" i="14"/>
  <c r="AX261" i="34" s="1"/>
  <c r="AU343" i="14"/>
  <c r="AU260" i="34" s="1"/>
  <c r="AW341" i="14"/>
  <c r="AW258" i="34" s="1"/>
  <c r="AY339" i="14"/>
  <c r="AV338" i="14"/>
  <c r="AV255" i="34" s="1"/>
  <c r="AX336" i="14"/>
  <c r="AX253" i="34" s="1"/>
  <c r="AU335" i="14"/>
  <c r="AU252" i="34" s="1"/>
  <c r="AW333" i="14"/>
  <c r="AY331" i="14"/>
  <c r="AY248" i="34" s="1"/>
  <c r="AV330" i="14"/>
  <c r="AV247" i="34" s="1"/>
  <c r="AX328" i="14"/>
  <c r="AX245" i="34" s="1"/>
  <c r="AU327" i="14"/>
  <c r="AW325" i="14"/>
  <c r="AW242" i="34" s="1"/>
  <c r="AY323" i="14"/>
  <c r="AY240" i="34" s="1"/>
  <c r="AV322" i="14"/>
  <c r="AV239" i="34" s="1"/>
  <c r="AX320" i="14"/>
  <c r="AX237" i="34" s="1"/>
  <c r="AU319" i="14"/>
  <c r="AU236" i="34" s="1"/>
  <c r="AW317" i="14"/>
  <c r="AW234" i="34" s="1"/>
  <c r="AY315" i="14"/>
  <c r="AV314" i="14"/>
  <c r="AV231" i="34" s="1"/>
  <c r="AX312" i="14"/>
  <c r="AX229" i="34" s="1"/>
  <c r="AU311" i="14"/>
  <c r="AU228" i="34" s="1"/>
  <c r="AW309" i="14"/>
  <c r="AY307" i="14"/>
  <c r="AY224" i="34" s="1"/>
  <c r="AV306" i="14"/>
  <c r="AV223" i="34" s="1"/>
  <c r="AX304" i="14"/>
  <c r="AX221" i="34" s="1"/>
  <c r="AY478" i="14"/>
  <c r="AY395" i="34" s="1"/>
  <c r="AW472" i="14"/>
  <c r="AW389" i="34" s="1"/>
  <c r="AV469" i="14"/>
  <c r="AV386" i="34" s="1"/>
  <c r="AX467" i="14"/>
  <c r="AX384" i="34" s="1"/>
  <c r="AW865" i="14"/>
  <c r="AW782" i="34" s="1"/>
  <c r="AV823" i="14"/>
  <c r="AV740" i="34" s="1"/>
  <c r="AY771" i="14"/>
  <c r="AU728" i="14"/>
  <c r="AU645" i="34" s="1"/>
  <c r="AY711" i="14"/>
  <c r="AY694" i="14"/>
  <c r="AY611" i="34" s="1"/>
  <c r="AW679" i="14"/>
  <c r="AW596" i="34" s="1"/>
  <c r="AW669" i="14"/>
  <c r="AV659" i="14"/>
  <c r="AV576" i="34" s="1"/>
  <c r="AY650" i="14"/>
  <c r="AY567" i="34" s="1"/>
  <c r="AW644" i="14"/>
  <c r="AW561" i="34" s="1"/>
  <c r="AX636" i="14"/>
  <c r="AX553" i="34" s="1"/>
  <c r="AV629" i="14"/>
  <c r="AV546" i="34" s="1"/>
  <c r="AX623" i="14"/>
  <c r="AX540" i="34" s="1"/>
  <c r="AV616" i="14"/>
  <c r="AV533" i="34" s="1"/>
  <c r="AU609" i="14"/>
  <c r="AU603" i="14"/>
  <c r="AX596" i="14"/>
  <c r="AX513" i="34" s="1"/>
  <c r="AX590" i="14"/>
  <c r="AX507" i="34" s="1"/>
  <c r="AY585" i="14"/>
  <c r="AX579" i="14"/>
  <c r="AV574" i="14"/>
  <c r="AV491" i="34" s="1"/>
  <c r="AX570" i="14"/>
  <c r="AX487" i="34" s="1"/>
  <c r="AU566" i="14"/>
  <c r="AU483" i="34" s="1"/>
  <c r="AW561" i="14"/>
  <c r="AY557" i="14"/>
  <c r="AY474" i="34" s="1"/>
  <c r="AV553" i="14"/>
  <c r="AV470" i="34" s="1"/>
  <c r="AX548" i="14"/>
  <c r="AX465" i="34" s="1"/>
  <c r="AU545" i="14"/>
  <c r="AU462" i="34" s="1"/>
  <c r="AW540" i="14"/>
  <c r="AW457" i="34" s="1"/>
  <c r="AY535" i="14"/>
  <c r="AY452" i="34" s="1"/>
  <c r="AV532" i="14"/>
  <c r="AV449" i="34" s="1"/>
  <c r="AY527" i="14"/>
  <c r="AY444" i="34" s="1"/>
  <c r="AV525" i="14"/>
  <c r="AX522" i="14"/>
  <c r="AX439" i="34" s="1"/>
  <c r="AY519" i="14"/>
  <c r="AX517" i="14"/>
  <c r="AX434" i="34" s="1"/>
  <c r="AY514" i="14"/>
  <c r="AY431" i="34" s="1"/>
  <c r="AW512" i="14"/>
  <c r="AW429" i="34" s="1"/>
  <c r="AY509" i="14"/>
  <c r="AY426" i="34" s="1"/>
  <c r="AU507" i="14"/>
  <c r="AY504" i="14"/>
  <c r="AY421" i="34" s="1"/>
  <c r="AY502" i="14"/>
  <c r="AY419" i="34" s="1"/>
  <c r="AV501" i="14"/>
  <c r="AX499" i="14"/>
  <c r="AX416" i="34" s="1"/>
  <c r="AU498" i="14"/>
  <c r="AU415" i="34" s="1"/>
  <c r="AW496" i="14"/>
  <c r="AW413" i="34" s="1"/>
  <c r="AY494" i="14"/>
  <c r="AY411" i="34" s="1"/>
  <c r="AV493" i="14"/>
  <c r="AV410" i="34" s="1"/>
  <c r="AX491" i="14"/>
  <c r="AX408" i="34" s="1"/>
  <c r="AU490" i="14"/>
  <c r="AU407" i="34" s="1"/>
  <c r="AW488" i="14"/>
  <c r="AW405" i="34" s="1"/>
  <c r="AY486" i="14"/>
  <c r="AY403" i="34" s="1"/>
  <c r="AV485" i="14"/>
  <c r="AV402" i="34" s="1"/>
  <c r="AX483" i="14"/>
  <c r="AU482" i="14"/>
  <c r="AU399" i="34" s="1"/>
  <c r="AW480" i="14"/>
  <c r="AW397" i="34" s="1"/>
  <c r="AV865" i="14"/>
  <c r="AV782" i="34" s="1"/>
  <c r="AW809" i="14"/>
  <c r="AW726" i="34" s="1"/>
  <c r="AW771" i="14"/>
  <c r="AY727" i="14"/>
  <c r="AY644" i="34" s="1"/>
  <c r="AX706" i="14"/>
  <c r="AX623" i="34" s="1"/>
  <c r="AW693" i="14"/>
  <c r="AV679" i="14"/>
  <c r="AV596" i="34" s="1"/>
  <c r="AX666" i="14"/>
  <c r="AX583" i="34" s="1"/>
  <c r="AU659" i="14"/>
  <c r="AU576" i="34" s="1"/>
  <c r="AW650" i="14"/>
  <c r="AW567" i="34" s="1"/>
  <c r="AU642" i="14"/>
  <c r="AU559" i="34" s="1"/>
  <c r="AW636" i="14"/>
  <c r="AW553" i="34" s="1"/>
  <c r="AU629" i="14"/>
  <c r="AU546" i="34" s="1"/>
  <c r="AY621" i="14"/>
  <c r="AY615" i="14"/>
  <c r="AW608" i="14"/>
  <c r="AW525" i="34" s="1"/>
  <c r="AV601" i="14"/>
  <c r="AV518" i="34" s="1"/>
  <c r="AW596" i="14"/>
  <c r="AW513" i="34" s="1"/>
  <c r="AV590" i="14"/>
  <c r="AV507" i="34" s="1"/>
  <c r="AV584" i="14"/>
  <c r="AV501" i="34" s="1"/>
  <c r="AW579" i="14"/>
  <c r="AU574" i="14"/>
  <c r="AU491" i="34" s="1"/>
  <c r="AW569" i="14"/>
  <c r="AW486" i="34" s="1"/>
  <c r="AY565" i="14"/>
  <c r="AY482" i="34" s="1"/>
  <c r="AV561" i="14"/>
  <c r="AX556" i="14"/>
  <c r="AX473" i="34" s="1"/>
  <c r="AU553" i="14"/>
  <c r="AU470" i="34" s="1"/>
  <c r="AW548" i="14"/>
  <c r="AW465" i="34" s="1"/>
  <c r="AY543" i="14"/>
  <c r="AV540" i="14"/>
  <c r="AV457" i="34" s="1"/>
  <c r="AX535" i="14"/>
  <c r="AX452" i="34" s="1"/>
  <c r="AU531" i="14"/>
  <c r="AX527" i="14"/>
  <c r="AX444" i="34" s="1"/>
  <c r="AX524" i="14"/>
  <c r="AX441" i="34" s="1"/>
  <c r="AW522" i="14"/>
  <c r="AW439" i="34" s="1"/>
  <c r="AX519" i="14"/>
  <c r="AV517" i="14"/>
  <c r="AV434" i="34" s="1"/>
  <c r="AX514" i="14"/>
  <c r="AX431" i="34" s="1"/>
  <c r="AY511" i="14"/>
  <c r="AY428" i="34" s="1"/>
  <c r="AX509" i="14"/>
  <c r="AX426" i="34" s="1"/>
  <c r="AY506" i="14"/>
  <c r="AY423" i="34" s="1"/>
  <c r="AW504" i="14"/>
  <c r="AW421" i="34" s="1"/>
  <c r="AX502" i="14"/>
  <c r="AX419" i="34" s="1"/>
  <c r="AU501" i="14"/>
  <c r="AW499" i="14"/>
  <c r="AW416" i="34" s="1"/>
  <c r="AY497" i="14"/>
  <c r="AY414" i="34" s="1"/>
  <c r="AV496" i="14"/>
  <c r="AV413" i="34" s="1"/>
  <c r="AX494" i="14"/>
  <c r="AX411" i="34" s="1"/>
  <c r="AU493" i="14"/>
  <c r="AU410" i="34" s="1"/>
  <c r="AW491" i="14"/>
  <c r="AW408" i="34" s="1"/>
  <c r="AY489" i="14"/>
  <c r="AV488" i="14"/>
  <c r="AV405" i="34" s="1"/>
  <c r="AX486" i="14"/>
  <c r="AX403" i="34" s="1"/>
  <c r="AU485" i="14"/>
  <c r="AU402" i="34" s="1"/>
  <c r="AW483" i="14"/>
  <c r="AY481" i="14"/>
  <c r="AY398" i="34" s="1"/>
  <c r="AV480" i="14"/>
  <c r="AV397" i="34" s="1"/>
  <c r="AX478" i="14"/>
  <c r="AX395" i="34" s="1"/>
  <c r="AU477" i="14"/>
  <c r="AW475" i="14"/>
  <c r="AW392" i="34" s="1"/>
  <c r="AY473" i="14"/>
  <c r="AY390" i="34" s="1"/>
  <c r="AV472" i="14"/>
  <c r="AV389" i="34" s="1"/>
  <c r="AX470" i="14"/>
  <c r="AX387" i="34" s="1"/>
  <c r="AU469" i="14"/>
  <c r="AU386" i="34" s="1"/>
  <c r="AW467" i="14"/>
  <c r="AW384" i="34" s="1"/>
  <c r="AY465" i="14"/>
  <c r="AV464" i="14"/>
  <c r="AV381" i="34" s="1"/>
  <c r="AX462" i="14"/>
  <c r="AX379" i="34" s="1"/>
  <c r="AU461" i="14"/>
  <c r="AU378" i="34" s="1"/>
  <c r="AW459" i="14"/>
  <c r="AY457" i="14"/>
  <c r="AY374" i="34" s="1"/>
  <c r="AV456" i="14"/>
  <c r="AV373" i="34" s="1"/>
  <c r="AX454" i="14"/>
  <c r="AX371" i="34" s="1"/>
  <c r="AU453" i="14"/>
  <c r="AW451" i="14"/>
  <c r="AW368" i="34" s="1"/>
  <c r="AY449" i="14"/>
  <c r="AY366" i="34" s="1"/>
  <c r="AV448" i="14"/>
  <c r="AV365" i="34" s="1"/>
  <c r="AX446" i="14"/>
  <c r="AX363" i="34" s="1"/>
  <c r="AU445" i="14"/>
  <c r="AU362" i="34" s="1"/>
  <c r="AW443" i="14"/>
  <c r="AW360" i="34" s="1"/>
  <c r="AY441" i="14"/>
  <c r="AV440" i="14"/>
  <c r="AV357" i="34" s="1"/>
  <c r="AX438" i="14"/>
  <c r="AX355" i="34" s="1"/>
  <c r="AU437" i="14"/>
  <c r="AU354" i="34" s="1"/>
  <c r="AW435" i="14"/>
  <c r="AY433" i="14"/>
  <c r="AY350" i="34" s="1"/>
  <c r="AV432" i="14"/>
  <c r="AV349" i="34" s="1"/>
  <c r="AX430" i="14"/>
  <c r="AX347" i="34" s="1"/>
  <c r="AU429" i="14"/>
  <c r="AW427" i="14"/>
  <c r="AW344" i="34" s="1"/>
  <c r="AY425" i="14"/>
  <c r="AY342" i="34" s="1"/>
  <c r="AV424" i="14"/>
  <c r="AV341" i="34" s="1"/>
  <c r="AX422" i="14"/>
  <c r="AX339" i="34" s="1"/>
  <c r="AU421" i="14"/>
  <c r="AU338" i="34" s="1"/>
  <c r="AW419" i="14"/>
  <c r="AW336" i="34" s="1"/>
  <c r="AY417" i="14"/>
  <c r="AV416" i="14"/>
  <c r="AV333" i="34" s="1"/>
  <c r="AX414" i="14"/>
  <c r="AX331" i="34" s="1"/>
  <c r="AU413" i="14"/>
  <c r="AU330" i="34" s="1"/>
  <c r="AW411" i="14"/>
  <c r="AY409" i="14"/>
  <c r="AY326" i="34" s="1"/>
  <c r="AV408" i="14"/>
  <c r="AV325" i="34" s="1"/>
  <c r="AX406" i="14"/>
  <c r="AX323" i="34" s="1"/>
  <c r="AU405" i="14"/>
  <c r="AW403" i="14"/>
  <c r="AW320" i="34" s="1"/>
  <c r="AY401" i="14"/>
  <c r="AY318" i="34" s="1"/>
  <c r="AV400" i="14"/>
  <c r="AV317" i="34" s="1"/>
  <c r="AX398" i="14"/>
  <c r="AX315" i="34" s="1"/>
  <c r="AU397" i="14"/>
  <c r="AU314" i="34" s="1"/>
  <c r="AW395" i="14"/>
  <c r="AW312" i="34" s="1"/>
  <c r="AY393" i="14"/>
  <c r="AV392" i="14"/>
  <c r="AV309" i="34" s="1"/>
  <c r="AX390" i="14"/>
  <c r="AX307" i="34" s="1"/>
  <c r="AU389" i="14"/>
  <c r="AU306" i="34" s="1"/>
  <c r="AW387" i="14"/>
  <c r="AY385" i="14"/>
  <c r="AY302" i="34" s="1"/>
  <c r="AV384" i="14"/>
  <c r="AV301" i="34" s="1"/>
  <c r="AX382" i="14"/>
  <c r="AX299" i="34" s="1"/>
  <c r="AU381" i="14"/>
  <c r="AW379" i="14"/>
  <c r="AW296" i="34" s="1"/>
  <c r="AY377" i="14"/>
  <c r="AY294" i="34" s="1"/>
  <c r="AV376" i="14"/>
  <c r="AV293" i="34" s="1"/>
  <c r="AX374" i="14"/>
  <c r="AX291" i="34" s="1"/>
  <c r="AU373" i="14"/>
  <c r="AU290" i="34" s="1"/>
  <c r="AW371" i="14"/>
  <c r="AW288" i="34" s="1"/>
  <c r="AY369" i="14"/>
  <c r="AV368" i="14"/>
  <c r="AV285" i="34" s="1"/>
  <c r="AX366" i="14"/>
  <c r="AX283" i="34" s="1"/>
  <c r="AU365" i="14"/>
  <c r="AU282" i="34" s="1"/>
  <c r="AW363" i="14"/>
  <c r="AY361" i="14"/>
  <c r="AY278" i="34" s="1"/>
  <c r="AV360" i="14"/>
  <c r="AV277" i="34" s="1"/>
  <c r="AX358" i="14"/>
  <c r="AX275" i="34" s="1"/>
  <c r="AU357" i="14"/>
  <c r="AW355" i="14"/>
  <c r="AW272" i="34" s="1"/>
  <c r="AY353" i="14"/>
  <c r="AY270" i="34" s="1"/>
  <c r="AV352" i="14"/>
  <c r="AV269" i="34" s="1"/>
  <c r="AX350" i="14"/>
  <c r="AX267" i="34" s="1"/>
  <c r="AU349" i="14"/>
  <c r="AU266" i="34" s="1"/>
  <c r="AW347" i="14"/>
  <c r="AW264" i="34" s="1"/>
  <c r="AY345" i="14"/>
  <c r="AV344" i="14"/>
  <c r="AV261" i="34" s="1"/>
  <c r="AX342" i="14"/>
  <c r="AX259" i="34" s="1"/>
  <c r="AU341" i="14"/>
  <c r="AU258" i="34" s="1"/>
  <c r="AW339" i="14"/>
  <c r="AY337" i="14"/>
  <c r="AY254" i="34" s="1"/>
  <c r="AV336" i="14"/>
  <c r="AV253" i="34" s="1"/>
  <c r="AX334" i="14"/>
  <c r="AX251" i="34" s="1"/>
  <c r="AU333" i="14"/>
  <c r="AW331" i="14"/>
  <c r="AW248" i="34" s="1"/>
  <c r="AY329" i="14"/>
  <c r="AY246" i="34" s="1"/>
  <c r="AV328" i="14"/>
  <c r="AV245" i="34" s="1"/>
  <c r="AX326" i="14"/>
  <c r="AX243" i="34" s="1"/>
  <c r="AU325" i="14"/>
  <c r="AU242" i="34" s="1"/>
  <c r="AW323" i="14"/>
  <c r="AW240" i="34" s="1"/>
  <c r="AY321" i="14"/>
  <c r="AV320" i="14"/>
  <c r="AV237" i="34" s="1"/>
  <c r="AX318" i="14"/>
  <c r="AX235" i="34" s="1"/>
  <c r="AU317" i="14"/>
  <c r="AU234" i="34" s="1"/>
  <c r="AW315" i="14"/>
  <c r="AY313" i="14"/>
  <c r="AY230" i="34" s="1"/>
  <c r="AV312" i="14"/>
  <c r="AV229" i="34" s="1"/>
  <c r="AX310" i="14"/>
  <c r="AX227" i="34" s="1"/>
  <c r="AY859" i="14"/>
  <c r="AY776" i="34" s="1"/>
  <c r="AV809" i="14"/>
  <c r="AV726" i="34" s="1"/>
  <c r="AU757" i="14"/>
  <c r="AU674" i="34" s="1"/>
  <c r="AW689" i="14"/>
  <c r="AW606" i="34" s="1"/>
  <c r="AV663" i="14"/>
  <c r="AW641" i="14"/>
  <c r="AW558" i="34" s="1"/>
  <c r="AV621" i="14"/>
  <c r="AU606" i="14"/>
  <c r="AU523" i="34" s="1"/>
  <c r="AW588" i="14"/>
  <c r="AW505" i="34" s="1"/>
  <c r="AY573" i="14"/>
  <c r="AV564" i="14"/>
  <c r="AV481" i="34" s="1"/>
  <c r="AX551" i="14"/>
  <c r="AX468" i="34" s="1"/>
  <c r="AU539" i="14"/>
  <c r="AU456" i="34" s="1"/>
  <c r="AW529" i="14"/>
  <c r="AW446" i="34" s="1"/>
  <c r="AW521" i="14"/>
  <c r="AW438" i="34" s="1"/>
  <c r="AW514" i="14"/>
  <c r="AW431" i="34" s="1"/>
  <c r="AW508" i="14"/>
  <c r="AW425" i="34" s="1"/>
  <c r="AV502" i="14"/>
  <c r="AV419" i="34" s="1"/>
  <c r="AX497" i="14"/>
  <c r="AX414" i="34" s="1"/>
  <c r="AU494" i="14"/>
  <c r="AU411" i="34" s="1"/>
  <c r="AW489" i="14"/>
  <c r="AY484" i="14"/>
  <c r="AY401" i="34" s="1"/>
  <c r="AV481" i="14"/>
  <c r="AV398" i="34" s="1"/>
  <c r="AX476" i="14"/>
  <c r="AX393" i="34" s="1"/>
  <c r="AV473" i="14"/>
  <c r="AV390" i="34" s="1"/>
  <c r="AX468" i="14"/>
  <c r="AX385" i="34" s="1"/>
  <c r="AW464" i="14"/>
  <c r="AW381" i="34" s="1"/>
  <c r="AV461" i="14"/>
  <c r="AV378" i="34" s="1"/>
  <c r="AU458" i="14"/>
  <c r="AU375" i="34" s="1"/>
  <c r="AY454" i="14"/>
  <c r="AY371" i="34" s="1"/>
  <c r="AX451" i="14"/>
  <c r="AX368" i="34" s="1"/>
  <c r="AW448" i="14"/>
  <c r="AW365" i="34" s="1"/>
  <c r="AV445" i="14"/>
  <c r="AV362" i="34" s="1"/>
  <c r="AU442" i="14"/>
  <c r="AU359" i="34" s="1"/>
  <c r="AY438" i="14"/>
  <c r="AY355" i="34" s="1"/>
  <c r="AX435" i="14"/>
  <c r="AW432" i="14"/>
  <c r="AW349" i="34" s="1"/>
  <c r="AV429" i="14"/>
  <c r="AU426" i="14"/>
  <c r="AU343" i="34" s="1"/>
  <c r="AY422" i="14"/>
  <c r="AY339" i="34" s="1"/>
  <c r="AX419" i="14"/>
  <c r="AX336" i="34" s="1"/>
  <c r="AW416" i="14"/>
  <c r="AW333" i="34" s="1"/>
  <c r="AV413" i="14"/>
  <c r="AV330" i="34" s="1"/>
  <c r="AU410" i="14"/>
  <c r="AU327" i="34" s="1"/>
  <c r="AY406" i="14"/>
  <c r="AY323" i="34" s="1"/>
  <c r="AX403" i="14"/>
  <c r="AX320" i="34" s="1"/>
  <c r="AW400" i="14"/>
  <c r="AW317" i="34" s="1"/>
  <c r="AV397" i="14"/>
  <c r="AV314" i="34" s="1"/>
  <c r="AU394" i="14"/>
  <c r="AU311" i="34" s="1"/>
  <c r="AY390" i="14"/>
  <c r="AY307" i="34" s="1"/>
  <c r="AX387" i="14"/>
  <c r="AW384" i="14"/>
  <c r="AW301" i="34" s="1"/>
  <c r="AV381" i="14"/>
  <c r="AU378" i="14"/>
  <c r="AU295" i="34" s="1"/>
  <c r="AY374" i="14"/>
  <c r="AY291" i="34" s="1"/>
  <c r="AX371" i="14"/>
  <c r="AX288" i="34" s="1"/>
  <c r="AW368" i="14"/>
  <c r="AW285" i="34" s="1"/>
  <c r="AV365" i="14"/>
  <c r="AV282" i="34" s="1"/>
  <c r="AU362" i="14"/>
  <c r="AU279" i="34" s="1"/>
  <c r="AY358" i="14"/>
  <c r="AY275" i="34" s="1"/>
  <c r="AX355" i="14"/>
  <c r="AX272" i="34" s="1"/>
  <c r="AW352" i="14"/>
  <c r="AW269" i="34" s="1"/>
  <c r="AV349" i="14"/>
  <c r="AV266" i="34" s="1"/>
  <c r="AU346" i="14"/>
  <c r="AU263" i="34" s="1"/>
  <c r="AY342" i="14"/>
  <c r="AY259" i="34" s="1"/>
  <c r="AX339" i="14"/>
  <c r="AW336" i="14"/>
  <c r="AW253" i="34" s="1"/>
  <c r="AV333" i="14"/>
  <c r="AU330" i="14"/>
  <c r="AU247" i="34" s="1"/>
  <c r="AY326" i="14"/>
  <c r="AY243" i="34" s="1"/>
  <c r="AX323" i="14"/>
  <c r="AX240" i="34" s="1"/>
  <c r="AW320" i="14"/>
  <c r="AW237" i="34" s="1"/>
  <c r="AV317" i="14"/>
  <c r="AV234" i="34" s="1"/>
  <c r="AU314" i="14"/>
  <c r="AU231" i="34" s="1"/>
  <c r="AY310" i="14"/>
  <c r="AY227" i="34" s="1"/>
  <c r="AW308" i="14"/>
  <c r="AW225" i="34" s="1"/>
  <c r="AX305" i="14"/>
  <c r="AX222" i="34" s="1"/>
  <c r="AY380" i="14"/>
  <c r="AY297" i="34" s="1"/>
  <c r="AV355" i="14"/>
  <c r="AV272" i="34" s="1"/>
  <c r="AV339" i="14"/>
  <c r="AX329" i="14"/>
  <c r="AX246" i="34" s="1"/>
  <c r="AU320" i="14"/>
  <c r="AU237" i="34" s="1"/>
  <c r="AW310" i="14"/>
  <c r="AW227" i="34" s="1"/>
  <c r="AW305" i="14"/>
  <c r="AW222" i="34" s="1"/>
  <c r="AU648" i="14"/>
  <c r="AU565" i="34" s="1"/>
  <c r="AY567" i="14"/>
  <c r="AX516" i="14"/>
  <c r="AX433" i="34" s="1"/>
  <c r="AW486" i="14"/>
  <c r="AW403" i="34" s="1"/>
  <c r="AV470" i="14"/>
  <c r="AV387" i="34" s="1"/>
  <c r="AY452" i="14"/>
  <c r="AY369" i="34" s="1"/>
  <c r="AV443" i="14"/>
  <c r="AV360" i="34" s="1"/>
  <c r="AV427" i="14"/>
  <c r="AV344" i="34" s="1"/>
  <c r="AW414" i="14"/>
  <c r="AW331" i="34" s="1"/>
  <c r="AY404" i="14"/>
  <c r="AY321" i="34" s="1"/>
  <c r="AU392" i="14"/>
  <c r="AU309" i="34" s="1"/>
  <c r="AW382" i="14"/>
  <c r="AW299" i="34" s="1"/>
  <c r="AV363" i="14"/>
  <c r="AX353" i="14"/>
  <c r="AX270" i="34" s="1"/>
  <c r="AY340" i="14"/>
  <c r="AY257" i="34" s="1"/>
  <c r="AY324" i="14"/>
  <c r="AY241" i="34" s="1"/>
  <c r="AU312" i="14"/>
  <c r="AU229" i="34" s="1"/>
  <c r="AU304" i="14"/>
  <c r="AU221" i="34" s="1"/>
  <c r="AX792" i="14"/>
  <c r="AX709" i="34" s="1"/>
  <c r="AW594" i="14"/>
  <c r="AW511" i="34" s="1"/>
  <c r="AW543" i="14"/>
  <c r="AW494" i="14"/>
  <c r="AW411" i="34" s="1"/>
  <c r="AX473" i="14"/>
  <c r="AX390" i="34" s="1"/>
  <c r="AU459" i="14"/>
  <c r="AX436" i="14"/>
  <c r="AX353" i="34" s="1"/>
  <c r="AX420" i="14"/>
  <c r="AX337" i="34" s="1"/>
  <c r="AW401" i="14"/>
  <c r="AW318" i="34" s="1"/>
  <c r="AW385" i="14"/>
  <c r="AW302" i="34" s="1"/>
  <c r="AY359" i="14"/>
  <c r="AY276" i="34" s="1"/>
  <c r="AW337" i="14"/>
  <c r="AW254" i="34" s="1"/>
  <c r="AV318" i="14"/>
  <c r="AV235" i="34" s="1"/>
  <c r="AU306" i="14"/>
  <c r="AU223" i="34" s="1"/>
  <c r="AY756" i="14"/>
  <c r="AY673" i="34" s="1"/>
  <c r="AW688" i="14"/>
  <c r="AW605" i="34" s="1"/>
  <c r="AX656" i="14"/>
  <c r="AX573" i="34" s="1"/>
  <c r="AX639" i="14"/>
  <c r="AU621" i="14"/>
  <c r="AU601" i="14"/>
  <c r="AU518" i="34" s="1"/>
  <c r="AV588" i="14"/>
  <c r="AV505" i="34" s="1"/>
  <c r="AX572" i="14"/>
  <c r="AX489" i="34" s="1"/>
  <c r="AU561" i="14"/>
  <c r="AW551" i="14"/>
  <c r="AW468" i="34" s="1"/>
  <c r="AY538" i="14"/>
  <c r="AY455" i="34" s="1"/>
  <c r="AW527" i="14"/>
  <c r="AW444" i="34" s="1"/>
  <c r="AV521" i="14"/>
  <c r="AV438" i="34" s="1"/>
  <c r="AU514" i="14"/>
  <c r="AU431" i="34" s="1"/>
  <c r="AX506" i="14"/>
  <c r="AX423" i="34" s="1"/>
  <c r="AU502" i="14"/>
  <c r="AU419" i="34" s="1"/>
  <c r="AW497" i="14"/>
  <c r="AW414" i="34" s="1"/>
  <c r="AY492" i="14"/>
  <c r="AY409" i="34" s="1"/>
  <c r="AV489" i="14"/>
  <c r="AX484" i="14"/>
  <c r="AX401" i="34" s="1"/>
  <c r="AU480" i="14"/>
  <c r="AU397" i="34" s="1"/>
  <c r="AW476" i="14"/>
  <c r="AW393" i="34" s="1"/>
  <c r="AU472" i="14"/>
  <c r="AU389" i="34" s="1"/>
  <c r="AW468" i="14"/>
  <c r="AW385" i="34" s="1"/>
  <c r="AU464" i="14"/>
  <c r="AU381" i="34" s="1"/>
  <c r="AY460" i="14"/>
  <c r="AY377" i="34" s="1"/>
  <c r="AX457" i="14"/>
  <c r="AX374" i="34" s="1"/>
  <c r="AW454" i="14"/>
  <c r="AW371" i="34" s="1"/>
  <c r="AV451" i="14"/>
  <c r="AV368" i="34" s="1"/>
  <c r="AU448" i="14"/>
  <c r="AU365" i="34" s="1"/>
  <c r="AY444" i="14"/>
  <c r="AY361" i="34" s="1"/>
  <c r="AX441" i="14"/>
  <c r="AW438" i="14"/>
  <c r="AW355" i="34" s="1"/>
  <c r="AV435" i="14"/>
  <c r="AU432" i="14"/>
  <c r="AU349" i="34" s="1"/>
  <c r="AY428" i="14"/>
  <c r="AY345" i="34" s="1"/>
  <c r="AX425" i="14"/>
  <c r="AX342" i="34" s="1"/>
  <c r="AW422" i="14"/>
  <c r="AW339" i="34" s="1"/>
  <c r="AV419" i="14"/>
  <c r="AV336" i="34" s="1"/>
  <c r="AU416" i="14"/>
  <c r="AU333" i="34" s="1"/>
  <c r="AY412" i="14"/>
  <c r="AY329" i="34" s="1"/>
  <c r="AX409" i="14"/>
  <c r="AX326" i="34" s="1"/>
  <c r="AW406" i="14"/>
  <c r="AW323" i="34" s="1"/>
  <c r="AV403" i="14"/>
  <c r="AV320" i="34" s="1"/>
  <c r="AU400" i="14"/>
  <c r="AU317" i="34" s="1"/>
  <c r="AY396" i="14"/>
  <c r="AY313" i="34" s="1"/>
  <c r="AX393" i="14"/>
  <c r="AW390" i="14"/>
  <c r="AW307" i="34" s="1"/>
  <c r="AV387" i="14"/>
  <c r="AU384" i="14"/>
  <c r="AU301" i="34" s="1"/>
  <c r="AX377" i="14"/>
  <c r="AX294" i="34" s="1"/>
  <c r="AW374" i="14"/>
  <c r="AW291" i="34" s="1"/>
  <c r="AV371" i="14"/>
  <c r="AV288" i="34" s="1"/>
  <c r="AU368" i="14"/>
  <c r="AU285" i="34" s="1"/>
  <c r="AY364" i="14"/>
  <c r="AY281" i="34" s="1"/>
  <c r="AX361" i="14"/>
  <c r="AX278" i="34" s="1"/>
  <c r="AW358" i="14"/>
  <c r="AW275" i="34" s="1"/>
  <c r="AU352" i="14"/>
  <c r="AU269" i="34" s="1"/>
  <c r="AX345" i="14"/>
  <c r="AU336" i="14"/>
  <c r="AU253" i="34" s="1"/>
  <c r="AW326" i="14"/>
  <c r="AW243" i="34" s="1"/>
  <c r="AX313" i="14"/>
  <c r="AX230" i="34" s="1"/>
  <c r="AV706" i="14"/>
  <c r="AV623" i="34" s="1"/>
  <c r="AV556" i="14"/>
  <c r="AV473" i="34" s="1"/>
  <c r="AX495" i="14"/>
  <c r="AX465" i="14"/>
  <c r="AW446" i="14"/>
  <c r="AW363" i="34" s="1"/>
  <c r="AU424" i="14"/>
  <c r="AU341" i="34" s="1"/>
  <c r="AX401" i="14"/>
  <c r="AX318" i="34" s="1"/>
  <c r="AY372" i="14"/>
  <c r="AY289" i="34" s="1"/>
  <c r="AU344" i="14"/>
  <c r="AU261" i="34" s="1"/>
  <c r="AW318" i="14"/>
  <c r="AW235" i="34" s="1"/>
  <c r="AY626" i="14"/>
  <c r="AY543" i="34" s="1"/>
  <c r="AV486" i="14"/>
  <c r="AV403" i="34" s="1"/>
  <c r="AW449" i="14"/>
  <c r="AW366" i="34" s="1"/>
  <c r="AU411" i="14"/>
  <c r="AY375" i="14"/>
  <c r="AV350" i="14"/>
  <c r="AV267" i="34" s="1"/>
  <c r="AX324" i="14"/>
  <c r="AX241" i="34" s="1"/>
  <c r="AV725" i="14"/>
  <c r="AV642" i="34" s="1"/>
  <c r="AU688" i="14"/>
  <c r="AU605" i="34" s="1"/>
  <c r="AV656" i="14"/>
  <c r="AV573" i="34" s="1"/>
  <c r="AX634" i="14"/>
  <c r="AX551" i="34" s="1"/>
  <c r="AU619" i="14"/>
  <c r="AU536" i="34" s="1"/>
  <c r="AY600" i="14"/>
  <c r="AY517" i="34" s="1"/>
  <c r="AY583" i="14"/>
  <c r="AY500" i="34" s="1"/>
  <c r="AW572" i="14"/>
  <c r="AW489" i="34" s="1"/>
  <c r="AY559" i="14"/>
  <c r="AY476" i="34" s="1"/>
  <c r="AV548" i="14"/>
  <c r="AV465" i="34" s="1"/>
  <c r="AX538" i="14"/>
  <c r="AX455" i="34" s="1"/>
  <c r="AY526" i="14"/>
  <c r="AY443" i="34" s="1"/>
  <c r="AW519" i="14"/>
  <c r="AW513" i="14"/>
  <c r="AW506" i="14"/>
  <c r="AW423" i="34" s="1"/>
  <c r="AY500" i="14"/>
  <c r="AY417" i="34" s="1"/>
  <c r="AV497" i="14"/>
  <c r="AV414" i="34" s="1"/>
  <c r="AX492" i="14"/>
  <c r="AX409" i="34" s="1"/>
  <c r="AU488" i="14"/>
  <c r="AU405" i="34" s="1"/>
  <c r="AW484" i="14"/>
  <c r="AW401" i="34" s="1"/>
  <c r="AY479" i="14"/>
  <c r="AY396" i="34" s="1"/>
  <c r="AX475" i="14"/>
  <c r="AX392" i="34" s="1"/>
  <c r="AY471" i="14"/>
  <c r="AV467" i="14"/>
  <c r="AV384" i="34" s="1"/>
  <c r="AY463" i="14"/>
  <c r="AY380" i="34" s="1"/>
  <c r="AX460" i="14"/>
  <c r="AX377" i="34" s="1"/>
  <c r="AW457" i="14"/>
  <c r="AW374" i="34" s="1"/>
  <c r="AV454" i="14"/>
  <c r="AV371" i="34" s="1"/>
  <c r="AU451" i="14"/>
  <c r="AU368" i="34" s="1"/>
  <c r="AY447" i="14"/>
  <c r="AX444" i="14"/>
  <c r="AX361" i="34" s="1"/>
  <c r="AW441" i="14"/>
  <c r="AV438" i="14"/>
  <c r="AV355" i="34" s="1"/>
  <c r="AU435" i="14"/>
  <c r="AY431" i="14"/>
  <c r="AY348" i="34" s="1"/>
  <c r="AX428" i="14"/>
  <c r="AX345" i="34" s="1"/>
  <c r="AW425" i="14"/>
  <c r="AW342" i="34" s="1"/>
  <c r="AV422" i="14"/>
  <c r="AV339" i="34" s="1"/>
  <c r="AU419" i="14"/>
  <c r="AU336" i="34" s="1"/>
  <c r="AY415" i="14"/>
  <c r="AY332" i="34" s="1"/>
  <c r="AX412" i="14"/>
  <c r="AX329" i="34" s="1"/>
  <c r="AW409" i="14"/>
  <c r="AW326" i="34" s="1"/>
  <c r="AV406" i="14"/>
  <c r="AV323" i="34" s="1"/>
  <c r="AU403" i="14"/>
  <c r="AU320" i="34" s="1"/>
  <c r="AY399" i="14"/>
  <c r="AX396" i="14"/>
  <c r="AX313" i="34" s="1"/>
  <c r="AW393" i="14"/>
  <c r="AV390" i="14"/>
  <c r="AV307" i="34" s="1"/>
  <c r="AU387" i="14"/>
  <c r="AY383" i="14"/>
  <c r="AY300" i="34" s="1"/>
  <c r="AX380" i="14"/>
  <c r="AX297" i="34" s="1"/>
  <c r="AW377" i="14"/>
  <c r="AW294" i="34" s="1"/>
  <c r="AV374" i="14"/>
  <c r="AV291" i="34" s="1"/>
  <c r="AU371" i="14"/>
  <c r="AU288" i="34" s="1"/>
  <c r="AY367" i="14"/>
  <c r="AY284" i="34" s="1"/>
  <c r="AX364" i="14"/>
  <c r="AX281" i="34" s="1"/>
  <c r="AW361" i="14"/>
  <c r="AW278" i="34" s="1"/>
  <c r="AV358" i="14"/>
  <c r="AV275" i="34" s="1"/>
  <c r="AU355" i="14"/>
  <c r="AU272" i="34" s="1"/>
  <c r="AY351" i="14"/>
  <c r="AX348" i="14"/>
  <c r="AX265" i="34" s="1"/>
  <c r="AW345" i="14"/>
  <c r="AV342" i="14"/>
  <c r="AV259" i="34" s="1"/>
  <c r="AU339" i="14"/>
  <c r="AY335" i="14"/>
  <c r="AY252" i="34" s="1"/>
  <c r="AX332" i="14"/>
  <c r="AX249" i="34" s="1"/>
  <c r="AW329" i="14"/>
  <c r="AW246" i="34" s="1"/>
  <c r="AV326" i="14"/>
  <c r="AV243" i="34" s="1"/>
  <c r="AU323" i="14"/>
  <c r="AU240" i="34" s="1"/>
  <c r="AY319" i="14"/>
  <c r="AY236" i="34" s="1"/>
  <c r="AX316" i="14"/>
  <c r="AX233" i="34" s="1"/>
  <c r="AW313" i="14"/>
  <c r="AW230" i="34" s="1"/>
  <c r="AV310" i="14"/>
  <c r="AV227" i="34" s="1"/>
  <c r="AW307" i="14"/>
  <c r="AW224" i="34" s="1"/>
  <c r="AV305" i="14"/>
  <c r="AV222" i="34" s="1"/>
  <c r="AU326" i="14"/>
  <c r="AU243" i="34" s="1"/>
  <c r="AX319" i="14"/>
  <c r="AX236" i="34" s="1"/>
  <c r="AV313" i="14"/>
  <c r="AV230" i="34" s="1"/>
  <c r="AV307" i="14"/>
  <c r="AV224" i="34" s="1"/>
  <c r="AX363" i="14"/>
  <c r="AY350" i="14"/>
  <c r="AY267" i="34" s="1"/>
  <c r="AW344" i="14"/>
  <c r="AW261" i="34" s="1"/>
  <c r="AY334" i="14"/>
  <c r="AY251" i="34" s="1"/>
  <c r="AV325" i="14"/>
  <c r="AV242" i="34" s="1"/>
  <c r="AY318" i="14"/>
  <c r="AY235" i="34" s="1"/>
  <c r="AW312" i="14"/>
  <c r="AW229" i="34" s="1"/>
  <c r="AU307" i="14"/>
  <c r="AU224" i="34" s="1"/>
  <c r="AX628" i="14"/>
  <c r="AX545" i="34" s="1"/>
  <c r="AY577" i="14"/>
  <c r="AY494" i="34" s="1"/>
  <c r="AV524" i="14"/>
  <c r="AV441" i="34" s="1"/>
  <c r="AU491" i="14"/>
  <c r="AU408" i="34" s="1"/>
  <c r="AY474" i="14"/>
  <c r="AY391" i="34" s="1"/>
  <c r="AW462" i="14"/>
  <c r="AW379" i="34" s="1"/>
  <c r="AX449" i="14"/>
  <c r="AX366" i="34" s="1"/>
  <c r="AX433" i="14"/>
  <c r="AX350" i="34" s="1"/>
  <c r="AY420" i="14"/>
  <c r="AY337" i="34" s="1"/>
  <c r="AU408" i="14"/>
  <c r="AU325" i="34" s="1"/>
  <c r="AW398" i="14"/>
  <c r="AW315" i="34" s="1"/>
  <c r="AX385" i="14"/>
  <c r="AX302" i="34" s="1"/>
  <c r="AX369" i="14"/>
  <c r="AU360" i="14"/>
  <c r="AU277" i="34" s="1"/>
  <c r="AV347" i="14"/>
  <c r="AV264" i="34" s="1"/>
  <c r="AV331" i="14"/>
  <c r="AV248" i="34" s="1"/>
  <c r="AX321" i="14"/>
  <c r="AY306" i="14"/>
  <c r="AY223" i="34" s="1"/>
  <c r="AY705" i="14"/>
  <c r="AV608" i="14"/>
  <c r="AV525" i="34" s="1"/>
  <c r="AY530" i="14"/>
  <c r="AY447" i="34" s="1"/>
  <c r="AU499" i="14"/>
  <c r="AU416" i="34" s="1"/>
  <c r="AU478" i="14"/>
  <c r="AU395" i="34" s="1"/>
  <c r="AV462" i="14"/>
  <c r="AV379" i="34" s="1"/>
  <c r="AV446" i="14"/>
  <c r="AV363" i="34" s="1"/>
  <c r="AY423" i="14"/>
  <c r="AX404" i="14"/>
  <c r="AX321" i="34" s="1"/>
  <c r="AX388" i="14"/>
  <c r="AX305" i="34" s="1"/>
  <c r="AU363" i="14"/>
  <c r="AX340" i="14"/>
  <c r="AX257" i="34" s="1"/>
  <c r="AW321" i="14"/>
  <c r="AY308" i="14"/>
  <c r="AY225" i="34" s="1"/>
  <c r="AY845" i="14"/>
  <c r="AY762" i="34" s="1"/>
  <c r="AW720" i="14"/>
  <c r="AW637" i="34" s="1"/>
  <c r="AY678" i="14"/>
  <c r="AY595" i="34" s="1"/>
  <c r="AY655" i="14"/>
  <c r="AY572" i="34" s="1"/>
  <c r="AU634" i="14"/>
  <c r="AU551" i="34" s="1"/>
  <c r="AU614" i="14"/>
  <c r="AU531" i="34" s="1"/>
  <c r="AV599" i="14"/>
  <c r="AV516" i="34" s="1"/>
  <c r="AX583" i="14"/>
  <c r="AX500" i="34" s="1"/>
  <c r="AV569" i="14"/>
  <c r="AV486" i="34" s="1"/>
  <c r="AX559" i="14"/>
  <c r="AX476" i="34" s="1"/>
  <c r="AU547" i="14"/>
  <c r="AU464" i="34" s="1"/>
  <c r="AW535" i="14"/>
  <c r="AW452" i="34" s="1"/>
  <c r="AV526" i="14"/>
  <c r="AV443" i="34" s="1"/>
  <c r="AV519" i="14"/>
  <c r="AX511" i="14"/>
  <c r="AX428" i="34" s="1"/>
  <c r="AU506" i="14"/>
  <c r="AU423" i="34" s="1"/>
  <c r="AX500" i="14"/>
  <c r="AX417" i="34" s="1"/>
  <c r="AU496" i="14"/>
  <c r="AU413" i="34" s="1"/>
  <c r="AW492" i="14"/>
  <c r="AW409" i="34" s="1"/>
  <c r="AY487" i="14"/>
  <c r="AY404" i="34" s="1"/>
  <c r="AV483" i="14"/>
  <c r="AX479" i="14"/>
  <c r="AX396" i="34" s="1"/>
  <c r="AV475" i="14"/>
  <c r="AV392" i="34" s="1"/>
  <c r="AX471" i="14"/>
  <c r="AU467" i="14"/>
  <c r="AU384" i="34" s="1"/>
  <c r="AX463" i="14"/>
  <c r="AX380" i="34" s="1"/>
  <c r="AW460" i="14"/>
  <c r="AW377" i="34" s="1"/>
  <c r="AV457" i="14"/>
  <c r="AV374" i="34" s="1"/>
  <c r="AU454" i="14"/>
  <c r="AU371" i="34" s="1"/>
  <c r="AY450" i="14"/>
  <c r="AY367" i="34" s="1"/>
  <c r="AX447" i="14"/>
  <c r="AW444" i="14"/>
  <c r="AW361" i="34" s="1"/>
  <c r="AV441" i="14"/>
  <c r="AU438" i="14"/>
  <c r="AU355" i="34" s="1"/>
  <c r="AY434" i="14"/>
  <c r="AY351" i="34" s="1"/>
  <c r="AX431" i="14"/>
  <c r="AX348" i="34" s="1"/>
  <c r="AW428" i="14"/>
  <c r="AW345" i="34" s="1"/>
  <c r="AV425" i="14"/>
  <c r="AV342" i="34" s="1"/>
  <c r="AU422" i="14"/>
  <c r="AU339" i="34" s="1"/>
  <c r="AY418" i="14"/>
  <c r="AY335" i="34" s="1"/>
  <c r="AX415" i="14"/>
  <c r="AX332" i="34" s="1"/>
  <c r="AW412" i="14"/>
  <c r="AW329" i="34" s="1"/>
  <c r="AV409" i="14"/>
  <c r="AV326" i="34" s="1"/>
  <c r="AU406" i="14"/>
  <c r="AU323" i="34" s="1"/>
  <c r="AY402" i="14"/>
  <c r="AY319" i="34" s="1"/>
  <c r="AX399" i="14"/>
  <c r="AW396" i="14"/>
  <c r="AW313" i="34" s="1"/>
  <c r="AV393" i="14"/>
  <c r="AU390" i="14"/>
  <c r="AU307" i="34" s="1"/>
  <c r="AY386" i="14"/>
  <c r="AY303" i="34" s="1"/>
  <c r="AX383" i="14"/>
  <c r="AX300" i="34" s="1"/>
  <c r="AW380" i="14"/>
  <c r="AW297" i="34" s="1"/>
  <c r="AV377" i="14"/>
  <c r="AV294" i="34" s="1"/>
  <c r="AU374" i="14"/>
  <c r="AU291" i="34" s="1"/>
  <c r="AY370" i="14"/>
  <c r="AY287" i="34" s="1"/>
  <c r="AX367" i="14"/>
  <c r="AX284" i="34" s="1"/>
  <c r="AW364" i="14"/>
  <c r="AW281" i="34" s="1"/>
  <c r="AV361" i="14"/>
  <c r="AV278" i="34" s="1"/>
  <c r="AU358" i="14"/>
  <c r="AU275" i="34" s="1"/>
  <c r="AY354" i="14"/>
  <c r="AY271" i="34" s="1"/>
  <c r="AX351" i="14"/>
  <c r="AW348" i="14"/>
  <c r="AW265" i="34" s="1"/>
  <c r="AV345" i="14"/>
  <c r="AU342" i="14"/>
  <c r="AU259" i="34" s="1"/>
  <c r="AY338" i="14"/>
  <c r="AY255" i="34" s="1"/>
  <c r="AX335" i="14"/>
  <c r="AX252" i="34" s="1"/>
  <c r="AW332" i="14"/>
  <c r="AW249" i="34" s="1"/>
  <c r="AV329" i="14"/>
  <c r="AV246" i="34" s="1"/>
  <c r="AY322" i="14"/>
  <c r="AY239" i="34" s="1"/>
  <c r="AW316" i="14"/>
  <c r="AW233" i="34" s="1"/>
  <c r="AU310" i="14"/>
  <c r="AU227" i="34" s="1"/>
  <c r="AW304" i="14"/>
  <c r="AW221" i="34" s="1"/>
  <c r="AV357" i="14"/>
  <c r="AV341" i="14"/>
  <c r="AV258" i="34" s="1"/>
  <c r="AX331" i="14"/>
  <c r="AX248" i="34" s="1"/>
  <c r="AU322" i="14"/>
  <c r="AU239" i="34" s="1"/>
  <c r="AV309" i="14"/>
  <c r="AU804" i="14"/>
  <c r="AU721" i="34" s="1"/>
  <c r="AX594" i="14"/>
  <c r="AX511" i="34" s="1"/>
  <c r="AU534" i="14"/>
  <c r="AU451" i="34" s="1"/>
  <c r="AV499" i="14"/>
  <c r="AV416" i="34" s="1"/>
  <c r="AV478" i="14"/>
  <c r="AV395" i="34" s="1"/>
  <c r="AU456" i="14"/>
  <c r="AU373" i="34" s="1"/>
  <c r="AY436" i="14"/>
  <c r="AY353" i="34" s="1"/>
  <c r="AV411" i="14"/>
  <c r="AY388" i="14"/>
  <c r="AY305" i="34" s="1"/>
  <c r="AW366" i="14"/>
  <c r="AW283" i="34" s="1"/>
  <c r="AW350" i="14"/>
  <c r="AW267" i="34" s="1"/>
  <c r="AU328" i="14"/>
  <c r="AU245" i="34" s="1"/>
  <c r="AU309" i="14"/>
  <c r="AU666" i="14"/>
  <c r="AU583" i="34" s="1"/>
  <c r="AW577" i="14"/>
  <c r="AW494" i="34" s="1"/>
  <c r="AW516" i="14"/>
  <c r="AW433" i="34" s="1"/>
  <c r="AX503" i="14"/>
  <c r="AX420" i="34" s="1"/>
  <c r="AX481" i="14"/>
  <c r="AX398" i="34" s="1"/>
  <c r="AW465" i="14"/>
  <c r="AX452" i="14"/>
  <c r="AX369" i="34" s="1"/>
  <c r="AY439" i="14"/>
  <c r="AY356" i="34" s="1"/>
  <c r="AU427" i="14"/>
  <c r="AU344" i="34" s="1"/>
  <c r="AV414" i="14"/>
  <c r="AV331" i="34" s="1"/>
  <c r="AV398" i="14"/>
  <c r="AV315" i="34" s="1"/>
  <c r="AY391" i="14"/>
  <c r="AY308" i="34" s="1"/>
  <c r="AU379" i="14"/>
  <c r="AU296" i="34" s="1"/>
  <c r="AV366" i="14"/>
  <c r="AV283" i="34" s="1"/>
  <c r="AW353" i="14"/>
  <c r="AW270" i="34" s="1"/>
  <c r="AY343" i="14"/>
  <c r="AY260" i="34" s="1"/>
  <c r="AV334" i="14"/>
  <c r="AV251" i="34" s="1"/>
  <c r="AU315" i="14"/>
  <c r="AX303" i="14"/>
  <c r="AX220" i="34" s="1"/>
  <c r="AY842" i="14"/>
  <c r="AY759" i="34" s="1"/>
  <c r="AV719" i="14"/>
  <c r="AV636" i="34" s="1"/>
  <c r="AX674" i="14"/>
  <c r="AX591" i="34" s="1"/>
  <c r="AV650" i="14"/>
  <c r="AV567" i="34" s="1"/>
  <c r="AY633" i="14"/>
  <c r="AY613" i="14"/>
  <c r="AY530" i="34" s="1"/>
  <c r="AY594" i="14"/>
  <c r="AY511" i="34" s="1"/>
  <c r="AU582" i="14"/>
  <c r="AU499" i="34" s="1"/>
  <c r="AU569" i="14"/>
  <c r="AU486" i="34" s="1"/>
  <c r="AW556" i="14"/>
  <c r="AW473" i="34" s="1"/>
  <c r="AY546" i="14"/>
  <c r="AY463" i="34" s="1"/>
  <c r="AV534" i="14"/>
  <c r="AV451" i="34" s="1"/>
  <c r="AW524" i="14"/>
  <c r="AW441" i="34" s="1"/>
  <c r="AY518" i="14"/>
  <c r="AY435" i="34" s="1"/>
  <c r="AW511" i="14"/>
  <c r="AW428" i="34" s="1"/>
  <c r="AU504" i="14"/>
  <c r="AU421" i="34" s="1"/>
  <c r="AW500" i="14"/>
  <c r="AW417" i="34" s="1"/>
  <c r="AY495" i="14"/>
  <c r="AV491" i="14"/>
  <c r="AV408" i="34" s="1"/>
  <c r="AX487" i="14"/>
  <c r="AX404" i="34" s="1"/>
  <c r="AU483" i="14"/>
  <c r="AW478" i="14"/>
  <c r="AW395" i="34" s="1"/>
  <c r="AU475" i="14"/>
  <c r="AU392" i="34" s="1"/>
  <c r="AW470" i="14"/>
  <c r="AW387" i="34" s="1"/>
  <c r="AY466" i="14"/>
  <c r="AY383" i="34" s="1"/>
  <c r="AY462" i="14"/>
  <c r="AY379" i="34" s="1"/>
  <c r="AX459" i="14"/>
  <c r="AW456" i="14"/>
  <c r="AW373" i="34" s="1"/>
  <c r="AV453" i="14"/>
  <c r="AU450" i="14"/>
  <c r="AU367" i="34" s="1"/>
  <c r="AY446" i="14"/>
  <c r="AY363" i="34" s="1"/>
  <c r="AX443" i="14"/>
  <c r="AX360" i="34" s="1"/>
  <c r="AW440" i="14"/>
  <c r="AW357" i="34" s="1"/>
  <c r="AV437" i="14"/>
  <c r="AV354" i="34" s="1"/>
  <c r="AU434" i="14"/>
  <c r="AU351" i="34" s="1"/>
  <c r="AY430" i="14"/>
  <c r="AY347" i="34" s="1"/>
  <c r="AX427" i="14"/>
  <c r="AX344" i="34" s="1"/>
  <c r="AW424" i="14"/>
  <c r="AW341" i="34" s="1"/>
  <c r="AV421" i="14"/>
  <c r="AV338" i="34" s="1"/>
  <c r="AU418" i="14"/>
  <c r="AU335" i="34" s="1"/>
  <c r="AY414" i="14"/>
  <c r="AY331" i="34" s="1"/>
  <c r="AX411" i="14"/>
  <c r="AW408" i="14"/>
  <c r="AW325" i="34" s="1"/>
  <c r="AV405" i="14"/>
  <c r="AU402" i="14"/>
  <c r="AU319" i="34" s="1"/>
  <c r="AY398" i="14"/>
  <c r="AY315" i="34" s="1"/>
  <c r="AX395" i="14"/>
  <c r="AX312" i="34" s="1"/>
  <c r="AW392" i="14"/>
  <c r="AW309" i="34" s="1"/>
  <c r="AV389" i="14"/>
  <c r="AV306" i="34" s="1"/>
  <c r="AU386" i="14"/>
  <c r="AU303" i="34" s="1"/>
  <c r="AY382" i="14"/>
  <c r="AY299" i="34" s="1"/>
  <c r="AX379" i="14"/>
  <c r="AX296" i="34" s="1"/>
  <c r="AW376" i="14"/>
  <c r="AW293" i="34" s="1"/>
  <c r="AV373" i="14"/>
  <c r="AV290" i="34" s="1"/>
  <c r="AU370" i="14"/>
  <c r="AU287" i="34" s="1"/>
  <c r="AY366" i="14"/>
  <c r="AY283" i="34" s="1"/>
  <c r="AW360" i="14"/>
  <c r="AW277" i="34" s="1"/>
  <c r="AU354" i="14"/>
  <c r="AU271" i="34" s="1"/>
  <c r="AX347" i="14"/>
  <c r="AX264" i="34" s="1"/>
  <c r="AU338" i="14"/>
  <c r="AU255" i="34" s="1"/>
  <c r="AW328" i="14"/>
  <c r="AW245" i="34" s="1"/>
  <c r="AX315" i="14"/>
  <c r="AV304" i="14"/>
  <c r="AV221" i="34" s="1"/>
  <c r="AV511" i="14"/>
  <c r="AV428" i="34" s="1"/>
  <c r="AW430" i="14"/>
  <c r="AW347" i="34" s="1"/>
  <c r="AV379" i="14"/>
  <c r="AV296" i="34" s="1"/>
  <c r="AW334" i="14"/>
  <c r="AW251" i="34" s="1"/>
  <c r="AU555" i="14"/>
  <c r="AW433" i="14"/>
  <c r="AW350" i="34" s="1"/>
  <c r="AX372" i="14"/>
  <c r="AX289" i="34" s="1"/>
  <c r="AY327" i="14"/>
  <c r="AW759" i="14"/>
  <c r="AY700" i="14"/>
  <c r="AY617" i="34" s="1"/>
  <c r="AY665" i="14"/>
  <c r="AY582" i="34" s="1"/>
  <c r="AY641" i="14"/>
  <c r="AY558" i="34" s="1"/>
  <c r="AX626" i="14"/>
  <c r="AX543" i="34" s="1"/>
  <c r="AV606" i="14"/>
  <c r="AV523" i="34" s="1"/>
  <c r="AU590" i="14"/>
  <c r="AU507" i="34" s="1"/>
  <c r="AV577" i="14"/>
  <c r="AV494" i="34" s="1"/>
  <c r="AW564" i="14"/>
  <c r="AW481" i="34" s="1"/>
  <c r="AY551" i="14"/>
  <c r="AY468" i="34" s="1"/>
  <c r="AV542" i="14"/>
  <c r="AV459" i="34" s="1"/>
  <c r="AX530" i="14"/>
  <c r="AX447" i="34" s="1"/>
  <c r="AU522" i="14"/>
  <c r="AU439" i="34" s="1"/>
  <c r="AV516" i="14"/>
  <c r="AV433" i="34" s="1"/>
  <c r="AX508" i="14"/>
  <c r="AX425" i="34" s="1"/>
  <c r="AW502" i="14"/>
  <c r="AW419" i="34" s="1"/>
  <c r="AY498" i="14"/>
  <c r="AY415" i="34" s="1"/>
  <c r="AV494" i="14"/>
  <c r="AV411" i="34" s="1"/>
  <c r="AX489" i="14"/>
  <c r="AU486" i="14"/>
  <c r="AU403" i="34" s="1"/>
  <c r="AW481" i="14"/>
  <c r="AW398" i="34" s="1"/>
  <c r="AY476" i="14"/>
  <c r="AY393" i="34" s="1"/>
  <c r="AW473" i="14"/>
  <c r="AW390" i="34" s="1"/>
  <c r="AY468" i="14"/>
  <c r="AY385" i="34" s="1"/>
  <c r="AV465" i="14"/>
  <c r="AU462" i="14"/>
  <c r="AU379" i="34" s="1"/>
  <c r="AY458" i="14"/>
  <c r="AY375" i="34" s="1"/>
  <c r="AX455" i="14"/>
  <c r="AX372" i="34" s="1"/>
  <c r="AW452" i="14"/>
  <c r="AW369" i="34" s="1"/>
  <c r="AV449" i="14"/>
  <c r="AV366" i="34" s="1"/>
  <c r="AU446" i="14"/>
  <c r="AU363" i="34" s="1"/>
  <c r="AY442" i="14"/>
  <c r="AY359" i="34" s="1"/>
  <c r="AX439" i="14"/>
  <c r="AX356" i="34" s="1"/>
  <c r="AW436" i="14"/>
  <c r="AW353" i="34" s="1"/>
  <c r="AV433" i="14"/>
  <c r="AV350" i="34" s="1"/>
  <c r="AU430" i="14"/>
  <c r="AU347" i="34" s="1"/>
  <c r="AY426" i="14"/>
  <c r="AY343" i="34" s="1"/>
  <c r="AX423" i="14"/>
  <c r="AW420" i="14"/>
  <c r="AW337" i="34" s="1"/>
  <c r="AV417" i="14"/>
  <c r="AU414" i="14"/>
  <c r="AU331" i="34" s="1"/>
  <c r="AY410" i="14"/>
  <c r="AY327" i="34" s="1"/>
  <c r="AX407" i="14"/>
  <c r="AX324" i="34" s="1"/>
  <c r="AW404" i="14"/>
  <c r="AW321" i="34" s="1"/>
  <c r="AV401" i="14"/>
  <c r="AV318" i="34" s="1"/>
  <c r="AU398" i="14"/>
  <c r="AU315" i="34" s="1"/>
  <c r="AY394" i="14"/>
  <c r="AY311" i="34" s="1"/>
  <c r="AX391" i="14"/>
  <c r="AX308" i="34" s="1"/>
  <c r="AW388" i="14"/>
  <c r="AW305" i="34" s="1"/>
  <c r="AV385" i="14"/>
  <c r="AV302" i="34" s="1"/>
  <c r="AU382" i="14"/>
  <c r="AU299" i="34" s="1"/>
  <c r="AY378" i="14"/>
  <c r="AY295" i="34" s="1"/>
  <c r="AX375" i="14"/>
  <c r="AW372" i="14"/>
  <c r="AW289" i="34" s="1"/>
  <c r="AV369" i="14"/>
  <c r="AU366" i="14"/>
  <c r="AU283" i="34" s="1"/>
  <c r="AY362" i="14"/>
  <c r="AY279" i="34" s="1"/>
  <c r="AX359" i="14"/>
  <c r="AX276" i="34" s="1"/>
  <c r="AW356" i="14"/>
  <c r="AW273" i="34" s="1"/>
  <c r="AV353" i="14"/>
  <c r="AV270" i="34" s="1"/>
  <c r="AU350" i="14"/>
  <c r="AU267" i="34" s="1"/>
  <c r="AY346" i="14"/>
  <c r="AY263" i="34" s="1"/>
  <c r="AX343" i="14"/>
  <c r="AX260" i="34" s="1"/>
  <c r="AW340" i="14"/>
  <c r="AW257" i="34" s="1"/>
  <c r="AV337" i="14"/>
  <c r="AV254" i="34" s="1"/>
  <c r="AU334" i="14"/>
  <c r="AU251" i="34" s="1"/>
  <c r="AY330" i="14"/>
  <c r="AY247" i="34" s="1"/>
  <c r="AX327" i="14"/>
  <c r="AW324" i="14"/>
  <c r="AW241" i="34" s="1"/>
  <c r="AV321" i="14"/>
  <c r="AU318" i="14"/>
  <c r="AU235" i="34" s="1"/>
  <c r="AY314" i="14"/>
  <c r="AY231" i="34" s="1"/>
  <c r="AX311" i="14"/>
  <c r="AX228" i="34" s="1"/>
  <c r="AX308" i="14"/>
  <c r="AX225" i="34" s="1"/>
  <c r="AY305" i="14"/>
  <c r="AY222" i="34" s="1"/>
  <c r="AW303" i="14"/>
  <c r="AW220" i="34" s="1"/>
  <c r="AY348" i="14"/>
  <c r="AY265" i="34" s="1"/>
  <c r="AW342" i="14"/>
  <c r="AW259" i="34" s="1"/>
  <c r="AY332" i="14"/>
  <c r="AY249" i="34" s="1"/>
  <c r="AV323" i="14"/>
  <c r="AV240" i="34" s="1"/>
  <c r="AY316" i="14"/>
  <c r="AY233" i="34" s="1"/>
  <c r="AX307" i="14"/>
  <c r="AX224" i="34" s="1"/>
  <c r="AV674" i="14"/>
  <c r="AV591" i="34" s="1"/>
  <c r="AV613" i="14"/>
  <c r="AV530" i="34" s="1"/>
  <c r="AX543" i="14"/>
  <c r="AY503" i="14"/>
  <c r="AY420" i="34" s="1"/>
  <c r="AY482" i="14"/>
  <c r="AY399" i="34" s="1"/>
  <c r="AV459" i="14"/>
  <c r="AU440" i="14"/>
  <c r="AU357" i="34" s="1"/>
  <c r="AX417" i="14"/>
  <c r="AV395" i="14"/>
  <c r="AV312" i="34" s="1"/>
  <c r="AU376" i="14"/>
  <c r="AU293" i="34" s="1"/>
  <c r="AY356" i="14"/>
  <c r="AY273" i="34" s="1"/>
  <c r="AX337" i="14"/>
  <c r="AX254" i="34" s="1"/>
  <c r="AV315" i="14"/>
  <c r="AW647" i="14"/>
  <c r="AW564" i="34" s="1"/>
  <c r="AX564" i="14"/>
  <c r="AX481" i="34" s="1"/>
  <c r="AU524" i="14"/>
  <c r="AU441" i="34" s="1"/>
  <c r="AV509" i="14"/>
  <c r="AV426" i="34" s="1"/>
  <c r="AY490" i="14"/>
  <c r="AY407" i="34" s="1"/>
  <c r="AU470" i="14"/>
  <c r="AU387" i="34" s="1"/>
  <c r="AY455" i="14"/>
  <c r="AY372" i="34" s="1"/>
  <c r="AU443" i="14"/>
  <c r="AU360" i="34" s="1"/>
  <c r="AV430" i="14"/>
  <c r="AV347" i="34" s="1"/>
  <c r="AW417" i="14"/>
  <c r="AY407" i="14"/>
  <c r="AY324" i="34" s="1"/>
  <c r="AU395" i="14"/>
  <c r="AU312" i="34" s="1"/>
  <c r="AV382" i="14"/>
  <c r="AV299" i="34" s="1"/>
  <c r="AW369" i="14"/>
  <c r="AX356" i="14"/>
  <c r="AX273" i="34" s="1"/>
  <c r="AU347" i="14"/>
  <c r="AU264" i="34" s="1"/>
  <c r="AU331" i="14"/>
  <c r="AU248" i="34" s="1"/>
  <c r="AY311" i="14"/>
  <c r="AY228" i="34" s="1"/>
  <c r="I1078" i="14"/>
  <c r="I284" i="15" s="1"/>
  <c r="I14" i="41" s="1"/>
  <c r="I1080" i="14"/>
  <c r="I286" i="15" s="1"/>
  <c r="I16" i="41" s="1"/>
  <c r="I1079" i="14"/>
  <c r="I285" i="15" s="1"/>
  <c r="I15" i="41" s="1"/>
  <c r="I1077" i="14"/>
  <c r="AX9" i="14"/>
  <c r="AV9" i="14"/>
  <c r="AY9" i="14"/>
  <c r="AW9" i="14"/>
  <c r="AU9" i="14"/>
  <c r="AT1104" i="14"/>
  <c r="I1099" i="14"/>
  <c r="AL1102" i="14"/>
  <c r="AQ1101" i="14"/>
  <c r="I1095" i="14"/>
  <c r="I320" i="15" s="1"/>
  <c r="I1067" i="14"/>
  <c r="AV1050" i="14"/>
  <c r="AY1049" i="14"/>
  <c r="I1098" i="14"/>
  <c r="AK1102" i="14"/>
  <c r="AP1101" i="14"/>
  <c r="I1094" i="14"/>
  <c r="I316" i="15" s="1"/>
  <c r="AU1050" i="14"/>
  <c r="AX1049" i="14"/>
  <c r="AU1048" i="14"/>
  <c r="AX1056" i="14"/>
  <c r="AY1053" i="14"/>
  <c r="AY1023" i="14"/>
  <c r="AW1022" i="14"/>
  <c r="AZ1021" i="14"/>
  <c r="AR1021" i="14"/>
  <c r="AY1029" i="14"/>
  <c r="AV1028" i="14"/>
  <c r="AX1026" i="14"/>
  <c r="AU1013" i="14"/>
  <c r="AY1017" i="14"/>
  <c r="AQ1017" i="14"/>
  <c r="AI1017" i="14"/>
  <c r="AO1009" i="14"/>
  <c r="AO119" i="15" s="1"/>
  <c r="AT1008" i="14"/>
  <c r="AT118" i="15" s="1"/>
  <c r="AL1008" i="14"/>
  <c r="AL118" i="15" s="1"/>
  <c r="AQ1007" i="14"/>
  <c r="AQ117" i="15" s="1"/>
  <c r="AI1007" i="14"/>
  <c r="AI117" i="15" s="1"/>
  <c r="AN1006" i="14"/>
  <c r="AN116" i="15" s="1"/>
  <c r="AS1004" i="14"/>
  <c r="AK1004" i="14"/>
  <c r="AP1003" i="14"/>
  <c r="AH1003" i="14"/>
  <c r="AM1002" i="14"/>
  <c r="AR1001" i="14"/>
  <c r="AJ1001" i="14"/>
  <c r="AO999" i="14"/>
  <c r="AT998" i="14"/>
  <c r="AL998" i="14"/>
  <c r="AQ997" i="14"/>
  <c r="AI997" i="14"/>
  <c r="AN996" i="14"/>
  <c r="AS994" i="14"/>
  <c r="AK994" i="14"/>
  <c r="AP993" i="14"/>
  <c r="AH993" i="14"/>
  <c r="AM992" i="14"/>
  <c r="AR991" i="14"/>
  <c r="AJ991" i="14"/>
  <c r="AO989" i="14"/>
  <c r="AT988" i="14"/>
  <c r="AL988" i="14"/>
  <c r="AQ987" i="14"/>
  <c r="AI987" i="14"/>
  <c r="AN986" i="14"/>
  <c r="AS984" i="14"/>
  <c r="AK984" i="14"/>
  <c r="AP983" i="14"/>
  <c r="AH983" i="14"/>
  <c r="AM982" i="14"/>
  <c r="AR981" i="14"/>
  <c r="AJ981" i="14"/>
  <c r="AD973" i="14"/>
  <c r="AE972" i="14"/>
  <c r="AG969" i="14"/>
  <c r="AY968" i="14"/>
  <c r="AQ968" i="14"/>
  <c r="AI968" i="14"/>
  <c r="AA968" i="14"/>
  <c r="AD965" i="14"/>
  <c r="AB962" i="14"/>
  <c r="AT961" i="14"/>
  <c r="AL961" i="14"/>
  <c r="AD961" i="14"/>
  <c r="AQ958" i="14"/>
  <c r="AQ67" i="15" s="1"/>
  <c r="AI958" i="14"/>
  <c r="AI67" i="15" s="1"/>
  <c r="AN957" i="14"/>
  <c r="AN66" i="15" s="1"/>
  <c r="AX25" i="14"/>
  <c r="AM955" i="14"/>
  <c r="AE954" i="14"/>
  <c r="W954" i="14"/>
  <c r="O954" i="14"/>
  <c r="AD953" i="14"/>
  <c r="AJ1102" i="14"/>
  <c r="AY1100" i="14"/>
  <c r="I1093" i="14"/>
  <c r="AW1049" i="14"/>
  <c r="AY1047" i="14"/>
  <c r="AW1056" i="14"/>
  <c r="AY1055" i="14"/>
  <c r="AX1053" i="14"/>
  <c r="AX1023" i="14"/>
  <c r="AV1022" i="14"/>
  <c r="AY1021" i="14"/>
  <c r="AQ1021" i="14"/>
  <c r="AX1029" i="14"/>
  <c r="AU1028" i="14"/>
  <c r="AW1026" i="14"/>
  <c r="AT1013" i="14"/>
  <c r="AX1017" i="14"/>
  <c r="AP1017" i="14"/>
  <c r="AH1017" i="14"/>
  <c r="AN1009" i="14"/>
  <c r="AN119" i="15" s="1"/>
  <c r="AS1008" i="14"/>
  <c r="AS118" i="15" s="1"/>
  <c r="AK1008" i="14"/>
  <c r="AK118" i="15" s="1"/>
  <c r="AP1007" i="14"/>
  <c r="AP117" i="15" s="1"/>
  <c r="AH1007" i="14"/>
  <c r="AH117" i="15" s="1"/>
  <c r="AM1006" i="14"/>
  <c r="AM116" i="15" s="1"/>
  <c r="AR1004" i="14"/>
  <c r="AJ1004" i="14"/>
  <c r="AO1003" i="14"/>
  <c r="AT1002" i="14"/>
  <c r="AL1002" i="14"/>
  <c r="AQ1001" i="14"/>
  <c r="AI1001" i="14"/>
  <c r="AN999" i="14"/>
  <c r="AS998" i="14"/>
  <c r="AK998" i="14"/>
  <c r="AP997" i="14"/>
  <c r="AH997" i="14"/>
  <c r="AM996" i="14"/>
  <c r="AR994" i="14"/>
  <c r="AJ994" i="14"/>
  <c r="AO993" i="14"/>
  <c r="AT992" i="14"/>
  <c r="AL992" i="14"/>
  <c r="AQ991" i="14"/>
  <c r="AI991" i="14"/>
  <c r="AN989" i="14"/>
  <c r="AS988" i="14"/>
  <c r="AK988" i="14"/>
  <c r="AP987" i="14"/>
  <c r="AH987" i="14"/>
  <c r="AM986" i="14"/>
  <c r="AR984" i="14"/>
  <c r="AJ984" i="14"/>
  <c r="AO983" i="14"/>
  <c r="AT982" i="14"/>
  <c r="AL982" i="14"/>
  <c r="AQ981" i="14"/>
  <c r="AI981" i="14"/>
  <c r="AC973" i="14"/>
  <c r="AD972" i="14"/>
  <c r="AF969" i="14"/>
  <c r="AX968" i="14"/>
  <c r="AP968" i="14"/>
  <c r="AH968" i="14"/>
  <c r="Z968" i="14"/>
  <c r="AC965" i="14"/>
  <c r="AA962" i="14"/>
  <c r="AS961" i="14"/>
  <c r="AK961" i="14"/>
  <c r="AC961" i="14"/>
  <c r="AP958" i="14"/>
  <c r="AP67" i="15" s="1"/>
  <c r="AH958" i="14"/>
  <c r="AH67" i="15" s="1"/>
  <c r="AM957" i="14"/>
  <c r="AM66" i="15" s="1"/>
  <c r="AW25" i="14"/>
  <c r="AT955" i="14"/>
  <c r="AT64" i="15" s="1"/>
  <c r="AL955" i="14"/>
  <c r="AD954" i="14"/>
  <c r="V954" i="14"/>
  <c r="N954" i="14"/>
  <c r="AC953" i="14"/>
  <c r="AI1102" i="14"/>
  <c r="AX1100" i="14"/>
  <c r="I1092" i="14"/>
  <c r="I1063" i="14"/>
  <c r="AV1049" i="14"/>
  <c r="AX1047" i="14"/>
  <c r="AV1056" i="14"/>
  <c r="AG1103" i="14"/>
  <c r="AH1102" i="14"/>
  <c r="AW1100" i="14"/>
  <c r="I1071" i="14"/>
  <c r="I49" i="15" s="1"/>
  <c r="I46" i="4" s="1"/>
  <c r="I1062" i="14"/>
  <c r="AU1049" i="14"/>
  <c r="AW1047" i="14"/>
  <c r="AU1056" i="14"/>
  <c r="AW1055" i="14"/>
  <c r="AY1054" i="14"/>
  <c r="AV1053" i="14"/>
  <c r="AX1041" i="14"/>
  <c r="AV1023" i="14"/>
  <c r="AT1022" i="14"/>
  <c r="AW1021" i="14"/>
  <c r="AY1030" i="14"/>
  <c r="AV1029" i="14"/>
  <c r="AX1027" i="14"/>
  <c r="AU1026" i="14"/>
  <c r="AY1018" i="14"/>
  <c r="AV1017" i="14"/>
  <c r="AN1017" i="14"/>
  <c r="AT1009" i="14"/>
  <c r="AT119" i="15" s="1"/>
  <c r="AL1009" i="14"/>
  <c r="AL119" i="15" s="1"/>
  <c r="AQ1008" i="14"/>
  <c r="AQ118" i="15" s="1"/>
  <c r="AI1008" i="14"/>
  <c r="AI118" i="15" s="1"/>
  <c r="AN1007" i="14"/>
  <c r="AN117" i="15" s="1"/>
  <c r="AS1006" i="14"/>
  <c r="AS116" i="15" s="1"/>
  <c r="AK1006" i="14"/>
  <c r="AK116" i="15" s="1"/>
  <c r="AP1004" i="14"/>
  <c r="AH1004" i="14"/>
  <c r="AM1003" i="14"/>
  <c r="AR1002" i="14"/>
  <c r="AJ1002" i="14"/>
  <c r="AO1001" i="14"/>
  <c r="AT999" i="14"/>
  <c r="AL999" i="14"/>
  <c r="AQ998" i="14"/>
  <c r="AI998" i="14"/>
  <c r="AN997" i="14"/>
  <c r="AS996" i="14"/>
  <c r="AK996" i="14"/>
  <c r="AP994" i="14"/>
  <c r="AH994" i="14"/>
  <c r="AM993" i="14"/>
  <c r="AR992" i="14"/>
  <c r="AJ992" i="14"/>
  <c r="AO991" i="14"/>
  <c r="AT989" i="14"/>
  <c r="AL989" i="14"/>
  <c r="AQ988" i="14"/>
  <c r="AI988" i="14"/>
  <c r="AN987" i="14"/>
  <c r="AS986" i="14"/>
  <c r="AK986" i="14"/>
  <c r="AP984" i="14"/>
  <c r="AH984" i="14"/>
  <c r="AM983" i="14"/>
  <c r="AR982" i="14"/>
  <c r="AJ982" i="14"/>
  <c r="AO981" i="14"/>
  <c r="I978" i="14"/>
  <c r="AA973" i="14"/>
  <c r="AB972" i="14"/>
  <c r="AD969" i="14"/>
  <c r="AV968" i="14"/>
  <c r="AN968" i="14"/>
  <c r="AF968" i="14"/>
  <c r="AE966" i="14"/>
  <c r="AG962" i="14"/>
  <c r="AY961" i="14"/>
  <c r="AQ961" i="14"/>
  <c r="AI961" i="14"/>
  <c r="AA961" i="14"/>
  <c r="AO1102" i="14"/>
  <c r="AT1101" i="14"/>
  <c r="AV1100" i="14"/>
  <c r="I1070" i="14"/>
  <c r="I48" i="15" s="1"/>
  <c r="I45" i="4" s="1"/>
  <c r="AY1050" i="14"/>
  <c r="AY1048" i="14"/>
  <c r="AV1047" i="14"/>
  <c r="AV1055" i="14"/>
  <c r="AX1054" i="14"/>
  <c r="AU1053" i="14"/>
  <c r="AW1041" i="14"/>
  <c r="AU1023" i="14"/>
  <c r="AS1022" i="14"/>
  <c r="AV1021" i="14"/>
  <c r="AX1030" i="14"/>
  <c r="AU1029" i="14"/>
  <c r="AW1027" i="14"/>
  <c r="AY1013" i="14"/>
  <c r="AX1018" i="14"/>
  <c r="AU1017" i="14"/>
  <c r="AM1017" i="14"/>
  <c r="AS1009" i="14"/>
  <c r="AS119" i="15" s="1"/>
  <c r="AK1009" i="14"/>
  <c r="AK119" i="15" s="1"/>
  <c r="AP1008" i="14"/>
  <c r="AP118" i="15" s="1"/>
  <c r="AH1008" i="14"/>
  <c r="AH118" i="15" s="1"/>
  <c r="AM1007" i="14"/>
  <c r="AM117" i="15" s="1"/>
  <c r="AR1006" i="14"/>
  <c r="AR116" i="15" s="1"/>
  <c r="AJ1006" i="14"/>
  <c r="AJ116" i="15" s="1"/>
  <c r="AO1004" i="14"/>
  <c r="AT1003" i="14"/>
  <c r="AL1003" i="14"/>
  <c r="AQ1002" i="14"/>
  <c r="AI1002" i="14"/>
  <c r="AN1001" i="14"/>
  <c r="AS999" i="14"/>
  <c r="AK999" i="14"/>
  <c r="AP998" i="14"/>
  <c r="AH998" i="14"/>
  <c r="AM997" i="14"/>
  <c r="AR996" i="14"/>
  <c r="AJ996" i="14"/>
  <c r="AO994" i="14"/>
  <c r="AT993" i="14"/>
  <c r="AL993" i="14"/>
  <c r="AQ992" i="14"/>
  <c r="AI992" i="14"/>
  <c r="AN991" i="14"/>
  <c r="AS989" i="14"/>
  <c r="AK989" i="14"/>
  <c r="AP988" i="14"/>
  <c r="AH988" i="14"/>
  <c r="AM987" i="14"/>
  <c r="AR986" i="14"/>
  <c r="AJ986" i="14"/>
  <c r="AO984" i="14"/>
  <c r="AT983" i="14"/>
  <c r="AL983" i="14"/>
  <c r="AQ982" i="14"/>
  <c r="AI982" i="14"/>
  <c r="AN981" i="14"/>
  <c r="I977" i="14"/>
  <c r="Z973" i="14"/>
  <c r="AA972" i="14"/>
  <c r="AC969" i="14"/>
  <c r="AU968" i="14"/>
  <c r="AM968" i="14"/>
  <c r="AE968" i="14"/>
  <c r="AD966" i="14"/>
  <c r="AF962" i="14"/>
  <c r="AX961" i="14"/>
  <c r="AP961" i="14"/>
  <c r="AH961" i="14"/>
  <c r="Z961" i="14"/>
  <c r="AM958" i="14"/>
  <c r="AM67" i="15" s="1"/>
  <c r="AR957" i="14"/>
  <c r="AR66" i="15" s="1"/>
  <c r="AJ957" i="14"/>
  <c r="AJ66" i="15" s="1"/>
  <c r="AQ955" i="14"/>
  <c r="AQ64" i="15" s="1"/>
  <c r="AI955" i="14"/>
  <c r="AA954" i="14"/>
  <c r="S954" i="14"/>
  <c r="K954" i="14"/>
  <c r="Z953" i="14"/>
  <c r="AN1102" i="14"/>
  <c r="AX1050" i="14"/>
  <c r="AX1022" i="14"/>
  <c r="AS1021" i="14"/>
  <c r="AW1028" i="14"/>
  <c r="AM1102" i="14"/>
  <c r="AW1050" i="14"/>
  <c r="AY1056" i="14"/>
  <c r="AY1041" i="14"/>
  <c r="AU1022" i="14"/>
  <c r="AP1021" i="14"/>
  <c r="AY1027" i="14"/>
  <c r="AS1101" i="14"/>
  <c r="AW1054" i="14"/>
  <c r="AV1041" i="14"/>
  <c r="AR1022" i="14"/>
  <c r="AW1030" i="14"/>
  <c r="AV1027" i="14"/>
  <c r="AW1018" i="14"/>
  <c r="AL1017" i="14"/>
  <c r="AJ1009" i="14"/>
  <c r="AJ119" i="15" s="1"/>
  <c r="AT1007" i="14"/>
  <c r="AT117" i="15" s="1"/>
  <c r="AQ1006" i="14"/>
  <c r="AQ116" i="15" s="1"/>
  <c r="AN1004" i="14"/>
  <c r="AK1003" i="14"/>
  <c r="AH1002" i="14"/>
  <c r="AR999" i="14"/>
  <c r="AO998" i="14"/>
  <c r="AL997" i="14"/>
  <c r="AI996" i="14"/>
  <c r="AS993" i="14"/>
  <c r="AP992" i="14"/>
  <c r="AM991" i="14"/>
  <c r="AJ989" i="14"/>
  <c r="AT987" i="14"/>
  <c r="AQ986" i="14"/>
  <c r="AN984" i="14"/>
  <c r="AK983" i="14"/>
  <c r="AH982" i="14"/>
  <c r="I976" i="14"/>
  <c r="Z972" i="14"/>
  <c r="AT968" i="14"/>
  <c r="AD968" i="14"/>
  <c r="AE962" i="14"/>
  <c r="AO961" i="14"/>
  <c r="AT958" i="14"/>
  <c r="AT67" i="15" s="1"/>
  <c r="AT957" i="14"/>
  <c r="AT66" i="15" s="1"/>
  <c r="AH957" i="14"/>
  <c r="AH66" i="15" s="1"/>
  <c r="AR955" i="14"/>
  <c r="AR64" i="15" s="1"/>
  <c r="AF954" i="14"/>
  <c r="R954" i="14"/>
  <c r="AB953" i="14"/>
  <c r="S953" i="14"/>
  <c r="K953" i="14"/>
  <c r="AT949" i="14"/>
  <c r="AL949" i="14"/>
  <c r="AD949" i="14"/>
  <c r="V949" i="14"/>
  <c r="N949" i="14"/>
  <c r="AU948" i="14"/>
  <c r="AM948" i="14"/>
  <c r="AE948" i="14"/>
  <c r="W948" i="14"/>
  <c r="O948" i="14"/>
  <c r="I1084" i="14"/>
  <c r="AX1073" i="14"/>
  <c r="AU1061" i="14"/>
  <c r="AW941" i="14"/>
  <c r="AY938" i="14"/>
  <c r="AV935" i="14"/>
  <c r="AX933" i="14"/>
  <c r="AU932" i="14"/>
  <c r="AW930" i="14"/>
  <c r="AW32" i="15" s="1"/>
  <c r="AR1101" i="14"/>
  <c r="I1046" i="14"/>
  <c r="AV1054" i="14"/>
  <c r="AQ1022" i="14"/>
  <c r="AV1030" i="14"/>
  <c r="AU1027" i="14"/>
  <c r="AV1018" i="14"/>
  <c r="AK1017" i="14"/>
  <c r="AI1009" i="14"/>
  <c r="AI119" i="15" s="1"/>
  <c r="AS1007" i="14"/>
  <c r="AS117" i="15" s="1"/>
  <c r="AP1006" i="14"/>
  <c r="AP116" i="15" s="1"/>
  <c r="AM1004" i="14"/>
  <c r="AJ1003" i="14"/>
  <c r="AT1001" i="14"/>
  <c r="AQ999" i="14"/>
  <c r="AN998" i="14"/>
  <c r="AK997" i="14"/>
  <c r="AH996" i="14"/>
  <c r="AR993" i="14"/>
  <c r="AO992" i="14"/>
  <c r="AL991" i="14"/>
  <c r="AI989" i="14"/>
  <c r="AS987" i="14"/>
  <c r="AP986" i="14"/>
  <c r="AM984" i="14"/>
  <c r="AJ983" i="14"/>
  <c r="AT981" i="14"/>
  <c r="AF973" i="14"/>
  <c r="Y972" i="14"/>
  <c r="AS968" i="14"/>
  <c r="AC968" i="14"/>
  <c r="AD962" i="14"/>
  <c r="AN961" i="14"/>
  <c r="AS958" i="14"/>
  <c r="AS67" i="15" s="1"/>
  <c r="AS957" i="14"/>
  <c r="AS66" i="15" s="1"/>
  <c r="AY25" i="14"/>
  <c r="AP955" i="14"/>
  <c r="AP64" i="15" s="1"/>
  <c r="AC954" i="14"/>
  <c r="Q954" i="14"/>
  <c r="AA953" i="14"/>
  <c r="R953" i="14"/>
  <c r="I951" i="14"/>
  <c r="AS949" i="14"/>
  <c r="AK949" i="14"/>
  <c r="AC949" i="14"/>
  <c r="U949" i="14"/>
  <c r="M949" i="14"/>
  <c r="AT948" i="14"/>
  <c r="AL948" i="14"/>
  <c r="AD948" i="14"/>
  <c r="V948" i="14"/>
  <c r="N948" i="14"/>
  <c r="I1083" i="14"/>
  <c r="AW1073" i="14"/>
  <c r="AY1060" i="14"/>
  <c r="AV941" i="14"/>
  <c r="AX938" i="14"/>
  <c r="AU935" i="14"/>
  <c r="AW933" i="14"/>
  <c r="AY931" i="14"/>
  <c r="AV930" i="14"/>
  <c r="AV32" i="15" s="1"/>
  <c r="AU1100" i="14"/>
  <c r="AX1048" i="14"/>
  <c r="AU1054" i="14"/>
  <c r="AP1022" i="14"/>
  <c r="AU1030" i="14"/>
  <c r="AY1026" i="14"/>
  <c r="AU1018" i="14"/>
  <c r="AJ1017" i="14"/>
  <c r="AH1009" i="14"/>
  <c r="AH119" i="15" s="1"/>
  <c r="AR1007" i="14"/>
  <c r="AR117" i="15" s="1"/>
  <c r="AO1006" i="14"/>
  <c r="AO116" i="15" s="1"/>
  <c r="AL1004" i="14"/>
  <c r="AI1003" i="14"/>
  <c r="AS1001" i="14"/>
  <c r="AP999" i="14"/>
  <c r="AM998" i="14"/>
  <c r="AJ997" i="14"/>
  <c r="AT994" i="14"/>
  <c r="AQ993" i="14"/>
  <c r="AN992" i="14"/>
  <c r="AK991" i="14"/>
  <c r="AH989" i="14"/>
  <c r="AR987" i="14"/>
  <c r="AO986" i="14"/>
  <c r="AL984" i="14"/>
  <c r="AI983" i="14"/>
  <c r="AS981" i="14"/>
  <c r="AE973" i="14"/>
  <c r="I971" i="14"/>
  <c r="AR968" i="14"/>
  <c r="AB968" i="14"/>
  <c r="AC962" i="14"/>
  <c r="AM961" i="14"/>
  <c r="AR958" i="14"/>
  <c r="AR67" i="15" s="1"/>
  <c r="AQ957" i="14"/>
  <c r="AQ66" i="15" s="1"/>
  <c r="AV25" i="14"/>
  <c r="AO955" i="14"/>
  <c r="AB954" i="14"/>
  <c r="P954" i="14"/>
  <c r="Y953" i="14"/>
  <c r="Q953" i="14"/>
  <c r="I950" i="14"/>
  <c r="AR949" i="14"/>
  <c r="AJ949" i="14"/>
  <c r="AB949" i="14"/>
  <c r="T949" i="14"/>
  <c r="L949" i="14"/>
  <c r="AS948" i="14"/>
  <c r="AK948" i="14"/>
  <c r="AC948" i="14"/>
  <c r="U948" i="14"/>
  <c r="M948" i="14"/>
  <c r="I1089" i="14"/>
  <c r="AY1074" i="14"/>
  <c r="AV1073" i="14"/>
  <c r="AX1060" i="14"/>
  <c r="AU941" i="14"/>
  <c r="AW938" i="14"/>
  <c r="AY934" i="14"/>
  <c r="AV933" i="14"/>
  <c r="AX931" i="14"/>
  <c r="AU930" i="14"/>
  <c r="AU32" i="15" s="1"/>
  <c r="I1068" i="14"/>
  <c r="I46" i="15" s="1"/>
  <c r="I43" i="4" s="1"/>
  <c r="AU1047" i="14"/>
  <c r="AY1022" i="14"/>
  <c r="AT1021" i="14"/>
  <c r="AX1028" i="14"/>
  <c r="AW1013" i="14"/>
  <c r="AS1017" i="14"/>
  <c r="AQ1009" i="14"/>
  <c r="AQ119" i="15" s="1"/>
  <c r="AN1008" i="14"/>
  <c r="AN118" i="15" s="1"/>
  <c r="AK1007" i="14"/>
  <c r="AK117" i="15" s="1"/>
  <c r="AH1006" i="14"/>
  <c r="AH116" i="15" s="1"/>
  <c r="AR1003" i="14"/>
  <c r="AO1002" i="14"/>
  <c r="AL1001" i="14"/>
  <c r="AI999" i="14"/>
  <c r="AS997" i="14"/>
  <c r="AP996" i="14"/>
  <c r="AM994" i="14"/>
  <c r="AJ993" i="14"/>
  <c r="AT991" i="14"/>
  <c r="AQ989" i="14"/>
  <c r="AN988" i="14"/>
  <c r="AK987" i="14"/>
  <c r="AH986" i="14"/>
  <c r="AR983" i="14"/>
  <c r="AO982" i="14"/>
  <c r="AL981" i="14"/>
  <c r="AG972" i="14"/>
  <c r="AA969" i="14"/>
  <c r="AK968" i="14"/>
  <c r="AF965" i="14"/>
  <c r="AV961" i="14"/>
  <c r="AF961" i="14"/>
  <c r="AL958" i="14"/>
  <c r="AL67" i="15" s="1"/>
  <c r="AL957" i="14"/>
  <c r="AL66" i="15" s="1"/>
  <c r="AJ955" i="14"/>
  <c r="X954" i="14"/>
  <c r="AG953" i="14"/>
  <c r="V953" i="14"/>
  <c r="N953" i="14"/>
  <c r="AW949" i="14"/>
  <c r="AO949" i="14"/>
  <c r="AG949" i="14"/>
  <c r="Y949" i="14"/>
  <c r="Q949" i="14"/>
  <c r="AX948" i="14"/>
  <c r="AP948" i="14"/>
  <c r="AH948" i="14"/>
  <c r="Z948" i="14"/>
  <c r="R948" i="14"/>
  <c r="AV1074" i="14"/>
  <c r="AX1061" i="14"/>
  <c r="AU1060" i="14"/>
  <c r="AW1059" i="14"/>
  <c r="AY935" i="14"/>
  <c r="AV934" i="14"/>
  <c r="AX932" i="14"/>
  <c r="AU931" i="14"/>
  <c r="AU1099" i="14"/>
  <c r="AW1023" i="14"/>
  <c r="AV1013" i="14"/>
  <c r="AP1009" i="14"/>
  <c r="AP119" i="15" s="1"/>
  <c r="AJ1007" i="14"/>
  <c r="AJ117" i="15" s="1"/>
  <c r="AQ1003" i="14"/>
  <c r="AK1001" i="14"/>
  <c r="AR997" i="14"/>
  <c r="I1069" i="14"/>
  <c r="AZ1022" i="14"/>
  <c r="AS1013" i="14"/>
  <c r="AM1009" i="14"/>
  <c r="AM119" i="15" s="1"/>
  <c r="AT1006" i="14"/>
  <c r="AT116" i="15" s="1"/>
  <c r="AN1003" i="14"/>
  <c r="AH1001" i="14"/>
  <c r="AO997" i="14"/>
  <c r="AI994" i="14"/>
  <c r="AP991" i="14"/>
  <c r="AJ988" i="14"/>
  <c r="AQ984" i="14"/>
  <c r="AK982" i="14"/>
  <c r="AC972" i="14"/>
  <c r="AG968" i="14"/>
  <c r="AR961" i="14"/>
  <c r="AJ958" i="14"/>
  <c r="AJ67" i="15" s="1"/>
  <c r="AS955" i="14"/>
  <c r="AS64" i="15" s="1"/>
  <c r="T954" i="14"/>
  <c r="T953" i="14"/>
  <c r="AU949" i="14"/>
  <c r="AE949" i="14"/>
  <c r="O949" i="14"/>
  <c r="AN948" i="14"/>
  <c r="X948" i="14"/>
  <c r="I945" i="14"/>
  <c r="AY1073" i="14"/>
  <c r="AX941" i="14"/>
  <c r="AW935" i="14"/>
  <c r="AV932" i="14"/>
  <c r="AW1048" i="14"/>
  <c r="AX1021" i="14"/>
  <c r="AW1017" i="14"/>
  <c r="AR1008" i="14"/>
  <c r="AR118" i="15" s="1"/>
  <c r="AL1006" i="14"/>
  <c r="AL116" i="15" s="1"/>
  <c r="AS1002" i="14"/>
  <c r="AM999" i="14"/>
  <c r="AT996" i="14"/>
  <c r="AN993" i="14"/>
  <c r="AH991" i="14"/>
  <c r="AO987" i="14"/>
  <c r="AI984" i="14"/>
  <c r="AP981" i="14"/>
  <c r="AE969" i="14"/>
  <c r="AF966" i="14"/>
  <c r="AJ961" i="14"/>
  <c r="AP957" i="14"/>
  <c r="AP66" i="15" s="1"/>
  <c r="AN955" i="14"/>
  <c r="M954" i="14"/>
  <c r="P953" i="14"/>
  <c r="AQ949" i="14"/>
  <c r="AA949" i="14"/>
  <c r="K949" i="14"/>
  <c r="AJ948" i="14"/>
  <c r="T948" i="14"/>
  <c r="I1088" i="14"/>
  <c r="AU1073" i="14"/>
  <c r="AY1059" i="14"/>
  <c r="AX934" i="14"/>
  <c r="AW931" i="14"/>
  <c r="AV1048" i="14"/>
  <c r="AU1021" i="14"/>
  <c r="AT1017" i="14"/>
  <c r="AO1008" i="14"/>
  <c r="AO118" i="15" s="1"/>
  <c r="AI1006" i="14"/>
  <c r="AI116" i="15" s="1"/>
  <c r="AP1002" i="14"/>
  <c r="AJ999" i="14"/>
  <c r="AQ996" i="14"/>
  <c r="AX1055" i="14"/>
  <c r="AW1029" i="14"/>
  <c r="AR1017" i="14"/>
  <c r="AM1008" i="14"/>
  <c r="AM118" i="15" s="1"/>
  <c r="AT1004" i="14"/>
  <c r="AN1002" i="14"/>
  <c r="AH999" i="14"/>
  <c r="AO996" i="14"/>
  <c r="AI993" i="14"/>
  <c r="AP989" i="14"/>
  <c r="AJ987" i="14"/>
  <c r="AQ983" i="14"/>
  <c r="AK981" i="14"/>
  <c r="Z969" i="14"/>
  <c r="AE965" i="14"/>
  <c r="AE961" i="14"/>
  <c r="AK957" i="14"/>
  <c r="AK66" i="15" s="1"/>
  <c r="AH955" i="14"/>
  <c r="AF953" i="14"/>
  <c r="M953" i="14"/>
  <c r="AN949" i="14"/>
  <c r="X949" i="14"/>
  <c r="AW948" i="14"/>
  <c r="AG948" i="14"/>
  <c r="Q948" i="14"/>
  <c r="I1086" i="14"/>
  <c r="AW1061" i="14"/>
  <c r="AV1059" i="14"/>
  <c r="AU934" i="14"/>
  <c r="AY930" i="14"/>
  <c r="AY32" i="15" s="1"/>
  <c r="AU1055" i="14"/>
  <c r="AY1028" i="14"/>
  <c r="AO1017" i="14"/>
  <c r="AJ1008" i="14"/>
  <c r="AJ118" i="15" s="1"/>
  <c r="AQ1004" i="14"/>
  <c r="AK1002" i="14"/>
  <c r="AR998" i="14"/>
  <c r="AL996" i="14"/>
  <c r="AS992" i="14"/>
  <c r="AM989" i="14"/>
  <c r="AT986" i="14"/>
  <c r="AN983" i="14"/>
  <c r="AH981" i="14"/>
  <c r="AW968" i="14"/>
  <c r="I964" i="14"/>
  <c r="AB961" i="14"/>
  <c r="AI957" i="14"/>
  <c r="AI66" i="15" s="1"/>
  <c r="AG954" i="14"/>
  <c r="AE953" i="14"/>
  <c r="L953" i="14"/>
  <c r="AM949" i="14"/>
  <c r="W949" i="14"/>
  <c r="AV948" i="14"/>
  <c r="AF948" i="14"/>
  <c r="P948" i="14"/>
  <c r="I1085" i="14"/>
  <c r="AV1061" i="14"/>
  <c r="AU1059" i="14"/>
  <c r="AY933" i="14"/>
  <c r="AX930" i="14"/>
  <c r="AX32" i="15" s="1"/>
  <c r="AW1053" i="14"/>
  <c r="AI1004" i="14"/>
  <c r="AL994" i="14"/>
  <c r="AM988" i="14"/>
  <c r="AN982" i="14"/>
  <c r="AJ968" i="14"/>
  <c r="AK958" i="14"/>
  <c r="AK67" i="15" s="1"/>
  <c r="U954" i="14"/>
  <c r="AS1003" i="14"/>
  <c r="AK993" i="14"/>
  <c r="AL987" i="14"/>
  <c r="AM981" i="14"/>
  <c r="AG965" i="14"/>
  <c r="AO957" i="14"/>
  <c r="AO66" i="15" s="1"/>
  <c r="L954" i="14"/>
  <c r="AV1026" i="14"/>
  <c r="AP1001" i="14"/>
  <c r="AK992" i="14"/>
  <c r="AL986" i="14"/>
  <c r="AB973" i="14"/>
  <c r="Z962" i="14"/>
  <c r="AU25" i="14"/>
  <c r="X953" i="14"/>
  <c r="AI949" i="14"/>
  <c r="AR948" i="14"/>
  <c r="L948" i="14"/>
  <c r="AX1074" i="14"/>
  <c r="AV938" i="14"/>
  <c r="AX1013" i="14"/>
  <c r="AM1001" i="14"/>
  <c r="AH992" i="14"/>
  <c r="AI986" i="14"/>
  <c r="Y973" i="14"/>
  <c r="AW961" i="14"/>
  <c r="W953" i="14"/>
  <c r="AH949" i="14"/>
  <c r="AQ948" i="14"/>
  <c r="K948" i="14"/>
  <c r="AW1074" i="14"/>
  <c r="AU938" i="14"/>
  <c r="AG1017" i="14"/>
  <c r="AJ998" i="14"/>
  <c r="AS991" i="14"/>
  <c r="AT984" i="14"/>
  <c r="AF972" i="14"/>
  <c r="AU961" i="14"/>
  <c r="U953" i="14"/>
  <c r="AF949" i="14"/>
  <c r="AO948" i="14"/>
  <c r="AU1074" i="14"/>
  <c r="AX935" i="14"/>
  <c r="AL1007" i="14"/>
  <c r="AL117" i="15" s="1"/>
  <c r="AN994" i="14"/>
  <c r="AO988" i="14"/>
  <c r="AP982" i="14"/>
  <c r="AL968" i="14"/>
  <c r="AN958" i="14"/>
  <c r="AN67" i="15" s="1"/>
  <c r="Y954" i="14"/>
  <c r="AX949" i="14"/>
  <c r="R949" i="14"/>
  <c r="AA948" i="14"/>
  <c r="AV1060" i="14"/>
  <c r="AY932" i="14"/>
  <c r="AR1009" i="14"/>
  <c r="AR119" i="15" s="1"/>
  <c r="AB969" i="14"/>
  <c r="AV949" i="14"/>
  <c r="Y948" i="14"/>
  <c r="AY941" i="14"/>
  <c r="AO1007" i="14"/>
  <c r="AO117" i="15" s="1"/>
  <c r="AO968" i="14"/>
  <c r="AP949" i="14"/>
  <c r="S948" i="14"/>
  <c r="AX1059" i="14"/>
  <c r="AT997" i="14"/>
  <c r="AG961" i="14"/>
  <c r="Z949" i="14"/>
  <c r="AW934" i="14"/>
  <c r="AQ994" i="14"/>
  <c r="AO958" i="14"/>
  <c r="AO67" i="15" s="1"/>
  <c r="S949" i="14"/>
  <c r="AU933" i="14"/>
  <c r="AR989" i="14"/>
  <c r="AK955" i="14"/>
  <c r="P949" i="14"/>
  <c r="AW932" i="14"/>
  <c r="AR988" i="14"/>
  <c r="Z954" i="14"/>
  <c r="AY948" i="14"/>
  <c r="I1087" i="14"/>
  <c r="AV931" i="14"/>
  <c r="AS983" i="14"/>
  <c r="AS982" i="14"/>
  <c r="O953" i="14"/>
  <c r="AY949" i="14"/>
  <c r="AI948" i="14"/>
  <c r="AW1060" i="14"/>
  <c r="AB948" i="14"/>
  <c r="AY1061" i="14"/>
  <c r="AV197" i="14"/>
  <c r="AY1037" i="14"/>
  <c r="AY1035" i="14"/>
  <c r="AY1033" i="14"/>
  <c r="AU1034" i="14"/>
  <c r="AW1032" i="14"/>
  <c r="AU1031" i="14"/>
  <c r="AW76" i="14"/>
  <c r="AX74" i="14"/>
  <c r="AU73" i="14"/>
  <c r="AW69" i="14"/>
  <c r="AY67" i="14"/>
  <c r="AY59" i="14"/>
  <c r="AY53" i="14"/>
  <c r="AV52" i="14"/>
  <c r="AU50" i="14"/>
  <c r="AW48" i="14"/>
  <c r="AV42" i="14"/>
  <c r="AX40" i="14"/>
  <c r="AU39" i="14"/>
  <c r="AW35" i="14"/>
  <c r="AW133" i="15" s="1"/>
  <c r="AY33" i="14"/>
  <c r="AV32" i="14"/>
  <c r="AU30" i="14"/>
  <c r="AW28" i="14"/>
  <c r="AY21" i="14"/>
  <c r="AV20" i="14"/>
  <c r="AX18" i="14"/>
  <c r="AU17" i="14"/>
  <c r="AW13" i="14"/>
  <c r="AY11" i="14"/>
  <c r="AU197" i="14"/>
  <c r="AX1037" i="14"/>
  <c r="AX1035" i="14"/>
  <c r="AX1033" i="14"/>
  <c r="AU1033" i="14"/>
  <c r="AV1032" i="14"/>
  <c r="AU78" i="14"/>
  <c r="AV76" i="14"/>
  <c r="AW74" i="14"/>
  <c r="AY70" i="14"/>
  <c r="AV69" i="14"/>
  <c r="AX67" i="14"/>
  <c r="AY60" i="14"/>
  <c r="AX59" i="14"/>
  <c r="AX53" i="14"/>
  <c r="AU52" i="14"/>
  <c r="AY49" i="14"/>
  <c r="AV48" i="14"/>
  <c r="AU42" i="14"/>
  <c r="AW40" i="14"/>
  <c r="AY38" i="14"/>
  <c r="AV35" i="14"/>
  <c r="AV133" i="15" s="1"/>
  <c r="AX33" i="14"/>
  <c r="AU32" i="14"/>
  <c r="AY29" i="14"/>
  <c r="AV28" i="14"/>
  <c r="AX21" i="14"/>
  <c r="AU20" i="14"/>
  <c r="AW18" i="14"/>
  <c r="AY14" i="14"/>
  <c r="AV13" i="14"/>
  <c r="AX11" i="14"/>
  <c r="AW1037" i="14"/>
  <c r="AW1035" i="14"/>
  <c r="AW1033" i="14"/>
  <c r="AU85" i="14"/>
  <c r="AY1031" i="14"/>
  <c r="AU77" i="14"/>
  <c r="AY75" i="14"/>
  <c r="AV74" i="14"/>
  <c r="AX70" i="14"/>
  <c r="AU69" i="14"/>
  <c r="AW67" i="14"/>
  <c r="AX60" i="14"/>
  <c r="AW59" i="14"/>
  <c r="AW53" i="14"/>
  <c r="AY51" i="14"/>
  <c r="AX49" i="14"/>
  <c r="AU48" i="14"/>
  <c r="AV40" i="14"/>
  <c r="AX38" i="14"/>
  <c r="AU35" i="14"/>
  <c r="AU133" i="15" s="1"/>
  <c r="AW33" i="14"/>
  <c r="AY31" i="14"/>
  <c r="AX29" i="14"/>
  <c r="AU28" i="14"/>
  <c r="AW21" i="14"/>
  <c r="AY19" i="14"/>
  <c r="AV18" i="14"/>
  <c r="AX14" i="14"/>
  <c r="AU13" i="14"/>
  <c r="AW11" i="14"/>
  <c r="AU303" i="14"/>
  <c r="AU220" i="34" s="1"/>
  <c r="AU89" i="14"/>
  <c r="AV1037" i="14"/>
  <c r="AV1035" i="14"/>
  <c r="AV1033" i="14"/>
  <c r="AT84" i="14"/>
  <c r="AX1031" i="14"/>
  <c r="AU82" i="14"/>
  <c r="AX75" i="14"/>
  <c r="AU74" i="14"/>
  <c r="AW70" i="14"/>
  <c r="AY68" i="14"/>
  <c r="AV67" i="14"/>
  <c r="AW60" i="14"/>
  <c r="AV59" i="14"/>
  <c r="AV53" i="14"/>
  <c r="AX51" i="14"/>
  <c r="AW49" i="14"/>
  <c r="AY47" i="14"/>
  <c r="AU40" i="14"/>
  <c r="AW38" i="14"/>
  <c r="AY34" i="14"/>
  <c r="AY132" i="15" s="1"/>
  <c r="AV33" i="14"/>
  <c r="AX31" i="14"/>
  <c r="AW29" i="14"/>
  <c r="AY22" i="14"/>
  <c r="AV21" i="14"/>
  <c r="AX19" i="14"/>
  <c r="AU18" i="14"/>
  <c r="AW14" i="14"/>
  <c r="AY12" i="14"/>
  <c r="AV11" i="14"/>
  <c r="AY1038" i="14"/>
  <c r="AY1036" i="14"/>
  <c r="AY1034" i="14"/>
  <c r="AU1038" i="14"/>
  <c r="AU80" i="14"/>
  <c r="AW1031" i="14"/>
  <c r="AU81" i="14"/>
  <c r="AW75" i="14"/>
  <c r="AY73" i="14"/>
  <c r="AV70" i="14"/>
  <c r="AX68" i="14"/>
  <c r="AU67" i="14"/>
  <c r="AV60" i="14"/>
  <c r="AU59" i="14"/>
  <c r="AU53" i="14"/>
  <c r="AW51" i="14"/>
  <c r="AY50" i="14"/>
  <c r="AV49" i="14"/>
  <c r="AX47" i="14"/>
  <c r="AY39" i="14"/>
  <c r="AV38" i="14"/>
  <c r="AX34" i="14"/>
  <c r="AX132" i="15" s="1"/>
  <c r="AU33" i="14"/>
  <c r="AW31" i="14"/>
  <c r="AY30" i="14"/>
  <c r="AV29" i="14"/>
  <c r="AX22" i="14"/>
  <c r="AU21" i="14"/>
  <c r="AW19" i="14"/>
  <c r="AY17" i="14"/>
  <c r="AV14" i="14"/>
  <c r="AX12" i="14"/>
  <c r="AU11" i="14"/>
  <c r="AW197" i="14"/>
  <c r="AV1038" i="14"/>
  <c r="AV1036" i="14"/>
  <c r="AV1034" i="14"/>
  <c r="AU1035" i="14"/>
  <c r="AX1032" i="14"/>
  <c r="AU1032" i="14"/>
  <c r="AX76" i="14"/>
  <c r="AY74" i="14"/>
  <c r="AV73" i="14"/>
  <c r="AX69" i="14"/>
  <c r="AU68" i="14"/>
  <c r="AU63" i="14"/>
  <c r="AU315" i="15" s="1"/>
  <c r="AW52" i="14"/>
  <c r="AV50" i="14"/>
  <c r="AX48" i="14"/>
  <c r="AU47" i="14"/>
  <c r="AW42" i="14"/>
  <c r="AY40" i="14"/>
  <c r="AV39" i="14"/>
  <c r="AX35" i="14"/>
  <c r="AX133" i="15" s="1"/>
  <c r="AU34" i="14"/>
  <c r="AU132" i="15" s="1"/>
  <c r="AW32" i="14"/>
  <c r="AV30" i="14"/>
  <c r="AX28" i="14"/>
  <c r="AU22" i="14"/>
  <c r="AW20" i="14"/>
  <c r="AY18" i="14"/>
  <c r="AV17" i="14"/>
  <c r="AX13" i="14"/>
  <c r="AU12" i="14"/>
  <c r="AX1038" i="14"/>
  <c r="AT83" i="14"/>
  <c r="AX73" i="14"/>
  <c r="AU60" i="14"/>
  <c r="AV51" i="14"/>
  <c r="AU29" i="14"/>
  <c r="AW1038" i="14"/>
  <c r="AY1032" i="14"/>
  <c r="AW73" i="14"/>
  <c r="AU51" i="14"/>
  <c r="AX42" i="14"/>
  <c r="AV34" i="14"/>
  <c r="AV132" i="15" s="1"/>
  <c r="AY28" i="14"/>
  <c r="AW17" i="14"/>
  <c r="AY13" i="14"/>
  <c r="AU75" i="14"/>
  <c r="AY42" i="14"/>
  <c r="AX1036" i="14"/>
  <c r="AV1031" i="14"/>
  <c r="AU70" i="14"/>
  <c r="AX50" i="14"/>
  <c r="AY32" i="14"/>
  <c r="AW22" i="14"/>
  <c r="AU14" i="14"/>
  <c r="AU79" i="14"/>
  <c r="AY69" i="14"/>
  <c r="AW50" i="14"/>
  <c r="AV22" i="14"/>
  <c r="AW30" i="14"/>
  <c r="AW1036" i="14"/>
  <c r="AX32" i="14"/>
  <c r="AU1036" i="14"/>
  <c r="AX17" i="14"/>
  <c r="AX1034" i="14"/>
  <c r="AU76" i="14"/>
  <c r="AW68" i="14"/>
  <c r="AU49" i="14"/>
  <c r="AX39" i="14"/>
  <c r="AV31" i="14"/>
  <c r="AY20" i="14"/>
  <c r="AW12" i="14"/>
  <c r="AU1037" i="14"/>
  <c r="AY52" i="14"/>
  <c r="AU38" i="14"/>
  <c r="AV19" i="14"/>
  <c r="AU64" i="14"/>
  <c r="AV47" i="14"/>
  <c r="AU19" i="14"/>
  <c r="AW1034" i="14"/>
  <c r="AY76" i="14"/>
  <c r="AV68" i="14"/>
  <c r="AY48" i="14"/>
  <c r="AW39" i="14"/>
  <c r="AU31" i="14"/>
  <c r="AX20" i="14"/>
  <c r="AV12" i="14"/>
  <c r="AV75" i="14"/>
  <c r="AW47" i="14"/>
  <c r="AX30" i="14"/>
  <c r="AX52" i="14"/>
  <c r="AY35" i="14"/>
  <c r="AY133" i="15" s="1"/>
  <c r="AW34" i="14"/>
  <c r="AW132" i="15" s="1"/>
  <c r="I1109" i="14"/>
  <c r="AY116" i="34" l="1"/>
  <c r="G7" i="4"/>
  <c r="G8" i="4"/>
  <c r="G9" i="4"/>
  <c r="G10" i="4"/>
  <c r="G11" i="4"/>
  <c r="G12" i="4"/>
  <c r="G14" i="4"/>
  <c r="G15" i="4"/>
  <c r="G16" i="4"/>
  <c r="G17" i="4"/>
  <c r="G18" i="4"/>
  <c r="G19" i="4"/>
  <c r="G21" i="4"/>
  <c r="G22" i="4"/>
  <c r="G23" i="4"/>
  <c r="G24" i="4"/>
  <c r="G25" i="4"/>
  <c r="G26" i="4"/>
  <c r="G28" i="4"/>
  <c r="G29" i="4"/>
  <c r="G30" i="4"/>
  <c r="G31" i="4"/>
  <c r="G32" i="4"/>
  <c r="G33" i="4"/>
  <c r="G39" i="4"/>
  <c r="G40" i="4"/>
  <c r="G70" i="4"/>
  <c r="G54" i="4"/>
  <c r="G50" i="4"/>
  <c r="G67" i="4"/>
  <c r="G57" i="4"/>
  <c r="G63" i="4"/>
  <c r="G58" i="4"/>
  <c r="G62" i="4"/>
  <c r="G49" i="4"/>
  <c r="G53" i="4"/>
  <c r="G71" i="4"/>
  <c r="G74" i="4"/>
  <c r="G66" i="4"/>
  <c r="G958" i="37"/>
  <c r="G958" i="14"/>
  <c r="G957" i="14"/>
  <c r="G957" i="37"/>
  <c r="G958" i="36"/>
  <c r="G957" i="36"/>
  <c r="G958" i="38"/>
  <c r="G957" i="38"/>
  <c r="G178" i="38"/>
  <c r="G162" i="38"/>
  <c r="G146" i="38"/>
  <c r="G130" i="38"/>
  <c r="G96" i="36"/>
  <c r="G112" i="36"/>
  <c r="G128" i="36"/>
  <c r="G144" i="36"/>
  <c r="G160" i="36"/>
  <c r="G176" i="36"/>
  <c r="G192" i="36"/>
  <c r="G92" i="37"/>
  <c r="G108" i="37"/>
  <c r="G124" i="37"/>
  <c r="G140" i="37"/>
  <c r="G156" i="37"/>
  <c r="G172" i="37"/>
  <c r="G188" i="37"/>
  <c r="G104" i="14"/>
  <c r="G120" i="14"/>
  <c r="G136" i="14"/>
  <c r="G152" i="14"/>
  <c r="G168" i="14"/>
  <c r="G184" i="14"/>
  <c r="G11" i="34"/>
  <c r="G27" i="34"/>
  <c r="G43" i="34"/>
  <c r="G59" i="34"/>
  <c r="G75" i="34"/>
  <c r="G91" i="34"/>
  <c r="G107" i="34"/>
  <c r="G109" i="37"/>
  <c r="G105" i="14"/>
  <c r="G177" i="38"/>
  <c r="G161" i="38"/>
  <c r="G145" i="38"/>
  <c r="G129" i="38"/>
  <c r="G97" i="36"/>
  <c r="G113" i="36"/>
  <c r="G129" i="36"/>
  <c r="G145" i="36"/>
  <c r="G161" i="36"/>
  <c r="G177" i="36"/>
  <c r="G93" i="37"/>
  <c r="G125" i="37"/>
  <c r="G141" i="37"/>
  <c r="G157" i="37"/>
  <c r="G173" i="37"/>
  <c r="G189" i="37"/>
  <c r="G89" i="14"/>
  <c r="G121" i="14"/>
  <c r="G137" i="14"/>
  <c r="G153" i="14"/>
  <c r="G169" i="14"/>
  <c r="G185" i="14"/>
  <c r="G22" i="34"/>
  <c r="G38" i="34"/>
  <c r="G54" i="34"/>
  <c r="G70" i="34"/>
  <c r="G86" i="34"/>
  <c r="G102" i="34"/>
  <c r="G192" i="38"/>
  <c r="G176" i="38"/>
  <c r="G160" i="38"/>
  <c r="G144" i="38"/>
  <c r="G128" i="38"/>
  <c r="G98" i="36"/>
  <c r="G114" i="36"/>
  <c r="G130" i="36"/>
  <c r="G146" i="36"/>
  <c r="G162" i="36"/>
  <c r="G178" i="36"/>
  <c r="G94" i="37"/>
  <c r="G110" i="37"/>
  <c r="G126" i="37"/>
  <c r="G142" i="37"/>
  <c r="G158" i="37"/>
  <c r="G174" i="37"/>
  <c r="G190" i="37"/>
  <c r="G90" i="14"/>
  <c r="G191" i="38"/>
  <c r="G175" i="38"/>
  <c r="G159" i="38"/>
  <c r="G143" i="38"/>
  <c r="G127" i="38"/>
  <c r="G99" i="36"/>
  <c r="G115" i="36"/>
  <c r="G131" i="36"/>
  <c r="G147" i="36"/>
  <c r="G163" i="36"/>
  <c r="G179" i="36"/>
  <c r="G95" i="37"/>
  <c r="G111" i="37"/>
  <c r="G127" i="37"/>
  <c r="G143" i="37"/>
  <c r="G159" i="37"/>
  <c r="G175" i="37"/>
  <c r="G191" i="37"/>
  <c r="G91" i="14"/>
  <c r="G107" i="14"/>
  <c r="G123" i="14"/>
  <c r="G139" i="14"/>
  <c r="G155" i="14"/>
  <c r="G171" i="14"/>
  <c r="G187" i="14"/>
  <c r="G12" i="34"/>
  <c r="G28" i="34"/>
  <c r="G44" i="34"/>
  <c r="G60" i="34"/>
  <c r="G76" i="34"/>
  <c r="G92" i="34"/>
  <c r="G108" i="34"/>
  <c r="G39" i="34"/>
  <c r="G55" i="34"/>
  <c r="G71" i="34"/>
  <c r="G87" i="34"/>
  <c r="G103" i="34"/>
  <c r="G181" i="36"/>
  <c r="G190" i="38"/>
  <c r="G174" i="38"/>
  <c r="G158" i="38"/>
  <c r="G142" i="38"/>
  <c r="G126" i="38"/>
  <c r="G100" i="36"/>
  <c r="G116" i="36"/>
  <c r="G132" i="36"/>
  <c r="G148" i="36"/>
  <c r="G164" i="36"/>
  <c r="G180" i="36"/>
  <c r="G96" i="37"/>
  <c r="G112" i="37"/>
  <c r="G128" i="37"/>
  <c r="G144" i="37"/>
  <c r="G160" i="37"/>
  <c r="G176" i="37"/>
  <c r="G192" i="37"/>
  <c r="G92" i="14"/>
  <c r="G108" i="14"/>
  <c r="G124" i="14"/>
  <c r="G140" i="14"/>
  <c r="G156" i="14"/>
  <c r="G172" i="14"/>
  <c r="G188" i="14"/>
  <c r="G23" i="34"/>
  <c r="G189" i="38"/>
  <c r="G173" i="38"/>
  <c r="G157" i="38"/>
  <c r="G141" i="38"/>
  <c r="G125" i="38"/>
  <c r="G101" i="36"/>
  <c r="G117" i="36"/>
  <c r="G133" i="36"/>
  <c r="G149" i="36"/>
  <c r="G165" i="36"/>
  <c r="G97" i="37"/>
  <c r="G113" i="37"/>
  <c r="G129" i="37"/>
  <c r="G145" i="37"/>
  <c r="G161" i="37"/>
  <c r="G177" i="37"/>
  <c r="G188" i="38"/>
  <c r="G172" i="38"/>
  <c r="G156" i="38"/>
  <c r="G140" i="38"/>
  <c r="G124" i="38"/>
  <c r="G102" i="36"/>
  <c r="G118" i="36"/>
  <c r="G134" i="36"/>
  <c r="G150" i="36"/>
  <c r="G166" i="36"/>
  <c r="G182" i="36"/>
  <c r="G98" i="37"/>
  <c r="G114" i="37"/>
  <c r="G130" i="37"/>
  <c r="G146" i="37"/>
  <c r="G162" i="37"/>
  <c r="G178" i="37"/>
  <c r="G94" i="14"/>
  <c r="G110" i="14"/>
  <c r="G126" i="14"/>
  <c r="G142" i="14"/>
  <c r="G158" i="14"/>
  <c r="G174" i="14"/>
  <c r="G190" i="14"/>
  <c r="G13" i="34"/>
  <c r="G29" i="34"/>
  <c r="G45" i="34"/>
  <c r="G61" i="34"/>
  <c r="G77" i="34"/>
  <c r="G93" i="34"/>
  <c r="G109" i="34"/>
  <c r="G103" i="36"/>
  <c r="G135" i="36"/>
  <c r="G151" i="36"/>
  <c r="G167" i="36"/>
  <c r="G183" i="36"/>
  <c r="G99" i="37"/>
  <c r="G115" i="37"/>
  <c r="G131" i="37"/>
  <c r="G147" i="37"/>
  <c r="G163" i="37"/>
  <c r="G179" i="37"/>
  <c r="G95" i="14"/>
  <c r="G111" i="14"/>
  <c r="G127" i="14"/>
  <c r="G143" i="14"/>
  <c r="G187" i="38"/>
  <c r="G171" i="38"/>
  <c r="G155" i="38"/>
  <c r="G139" i="38"/>
  <c r="G123" i="38"/>
  <c r="G119" i="36"/>
  <c r="G186" i="38"/>
  <c r="G170" i="38"/>
  <c r="G154" i="38"/>
  <c r="G138" i="38"/>
  <c r="G122" i="38"/>
  <c r="G104" i="36"/>
  <c r="G120" i="36"/>
  <c r="G136" i="36"/>
  <c r="G152" i="36"/>
  <c r="G168" i="36"/>
  <c r="G184" i="36"/>
  <c r="G100" i="37"/>
  <c r="G116" i="37"/>
  <c r="G132" i="37"/>
  <c r="G148" i="37"/>
  <c r="G164" i="37"/>
  <c r="G180" i="37"/>
  <c r="G96" i="14"/>
  <c r="G112" i="14"/>
  <c r="G128" i="14"/>
  <c r="G144" i="14"/>
  <c r="G160" i="14"/>
  <c r="G185" i="38"/>
  <c r="G169" i="38"/>
  <c r="G153" i="38"/>
  <c r="G137" i="38"/>
  <c r="G89" i="36"/>
  <c r="G105" i="36"/>
  <c r="G121" i="36"/>
  <c r="G137" i="36"/>
  <c r="G153" i="36"/>
  <c r="G169" i="36"/>
  <c r="G185" i="36"/>
  <c r="G101" i="37"/>
  <c r="G117" i="37"/>
  <c r="G133" i="37"/>
  <c r="G149" i="37"/>
  <c r="G165" i="37"/>
  <c r="G181" i="37"/>
  <c r="G97" i="14"/>
  <c r="G113" i="14"/>
  <c r="G129" i="14"/>
  <c r="G145" i="14"/>
  <c r="G161" i="14"/>
  <c r="G177" i="14"/>
  <c r="G14" i="34"/>
  <c r="G30" i="34"/>
  <c r="G46" i="34"/>
  <c r="G62" i="34"/>
  <c r="G78" i="34"/>
  <c r="G94" i="34"/>
  <c r="G110" i="34"/>
  <c r="G90" i="34"/>
  <c r="G184" i="38"/>
  <c r="G168" i="38"/>
  <c r="G152" i="38"/>
  <c r="G136" i="38"/>
  <c r="G90" i="36"/>
  <c r="G106" i="36"/>
  <c r="G122" i="36"/>
  <c r="G138" i="36"/>
  <c r="G154" i="36"/>
  <c r="G170" i="36"/>
  <c r="G186" i="36"/>
  <c r="G102" i="37"/>
  <c r="G118" i="37"/>
  <c r="G134" i="37"/>
  <c r="G150" i="37"/>
  <c r="G166" i="37"/>
  <c r="G182" i="37"/>
  <c r="G98" i="14"/>
  <c r="G114" i="14"/>
  <c r="G130" i="14"/>
  <c r="G146" i="14"/>
  <c r="G162" i="14"/>
  <c r="G178" i="14"/>
  <c r="G9" i="34"/>
  <c r="G25" i="34"/>
  <c r="G41" i="34"/>
  <c r="G57" i="34"/>
  <c r="G73" i="34"/>
  <c r="G89" i="34"/>
  <c r="G105" i="34"/>
  <c r="G181" i="38"/>
  <c r="G183" i="38"/>
  <c r="G167" i="38"/>
  <c r="G151" i="38"/>
  <c r="G135" i="38"/>
  <c r="G91" i="36"/>
  <c r="G107" i="36"/>
  <c r="G123" i="36"/>
  <c r="G139" i="36"/>
  <c r="G155" i="36"/>
  <c r="G171" i="36"/>
  <c r="G187" i="36"/>
  <c r="G103" i="37"/>
  <c r="G119" i="37"/>
  <c r="G135" i="37"/>
  <c r="G151" i="37"/>
  <c r="G167" i="37"/>
  <c r="G183" i="37"/>
  <c r="G99" i="14"/>
  <c r="G115" i="14"/>
  <c r="G131" i="14"/>
  <c r="G147" i="14"/>
  <c r="G163" i="14"/>
  <c r="G179" i="14"/>
  <c r="G20" i="34"/>
  <c r="G36" i="34"/>
  <c r="G52" i="34"/>
  <c r="G68" i="34"/>
  <c r="G84" i="34"/>
  <c r="G100" i="34"/>
  <c r="G105" i="37"/>
  <c r="G153" i="37"/>
  <c r="G185" i="37"/>
  <c r="G117" i="14"/>
  <c r="G182" i="38"/>
  <c r="G166" i="38"/>
  <c r="G150" i="38"/>
  <c r="G134" i="38"/>
  <c r="G92" i="36"/>
  <c r="G108" i="36"/>
  <c r="G124" i="36"/>
  <c r="G140" i="36"/>
  <c r="G156" i="36"/>
  <c r="G172" i="36"/>
  <c r="G188" i="36"/>
  <c r="G104" i="37"/>
  <c r="G120" i="37"/>
  <c r="G136" i="37"/>
  <c r="G152" i="37"/>
  <c r="G168" i="37"/>
  <c r="G184" i="37"/>
  <c r="G100" i="14"/>
  <c r="G116" i="14"/>
  <c r="G132" i="14"/>
  <c r="G148" i="14"/>
  <c r="G164" i="14"/>
  <c r="G180" i="14"/>
  <c r="G15" i="34"/>
  <c r="G31" i="34"/>
  <c r="G47" i="34"/>
  <c r="G63" i="34"/>
  <c r="G79" i="34"/>
  <c r="G95" i="34"/>
  <c r="G111" i="34"/>
  <c r="G133" i="38"/>
  <c r="G109" i="36"/>
  <c r="G121" i="37"/>
  <c r="G101" i="14"/>
  <c r="G149" i="14"/>
  <c r="G165" i="14"/>
  <c r="G181" i="14"/>
  <c r="G10" i="34"/>
  <c r="G42" i="34"/>
  <c r="G58" i="34"/>
  <c r="G74" i="34"/>
  <c r="G106" i="34"/>
  <c r="G165" i="38"/>
  <c r="G149" i="38"/>
  <c r="G93" i="36"/>
  <c r="G125" i="36"/>
  <c r="G141" i="36"/>
  <c r="G157" i="36"/>
  <c r="G173" i="36"/>
  <c r="G189" i="36"/>
  <c r="G89" i="37"/>
  <c r="G137" i="37"/>
  <c r="G169" i="37"/>
  <c r="G133" i="14"/>
  <c r="G26" i="34"/>
  <c r="G180" i="38"/>
  <c r="G164" i="38"/>
  <c r="G148" i="38"/>
  <c r="G132" i="38"/>
  <c r="G94" i="36"/>
  <c r="G110" i="36"/>
  <c r="G126" i="36"/>
  <c r="G142" i="36"/>
  <c r="G158" i="36"/>
  <c r="G174" i="36"/>
  <c r="G190" i="36"/>
  <c r="G90" i="37"/>
  <c r="G106" i="37"/>
  <c r="G122" i="37"/>
  <c r="G138" i="37"/>
  <c r="G154" i="37"/>
  <c r="G170" i="37"/>
  <c r="G186" i="37"/>
  <c r="G102" i="14"/>
  <c r="G118" i="14"/>
  <c r="G134" i="14"/>
  <c r="G150" i="14"/>
  <c r="G166" i="14"/>
  <c r="G182" i="14"/>
  <c r="G21" i="34"/>
  <c r="G37" i="34"/>
  <c r="G53" i="34"/>
  <c r="G69" i="34"/>
  <c r="G85" i="34"/>
  <c r="G101" i="34"/>
  <c r="G179" i="38"/>
  <c r="G163" i="38"/>
  <c r="G147" i="38"/>
  <c r="G131" i="38"/>
  <c r="G95" i="36"/>
  <c r="G111" i="36"/>
  <c r="G127" i="36"/>
  <c r="G143" i="36"/>
  <c r="G159" i="36"/>
  <c r="G175" i="36"/>
  <c r="G191" i="36"/>
  <c r="G91" i="37"/>
  <c r="G107" i="37"/>
  <c r="G123" i="37"/>
  <c r="G139" i="37"/>
  <c r="G155" i="37"/>
  <c r="G171" i="37"/>
  <c r="G187" i="37"/>
  <c r="G103" i="14"/>
  <c r="G119" i="14"/>
  <c r="G135" i="14"/>
  <c r="G151" i="14"/>
  <c r="G167" i="14"/>
  <c r="G183" i="14"/>
  <c r="G16" i="34"/>
  <c r="G48" i="34"/>
  <c r="G64" i="34"/>
  <c r="G80" i="34"/>
  <c r="G96" i="34"/>
  <c r="G157" i="14"/>
  <c r="G34" i="34"/>
  <c r="G98" i="34"/>
  <c r="G65" i="34"/>
  <c r="G24" i="34"/>
  <c r="G159" i="14"/>
  <c r="G49" i="34"/>
  <c r="G50" i="34"/>
  <c r="G8" i="34"/>
  <c r="G51" i="34"/>
  <c r="G170" i="14"/>
  <c r="G56" i="34"/>
  <c r="G81" i="34"/>
  <c r="G173" i="14"/>
  <c r="G35" i="34"/>
  <c r="G99" i="34"/>
  <c r="G66" i="34"/>
  <c r="G175" i="14"/>
  <c r="G176" i="14"/>
  <c r="G186" i="14"/>
  <c r="G72" i="34"/>
  <c r="G189" i="14"/>
  <c r="G192" i="14"/>
  <c r="G93" i="14"/>
  <c r="G191" i="14"/>
  <c r="G17" i="34"/>
  <c r="G106" i="14"/>
  <c r="G109" i="14"/>
  <c r="G32" i="34"/>
  <c r="G88" i="34"/>
  <c r="G122" i="14"/>
  <c r="G18" i="34"/>
  <c r="G67" i="34"/>
  <c r="G97" i="34"/>
  <c r="G125" i="14"/>
  <c r="G82" i="34"/>
  <c r="G138" i="14"/>
  <c r="G33" i="34"/>
  <c r="G141" i="14"/>
  <c r="G19" i="34"/>
  <c r="G40" i="34"/>
  <c r="G104" i="34"/>
  <c r="G154" i="14"/>
  <c r="G83" i="34"/>
  <c r="G66" i="15"/>
  <c r="G997" i="36"/>
  <c r="G969" i="36"/>
  <c r="G994" i="37"/>
  <c r="G965" i="37"/>
  <c r="G992" i="38"/>
  <c r="G938" i="36"/>
  <c r="G938" i="38"/>
  <c r="G107" i="38"/>
  <c r="G91" i="38"/>
  <c r="G68" i="37"/>
  <c r="G60" i="38"/>
  <c r="G49" i="37"/>
  <c r="G38" i="36"/>
  <c r="G34" i="36"/>
  <c r="G22" i="37"/>
  <c r="G10" i="36"/>
  <c r="G90" i="38"/>
  <c r="G48" i="37"/>
  <c r="G44" i="37"/>
  <c r="G21" i="37"/>
  <c r="G14" i="37"/>
  <c r="G120" i="38"/>
  <c r="G69" i="38"/>
  <c r="G42" i="37"/>
  <c r="G989" i="37"/>
  <c r="G996" i="36"/>
  <c r="G966" i="36"/>
  <c r="G993" i="37"/>
  <c r="G962" i="37"/>
  <c r="G991" i="38"/>
  <c r="G935" i="36"/>
  <c r="G935" i="38"/>
  <c r="G106" i="38"/>
  <c r="G67" i="37"/>
  <c r="G33" i="36"/>
  <c r="G53" i="38"/>
  <c r="G19" i="37"/>
  <c r="G1009" i="37"/>
  <c r="G987" i="38"/>
  <c r="G932" i="36"/>
  <c r="G932" i="38"/>
  <c r="G994" i="36"/>
  <c r="G965" i="36"/>
  <c r="G992" i="37"/>
  <c r="G1009" i="38"/>
  <c r="G989" i="38"/>
  <c r="G955" i="36"/>
  <c r="G934" i="36"/>
  <c r="G934" i="38"/>
  <c r="G121" i="38"/>
  <c r="G105" i="38"/>
  <c r="G89" i="38"/>
  <c r="G70" i="38"/>
  <c r="G56" i="36"/>
  <c r="G47" i="37"/>
  <c r="G43" i="37"/>
  <c r="G35" i="37"/>
  <c r="G20" i="37"/>
  <c r="G13" i="37"/>
  <c r="G993" i="36"/>
  <c r="G962" i="36"/>
  <c r="G991" i="37"/>
  <c r="G1008" i="38"/>
  <c r="G988" i="38"/>
  <c r="G954" i="36"/>
  <c r="G933" i="36"/>
  <c r="G933" i="38"/>
  <c r="G104" i="38"/>
  <c r="G56" i="37"/>
  <c r="G34" i="37"/>
  <c r="G12" i="37"/>
  <c r="G992" i="36"/>
  <c r="G1007" i="38"/>
  <c r="G953" i="36"/>
  <c r="G989" i="36"/>
  <c r="G1001" i="37"/>
  <c r="G1006" i="38"/>
  <c r="G973" i="38"/>
  <c r="G954" i="38"/>
  <c r="G112" i="38"/>
  <c r="G92" i="38"/>
  <c r="G49" i="36"/>
  <c r="G41" i="36"/>
  <c r="G35" i="38"/>
  <c r="G19" i="38"/>
  <c r="G9" i="38"/>
  <c r="G988" i="36"/>
  <c r="G999" i="37"/>
  <c r="G1004" i="38"/>
  <c r="G972" i="38"/>
  <c r="G953" i="38"/>
  <c r="G987" i="36"/>
  <c r="G998" i="37"/>
  <c r="G1003" i="38"/>
  <c r="G969" i="38"/>
  <c r="G941" i="36"/>
  <c r="G110" i="38"/>
  <c r="G47" i="36"/>
  <c r="G39" i="36"/>
  <c r="G33" i="38"/>
  <c r="G25" i="36"/>
  <c r="G17" i="38"/>
  <c r="G986" i="36"/>
  <c r="G997" i="37"/>
  <c r="G1002" i="38"/>
  <c r="G966" i="38"/>
  <c r="G931" i="36"/>
  <c r="G109" i="38"/>
  <c r="G53" i="37"/>
  <c r="G41" i="37"/>
  <c r="G31" i="36"/>
  <c r="G25" i="37"/>
  <c r="G14" i="36"/>
  <c r="G984" i="36"/>
  <c r="G996" i="37"/>
  <c r="G1001" i="38"/>
  <c r="G965" i="38"/>
  <c r="G930" i="36"/>
  <c r="G108" i="38"/>
  <c r="G991" i="36"/>
  <c r="G983" i="37"/>
  <c r="G982" i="38"/>
  <c r="G934" i="37"/>
  <c r="G100" i="38"/>
  <c r="G69" i="36"/>
  <c r="G47" i="38"/>
  <c r="G33" i="37"/>
  <c r="G25" i="38"/>
  <c r="G11" i="37"/>
  <c r="G56" i="38"/>
  <c r="G21" i="36"/>
  <c r="G17" i="37"/>
  <c r="G1004" i="37"/>
  <c r="G43" i="38"/>
  <c r="G1004" i="36"/>
  <c r="G50" i="37"/>
  <c r="G955" i="38"/>
  <c r="G983" i="36"/>
  <c r="G982" i="37"/>
  <c r="G981" i="38"/>
  <c r="G933" i="37"/>
  <c r="G99" i="38"/>
  <c r="G76" i="36"/>
  <c r="G68" i="36"/>
  <c r="G44" i="36"/>
  <c r="G34" i="38"/>
  <c r="G22" i="36"/>
  <c r="G10" i="37"/>
  <c r="G932" i="37"/>
  <c r="G98" i="38"/>
  <c r="G67" i="36"/>
  <c r="G43" i="36"/>
  <c r="G31" i="37"/>
  <c r="G14" i="38"/>
  <c r="G1006" i="36"/>
  <c r="G953" i="37"/>
  <c r="G996" i="38"/>
  <c r="G114" i="38"/>
  <c r="G1003" i="36"/>
  <c r="G113" i="38"/>
  <c r="G993" i="38"/>
  <c r="G982" i="36"/>
  <c r="G981" i="37"/>
  <c r="G962" i="38"/>
  <c r="G42" i="38"/>
  <c r="G994" i="38"/>
  <c r="G52" i="38"/>
  <c r="G988" i="37"/>
  <c r="G981" i="36"/>
  <c r="G973" i="37"/>
  <c r="G931" i="37"/>
  <c r="G97" i="38"/>
  <c r="G70" i="37"/>
  <c r="G53" i="36"/>
  <c r="G42" i="36"/>
  <c r="G31" i="38"/>
  <c r="G20" i="36"/>
  <c r="G13" i="38"/>
  <c r="G973" i="36"/>
  <c r="G972" i="37"/>
  <c r="G930" i="37"/>
  <c r="G96" i="38"/>
  <c r="G69" i="37"/>
  <c r="G52" i="36"/>
  <c r="G40" i="36"/>
  <c r="G29" i="36"/>
  <c r="G19" i="36"/>
  <c r="G12" i="38"/>
  <c r="G972" i="36"/>
  <c r="G969" i="37"/>
  <c r="G941" i="38"/>
  <c r="G119" i="38"/>
  <c r="G95" i="38"/>
  <c r="G68" i="38"/>
  <c r="G51" i="36"/>
  <c r="G40" i="37"/>
  <c r="G29" i="37"/>
  <c r="G18" i="36"/>
  <c r="G11" i="38"/>
  <c r="G1009" i="36"/>
  <c r="G1008" i="37"/>
  <c r="G966" i="37"/>
  <c r="G931" i="38"/>
  <c r="G118" i="38"/>
  <c r="G94" i="38"/>
  <c r="G67" i="38"/>
  <c r="G50" i="36"/>
  <c r="G39" i="37"/>
  <c r="G29" i="38"/>
  <c r="G17" i="36"/>
  <c r="G10" i="38"/>
  <c r="G1008" i="36"/>
  <c r="G1007" i="37"/>
  <c r="G999" i="38"/>
  <c r="G955" i="37"/>
  <c r="G930" i="38"/>
  <c r="G117" i="38"/>
  <c r="G93" i="38"/>
  <c r="G48" i="36"/>
  <c r="G38" i="37"/>
  <c r="G18" i="37"/>
  <c r="G9" i="36"/>
  <c r="G1007" i="36"/>
  <c r="G1006" i="37"/>
  <c r="G998" i="38"/>
  <c r="G954" i="37"/>
  <c r="G116" i="38"/>
  <c r="G52" i="37"/>
  <c r="G44" i="38"/>
  <c r="G9" i="37"/>
  <c r="G997" i="38"/>
  <c r="G115" i="38"/>
  <c r="G51" i="37"/>
  <c r="G22" i="38"/>
  <c r="G1003" i="37"/>
  <c r="G21" i="38"/>
  <c r="G1002" i="37"/>
  <c r="G76" i="38"/>
  <c r="G41" i="38"/>
  <c r="G20" i="38"/>
  <c r="G1002" i="36"/>
  <c r="G51" i="38"/>
  <c r="G50" i="38"/>
  <c r="G18" i="38"/>
  <c r="G49" i="38"/>
  <c r="G13" i="36"/>
  <c r="G941" i="37"/>
  <c r="G48" i="38"/>
  <c r="G1001" i="36"/>
  <c r="G76" i="37"/>
  <c r="G11" i="36"/>
  <c r="G935" i="37"/>
  <c r="G998" i="36"/>
  <c r="G987" i="37"/>
  <c r="G986" i="37"/>
  <c r="G984" i="37"/>
  <c r="G101" i="38"/>
  <c r="G12" i="36"/>
  <c r="G938" i="37"/>
  <c r="G70" i="36"/>
  <c r="G40" i="38"/>
  <c r="G999" i="36"/>
  <c r="G39" i="38"/>
  <c r="G38" i="38"/>
  <c r="G35" i="36"/>
  <c r="G986" i="38"/>
  <c r="G984" i="38"/>
  <c r="G111" i="38"/>
  <c r="G60" i="36"/>
  <c r="G983" i="38"/>
  <c r="G103" i="38"/>
  <c r="G102" i="38"/>
  <c r="G60" i="37"/>
  <c r="AY184" i="34"/>
  <c r="G71" i="22"/>
  <c r="G37" i="2"/>
  <c r="G19" i="41"/>
  <c r="AU7" i="15"/>
  <c r="AU8" i="15" s="1"/>
  <c r="AY7" i="15"/>
  <c r="AY8" i="15" s="1"/>
  <c r="AW7" i="15"/>
  <c r="AW8" i="15" s="1"/>
  <c r="AX7" i="15"/>
  <c r="AX8" i="15" s="1"/>
  <c r="AV7" i="15"/>
  <c r="AV8" i="15" s="1"/>
  <c r="G140" i="15"/>
  <c r="G139" i="15"/>
  <c r="G50" i="14"/>
  <c r="G49" i="14"/>
  <c r="G278" i="15"/>
  <c r="G277" i="15"/>
  <c r="G279" i="15"/>
  <c r="G44" i="14"/>
  <c r="G43" i="14"/>
  <c r="G41" i="14"/>
  <c r="G22" i="12"/>
  <c r="G296" i="15"/>
  <c r="G295" i="15"/>
  <c r="G294" i="15"/>
  <c r="G291" i="15"/>
  <c r="G300" i="15"/>
  <c r="G297" i="15"/>
  <c r="G298" i="15"/>
  <c r="G56" i="14"/>
  <c r="AY208" i="34"/>
  <c r="AY137" i="34"/>
  <c r="AY210" i="34"/>
  <c r="AY140" i="34"/>
  <c r="AY194" i="34"/>
  <c r="AY148" i="34"/>
  <c r="AY216" i="34"/>
  <c r="AY192" i="34"/>
  <c r="AY180" i="34"/>
  <c r="AY159" i="34"/>
  <c r="AY204" i="34"/>
  <c r="AY147" i="34"/>
  <c r="G98" i="22"/>
  <c r="G106" i="22"/>
  <c r="G21" i="22"/>
  <c r="G102" i="22"/>
  <c r="G25" i="22"/>
  <c r="G103" i="22"/>
  <c r="G112" i="22"/>
  <c r="G113" i="22"/>
  <c r="G99" i="22"/>
  <c r="G107" i="22"/>
  <c r="G22" i="22"/>
  <c r="G26" i="22"/>
  <c r="G28" i="22"/>
  <c r="G100" i="22"/>
  <c r="G108" i="22"/>
  <c r="G23" i="22"/>
  <c r="G27" i="22"/>
  <c r="G101" i="22"/>
  <c r="G109" i="22"/>
  <c r="G24" i="22"/>
  <c r="G110" i="22"/>
  <c r="G111" i="22"/>
  <c r="G104" i="22"/>
  <c r="G114" i="22"/>
  <c r="G105" i="22"/>
  <c r="G62" i="41"/>
  <c r="G50" i="41"/>
  <c r="G26" i="41"/>
  <c r="G8" i="41"/>
  <c r="G305" i="15"/>
  <c r="G27" i="41"/>
  <c r="G60" i="14"/>
  <c r="G44" i="41"/>
  <c r="G33" i="32"/>
  <c r="G39" i="41"/>
  <c r="G52" i="41"/>
  <c r="G63" i="41"/>
  <c r="G47" i="41"/>
  <c r="G53" i="8"/>
  <c r="G28" i="41"/>
  <c r="G45" i="41"/>
  <c r="G32" i="32"/>
  <c r="G54" i="41"/>
  <c r="G64" i="41"/>
  <c r="G21" i="41"/>
  <c r="G20" i="41"/>
  <c r="G37" i="41"/>
  <c r="G12" i="41"/>
  <c r="G36" i="41"/>
  <c r="G11" i="41"/>
  <c r="G30" i="41"/>
  <c r="G58" i="41"/>
  <c r="G59" i="41"/>
  <c r="G10" i="32"/>
  <c r="G60" i="41"/>
  <c r="G10" i="41"/>
  <c r="AY133" i="34"/>
  <c r="AY145" i="34"/>
  <c r="AY130" i="34"/>
  <c r="AY155" i="34"/>
  <c r="AY150" i="34"/>
  <c r="AY161" i="34"/>
  <c r="AY190" i="34"/>
  <c r="AY124" i="34"/>
  <c r="AY135" i="34"/>
  <c r="AY125" i="34"/>
  <c r="AY142" i="34"/>
  <c r="AY195" i="34"/>
  <c r="AY119" i="34"/>
  <c r="AY177" i="34"/>
  <c r="AY202" i="34"/>
  <c r="AY178" i="34"/>
  <c r="AY157" i="34"/>
  <c r="AY182" i="34"/>
  <c r="AY115" i="34"/>
  <c r="AY201" i="34"/>
  <c r="AY205" i="34"/>
  <c r="AY167" i="34"/>
  <c r="AY141" i="34"/>
  <c r="AY200" i="34"/>
  <c r="AY127" i="34"/>
  <c r="AY174" i="34"/>
  <c r="AY206" i="34"/>
  <c r="AY196" i="34"/>
  <c r="AV139" i="34"/>
  <c r="AY139" i="34" s="1"/>
  <c r="AV838" i="34"/>
  <c r="AV191" i="42"/>
  <c r="AY164" i="34"/>
  <c r="AY143" i="34"/>
  <c r="AY153" i="34"/>
  <c r="AX790" i="34"/>
  <c r="AX183" i="42"/>
  <c r="AY175" i="34"/>
  <c r="AY214" i="34"/>
  <c r="AW136" i="34"/>
  <c r="AY136" i="34" s="1"/>
  <c r="AW176" i="34"/>
  <c r="AY176" i="34" s="1"/>
  <c r="AY126" i="34"/>
  <c r="AY169" i="34"/>
  <c r="AW784" i="34"/>
  <c r="AW182" i="42"/>
  <c r="AY217" i="34"/>
  <c r="AX808" i="34"/>
  <c r="AX186" i="42"/>
  <c r="AY189" i="42"/>
  <c r="AY826" i="34"/>
  <c r="AV189" i="42"/>
  <c r="AV826" i="34"/>
  <c r="AW160" i="34"/>
  <c r="AY160" i="34" s="1"/>
  <c r="AY181" i="34"/>
  <c r="AV171" i="34"/>
  <c r="AY171" i="34" s="1"/>
  <c r="AY154" i="34"/>
  <c r="AW120" i="34"/>
  <c r="AY120" i="34" s="1"/>
  <c r="AV163" i="34"/>
  <c r="AY163" i="34" s="1"/>
  <c r="AW814" i="34"/>
  <c r="AW187" i="42"/>
  <c r="AW790" i="34"/>
  <c r="AW183" i="42"/>
  <c r="AW802" i="34"/>
  <c r="AW185" i="42"/>
  <c r="AY207" i="34"/>
  <c r="AX802" i="34"/>
  <c r="AX185" i="42"/>
  <c r="AX189" i="42"/>
  <c r="AX826" i="34"/>
  <c r="AV814" i="34"/>
  <c r="AV187" i="42"/>
  <c r="AY186" i="34"/>
  <c r="AV187" i="34"/>
  <c r="AY187" i="34" s="1"/>
  <c r="AY117" i="34"/>
  <c r="AW144" i="34"/>
  <c r="AY144" i="34" s="1"/>
  <c r="AV808" i="34"/>
  <c r="AV186" i="42"/>
  <c r="AY134" i="34"/>
  <c r="AY184" i="42"/>
  <c r="AY796" i="34"/>
  <c r="AU802" i="34"/>
  <c r="AU185" i="42"/>
  <c r="AY814" i="34"/>
  <c r="AY187" i="42"/>
  <c r="AW832" i="34"/>
  <c r="AW190" i="42"/>
  <c r="AY188" i="34"/>
  <c r="AV790" i="34"/>
  <c r="AV183" i="42"/>
  <c r="AW189" i="42"/>
  <c r="AW826" i="34"/>
  <c r="AU838" i="34"/>
  <c r="AU191" i="42"/>
  <c r="AV179" i="34"/>
  <c r="AY179" i="34" s="1"/>
  <c r="AU784" i="34"/>
  <c r="AU182" i="42"/>
  <c r="AY170" i="34"/>
  <c r="AY151" i="34"/>
  <c r="AY121" i="34"/>
  <c r="AY138" i="34"/>
  <c r="AU832" i="34"/>
  <c r="AU190" i="42"/>
  <c r="AX814" i="34"/>
  <c r="AX187" i="42"/>
  <c r="AY158" i="34"/>
  <c r="AY790" i="34"/>
  <c r="AY183" i="42"/>
  <c r="AY185" i="34"/>
  <c r="AV802" i="34"/>
  <c r="AV185" i="42"/>
  <c r="AY212" i="34"/>
  <c r="AY191" i="34"/>
  <c r="AU814" i="34"/>
  <c r="AU187" i="42"/>
  <c r="AY189" i="34"/>
  <c r="AY838" i="34"/>
  <c r="AY191" i="42"/>
  <c r="AX190" i="42"/>
  <c r="AX832" i="34"/>
  <c r="AU808" i="34"/>
  <c r="AU186" i="42"/>
  <c r="AX784" i="34"/>
  <c r="AX182" i="42"/>
  <c r="AY132" i="34"/>
  <c r="AY162" i="34"/>
  <c r="AY165" i="34"/>
  <c r="AY198" i="34"/>
  <c r="AY820" i="34"/>
  <c r="AY188" i="42"/>
  <c r="AW128" i="34"/>
  <c r="AY128" i="34" s="1"/>
  <c r="AY123" i="34"/>
  <c r="AY118" i="34"/>
  <c r="AW838" i="34"/>
  <c r="AW191" i="42"/>
  <c r="AY209" i="34"/>
  <c r="AY172" i="34"/>
  <c r="AY215" i="34"/>
  <c r="AU790" i="34"/>
  <c r="AU183" i="42"/>
  <c r="AY185" i="42"/>
  <c r="AY802" i="34"/>
  <c r="AY213" i="34"/>
  <c r="AW188" i="42"/>
  <c r="AW820" i="34"/>
  <c r="AW184" i="42"/>
  <c r="AW796" i="34"/>
  <c r="AV203" i="34"/>
  <c r="AY203" i="34" s="1"/>
  <c r="AY122" i="34"/>
  <c r="AX188" i="42"/>
  <c r="AX820" i="34"/>
  <c r="AW168" i="34"/>
  <c r="AY168" i="34" s="1"/>
  <c r="AV131" i="34"/>
  <c r="AY131" i="34" s="1"/>
  <c r="AW152" i="34"/>
  <c r="AY152" i="34" s="1"/>
  <c r="AV832" i="34"/>
  <c r="AV190" i="42"/>
  <c r="AX838" i="34"/>
  <c r="AX191" i="42"/>
  <c r="AU184" i="42"/>
  <c r="AU796" i="34"/>
  <c r="AY808" i="34"/>
  <c r="AY186" i="42"/>
  <c r="AV184" i="42"/>
  <c r="AV796" i="34"/>
  <c r="AY173" i="34"/>
  <c r="AY183" i="34"/>
  <c r="AY156" i="34"/>
  <c r="AY129" i="34"/>
  <c r="AV784" i="34"/>
  <c r="AV182" i="42"/>
  <c r="AY146" i="34"/>
  <c r="AY149" i="34"/>
  <c r="AV211" i="34"/>
  <c r="AY211" i="34" s="1"/>
  <c r="AY166" i="34"/>
  <c r="AW808" i="34"/>
  <c r="AW186" i="42"/>
  <c r="AY193" i="34"/>
  <c r="AY182" i="42"/>
  <c r="AY784" i="34"/>
  <c r="AY199" i="34"/>
  <c r="AU189" i="42"/>
  <c r="AU826" i="34"/>
  <c r="AV188" i="42"/>
  <c r="AV820" i="34"/>
  <c r="AY197" i="34"/>
  <c r="AX796" i="34"/>
  <c r="AX184" i="42"/>
  <c r="AU188" i="42"/>
  <c r="AU820" i="34"/>
  <c r="AY190" i="42"/>
  <c r="AY832" i="34"/>
  <c r="AB33" i="42" a="1"/>
  <c r="AB33" i="42" s="1"/>
  <c r="AI33" i="42" a="1"/>
  <c r="AI33" i="42" s="1"/>
  <c r="T33" i="42" a="1"/>
  <c r="T33" i="42" s="1"/>
  <c r="R33" i="42" a="1"/>
  <c r="R33" i="42" s="1"/>
  <c r="AS33" i="42" a="1"/>
  <c r="AS33" i="42" s="1"/>
  <c r="K33" i="42" a="1"/>
  <c r="K33" i="42" s="1"/>
  <c r="AA33" i="42" a="1"/>
  <c r="AA33" i="42" s="1"/>
  <c r="L33" i="42" a="1"/>
  <c r="L33" i="42" s="1"/>
  <c r="AF33" i="42" a="1"/>
  <c r="AF33" i="42" s="1"/>
  <c r="U33" i="42" a="1"/>
  <c r="U33" i="42" s="1"/>
  <c r="AL33" i="42" a="1"/>
  <c r="AL33" i="42" s="1"/>
  <c r="AY33" i="42" a="1"/>
  <c r="AY33" i="42" s="1"/>
  <c r="AV114" i="42"/>
  <c r="AV376" i="34"/>
  <c r="AV334" i="34"/>
  <c r="AV107" i="42"/>
  <c r="AY92" i="42"/>
  <c r="AY244" i="34"/>
  <c r="AU232" i="34"/>
  <c r="AU90" i="42"/>
  <c r="AX115" i="42"/>
  <c r="AX382" i="34"/>
  <c r="AV110" i="42"/>
  <c r="AV352" i="34"/>
  <c r="AY132" i="42"/>
  <c r="AY484" i="34"/>
  <c r="AV109" i="42"/>
  <c r="AV346" i="34"/>
  <c r="AW94" i="42"/>
  <c r="AW256" i="34"/>
  <c r="AU346" i="34"/>
  <c r="AU109" i="42"/>
  <c r="AY358" i="34"/>
  <c r="AY111" i="42"/>
  <c r="AV131" i="42"/>
  <c r="AV478" i="34"/>
  <c r="AV442" i="34"/>
  <c r="AV125" i="42"/>
  <c r="AW250" i="34"/>
  <c r="AW93" i="42"/>
  <c r="AU108" i="42"/>
  <c r="AU340" i="34"/>
  <c r="AY110" i="42"/>
  <c r="AY352" i="34"/>
  <c r="AX101" i="42"/>
  <c r="AX298" i="34"/>
  <c r="AV388" i="34"/>
  <c r="AV116" i="42"/>
  <c r="AU123" i="42"/>
  <c r="AU430" i="34"/>
  <c r="AV454" i="34"/>
  <c r="AV127" i="42"/>
  <c r="AU262" i="34"/>
  <c r="AU95" i="42"/>
  <c r="AY274" i="34"/>
  <c r="AY97" i="42"/>
  <c r="AW112" i="42"/>
  <c r="AW364" i="34"/>
  <c r="AX478" i="34"/>
  <c r="AX131" i="42"/>
  <c r="AV526" i="34"/>
  <c r="AV139" i="42"/>
  <c r="AU568" i="34"/>
  <c r="AU146" i="42"/>
  <c r="AW130" i="42"/>
  <c r="AW472" i="34"/>
  <c r="AY580" i="34"/>
  <c r="AY148" i="42"/>
  <c r="AV490" i="34"/>
  <c r="AV133" i="42"/>
  <c r="AX142" i="42"/>
  <c r="AX544" i="34"/>
  <c r="AU640" i="34"/>
  <c r="AU158" i="42"/>
  <c r="AW140" i="42"/>
  <c r="AW532" i="34"/>
  <c r="AV128" i="42"/>
  <c r="AV460" i="34"/>
  <c r="AX143" i="42"/>
  <c r="AX550" i="34"/>
  <c r="AU156" i="42"/>
  <c r="AU628" i="34"/>
  <c r="AU532" i="34"/>
  <c r="AU140" i="42"/>
  <c r="AY142" i="42"/>
  <c r="AY544" i="34"/>
  <c r="AU652" i="34"/>
  <c r="AU160" i="42"/>
  <c r="AU622" i="34"/>
  <c r="AU155" i="42"/>
  <c r="AX155" i="42"/>
  <c r="AX622" i="34"/>
  <c r="AX167" i="42"/>
  <c r="AX694" i="34"/>
  <c r="AU646" i="34"/>
  <c r="AU159" i="42"/>
  <c r="AX180" i="42"/>
  <c r="AX772" i="34"/>
  <c r="AW646" i="34"/>
  <c r="AW159" i="42"/>
  <c r="AV169" i="42"/>
  <c r="AV706" i="34"/>
  <c r="AV598" i="34"/>
  <c r="AV151" i="42"/>
  <c r="AW664" i="34"/>
  <c r="AW162" i="42"/>
  <c r="AU178" i="42"/>
  <c r="AU760" i="34"/>
  <c r="AX670" i="34"/>
  <c r="AX163" i="42"/>
  <c r="AW700" i="34"/>
  <c r="AW168" i="42"/>
  <c r="AY736" i="34"/>
  <c r="AY174" i="42"/>
  <c r="AV179" i="42"/>
  <c r="AV766" i="34"/>
  <c r="AV778" i="34"/>
  <c r="AV181" i="42"/>
  <c r="AO33" i="42" a="1"/>
  <c r="AO33" i="42" s="1"/>
  <c r="AR33" i="42" a="1"/>
  <c r="AR33" i="42" s="1"/>
  <c r="X33" i="42" a="1"/>
  <c r="X33" i="42" s="1"/>
  <c r="AC33" i="42" a="1"/>
  <c r="AC33" i="42" s="1"/>
  <c r="AV33" i="42" a="1"/>
  <c r="AV33" i="42" s="1"/>
  <c r="AV232" i="34"/>
  <c r="AV90" i="42"/>
  <c r="AV286" i="34"/>
  <c r="AV99" i="42"/>
  <c r="AX232" i="34"/>
  <c r="AX90" i="42"/>
  <c r="AY155" i="42"/>
  <c r="AY622" i="34"/>
  <c r="AU110" i="42"/>
  <c r="AU352" i="34"/>
  <c r="AX412" i="34"/>
  <c r="AX120" i="42"/>
  <c r="AV102" i="42"/>
  <c r="AV304" i="34"/>
  <c r="AU478" i="34"/>
  <c r="AU131" i="42"/>
  <c r="AV298" i="34"/>
  <c r="AV101" i="42"/>
  <c r="AW406" i="34"/>
  <c r="AW119" i="42"/>
  <c r="AV580" i="34"/>
  <c r="AV148" i="42"/>
  <c r="AW232" i="34"/>
  <c r="AW90" i="42"/>
  <c r="AU105" i="42"/>
  <c r="AU322" i="34"/>
  <c r="AY334" i="34"/>
  <c r="AY107" i="42"/>
  <c r="AU126" i="42"/>
  <c r="AU448" i="34"/>
  <c r="AU424" i="34"/>
  <c r="AU122" i="42"/>
  <c r="AW478" i="34"/>
  <c r="AW131" i="42"/>
  <c r="AU520" i="34"/>
  <c r="AU138" i="42"/>
  <c r="AW226" i="34"/>
  <c r="AW89" i="42"/>
  <c r="AU316" i="34"/>
  <c r="AU104" i="42"/>
  <c r="AY106" i="42"/>
  <c r="AY328" i="34"/>
  <c r="AW121" i="42"/>
  <c r="AW418" i="34"/>
  <c r="AY466" i="34"/>
  <c r="AY129" i="42"/>
  <c r="AX274" i="34"/>
  <c r="AX97" i="42"/>
  <c r="AV364" i="34"/>
  <c r="AV112" i="42"/>
  <c r="AW154" i="42"/>
  <c r="AW616" i="34"/>
  <c r="AU238" i="34"/>
  <c r="AU91" i="42"/>
  <c r="AY93" i="42"/>
  <c r="AY250" i="34"/>
  <c r="AW340" i="34"/>
  <c r="AW108" i="42"/>
  <c r="AX454" i="34"/>
  <c r="AX127" i="42"/>
  <c r="AU664" i="34"/>
  <c r="AU162" i="42"/>
  <c r="AW126" i="42"/>
  <c r="AW448" i="34"/>
  <c r="AV129" i="42"/>
  <c r="AV466" i="34"/>
  <c r="AW508" i="34"/>
  <c r="AW136" i="42"/>
  <c r="AY139" i="42"/>
  <c r="AY526" i="34"/>
  <c r="AX598" i="34"/>
  <c r="AX151" i="42"/>
  <c r="AU132" i="42"/>
  <c r="AU484" i="34"/>
  <c r="AW502" i="34"/>
  <c r="AW135" i="42"/>
  <c r="AV149" i="42"/>
  <c r="AV586" i="34"/>
  <c r="AX139" i="42"/>
  <c r="AX526" i="34"/>
  <c r="AU136" i="42"/>
  <c r="AU508" i="34"/>
  <c r="AY520" i="34"/>
  <c r="AY138" i="42"/>
  <c r="AV150" i="42"/>
  <c r="AV592" i="34"/>
  <c r="AW598" i="34"/>
  <c r="AW151" i="42"/>
  <c r="AW150" i="42"/>
  <c r="AW592" i="34"/>
  <c r="AU164" i="42"/>
  <c r="AU676" i="34"/>
  <c r="AY616" i="34"/>
  <c r="AY154" i="42"/>
  <c r="AY754" i="34"/>
  <c r="AY177" i="42"/>
  <c r="AX148" i="42"/>
  <c r="AX580" i="34"/>
  <c r="AW179" i="42"/>
  <c r="AW766" i="34"/>
  <c r="AU161" i="42"/>
  <c r="AU658" i="34"/>
  <c r="AX730" i="34"/>
  <c r="AX173" i="42"/>
  <c r="AU170" i="42"/>
  <c r="AU712" i="34"/>
  <c r="AV682" i="34"/>
  <c r="AV165" i="42"/>
  <c r="AU172" i="42"/>
  <c r="AU724" i="34"/>
  <c r="AU754" i="34"/>
  <c r="AU177" i="42"/>
  <c r="G10" i="14"/>
  <c r="G1470" i="34"/>
  <c r="G1469" i="34"/>
  <c r="G1454" i="34"/>
  <c r="G1453" i="34"/>
  <c r="G1433" i="34"/>
  <c r="G1432" i="34"/>
  <c r="G1423" i="34"/>
  <c r="G1455" i="34"/>
  <c r="G1443" i="34"/>
  <c r="G1441" i="34"/>
  <c r="G1440" i="34"/>
  <c r="G1438" i="34"/>
  <c r="G1437" i="34"/>
  <c r="G1428" i="34"/>
  <c r="G1418" i="34"/>
  <c r="G1449" i="34"/>
  <c r="G1444" i="34"/>
  <c r="G1442" i="34"/>
  <c r="G1429" i="34"/>
  <c r="G1422" i="34"/>
  <c r="G1400" i="34"/>
  <c r="G1398" i="34"/>
  <c r="G1395" i="34"/>
  <c r="G1393" i="34"/>
  <c r="G1391" i="34"/>
  <c r="G1375" i="34"/>
  <c r="G1374" i="34"/>
  <c r="G1370" i="34"/>
  <c r="G1466" i="34"/>
  <c r="G1460" i="34"/>
  <c r="G1456" i="34"/>
  <c r="G1434" i="34"/>
  <c r="G1430" i="34"/>
  <c r="G1467" i="34"/>
  <c r="G1457" i="34"/>
  <c r="G1451" i="34"/>
  <c r="G1435" i="34"/>
  <c r="G1408" i="34"/>
  <c r="G1388" i="34"/>
  <c r="G1387" i="34"/>
  <c r="G1386" i="34"/>
  <c r="G1383" i="34"/>
  <c r="G1379" i="34"/>
  <c r="G1376" i="34"/>
  <c r="G1344" i="34"/>
  <c r="G1343" i="34"/>
  <c r="G1341" i="34"/>
  <c r="G1452" i="34"/>
  <c r="G1450" i="34"/>
  <c r="G1446" i="34"/>
  <c r="G1445" i="34"/>
  <c r="G1431" i="34"/>
  <c r="G1425" i="34"/>
  <c r="G1424" i="34"/>
  <c r="G1415" i="34"/>
  <c r="G1412" i="34"/>
  <c r="G1407" i="34"/>
  <c r="G1404" i="34"/>
  <c r="G1403" i="34"/>
  <c r="G1384" i="34"/>
  <c r="G1468" i="34"/>
  <c r="G1463" i="34"/>
  <c r="G1458" i="34"/>
  <c r="G1439" i="34"/>
  <c r="G1417" i="34"/>
  <c r="G1413" i="34"/>
  <c r="G1410" i="34"/>
  <c r="G1389" i="34"/>
  <c r="G1368" i="34"/>
  <c r="G1367" i="34"/>
  <c r="G1365" i="34"/>
  <c r="G1352" i="34"/>
  <c r="G1350" i="34"/>
  <c r="G1348" i="34"/>
  <c r="G1347" i="34"/>
  <c r="G1337" i="34"/>
  <c r="G1335" i="34"/>
  <c r="G1461" i="34"/>
  <c r="G1427" i="34"/>
  <c r="G1364" i="34"/>
  <c r="G1358" i="34"/>
  <c r="G1353" i="34"/>
  <c r="G1349" i="34"/>
  <c r="G1336" i="34"/>
  <c r="G1330" i="34"/>
  <c r="G1328" i="34"/>
  <c r="G1327" i="34"/>
  <c r="G1319" i="34"/>
  <c r="G1317" i="34"/>
  <c r="G1308" i="34"/>
  <c r="G1269" i="34"/>
  <c r="G1459" i="34"/>
  <c r="G1419" i="34"/>
  <c r="G1380" i="34"/>
  <c r="G1372" i="34"/>
  <c r="G1359" i="34"/>
  <c r="G1357" i="34"/>
  <c r="G1323" i="34"/>
  <c r="G1306" i="34"/>
  <c r="G1299" i="34"/>
  <c r="G1464" i="34"/>
  <c r="G1447" i="34"/>
  <c r="G1414" i="34"/>
  <c r="G1401" i="34"/>
  <c r="G1397" i="34"/>
  <c r="G1390" i="34"/>
  <c r="G1369" i="34"/>
  <c r="G1360" i="34"/>
  <c r="G1339" i="34"/>
  <c r="G1326" i="34"/>
  <c r="G1325" i="34"/>
  <c r="G1322" i="34"/>
  <c r="G1321" i="34"/>
  <c r="G1318" i="34"/>
  <c r="G1316" i="34"/>
  <c r="G1315" i="34"/>
  <c r="G1313" i="34"/>
  <c r="G1305" i="34"/>
  <c r="G1303" i="34"/>
  <c r="G1462" i="34"/>
  <c r="G1411" i="34"/>
  <c r="G1402" i="34"/>
  <c r="G1355" i="34"/>
  <c r="G1354" i="34"/>
  <c r="G1351" i="34"/>
  <c r="G1340" i="34"/>
  <c r="G1338" i="34"/>
  <c r="G1324" i="34"/>
  <c r="G1320" i="34"/>
  <c r="G1302" i="34"/>
  <c r="G1298" i="34"/>
  <c r="G1294" i="34"/>
  <c r="G1290" i="34"/>
  <c r="G1286" i="34"/>
  <c r="G1282" i="34"/>
  <c r="G1278" i="34"/>
  <c r="G1274" i="34"/>
  <c r="G1465" i="34"/>
  <c r="G1420" i="34"/>
  <c r="G1405" i="34"/>
  <c r="G1399" i="34"/>
  <c r="G1394" i="34"/>
  <c r="G1381" i="34"/>
  <c r="G1378" i="34"/>
  <c r="G1377" i="34"/>
  <c r="G1373" i="34"/>
  <c r="G1362" i="34"/>
  <c r="G1333" i="34"/>
  <c r="G1448" i="34"/>
  <c r="G1426" i="34"/>
  <c r="G1366" i="34"/>
  <c r="G1361" i="34"/>
  <c r="G1345" i="34"/>
  <c r="G1342" i="34"/>
  <c r="G1334" i="34"/>
  <c r="G1332" i="34"/>
  <c r="G1331" i="34"/>
  <c r="G1301" i="34"/>
  <c r="G1297" i="34"/>
  <c r="G1293" i="34"/>
  <c r="G1289" i="34"/>
  <c r="G1285" i="34"/>
  <c r="G1281" i="34"/>
  <c r="G1277" i="34"/>
  <c r="G1421" i="34"/>
  <c r="G1416" i="34"/>
  <c r="G1406" i="34"/>
  <c r="G1396" i="34"/>
  <c r="G1392" i="34"/>
  <c r="G1385" i="34"/>
  <c r="G1382" i="34"/>
  <c r="G1346" i="34"/>
  <c r="G1300" i="34"/>
  <c r="G1296" i="34"/>
  <c r="G1292" i="34"/>
  <c r="G1288" i="34"/>
  <c r="G1284" i="34"/>
  <c r="G1280" i="34"/>
  <c r="G1310" i="34"/>
  <c r="G1295" i="34"/>
  <c r="G1291" i="34"/>
  <c r="G1287" i="34"/>
  <c r="G1283" i="34"/>
  <c r="G1279" i="34"/>
  <c r="G1267" i="34"/>
  <c r="G1266" i="34"/>
  <c r="G1263" i="34"/>
  <c r="G1256" i="34"/>
  <c r="G1253" i="34"/>
  <c r="G1244" i="34"/>
  <c r="G1233" i="34"/>
  <c r="G1222" i="34"/>
  <c r="G1203" i="34"/>
  <c r="G1200" i="34"/>
  <c r="G1193" i="34"/>
  <c r="G1176" i="34"/>
  <c r="G1175" i="34"/>
  <c r="G1371" i="34"/>
  <c r="G1356" i="34"/>
  <c r="G1314" i="34"/>
  <c r="G1307" i="34"/>
  <c r="G1276" i="34"/>
  <c r="G1271" i="34"/>
  <c r="G1265" i="34"/>
  <c r="G1255" i="34"/>
  <c r="G1252" i="34"/>
  <c r="G1242" i="34"/>
  <c r="G1230" i="34"/>
  <c r="G1363" i="34"/>
  <c r="G1311" i="34"/>
  <c r="G1304" i="34"/>
  <c r="G1275" i="34"/>
  <c r="G1262" i="34"/>
  <c r="G1248" i="34"/>
  <c r="G1243" i="34"/>
  <c r="G1241" i="34"/>
  <c r="G1223" i="34"/>
  <c r="G1212" i="34"/>
  <c r="G1201" i="34"/>
  <c r="G1198" i="34"/>
  <c r="G1192" i="34"/>
  <c r="G1189" i="34"/>
  <c r="G1188" i="34"/>
  <c r="G1177" i="34"/>
  <c r="G1329" i="34"/>
  <c r="G1251" i="34"/>
  <c r="G1250" i="34"/>
  <c r="G1247" i="34"/>
  <c r="G1238" i="34"/>
  <c r="G1229" i="34"/>
  <c r="G1219" i="34"/>
  <c r="G1216" i="34"/>
  <c r="G1210" i="34"/>
  <c r="G1191" i="34"/>
  <c r="G1179" i="34"/>
  <c r="G1165" i="34"/>
  <c r="G1409" i="34"/>
  <c r="G1312" i="34"/>
  <c r="G1261" i="34"/>
  <c r="G1249" i="34"/>
  <c r="G1240" i="34"/>
  <c r="G1237" i="34"/>
  <c r="G1236" i="34"/>
  <c r="G1228" i="34"/>
  <c r="G1218" i="34"/>
  <c r="G1211" i="34"/>
  <c r="G1209" i="34"/>
  <c r="G1197" i="34"/>
  <c r="G1187" i="34"/>
  <c r="G1184" i="34"/>
  <c r="G1173" i="34"/>
  <c r="G1171" i="34"/>
  <c r="G1169" i="34"/>
  <c r="G1167" i="34"/>
  <c r="G1436" i="34"/>
  <c r="G1260" i="34"/>
  <c r="G1246" i="34"/>
  <c r="G1239" i="34"/>
  <c r="G1226" i="34"/>
  <c r="G1217" i="34"/>
  <c r="G1215" i="34"/>
  <c r="G1273" i="34"/>
  <c r="G1272" i="34"/>
  <c r="G1268" i="34"/>
  <c r="G1264" i="34"/>
  <c r="G1259" i="34"/>
  <c r="G1257" i="34"/>
  <c r="G1254" i="34"/>
  <c r="G1245" i="34"/>
  <c r="G1234" i="34"/>
  <c r="G1231" i="34"/>
  <c r="G1225" i="34"/>
  <c r="G1214" i="34"/>
  <c r="G1207" i="34"/>
  <c r="G1195" i="34"/>
  <c r="G1182" i="34"/>
  <c r="G1159" i="34"/>
  <c r="G1152" i="34"/>
  <c r="G1204" i="34"/>
  <c r="G1186" i="34"/>
  <c r="G1178" i="34"/>
  <c r="G1166" i="34"/>
  <c r="G1160" i="34"/>
  <c r="G1157" i="34"/>
  <c r="G1146" i="34"/>
  <c r="G1142" i="34"/>
  <c r="G1140" i="34"/>
  <c r="G1138" i="34"/>
  <c r="G1117" i="34"/>
  <c r="G1115" i="34"/>
  <c r="G1113" i="34"/>
  <c r="G1110" i="34"/>
  <c r="G1108" i="34"/>
  <c r="G1106" i="34"/>
  <c r="G1095" i="34"/>
  <c r="G1094" i="34"/>
  <c r="G1088" i="34"/>
  <c r="G1081" i="34"/>
  <c r="G1075" i="34"/>
  <c r="G1073" i="34"/>
  <c r="G1056" i="34"/>
  <c r="G1040" i="34"/>
  <c r="G1037" i="34"/>
  <c r="G1309" i="34"/>
  <c r="G1183" i="34"/>
  <c r="G1172" i="34"/>
  <c r="G1148" i="34"/>
  <c r="G1145" i="34"/>
  <c r="G1143" i="34"/>
  <c r="G1136" i="34"/>
  <c r="G1111" i="34"/>
  <c r="G1104" i="34"/>
  <c r="G1194" i="34"/>
  <c r="G1190" i="34"/>
  <c r="G1162" i="34"/>
  <c r="G1161" i="34"/>
  <c r="G1150" i="34"/>
  <c r="G1147" i="34"/>
  <c r="G1141" i="34"/>
  <c r="G1139" i="34"/>
  <c r="G1137" i="34"/>
  <c r="G1134" i="34"/>
  <c r="G1132" i="34"/>
  <c r="G1130" i="34"/>
  <c r="G1109" i="34"/>
  <c r="G1107" i="34"/>
  <c r="G1105" i="34"/>
  <c r="G1102" i="34"/>
  <c r="G1100" i="34"/>
  <c r="G1084" i="34"/>
  <c r="G1220" i="34"/>
  <c r="G1208" i="34"/>
  <c r="G1205" i="34"/>
  <c r="G1170" i="34"/>
  <c r="G1149" i="34"/>
  <c r="G1135" i="34"/>
  <c r="G1128" i="34"/>
  <c r="G1103" i="34"/>
  <c r="G1093" i="34"/>
  <c r="G1087" i="34"/>
  <c r="G1085" i="34"/>
  <c r="G1180" i="34"/>
  <c r="G1164" i="34"/>
  <c r="G1163" i="34"/>
  <c r="G1151" i="34"/>
  <c r="G1133" i="34"/>
  <c r="G1131" i="34"/>
  <c r="G1129" i="34"/>
  <c r="G1126" i="34"/>
  <c r="G1124" i="34"/>
  <c r="G1122" i="34"/>
  <c r="G1101" i="34"/>
  <c r="G1099" i="34"/>
  <c r="G1092" i="34"/>
  <c r="G1077" i="34"/>
  <c r="G1071" i="34"/>
  <c r="G1069" i="34"/>
  <c r="G1067" i="34"/>
  <c r="G1058" i="34"/>
  <c r="G1050" i="34"/>
  <c r="G1049" i="34"/>
  <c r="G1047" i="34"/>
  <c r="G1045" i="34"/>
  <c r="G1232" i="34"/>
  <c r="G1221" i="34"/>
  <c r="G1206" i="34"/>
  <c r="G1202" i="34"/>
  <c r="G1174" i="34"/>
  <c r="G1154" i="34"/>
  <c r="G1127" i="34"/>
  <c r="G1120" i="34"/>
  <c r="G1098" i="34"/>
  <c r="G1096" i="34"/>
  <c r="G1090" i="34"/>
  <c r="G1083" i="34"/>
  <c r="G1076" i="34"/>
  <c r="G1066" i="34"/>
  <c r="G1064" i="34"/>
  <c r="G1258" i="34"/>
  <c r="G1224" i="34"/>
  <c r="G1199" i="34"/>
  <c r="G1185" i="34"/>
  <c r="G1181" i="34"/>
  <c r="G1168" i="34"/>
  <c r="G1156" i="34"/>
  <c r="G1153" i="34"/>
  <c r="G1125" i="34"/>
  <c r="G1123" i="34"/>
  <c r="G1121" i="34"/>
  <c r="G1118" i="34"/>
  <c r="G1116" i="34"/>
  <c r="G1114" i="34"/>
  <c r="G1082" i="34"/>
  <c r="G1080" i="34"/>
  <c r="G1074" i="34"/>
  <c r="G1155" i="34"/>
  <c r="G1144" i="34"/>
  <c r="G1119" i="34"/>
  <c r="G1079" i="34"/>
  <c r="G1042" i="34"/>
  <c r="G1041" i="34"/>
  <c r="G1022" i="34"/>
  <c r="G1019" i="34"/>
  <c r="G1017" i="34"/>
  <c r="G1016" i="34"/>
  <c r="G1010" i="34"/>
  <c r="G1004" i="34"/>
  <c r="G998" i="34"/>
  <c r="G993" i="34"/>
  <c r="G987" i="34"/>
  <c r="G981" i="34"/>
  <c r="G970" i="34"/>
  <c r="G967" i="34"/>
  <c r="G962" i="34"/>
  <c r="G956" i="34"/>
  <c r="G948" i="34"/>
  <c r="G940" i="34"/>
  <c r="G932" i="34"/>
  <c r="G924" i="34"/>
  <c r="G916" i="34"/>
  <c r="G908" i="34"/>
  <c r="G900" i="34"/>
  <c r="G892" i="34"/>
  <c r="G884" i="34"/>
  <c r="G876" i="34"/>
  <c r="G868" i="34"/>
  <c r="G860" i="34"/>
  <c r="G852" i="34"/>
  <c r="G1063" i="34"/>
  <c r="G1024" i="34"/>
  <c r="G1021" i="34"/>
  <c r="G1012" i="34"/>
  <c r="G1011" i="34"/>
  <c r="G976" i="34"/>
  <c r="G974" i="34"/>
  <c r="G973" i="34"/>
  <c r="G969" i="34"/>
  <c r="G968" i="34"/>
  <c r="G953" i="34"/>
  <c r="G945" i="34"/>
  <c r="G937" i="34"/>
  <c r="G929" i="34"/>
  <c r="G921" i="34"/>
  <c r="G913" i="34"/>
  <c r="G905" i="34"/>
  <c r="G897" i="34"/>
  <c r="G889" i="34"/>
  <c r="G881" i="34"/>
  <c r="G873" i="34"/>
  <c r="G865" i="34"/>
  <c r="G857" i="34"/>
  <c r="G849" i="34"/>
  <c r="G1270" i="34"/>
  <c r="G1227" i="34"/>
  <c r="G1196" i="34"/>
  <c r="G1097" i="34"/>
  <c r="G1070" i="34"/>
  <c r="G1055" i="34"/>
  <c r="G1044" i="34"/>
  <c r="G1043" i="34"/>
  <c r="G1038" i="34"/>
  <c r="G1026" i="34"/>
  <c r="G1023" i="34"/>
  <c r="G1013" i="34"/>
  <c r="G1002" i="34"/>
  <c r="G999" i="34"/>
  <c r="G975" i="34"/>
  <c r="G954" i="34"/>
  <c r="G946" i="34"/>
  <c r="G938" i="34"/>
  <c r="G930" i="34"/>
  <c r="G922" i="34"/>
  <c r="G914" i="34"/>
  <c r="G906" i="34"/>
  <c r="G898" i="34"/>
  <c r="G890" i="34"/>
  <c r="G882" i="34"/>
  <c r="G874" i="34"/>
  <c r="G866" i="34"/>
  <c r="G858" i="34"/>
  <c r="G850" i="34"/>
  <c r="G1158" i="34"/>
  <c r="G1057" i="34"/>
  <c r="G1028" i="34"/>
  <c r="G1025" i="34"/>
  <c r="G1008" i="34"/>
  <c r="G1006" i="34"/>
  <c r="G1005" i="34"/>
  <c r="G1001" i="34"/>
  <c r="G1000" i="34"/>
  <c r="G994" i="34"/>
  <c r="G988" i="34"/>
  <c r="G982" i="34"/>
  <c r="G977" i="34"/>
  <c r="G971" i="34"/>
  <c r="G965" i="34"/>
  <c r="G964" i="34"/>
  <c r="G963" i="34"/>
  <c r="G959" i="34"/>
  <c r="G951" i="34"/>
  <c r="G943" i="34"/>
  <c r="G935" i="34"/>
  <c r="G927" i="34"/>
  <c r="G919" i="34"/>
  <c r="G911" i="34"/>
  <c r="G903" i="34"/>
  <c r="G895" i="34"/>
  <c r="G887" i="34"/>
  <c r="G879" i="34"/>
  <c r="G871" i="34"/>
  <c r="G863" i="34"/>
  <c r="G855" i="34"/>
  <c r="G847" i="34"/>
  <c r="G1213" i="34"/>
  <c r="G1065" i="34"/>
  <c r="G1052" i="34"/>
  <c r="G1051" i="34"/>
  <c r="G1039" i="34"/>
  <c r="G1032" i="34"/>
  <c r="G1030" i="34"/>
  <c r="G1027" i="34"/>
  <c r="G1007" i="34"/>
  <c r="G996" i="34"/>
  <c r="G995" i="34"/>
  <c r="G952" i="34"/>
  <c r="G944" i="34"/>
  <c r="G936" i="34"/>
  <c r="G928" i="34"/>
  <c r="G920" i="34"/>
  <c r="G912" i="34"/>
  <c r="G904" i="34"/>
  <c r="G896" i="34"/>
  <c r="G888" i="34"/>
  <c r="G880" i="34"/>
  <c r="G872" i="34"/>
  <c r="G864" i="34"/>
  <c r="G856" i="34"/>
  <c r="G848" i="34"/>
  <c r="G1112" i="34"/>
  <c r="G1091" i="34"/>
  <c r="G1086" i="34"/>
  <c r="G1072" i="34"/>
  <c r="G1046" i="34"/>
  <c r="G1034" i="34"/>
  <c r="G1033" i="34"/>
  <c r="G1031" i="34"/>
  <c r="G1029" i="34"/>
  <c r="G1014" i="34"/>
  <c r="G1009" i="34"/>
  <c r="G1003" i="34"/>
  <c r="G997" i="34"/>
  <c r="G986" i="34"/>
  <c r="G983" i="34"/>
  <c r="G961" i="34"/>
  <c r="G960" i="34"/>
  <c r="G957" i="34"/>
  <c r="G949" i="34"/>
  <c r="G941" i="34"/>
  <c r="G933" i="34"/>
  <c r="G925" i="34"/>
  <c r="G917" i="34"/>
  <c r="G909" i="34"/>
  <c r="G901" i="34"/>
  <c r="G893" i="34"/>
  <c r="G885" i="34"/>
  <c r="G877" i="34"/>
  <c r="G869" i="34"/>
  <c r="G861" i="34"/>
  <c r="G853" i="34"/>
  <c r="G1089" i="34"/>
  <c r="G1078" i="34"/>
  <c r="G1068" i="34"/>
  <c r="G1060" i="34"/>
  <c r="G1059" i="34"/>
  <c r="G992" i="34"/>
  <c r="G990" i="34"/>
  <c r="G989" i="34"/>
  <c r="G985" i="34"/>
  <c r="G984" i="34"/>
  <c r="G978" i="34"/>
  <c r="G972" i="34"/>
  <c r="G966" i="34"/>
  <c r="G958" i="34"/>
  <c r="G950" i="34"/>
  <c r="G942" i="34"/>
  <c r="G934" i="34"/>
  <c r="G926" i="34"/>
  <c r="G918" i="34"/>
  <c r="G910" i="34"/>
  <c r="G902" i="34"/>
  <c r="G894" i="34"/>
  <c r="G886" i="34"/>
  <c r="G878" i="34"/>
  <c r="G870" i="34"/>
  <c r="G862" i="34"/>
  <c r="G854" i="34"/>
  <c r="G1061" i="34"/>
  <c r="G955" i="34"/>
  <c r="G891" i="34"/>
  <c r="G915" i="34"/>
  <c r="G1048" i="34"/>
  <c r="G1035" i="34"/>
  <c r="G980" i="34"/>
  <c r="G939" i="34"/>
  <c r="G875" i="34"/>
  <c r="G1062" i="34"/>
  <c r="G899" i="34"/>
  <c r="G1053" i="34"/>
  <c r="G1015" i="34"/>
  <c r="G991" i="34"/>
  <c r="G923" i="34"/>
  <c r="G859" i="34"/>
  <c r="G1235" i="34"/>
  <c r="G1036" i="34"/>
  <c r="G947" i="34"/>
  <c r="G883" i="34"/>
  <c r="G1054" i="34"/>
  <c r="G1018" i="34"/>
  <c r="G979" i="34"/>
  <c r="G931" i="34"/>
  <c r="G867" i="34"/>
  <c r="G851" i="34"/>
  <c r="G1020" i="34"/>
  <c r="G907" i="34"/>
  <c r="AT33" i="42" a="1"/>
  <c r="AT33" i="42" s="1"/>
  <c r="S33" i="42" a="1"/>
  <c r="S33" i="42" s="1"/>
  <c r="AN33" i="42" a="1"/>
  <c r="AN33" i="42" s="1"/>
  <c r="AK33" i="42" a="1"/>
  <c r="AK33" i="42" s="1"/>
  <c r="AX33" i="42" a="1"/>
  <c r="AX33" i="42" s="1"/>
  <c r="AV91" i="42"/>
  <c r="AV238" i="34"/>
  <c r="AX340" i="34"/>
  <c r="AX108" i="42"/>
  <c r="AV113" i="42"/>
  <c r="AV370" i="34"/>
  <c r="AU118" i="42"/>
  <c r="AU400" i="34"/>
  <c r="AY143" i="42"/>
  <c r="AY550" i="34"/>
  <c r="AU226" i="34"/>
  <c r="AU89" i="42"/>
  <c r="AY340" i="34"/>
  <c r="AY108" i="42"/>
  <c r="AU102" i="42"/>
  <c r="AU304" i="34"/>
  <c r="AX358" i="34"/>
  <c r="AX111" i="42"/>
  <c r="AU114" i="42"/>
  <c r="AU376" i="34"/>
  <c r="AV93" i="42"/>
  <c r="AV250" i="34"/>
  <c r="AX110" i="42"/>
  <c r="AX352" i="34"/>
  <c r="AU298" i="34"/>
  <c r="AU101" i="42"/>
  <c r="AY310" i="34"/>
  <c r="AY103" i="42"/>
  <c r="AW118" i="42"/>
  <c r="AW400" i="34"/>
  <c r="AY140" i="42"/>
  <c r="AY532" i="34"/>
  <c r="AU139" i="42"/>
  <c r="AU526" i="34"/>
  <c r="AW149" i="42"/>
  <c r="AW586" i="34"/>
  <c r="AU100" i="42"/>
  <c r="AU292" i="34"/>
  <c r="AY102" i="42"/>
  <c r="AY304" i="34"/>
  <c r="AW394" i="34"/>
  <c r="AW117" i="42"/>
  <c r="AX93" i="42"/>
  <c r="AX250" i="34"/>
  <c r="AV340" i="34"/>
  <c r="AV108" i="42"/>
  <c r="AY226" i="34"/>
  <c r="AY89" i="42"/>
  <c r="AW316" i="34"/>
  <c r="AW104" i="42"/>
  <c r="AU119" i="42"/>
  <c r="AU406" i="34"/>
  <c r="AY418" i="34"/>
  <c r="AY121" i="42"/>
  <c r="AW556" i="34"/>
  <c r="AW144" i="42"/>
  <c r="AX123" i="42"/>
  <c r="AX430" i="34"/>
  <c r="AV574" i="34"/>
  <c r="AV147" i="42"/>
  <c r="AW424" i="34"/>
  <c r="AW122" i="42"/>
  <c r="AX562" i="34"/>
  <c r="AX145" i="42"/>
  <c r="AY176" i="42"/>
  <c r="AY748" i="34"/>
  <c r="AU550" i="34"/>
  <c r="AU143" i="42"/>
  <c r="AU128" i="42"/>
  <c r="AU460" i="34"/>
  <c r="AY130" i="42"/>
  <c r="AY472" i="34"/>
  <c r="AW754" i="34"/>
  <c r="AW177" i="42"/>
  <c r="AX502" i="34"/>
  <c r="AX135" i="42"/>
  <c r="AY134" i="42"/>
  <c r="AY496" i="34"/>
  <c r="AX141" i="42"/>
  <c r="AX538" i="34"/>
  <c r="AU580" i="34"/>
  <c r="AU148" i="42"/>
  <c r="AV640" i="34"/>
  <c r="AV158" i="42"/>
  <c r="AY161" i="42"/>
  <c r="AY658" i="34"/>
  <c r="AX175" i="42"/>
  <c r="AX742" i="34"/>
  <c r="AX157" i="42"/>
  <c r="AX634" i="34"/>
  <c r="AX652" i="34"/>
  <c r="AX160" i="42"/>
  <c r="AU682" i="34"/>
  <c r="AU165" i="42"/>
  <c r="AW172" i="42"/>
  <c r="AW724" i="34"/>
  <c r="AY179" i="42"/>
  <c r="AY766" i="34"/>
  <c r="AW670" i="34"/>
  <c r="AW163" i="42"/>
  <c r="AW181" i="42"/>
  <c r="AW778" i="34"/>
  <c r="AY670" i="34"/>
  <c r="AY163" i="42"/>
  <c r="AX181" i="42"/>
  <c r="AX778" i="34"/>
  <c r="AY682" i="34"/>
  <c r="AY165" i="42"/>
  <c r="AY173" i="42"/>
  <c r="AY730" i="34"/>
  <c r="AX754" i="34"/>
  <c r="AX177" i="42"/>
  <c r="AV161" i="42"/>
  <c r="AV658" i="34"/>
  <c r="AU173" i="42"/>
  <c r="AU730" i="34"/>
  <c r="AY742" i="34"/>
  <c r="AY175" i="42"/>
  <c r="O33" i="42" a="1"/>
  <c r="O33" i="42" s="1"/>
  <c r="I33" i="42" a="1"/>
  <c r="I33" i="42" s="1"/>
  <c r="AW286" i="34"/>
  <c r="AW99" i="42"/>
  <c r="AX460" i="34"/>
  <c r="AX128" i="42"/>
  <c r="AX292" i="34"/>
  <c r="AX100" i="42"/>
  <c r="AU130" i="42"/>
  <c r="AU472" i="34"/>
  <c r="AV105" i="42"/>
  <c r="AV322" i="34"/>
  <c r="AV274" i="34"/>
  <c r="AV97" i="42"/>
  <c r="AV111" i="42"/>
  <c r="AV358" i="34"/>
  <c r="AX91" i="42"/>
  <c r="AX238" i="34"/>
  <c r="AX280" i="34"/>
  <c r="AX98" i="42"/>
  <c r="AU94" i="42"/>
  <c r="AU256" i="34"/>
  <c r="AW111" i="42"/>
  <c r="AW358" i="34"/>
  <c r="AX103" i="42"/>
  <c r="AX310" i="34"/>
  <c r="AX102" i="42"/>
  <c r="AX304" i="34"/>
  <c r="AU274" i="34"/>
  <c r="AU97" i="42"/>
  <c r="AY286" i="34"/>
  <c r="AY99" i="42"/>
  <c r="AW114" i="42"/>
  <c r="AW376" i="34"/>
  <c r="AY141" i="42"/>
  <c r="AY538" i="34"/>
  <c r="AW610" i="34"/>
  <c r="AW153" i="42"/>
  <c r="AX118" i="42"/>
  <c r="AX400" i="34"/>
  <c r="AU96" i="42"/>
  <c r="AU268" i="34"/>
  <c r="AY280" i="34"/>
  <c r="AY98" i="42"/>
  <c r="AW370" i="34"/>
  <c r="AW113" i="42"/>
  <c r="AX442" i="34"/>
  <c r="AX125" i="42"/>
  <c r="AU137" i="42"/>
  <c r="AU514" i="34"/>
  <c r="AX226" i="34"/>
  <c r="AX89" i="42"/>
  <c r="AV104" i="42"/>
  <c r="AV316" i="34"/>
  <c r="AX121" i="42"/>
  <c r="AX418" i="34"/>
  <c r="AW100" i="42"/>
  <c r="AW292" i="34"/>
  <c r="AU382" i="34"/>
  <c r="AU115" i="42"/>
  <c r="AY394" i="34"/>
  <c r="AY117" i="42"/>
  <c r="AY169" i="42"/>
  <c r="AY706" i="34"/>
  <c r="AV137" i="42"/>
  <c r="AV514" i="34"/>
  <c r="AU490" i="34"/>
  <c r="AU133" i="42"/>
  <c r="AW142" i="42"/>
  <c r="AW544" i="34"/>
  <c r="AX574" i="34"/>
  <c r="AX147" i="42"/>
  <c r="AU436" i="34"/>
  <c r="AU124" i="42"/>
  <c r="AY126" i="42"/>
  <c r="AY448" i="34"/>
  <c r="AV502" i="34"/>
  <c r="AV135" i="42"/>
  <c r="AX133" i="42"/>
  <c r="AX490" i="34"/>
  <c r="AY158" i="42"/>
  <c r="AY640" i="34"/>
  <c r="AU718" i="34"/>
  <c r="AU171" i="42"/>
  <c r="AY562" i="34"/>
  <c r="AY145" i="42"/>
  <c r="AU151" i="42"/>
  <c r="AU598" i="34"/>
  <c r="AU152" i="42"/>
  <c r="AU604" i="34"/>
  <c r="AW157" i="42"/>
  <c r="AW634" i="34"/>
  <c r="AX568" i="34"/>
  <c r="AX146" i="42"/>
  <c r="AX153" i="42"/>
  <c r="AX610" i="34"/>
  <c r="AY700" i="34"/>
  <c r="AY168" i="42"/>
  <c r="AU694" i="34"/>
  <c r="AU167" i="42"/>
  <c r="AV760" i="34"/>
  <c r="AV178" i="42"/>
  <c r="AY598" i="34"/>
  <c r="AY151" i="42"/>
  <c r="AW156" i="42"/>
  <c r="AW628" i="34"/>
  <c r="AV180" i="42"/>
  <c r="AV772" i="34"/>
  <c r="AW682" i="34"/>
  <c r="AW165" i="42"/>
  <c r="AY172" i="42"/>
  <c r="AY724" i="34"/>
  <c r="AY152" i="42"/>
  <c r="AY604" i="34"/>
  <c r="AV174" i="42"/>
  <c r="AV736" i="34"/>
  <c r="AX736" i="34"/>
  <c r="AX174" i="42"/>
  <c r="AX156" i="42"/>
  <c r="AX628" i="34"/>
  <c r="AU670" i="34"/>
  <c r="AU163" i="42"/>
  <c r="AX179" i="42"/>
  <c r="AX766" i="34"/>
  <c r="AU157" i="42"/>
  <c r="AU634" i="34"/>
  <c r="AY646" i="34"/>
  <c r="AY159" i="42"/>
  <c r="AV164" i="42"/>
  <c r="AV676" i="34"/>
  <c r="AX706" i="34"/>
  <c r="AX169" i="42"/>
  <c r="AV175" i="42"/>
  <c r="AV742" i="34"/>
  <c r="AU706" i="34"/>
  <c r="AU169" i="42"/>
  <c r="AY171" i="42"/>
  <c r="AY718" i="34"/>
  <c r="AJ33" i="42" a="1"/>
  <c r="AJ33" i="42" s="1"/>
  <c r="Z33" i="42" a="1"/>
  <c r="Z33" i="42" s="1"/>
  <c r="W33" i="42" a="1"/>
  <c r="W33" i="42" s="1"/>
  <c r="AX92" i="42"/>
  <c r="AX244" i="34"/>
  <c r="AX376" i="34"/>
  <c r="AX114" i="42"/>
  <c r="AW382" i="34"/>
  <c r="AW115" i="42"/>
  <c r="AV310" i="34"/>
  <c r="AV103" i="42"/>
  <c r="AX388" i="34"/>
  <c r="AX116" i="42"/>
  <c r="AW103" i="42"/>
  <c r="AW310" i="34"/>
  <c r="AY388" i="34"/>
  <c r="AY116" i="42"/>
  <c r="AX94" i="42"/>
  <c r="AX256" i="34"/>
  <c r="AY133" i="42"/>
  <c r="AY490" i="34"/>
  <c r="AU250" i="34"/>
  <c r="AU93" i="42"/>
  <c r="AY262" i="34"/>
  <c r="AY95" i="42"/>
  <c r="AW110" i="42"/>
  <c r="AW352" i="34"/>
  <c r="AY128" i="42"/>
  <c r="AY460" i="34"/>
  <c r="AW134" i="42"/>
  <c r="AW496" i="34"/>
  <c r="AU92" i="42"/>
  <c r="AU244" i="34"/>
  <c r="AY256" i="34"/>
  <c r="AY94" i="42"/>
  <c r="AW109" i="42"/>
  <c r="AW346" i="34"/>
  <c r="AX424" i="34"/>
  <c r="AX122" i="42"/>
  <c r="AW138" i="42"/>
  <c r="AW520" i="34"/>
  <c r="AV292" i="34"/>
  <c r="AV100" i="42"/>
  <c r="AX394" i="34"/>
  <c r="AX117" i="42"/>
  <c r="AW268" i="34"/>
  <c r="AW96" i="42"/>
  <c r="AU358" i="34"/>
  <c r="AU111" i="42"/>
  <c r="AY370" i="34"/>
  <c r="AY113" i="42"/>
  <c r="AV472" i="34"/>
  <c r="AV130" i="42"/>
  <c r="AY556" i="34"/>
  <c r="AY144" i="42"/>
  <c r="AW148" i="42"/>
  <c r="AW580" i="34"/>
  <c r="AU466" i="34"/>
  <c r="AU129" i="42"/>
  <c r="AY131" i="42"/>
  <c r="AY478" i="34"/>
  <c r="AV508" i="34"/>
  <c r="AV136" i="42"/>
  <c r="AW526" i="34"/>
  <c r="AW139" i="42"/>
  <c r="AY146" i="42"/>
  <c r="AY568" i="34"/>
  <c r="AY514" i="34"/>
  <c r="AY137" i="42"/>
  <c r="AY122" i="42"/>
  <c r="AY424" i="34"/>
  <c r="AV754" i="34"/>
  <c r="AV177" i="42"/>
  <c r="AX466" i="34"/>
  <c r="AX129" i="42"/>
  <c r="AY508" i="34"/>
  <c r="AY136" i="42"/>
  <c r="AV142" i="42"/>
  <c r="AV544" i="34"/>
  <c r="AW141" i="42"/>
  <c r="AW538" i="34"/>
  <c r="AW568" i="34"/>
  <c r="AW146" i="42"/>
  <c r="AX170" i="42"/>
  <c r="AX712" i="34"/>
  <c r="AV748" i="34"/>
  <c r="AV176" i="42"/>
  <c r="AW155" i="42"/>
  <c r="AW622" i="34"/>
  <c r="AY164" i="42"/>
  <c r="AY676" i="34"/>
  <c r="AX171" i="42"/>
  <c r="AX718" i="34"/>
  <c r="AU586" i="34"/>
  <c r="AU149" i="42"/>
  <c r="AV730" i="34"/>
  <c r="AV173" i="42"/>
  <c r="AW180" i="42"/>
  <c r="AW772" i="34"/>
  <c r="AU150" i="42"/>
  <c r="AU592" i="34"/>
  <c r="AY694" i="34"/>
  <c r="AY167" i="42"/>
  <c r="AX604" i="34"/>
  <c r="AX152" i="42"/>
  <c r="AV718" i="34"/>
  <c r="AV171" i="42"/>
  <c r="AU175" i="42"/>
  <c r="AU742" i="34"/>
  <c r="AV700" i="34"/>
  <c r="AV168" i="42"/>
  <c r="AQ33" i="42" a="1"/>
  <c r="AQ33" i="42" s="1"/>
  <c r="Q33" i="42" a="1"/>
  <c r="Q33" i="42" s="1"/>
  <c r="AH33" i="42" a="1"/>
  <c r="AH33" i="42" s="1"/>
  <c r="N33" i="42" a="1"/>
  <c r="N33" i="42" s="1"/>
  <c r="AE33" i="42" a="1"/>
  <c r="AE33" i="42" s="1"/>
  <c r="AX406" i="34"/>
  <c r="AX119" i="42"/>
  <c r="AX328" i="34"/>
  <c r="AX106" i="42"/>
  <c r="AY412" i="34"/>
  <c r="AY120" i="42"/>
  <c r="AV95" i="42"/>
  <c r="AV262" i="34"/>
  <c r="AX112" i="42"/>
  <c r="AX364" i="34"/>
  <c r="AW91" i="42"/>
  <c r="AW238" i="34"/>
  <c r="AW95" i="42"/>
  <c r="AW262" i="34"/>
  <c r="AY364" i="34"/>
  <c r="AY112" i="42"/>
  <c r="AW430" i="34"/>
  <c r="AW123" i="42"/>
  <c r="AY292" i="34"/>
  <c r="AY100" i="42"/>
  <c r="AU538" i="34"/>
  <c r="AU141" i="42"/>
  <c r="AW460" i="34"/>
  <c r="AW128" i="42"/>
  <c r="AV280" i="34"/>
  <c r="AV98" i="42"/>
  <c r="AY91" i="42"/>
  <c r="AY238" i="34"/>
  <c r="AW106" i="42"/>
  <c r="AW328" i="34"/>
  <c r="AU121" i="42"/>
  <c r="AU418" i="34"/>
  <c r="AX124" i="42"/>
  <c r="AX436" i="34"/>
  <c r="AX134" i="42"/>
  <c r="AX496" i="34"/>
  <c r="AY156" i="42"/>
  <c r="AY628" i="34"/>
  <c r="AY232" i="34"/>
  <c r="AY90" i="42"/>
  <c r="AW105" i="42"/>
  <c r="AW322" i="34"/>
  <c r="AU412" i="34"/>
  <c r="AU120" i="42"/>
  <c r="AV96" i="42"/>
  <c r="AV268" i="34"/>
  <c r="AX113" i="42"/>
  <c r="AX370" i="34"/>
  <c r="AY442" i="34"/>
  <c r="AY125" i="42"/>
  <c r="AW92" i="42"/>
  <c r="AW244" i="34"/>
  <c r="AU334" i="34"/>
  <c r="AU107" i="42"/>
  <c r="AY346" i="34"/>
  <c r="AY109" i="42"/>
  <c r="AV126" i="42"/>
  <c r="AV448" i="34"/>
  <c r="AU442" i="34"/>
  <c r="AU125" i="42"/>
  <c r="AY454" i="34"/>
  <c r="AY127" i="42"/>
  <c r="AV664" i="34"/>
  <c r="AV162" i="42"/>
  <c r="AX472" i="34"/>
  <c r="AX130" i="42"/>
  <c r="AW133" i="42"/>
  <c r="AW490" i="34"/>
  <c r="AX158" i="42"/>
  <c r="AX640" i="34"/>
  <c r="AW143" i="42"/>
  <c r="AW550" i="34"/>
  <c r="AW152" i="42"/>
  <c r="AW604" i="34"/>
  <c r="AV138" i="42"/>
  <c r="AV520" i="34"/>
  <c r="AX616" i="34"/>
  <c r="AX154" i="42"/>
  <c r="AW514" i="34"/>
  <c r="AW137" i="42"/>
  <c r="AV157" i="42"/>
  <c r="AV634" i="34"/>
  <c r="AV556" i="34"/>
  <c r="AV144" i="42"/>
  <c r="AX646" i="34"/>
  <c r="AX159" i="42"/>
  <c r="AW706" i="34"/>
  <c r="AW169" i="42"/>
  <c r="AU766" i="34"/>
  <c r="AU179" i="42"/>
  <c r="AW730" i="34"/>
  <c r="AW173" i="42"/>
  <c r="AW658" i="34"/>
  <c r="AW161" i="42"/>
  <c r="AX161" i="42"/>
  <c r="AX658" i="34"/>
  <c r="AW175" i="42"/>
  <c r="AW742" i="34"/>
  <c r="AV166" i="42"/>
  <c r="AV688" i="34"/>
  <c r="AW694" i="34"/>
  <c r="AW167" i="42"/>
  <c r="AX166" i="42"/>
  <c r="AX688" i="34"/>
  <c r="AX760" i="34"/>
  <c r="AX178" i="42"/>
  <c r="AW178" i="42"/>
  <c r="AW760" i="34"/>
  <c r="AG33" i="42" a="1"/>
  <c r="AG33" i="42" s="1"/>
  <c r="AP33" i="42" a="1"/>
  <c r="AP33" i="42" s="1"/>
  <c r="V33" i="42" a="1"/>
  <c r="V33" i="42" s="1"/>
  <c r="AM33" i="42" a="1"/>
  <c r="AM33" i="42" s="1"/>
  <c r="AU33" i="42" a="1"/>
  <c r="AU33" i="42" s="1"/>
  <c r="AX334" i="34"/>
  <c r="AX107" i="42"/>
  <c r="AX104" i="42"/>
  <c r="AX316" i="34"/>
  <c r="AV436" i="34"/>
  <c r="AV124" i="42"/>
  <c r="AY104" i="42"/>
  <c r="AY316" i="34"/>
  <c r="AW124" i="42"/>
  <c r="AW436" i="34"/>
  <c r="AU328" i="34"/>
  <c r="AU106" i="42"/>
  <c r="AX556" i="34"/>
  <c r="AX144" i="42"/>
  <c r="AV256" i="34"/>
  <c r="AV94" i="42"/>
  <c r="AW102" i="42"/>
  <c r="AW304" i="34"/>
  <c r="AU394" i="34"/>
  <c r="AU117" i="42"/>
  <c r="AY119" i="42"/>
  <c r="AY406" i="34"/>
  <c r="AW166" i="42"/>
  <c r="AW688" i="34"/>
  <c r="AV418" i="34"/>
  <c r="AV121" i="42"/>
  <c r="AY124" i="42"/>
  <c r="AY436" i="34"/>
  <c r="AY502" i="34"/>
  <c r="AY135" i="42"/>
  <c r="AW101" i="42"/>
  <c r="AW298" i="34"/>
  <c r="AU388" i="34"/>
  <c r="AU116" i="42"/>
  <c r="AY118" i="42"/>
  <c r="AY400" i="34"/>
  <c r="AU127" i="42"/>
  <c r="AU454" i="34"/>
  <c r="AV92" i="42"/>
  <c r="AV244" i="34"/>
  <c r="AX346" i="34"/>
  <c r="AX109" i="42"/>
  <c r="AX520" i="34"/>
  <c r="AX138" i="42"/>
  <c r="AU103" i="42"/>
  <c r="AU310" i="34"/>
  <c r="AY322" i="34"/>
  <c r="AY105" i="42"/>
  <c r="AW120" i="42"/>
  <c r="AW412" i="34"/>
  <c r="AX132" i="42"/>
  <c r="AX484" i="34"/>
  <c r="AV122" i="42"/>
  <c r="AV424" i="34"/>
  <c r="AW145" i="42"/>
  <c r="AW562" i="34"/>
  <c r="AX748" i="34"/>
  <c r="AX176" i="42"/>
  <c r="AY123" i="42"/>
  <c r="AY430" i="34"/>
  <c r="AW574" i="34"/>
  <c r="AW147" i="42"/>
  <c r="AX126" i="42"/>
  <c r="AX448" i="34"/>
  <c r="AU502" i="34"/>
  <c r="AU135" i="42"/>
  <c r="AW129" i="42"/>
  <c r="AW466" i="34"/>
  <c r="AX508" i="34"/>
  <c r="AX136" i="42"/>
  <c r="AU134" i="42"/>
  <c r="AU496" i="34"/>
  <c r="AX532" i="34"/>
  <c r="AX140" i="42"/>
  <c r="AU610" i="34"/>
  <c r="AU153" i="42"/>
  <c r="AV134" i="42"/>
  <c r="AV496" i="34"/>
  <c r="AY574" i="34"/>
  <c r="AY147" i="42"/>
  <c r="AV146" i="42"/>
  <c r="AV568" i="34"/>
  <c r="AV712" i="34"/>
  <c r="AV170" i="42"/>
  <c r="AV532" i="34"/>
  <c r="AV140" i="42"/>
  <c r="AV160" i="42"/>
  <c r="AV652" i="34"/>
  <c r="AY149" i="42"/>
  <c r="AY586" i="34"/>
  <c r="AV616" i="34"/>
  <c r="AV154" i="42"/>
  <c r="AU166" i="42"/>
  <c r="AU688" i="34"/>
  <c r="AV172" i="42"/>
  <c r="AV724" i="34"/>
  <c r="AV152" i="42"/>
  <c r="AV604" i="34"/>
  <c r="AY157" i="42"/>
  <c r="AY634" i="34"/>
  <c r="AY652" i="34"/>
  <c r="AY160" i="42"/>
  <c r="AV163" i="42"/>
  <c r="AV670" i="34"/>
  <c r="AU778" i="34"/>
  <c r="AU181" i="42"/>
  <c r="AV610" i="34"/>
  <c r="AV153" i="42"/>
  <c r="AU168" i="42"/>
  <c r="AU700" i="34"/>
  <c r="AX700" i="34"/>
  <c r="AX168" i="42"/>
  <c r="AV159" i="42"/>
  <c r="AV646" i="34"/>
  <c r="AY180" i="42"/>
  <c r="AY772" i="34"/>
  <c r="AW160" i="42"/>
  <c r="AW652" i="34"/>
  <c r="AY170" i="42"/>
  <c r="AY712" i="34"/>
  <c r="AX664" i="34"/>
  <c r="AX162" i="42"/>
  <c r="AW718" i="34"/>
  <c r="AW171" i="42"/>
  <c r="AW174" i="42"/>
  <c r="AW736" i="34"/>
  <c r="Y33" i="42" a="1"/>
  <c r="Y33" i="42" s="1"/>
  <c r="P33" i="42" a="1"/>
  <c r="P33" i="42" s="1"/>
  <c r="M33" i="42" a="1"/>
  <c r="M33" i="42" s="1"/>
  <c r="AD33" i="42" a="1"/>
  <c r="AD33" i="42" s="1"/>
  <c r="AW33" i="42" a="1"/>
  <c r="AW33" i="42" s="1"/>
  <c r="AW334" i="34"/>
  <c r="AW107" i="42"/>
  <c r="AV115" i="42"/>
  <c r="AV382" i="34"/>
  <c r="AW164" i="42"/>
  <c r="AW676" i="34"/>
  <c r="AV106" i="42"/>
  <c r="AV328" i="34"/>
  <c r="AV226" i="34"/>
  <c r="AV89" i="42"/>
  <c r="AX268" i="34"/>
  <c r="AX96" i="42"/>
  <c r="AV118" i="42"/>
  <c r="AV400" i="34"/>
  <c r="AU280" i="34"/>
  <c r="AU98" i="42"/>
  <c r="AX286" i="34"/>
  <c r="AX99" i="42"/>
  <c r="AY96" i="42"/>
  <c r="AY268" i="34"/>
  <c r="AX262" i="34"/>
  <c r="AX95" i="42"/>
  <c r="AV119" i="42"/>
  <c r="AV406" i="34"/>
  <c r="AV141" i="42"/>
  <c r="AV538" i="34"/>
  <c r="AW280" i="34"/>
  <c r="AW98" i="42"/>
  <c r="AU370" i="34"/>
  <c r="AU113" i="42"/>
  <c r="AY115" i="42"/>
  <c r="AY382" i="34"/>
  <c r="AY166" i="42"/>
  <c r="AY688" i="34"/>
  <c r="AW274" i="34"/>
  <c r="AW97" i="42"/>
  <c r="AU112" i="42"/>
  <c r="AU364" i="34"/>
  <c r="AY114" i="42"/>
  <c r="AY376" i="34"/>
  <c r="AV117" i="42"/>
  <c r="AV394" i="34"/>
  <c r="AX105" i="42"/>
  <c r="AX322" i="34"/>
  <c r="AV120" i="42"/>
  <c r="AV412" i="34"/>
  <c r="AW132" i="42"/>
  <c r="AW484" i="34"/>
  <c r="AU99" i="42"/>
  <c r="AU286" i="34"/>
  <c r="AY298" i="34"/>
  <c r="AY101" i="42"/>
  <c r="AW388" i="34"/>
  <c r="AW116" i="42"/>
  <c r="AV123" i="42"/>
  <c r="AV430" i="34"/>
  <c r="AW454" i="34"/>
  <c r="AW127" i="42"/>
  <c r="AU142" i="42"/>
  <c r="AU544" i="34"/>
  <c r="AY150" i="42"/>
  <c r="AY592" i="34"/>
  <c r="AX514" i="34"/>
  <c r="AX137" i="42"/>
  <c r="AW442" i="34"/>
  <c r="AW125" i="42"/>
  <c r="AV143" i="42"/>
  <c r="AV550" i="34"/>
  <c r="AV484" i="34"/>
  <c r="AV132" i="42"/>
  <c r="AU154" i="42"/>
  <c r="AU616" i="34"/>
  <c r="AU145" i="42"/>
  <c r="AU562" i="34"/>
  <c r="AX164" i="42"/>
  <c r="AX676" i="34"/>
  <c r="AU556" i="34"/>
  <c r="AU144" i="42"/>
  <c r="AX149" i="42"/>
  <c r="AX586" i="34"/>
  <c r="AY153" i="42"/>
  <c r="AY610" i="34"/>
  <c r="AU147" i="42"/>
  <c r="AU574" i="34"/>
  <c r="AX150" i="42"/>
  <c r="AX592" i="34"/>
  <c r="AV145" i="42"/>
  <c r="AV562" i="34"/>
  <c r="AY181" i="42"/>
  <c r="AY778" i="34"/>
  <c r="AV156" i="42"/>
  <c r="AV628" i="34"/>
  <c r="AY664" i="34"/>
  <c r="AY162" i="42"/>
  <c r="AU180" i="42"/>
  <c r="AU772" i="34"/>
  <c r="AV694" i="34"/>
  <c r="AV167" i="42"/>
  <c r="AY760" i="34"/>
  <c r="AY178" i="42"/>
  <c r="AU736" i="34"/>
  <c r="AU174" i="42"/>
  <c r="AX682" i="34"/>
  <c r="AX165" i="42"/>
  <c r="AU748" i="34"/>
  <c r="AU176" i="42"/>
  <c r="AV155" i="42"/>
  <c r="AV622" i="34"/>
  <c r="AX172" i="42"/>
  <c r="AX724" i="34"/>
  <c r="AW640" i="34"/>
  <c r="AW158" i="42"/>
  <c r="AW176" i="42"/>
  <c r="AW748" i="34"/>
  <c r="AW170" i="42"/>
  <c r="AW712" i="34"/>
  <c r="AP49" i="42"/>
  <c r="S49" i="42"/>
  <c r="AS49" i="42"/>
  <c r="X49" i="42"/>
  <c r="AC49" i="42"/>
  <c r="AD49" i="42"/>
  <c r="AE49" i="42"/>
  <c r="I49" i="42"/>
  <c r="AH49" i="42"/>
  <c r="AI49" i="42"/>
  <c r="AR49" i="42"/>
  <c r="AJ49" i="42"/>
  <c r="P49" i="42"/>
  <c r="AG49" i="42"/>
  <c r="AQ49" i="42"/>
  <c r="AU49" i="42"/>
  <c r="Q49" i="42"/>
  <c r="AB49" i="42"/>
  <c r="AA49" i="42"/>
  <c r="AF49" i="42"/>
  <c r="AL49" i="42"/>
  <c r="AM49" i="42"/>
  <c r="AN49" i="42"/>
  <c r="AW49" i="42"/>
  <c r="AO49" i="42"/>
  <c r="Y49" i="42"/>
  <c r="K49" i="42"/>
  <c r="R49" i="42"/>
  <c r="AY49" i="42"/>
  <c r="T49" i="42"/>
  <c r="AT49" i="42"/>
  <c r="AK49" i="42"/>
  <c r="Z49" i="42"/>
  <c r="M49" i="42"/>
  <c r="N49" i="42"/>
  <c r="O49" i="42"/>
  <c r="AV49" i="42"/>
  <c r="L49" i="42"/>
  <c r="U49" i="42"/>
  <c r="V49" i="42"/>
  <c r="W49" i="42"/>
  <c r="AX49" i="42"/>
  <c r="G32" i="15"/>
  <c r="AU131" i="15"/>
  <c r="AV131" i="15"/>
  <c r="AW131" i="15"/>
  <c r="I283" i="15"/>
  <c r="I13" i="41" s="1"/>
  <c r="AY131" i="15"/>
  <c r="AX131" i="15"/>
  <c r="G159" i="31"/>
  <c r="G104" i="31"/>
  <c r="G96" i="31"/>
  <c r="G88" i="31"/>
  <c r="G80" i="31"/>
  <c r="G72" i="31"/>
  <c r="G62" i="31"/>
  <c r="G84" i="31"/>
  <c r="G91" i="31"/>
  <c r="G90" i="31"/>
  <c r="G74" i="31"/>
  <c r="G81" i="31"/>
  <c r="G152" i="31"/>
  <c r="G103" i="31"/>
  <c r="G95" i="31"/>
  <c r="G87" i="31"/>
  <c r="G79" i="31"/>
  <c r="G71" i="31"/>
  <c r="G61" i="31"/>
  <c r="G76" i="31"/>
  <c r="G20" i="31"/>
  <c r="G67" i="31"/>
  <c r="G106" i="31"/>
  <c r="G97" i="31"/>
  <c r="G151" i="31"/>
  <c r="G102" i="31"/>
  <c r="G94" i="31"/>
  <c r="G86" i="31"/>
  <c r="G78" i="31"/>
  <c r="G70" i="31"/>
  <c r="G60" i="31"/>
  <c r="G92" i="31"/>
  <c r="G68" i="31"/>
  <c r="G19" i="31"/>
  <c r="G82" i="31"/>
  <c r="G89" i="31"/>
  <c r="G150" i="31"/>
  <c r="G101" i="31"/>
  <c r="G93" i="31"/>
  <c r="G85" i="31"/>
  <c r="G77" i="31"/>
  <c r="G69" i="31"/>
  <c r="G59" i="31"/>
  <c r="G100" i="31"/>
  <c r="G83" i="31"/>
  <c r="G98" i="31"/>
  <c r="G66" i="31"/>
  <c r="G73" i="31"/>
  <c r="G149" i="31"/>
  <c r="G148" i="31"/>
  <c r="G99" i="31"/>
  <c r="G75" i="31"/>
  <c r="G105" i="31"/>
  <c r="G63" i="31"/>
  <c r="AU316" i="15"/>
  <c r="AU317" i="15" s="1"/>
  <c r="AX316" i="15"/>
  <c r="AV316" i="15"/>
  <c r="AY316" i="15"/>
  <c r="AW316" i="15"/>
  <c r="G67" i="15"/>
  <c r="D384" i="20"/>
  <c r="D376" i="20"/>
  <c r="D368" i="20"/>
  <c r="D360" i="20"/>
  <c r="D352" i="20"/>
  <c r="D344" i="20"/>
  <c r="D336" i="20"/>
  <c r="D328" i="20"/>
  <c r="D320" i="20"/>
  <c r="D330" i="20"/>
  <c r="D383" i="20"/>
  <c r="D375" i="20"/>
  <c r="D367" i="20"/>
  <c r="D359" i="20"/>
  <c r="D351" i="20"/>
  <c r="D343" i="20"/>
  <c r="D335" i="20"/>
  <c r="D327" i="20"/>
  <c r="D319" i="20"/>
  <c r="D354" i="20"/>
  <c r="D382" i="20"/>
  <c r="D374" i="20"/>
  <c r="D366" i="20"/>
  <c r="D358" i="20"/>
  <c r="D350" i="20"/>
  <c r="D342" i="20"/>
  <c r="D334" i="20"/>
  <c r="D326" i="20"/>
  <c r="D346" i="20"/>
  <c r="D381" i="20"/>
  <c r="D373" i="20"/>
  <c r="D365" i="20"/>
  <c r="D357" i="20"/>
  <c r="D349" i="20"/>
  <c r="D341" i="20"/>
  <c r="D333" i="20"/>
  <c r="D325" i="20"/>
  <c r="D370" i="20"/>
  <c r="D322" i="20"/>
  <c r="D380" i="20"/>
  <c r="D372" i="20"/>
  <c r="D364" i="20"/>
  <c r="D356" i="20"/>
  <c r="D348" i="20"/>
  <c r="D340" i="20"/>
  <c r="D332" i="20"/>
  <c r="D324" i="20"/>
  <c r="D362" i="20"/>
  <c r="D379" i="20"/>
  <c r="D371" i="20"/>
  <c r="D363" i="20"/>
  <c r="D355" i="20"/>
  <c r="D347" i="20"/>
  <c r="D339" i="20"/>
  <c r="D331" i="20"/>
  <c r="D323" i="20"/>
  <c r="D378" i="20"/>
  <c r="D377" i="20"/>
  <c r="D369" i="20"/>
  <c r="D361" i="20"/>
  <c r="D353" i="20"/>
  <c r="D345" i="20"/>
  <c r="D337" i="20"/>
  <c r="D329" i="20"/>
  <c r="D321" i="20"/>
  <c r="D385" i="20"/>
  <c r="D338" i="20"/>
  <c r="G35" i="14"/>
  <c r="G132" i="15"/>
  <c r="G34" i="14"/>
  <c r="G133" i="15"/>
  <c r="G123" i="15"/>
  <c r="G122" i="15"/>
  <c r="G121" i="15"/>
  <c r="G1004" i="14"/>
  <c r="G999" i="14"/>
  <c r="G994" i="14"/>
  <c r="G1003" i="14"/>
  <c r="G998" i="14"/>
  <c r="G993" i="14"/>
  <c r="G1001" i="14"/>
  <c r="G996" i="14"/>
  <c r="G1002" i="14"/>
  <c r="G997" i="14"/>
  <c r="G992" i="14"/>
  <c r="G991" i="14"/>
  <c r="G1009" i="14"/>
  <c r="G1008" i="14"/>
  <c r="G1007" i="14"/>
  <c r="G117" i="15"/>
  <c r="G116" i="15"/>
  <c r="G119" i="15"/>
  <c r="G1006" i="14"/>
  <c r="G118" i="15"/>
  <c r="G30" i="13" l="1"/>
  <c r="G46" i="32"/>
  <c r="G45" i="32"/>
  <c r="G44" i="32"/>
  <c r="G43" i="32"/>
  <c r="G42" i="32"/>
  <c r="G39" i="32"/>
  <c r="G26" i="32"/>
  <c r="G23" i="32"/>
  <c r="G19" i="32"/>
  <c r="G304" i="15"/>
  <c r="G323" i="15"/>
  <c r="G12" i="32" l="1"/>
  <c r="G11" i="32"/>
  <c r="G14" i="32"/>
  <c r="G8" i="32"/>
  <c r="G7" i="32"/>
  <c r="G16" i="32"/>
  <c r="G13" i="32"/>
  <c r="G12" i="31" l="1"/>
  <c r="G16" i="31"/>
  <c r="G7" i="31"/>
  <c r="BC1109" i="38" l="1"/>
  <c r="BB1109" i="38"/>
  <c r="BC1103" i="38"/>
  <c r="BB1103" i="38"/>
  <c r="BC1102" i="38"/>
  <c r="BB1102" i="38"/>
  <c r="BC1101" i="38"/>
  <c r="BB1101" i="38"/>
  <c r="BC1100" i="38"/>
  <c r="BB1100" i="38"/>
  <c r="BC1098" i="38"/>
  <c r="BB1098" i="38"/>
  <c r="BC1093" i="38"/>
  <c r="BB1093" i="38"/>
  <c r="BC1092" i="38"/>
  <c r="BB1092" i="38"/>
  <c r="BB1071" i="38"/>
  <c r="BB1070" i="38"/>
  <c r="BB1069" i="38"/>
  <c r="BB1068" i="38"/>
  <c r="BB1067" i="38"/>
  <c r="BD1050" i="38"/>
  <c r="BC1050" i="38"/>
  <c r="BB1050" i="38"/>
  <c r="BD1046" i="38"/>
  <c r="BC1046" i="38"/>
  <c r="BB1046" i="38"/>
  <c r="BD1049" i="38"/>
  <c r="BC1049" i="38"/>
  <c r="BB1049" i="38"/>
  <c r="BD1048" i="38"/>
  <c r="BC1048" i="38"/>
  <c r="BB1048" i="38"/>
  <c r="BD1047" i="38"/>
  <c r="BC1047" i="38"/>
  <c r="BB1047" i="38"/>
  <c r="BD1056" i="38"/>
  <c r="BC1056" i="38"/>
  <c r="BB1056" i="38"/>
  <c r="BD1055" i="38"/>
  <c r="BC1055" i="38"/>
  <c r="BB1055" i="38"/>
  <c r="BD1054" i="38"/>
  <c r="BC1054" i="38"/>
  <c r="BB1054" i="38"/>
  <c r="BD1053" i="38"/>
  <c r="BC1053" i="38"/>
  <c r="BB1053" i="38"/>
  <c r="BB1026" i="38"/>
  <c r="BB1013" i="38"/>
  <c r="BC1017" i="38"/>
  <c r="BB1017" i="38"/>
  <c r="BC989" i="38"/>
  <c r="BB989" i="38"/>
  <c r="BC988" i="38"/>
  <c r="BB988" i="38"/>
  <c r="BC987" i="38"/>
  <c r="BB987" i="38"/>
  <c r="BC986" i="38"/>
  <c r="BB986" i="38"/>
  <c r="BC984" i="38"/>
  <c r="BB984" i="38"/>
  <c r="BC983" i="38"/>
  <c r="BB983" i="38"/>
  <c r="BC982" i="38"/>
  <c r="BB982" i="38"/>
  <c r="BC981" i="38"/>
  <c r="BB981" i="38"/>
  <c r="BC978" i="38"/>
  <c r="BB978" i="38"/>
  <c r="BC977" i="38"/>
  <c r="BB977" i="38"/>
  <c r="BC976" i="38"/>
  <c r="BB976" i="38"/>
  <c r="BD973" i="38"/>
  <c r="BC973" i="38"/>
  <c r="BB973" i="38"/>
  <c r="BD972" i="38"/>
  <c r="BC972" i="38"/>
  <c r="BB972" i="38"/>
  <c r="BD971" i="38"/>
  <c r="BC971" i="38"/>
  <c r="BB971" i="38"/>
  <c r="BD969" i="38"/>
  <c r="BC969" i="38"/>
  <c r="BB969" i="38"/>
  <c r="BD968" i="38"/>
  <c r="BC968" i="38"/>
  <c r="BB968" i="38"/>
  <c r="BD966" i="38"/>
  <c r="BC966" i="38"/>
  <c r="BB966" i="38"/>
  <c r="BD965" i="38"/>
  <c r="BC965" i="38"/>
  <c r="BB965" i="38"/>
  <c r="BD964" i="38"/>
  <c r="BC964" i="38"/>
  <c r="BB964" i="38"/>
  <c r="BD962" i="38"/>
  <c r="BC962" i="38"/>
  <c r="BB962" i="38"/>
  <c r="BD961" i="38"/>
  <c r="BC961" i="38"/>
  <c r="BB961" i="38"/>
  <c r="BD958" i="38"/>
  <c r="BC958" i="38"/>
  <c r="BB958" i="38"/>
  <c r="BD957" i="38"/>
  <c r="BC957" i="38"/>
  <c r="BB957" i="38"/>
  <c r="BD955" i="38"/>
  <c r="BC955" i="38"/>
  <c r="BB955" i="38"/>
  <c r="BD954" i="38"/>
  <c r="BC954" i="38"/>
  <c r="BB954" i="38"/>
  <c r="BD953" i="38"/>
  <c r="BC953" i="38"/>
  <c r="BB953" i="38"/>
  <c r="BD951" i="38"/>
  <c r="BC951" i="38"/>
  <c r="BB951" i="38"/>
  <c r="BD950" i="38"/>
  <c r="BC950" i="38"/>
  <c r="BB950" i="38"/>
  <c r="BD949" i="38"/>
  <c r="BC949" i="38"/>
  <c r="BB949" i="38"/>
  <c r="BD948" i="38"/>
  <c r="BC948" i="38"/>
  <c r="BB948" i="38"/>
  <c r="BD945" i="38"/>
  <c r="BC945" i="38"/>
  <c r="BB945" i="38"/>
  <c r="BC1089" i="38"/>
  <c r="BC1088" i="38"/>
  <c r="BC1087" i="38"/>
  <c r="BC1086" i="38"/>
  <c r="BC1085" i="38"/>
  <c r="BC1084" i="38"/>
  <c r="BC1083" i="38"/>
  <c r="BC941" i="38"/>
  <c r="BB941" i="38"/>
  <c r="BC938" i="38"/>
  <c r="BB938" i="38"/>
  <c r="BD935" i="38"/>
  <c r="BC935" i="38"/>
  <c r="BB935" i="38"/>
  <c r="BD934" i="38"/>
  <c r="BC934" i="38"/>
  <c r="BB934" i="38"/>
  <c r="BD933" i="38"/>
  <c r="BC933" i="38"/>
  <c r="BB933" i="38"/>
  <c r="BD932" i="38"/>
  <c r="BC932" i="38"/>
  <c r="BB932" i="38"/>
  <c r="BD931" i="38"/>
  <c r="BC931" i="38"/>
  <c r="BB931" i="38"/>
  <c r="BD930" i="38"/>
  <c r="BC930" i="38"/>
  <c r="BB930" i="38"/>
  <c r="BD866" i="38"/>
  <c r="BD865" i="38"/>
  <c r="BD864" i="38"/>
  <c r="BD863" i="38"/>
  <c r="BD862" i="38"/>
  <c r="BD861" i="38"/>
  <c r="BD860" i="38"/>
  <c r="BD859" i="38"/>
  <c r="BD858" i="38"/>
  <c r="BD857" i="38"/>
  <c r="BD856" i="38"/>
  <c r="BD855" i="38"/>
  <c r="BD854" i="38"/>
  <c r="BD853" i="38"/>
  <c r="BD852" i="38"/>
  <c r="BD851" i="38"/>
  <c r="BD850" i="38"/>
  <c r="BD849" i="38"/>
  <c r="BD848" i="38"/>
  <c r="BD847" i="38"/>
  <c r="BD846" i="38"/>
  <c r="BD845" i="38"/>
  <c r="BD844" i="38"/>
  <c r="BD843" i="38"/>
  <c r="BD842" i="38"/>
  <c r="BD841" i="38"/>
  <c r="BD840" i="38"/>
  <c r="BD839" i="38"/>
  <c r="BD838" i="38"/>
  <c r="BD837" i="38"/>
  <c r="BD836" i="38"/>
  <c r="BD835" i="38"/>
  <c r="BD834" i="38"/>
  <c r="BD833" i="38"/>
  <c r="BD832" i="38"/>
  <c r="BD831" i="38"/>
  <c r="BD830" i="38"/>
  <c r="BD829" i="38"/>
  <c r="BD828" i="38"/>
  <c r="BD827" i="38"/>
  <c r="BD826" i="38"/>
  <c r="BD825" i="38"/>
  <c r="BD824" i="38"/>
  <c r="BD823" i="38"/>
  <c r="BD822" i="38"/>
  <c r="BD821" i="38"/>
  <c r="BD820" i="38"/>
  <c r="BD819" i="38"/>
  <c r="BD818" i="38"/>
  <c r="BD817" i="38"/>
  <c r="BD816" i="38"/>
  <c r="BD815" i="38"/>
  <c r="BD814" i="38"/>
  <c r="BD813" i="38"/>
  <c r="BD812" i="38"/>
  <c r="BD811" i="38"/>
  <c r="BD810" i="38"/>
  <c r="BD809" i="38"/>
  <c r="BD808" i="38"/>
  <c r="BD807" i="38"/>
  <c r="BD806" i="38"/>
  <c r="BD805" i="38"/>
  <c r="BD804" i="38"/>
  <c r="BD803" i="38"/>
  <c r="BD802" i="38"/>
  <c r="BD801" i="38"/>
  <c r="BD800" i="38"/>
  <c r="BD799" i="38"/>
  <c r="BD798" i="38"/>
  <c r="BD797" i="38"/>
  <c r="BD796" i="38"/>
  <c r="BD795" i="38"/>
  <c r="BD794" i="38"/>
  <c r="BD793" i="38"/>
  <c r="BD792" i="38"/>
  <c r="BD791" i="38"/>
  <c r="BD790" i="38"/>
  <c r="BD789" i="38"/>
  <c r="BD788" i="38"/>
  <c r="BD787" i="38"/>
  <c r="BD786" i="38"/>
  <c r="BD785" i="38"/>
  <c r="BD784" i="38"/>
  <c r="BD783" i="38"/>
  <c r="BD782" i="38"/>
  <c r="BD781" i="38"/>
  <c r="BD780" i="38"/>
  <c r="BD779" i="38"/>
  <c r="BD778" i="38"/>
  <c r="BD777" i="38"/>
  <c r="BD776" i="38"/>
  <c r="BD775" i="38"/>
  <c r="BD774" i="38"/>
  <c r="BD773" i="38"/>
  <c r="BD772" i="38"/>
  <c r="BD771" i="38"/>
  <c r="BD770" i="38"/>
  <c r="BD769" i="38"/>
  <c r="BD768" i="38"/>
  <c r="BD767" i="38"/>
  <c r="BD766" i="38"/>
  <c r="BD765" i="38"/>
  <c r="BD764" i="38"/>
  <c r="BD763" i="38"/>
  <c r="BD762" i="38"/>
  <c r="BD761" i="38"/>
  <c r="BD760" i="38"/>
  <c r="BD759" i="38"/>
  <c r="BD758" i="38"/>
  <c r="BD757" i="38"/>
  <c r="BD756" i="38"/>
  <c r="BD755" i="38"/>
  <c r="BD754" i="38"/>
  <c r="BD753" i="38"/>
  <c r="BD752" i="38"/>
  <c r="BD751" i="38"/>
  <c r="BD750" i="38"/>
  <c r="BD749" i="38"/>
  <c r="BD748" i="38"/>
  <c r="BD747" i="38"/>
  <c r="BD746" i="38"/>
  <c r="BD745" i="38"/>
  <c r="BD744" i="38"/>
  <c r="BD743" i="38"/>
  <c r="BD742" i="38"/>
  <c r="BD741" i="38"/>
  <c r="BD740" i="38"/>
  <c r="BD739" i="38"/>
  <c r="BD738" i="38"/>
  <c r="BD737" i="38"/>
  <c r="BD736" i="38"/>
  <c r="BD735" i="38"/>
  <c r="BD734" i="38"/>
  <c r="BD733" i="38"/>
  <c r="BD732" i="38"/>
  <c r="BD731" i="38"/>
  <c r="BD730" i="38"/>
  <c r="BD729" i="38"/>
  <c r="BD728" i="38"/>
  <c r="BD727" i="38"/>
  <c r="BD726" i="38"/>
  <c r="BD725" i="38"/>
  <c r="BD724" i="38"/>
  <c r="BD723" i="38"/>
  <c r="BD722" i="38"/>
  <c r="BD721" i="38"/>
  <c r="BD720" i="38"/>
  <c r="BD719" i="38"/>
  <c r="BD718" i="38"/>
  <c r="BD717" i="38"/>
  <c r="BD716" i="38"/>
  <c r="BD715" i="38"/>
  <c r="BD714" i="38"/>
  <c r="BD713" i="38"/>
  <c r="BD712" i="38"/>
  <c r="BD711" i="38"/>
  <c r="BD710" i="38"/>
  <c r="BD709" i="38"/>
  <c r="BD708" i="38"/>
  <c r="BD707" i="38"/>
  <c r="BD706" i="38"/>
  <c r="BD705" i="38"/>
  <c r="BD704" i="38"/>
  <c r="BD703" i="38"/>
  <c r="BD702" i="38"/>
  <c r="BD701" i="38"/>
  <c r="BD700" i="38"/>
  <c r="BD699" i="38"/>
  <c r="BD698" i="38"/>
  <c r="BD697" i="38"/>
  <c r="BD696" i="38"/>
  <c r="BD695" i="38"/>
  <c r="BD694" i="38"/>
  <c r="BD693" i="38"/>
  <c r="BD692" i="38"/>
  <c r="BD691" i="38"/>
  <c r="BD690" i="38"/>
  <c r="BD689" i="38"/>
  <c r="BD688" i="38"/>
  <c r="BD687" i="38"/>
  <c r="BD686" i="38"/>
  <c r="BD685" i="38"/>
  <c r="BD684" i="38"/>
  <c r="BD683" i="38"/>
  <c r="BD682" i="38"/>
  <c r="BD681" i="38"/>
  <c r="BD680" i="38"/>
  <c r="BD679" i="38"/>
  <c r="BD678" i="38"/>
  <c r="BD677" i="38"/>
  <c r="BD676" i="38"/>
  <c r="BD675" i="38"/>
  <c r="BD674" i="38"/>
  <c r="BD673" i="38"/>
  <c r="BD672" i="38"/>
  <c r="BD671" i="38"/>
  <c r="BD670" i="38"/>
  <c r="BD669" i="38"/>
  <c r="BD668" i="38"/>
  <c r="BD667" i="38"/>
  <c r="BD666" i="38"/>
  <c r="BD665" i="38"/>
  <c r="BD664" i="38"/>
  <c r="BD663" i="38"/>
  <c r="BD662" i="38"/>
  <c r="BD661" i="38"/>
  <c r="BD660" i="38"/>
  <c r="BD659" i="38"/>
  <c r="BD658" i="38"/>
  <c r="BD657" i="38"/>
  <c r="BD656" i="38"/>
  <c r="BD655" i="38"/>
  <c r="BD654" i="38"/>
  <c r="BD653" i="38"/>
  <c r="BD652" i="38"/>
  <c r="BD651" i="38"/>
  <c r="BD650" i="38"/>
  <c r="BD649" i="38"/>
  <c r="BD648" i="38"/>
  <c r="BD647" i="38"/>
  <c r="BD646" i="38"/>
  <c r="BD645" i="38"/>
  <c r="BD644" i="38"/>
  <c r="BD643" i="38"/>
  <c r="BD642" i="38"/>
  <c r="BD641" i="38"/>
  <c r="BD640" i="38"/>
  <c r="BD639" i="38"/>
  <c r="BD638" i="38"/>
  <c r="BD637" i="38"/>
  <c r="BD636" i="38"/>
  <c r="BD635" i="38"/>
  <c r="BD634" i="38"/>
  <c r="BD633" i="38"/>
  <c r="BD632" i="38"/>
  <c r="BD631" i="38"/>
  <c r="BD630" i="38"/>
  <c r="BD629" i="38"/>
  <c r="BD628" i="38"/>
  <c r="BD627" i="38"/>
  <c r="BD626" i="38"/>
  <c r="BD625" i="38"/>
  <c r="BD624" i="38"/>
  <c r="BD623" i="38"/>
  <c r="BD622" i="38"/>
  <c r="BD621" i="38"/>
  <c r="BD620" i="38"/>
  <c r="BD619" i="38"/>
  <c r="BD618" i="38"/>
  <c r="BD617" i="38"/>
  <c r="BD616" i="38"/>
  <c r="BD615" i="38"/>
  <c r="BD614" i="38"/>
  <c r="BD613" i="38"/>
  <c r="BD612" i="38"/>
  <c r="BD611" i="38"/>
  <c r="BD610" i="38"/>
  <c r="BD609" i="38"/>
  <c r="BD608" i="38"/>
  <c r="BD607" i="38"/>
  <c r="BD606" i="38"/>
  <c r="BD605" i="38"/>
  <c r="BD604" i="38"/>
  <c r="BD603" i="38"/>
  <c r="BD602" i="38"/>
  <c r="BD601" i="38"/>
  <c r="BD600" i="38"/>
  <c r="BD599" i="38"/>
  <c r="BD598" i="38"/>
  <c r="BD597" i="38"/>
  <c r="BD596" i="38"/>
  <c r="BD595" i="38"/>
  <c r="BD594" i="38"/>
  <c r="BD593" i="38"/>
  <c r="BD592" i="38"/>
  <c r="BD591" i="38"/>
  <c r="BD590" i="38"/>
  <c r="BD589" i="38"/>
  <c r="BD588" i="38"/>
  <c r="BD587" i="38"/>
  <c r="BD586" i="38"/>
  <c r="BD585" i="38"/>
  <c r="BD584" i="38"/>
  <c r="BD583" i="38"/>
  <c r="BD582" i="38"/>
  <c r="BD581" i="38"/>
  <c r="BD580" i="38"/>
  <c r="BD579" i="38"/>
  <c r="BD578" i="38"/>
  <c r="BD577" i="38"/>
  <c r="BD576" i="38"/>
  <c r="BD575" i="38"/>
  <c r="BD574" i="38"/>
  <c r="BD573" i="38"/>
  <c r="BD572" i="38"/>
  <c r="BD571" i="38"/>
  <c r="BD570" i="38"/>
  <c r="BD569" i="38"/>
  <c r="BD568" i="38"/>
  <c r="BD567" i="38"/>
  <c r="BD566" i="38"/>
  <c r="BD565" i="38"/>
  <c r="BD564" i="38"/>
  <c r="BD563" i="38"/>
  <c r="BD562" i="38"/>
  <c r="BD561" i="38"/>
  <c r="BD560" i="38"/>
  <c r="BD559" i="38"/>
  <c r="BD558" i="38"/>
  <c r="BD557" i="38"/>
  <c r="BD556" i="38"/>
  <c r="BD555" i="38"/>
  <c r="BD554" i="38"/>
  <c r="BD553" i="38"/>
  <c r="BD552" i="38"/>
  <c r="BD551" i="38"/>
  <c r="BD550" i="38"/>
  <c r="BD549" i="38"/>
  <c r="BD548" i="38"/>
  <c r="BD547" i="38"/>
  <c r="BD546" i="38"/>
  <c r="BD545" i="38"/>
  <c r="BD544" i="38"/>
  <c r="BD543" i="38"/>
  <c r="BD542" i="38"/>
  <c r="BD541" i="38"/>
  <c r="BD540" i="38"/>
  <c r="BD539" i="38"/>
  <c r="BD538" i="38"/>
  <c r="BD537" i="38"/>
  <c r="BD536" i="38"/>
  <c r="BD535" i="38"/>
  <c r="BD534" i="38"/>
  <c r="BD533" i="38"/>
  <c r="BD532" i="38"/>
  <c r="BD531" i="38"/>
  <c r="BD530" i="38"/>
  <c r="BD529" i="38"/>
  <c r="BD528" i="38"/>
  <c r="BD527" i="38"/>
  <c r="BD526" i="38"/>
  <c r="BD525" i="38"/>
  <c r="BD524" i="38"/>
  <c r="BD523" i="38"/>
  <c r="BD522" i="38"/>
  <c r="BD521" i="38"/>
  <c r="BD520" i="38"/>
  <c r="BD519" i="38"/>
  <c r="BD518" i="38"/>
  <c r="BD517" i="38"/>
  <c r="BD516" i="38"/>
  <c r="BD515" i="38"/>
  <c r="BD514" i="38"/>
  <c r="BD513" i="38"/>
  <c r="BD512" i="38"/>
  <c r="BD511" i="38"/>
  <c r="BD510" i="38"/>
  <c r="BD509" i="38"/>
  <c r="BD508" i="38"/>
  <c r="BD507" i="38"/>
  <c r="BD506" i="38"/>
  <c r="BD505" i="38"/>
  <c r="BD504" i="38"/>
  <c r="BD503" i="38"/>
  <c r="BD502" i="38"/>
  <c r="BD501" i="38"/>
  <c r="BD500" i="38"/>
  <c r="BD499" i="38"/>
  <c r="BD498" i="38"/>
  <c r="BD497" i="38"/>
  <c r="BD496" i="38"/>
  <c r="BD495" i="38"/>
  <c r="BD494" i="38"/>
  <c r="BD493" i="38"/>
  <c r="BD492" i="38"/>
  <c r="BD491" i="38"/>
  <c r="BD490" i="38"/>
  <c r="BD489" i="38"/>
  <c r="BD488" i="38"/>
  <c r="BD487" i="38"/>
  <c r="BD486" i="38"/>
  <c r="BD485" i="38"/>
  <c r="BD484" i="38"/>
  <c r="BD483" i="38"/>
  <c r="BD482" i="38"/>
  <c r="BD481" i="38"/>
  <c r="BD480" i="38"/>
  <c r="BD479" i="38"/>
  <c r="BD478" i="38"/>
  <c r="BD477" i="38"/>
  <c r="BD476" i="38"/>
  <c r="BD475" i="38"/>
  <c r="BD474" i="38"/>
  <c r="BD473" i="38"/>
  <c r="BD472" i="38"/>
  <c r="BD471" i="38"/>
  <c r="BD470" i="38"/>
  <c r="BD469" i="38"/>
  <c r="BD468" i="38"/>
  <c r="BD467" i="38"/>
  <c r="BD466" i="38"/>
  <c r="BD465" i="38"/>
  <c r="BD464" i="38"/>
  <c r="BD463" i="38"/>
  <c r="BD462" i="38"/>
  <c r="BD461" i="38"/>
  <c r="BD460" i="38"/>
  <c r="BD459" i="38"/>
  <c r="BD458" i="38"/>
  <c r="BD457" i="38"/>
  <c r="BD456" i="38"/>
  <c r="BD455" i="38"/>
  <c r="BD454" i="38"/>
  <c r="BD453" i="38"/>
  <c r="BD452" i="38"/>
  <c r="BD451" i="38"/>
  <c r="BD450" i="38"/>
  <c r="BD449" i="38"/>
  <c r="BD448" i="38"/>
  <c r="BD447" i="38"/>
  <c r="BD446" i="38"/>
  <c r="BD445" i="38"/>
  <c r="BD444" i="38"/>
  <c r="BD443" i="38"/>
  <c r="BD442" i="38"/>
  <c r="BD441" i="38"/>
  <c r="BD440" i="38"/>
  <c r="BD439" i="38"/>
  <c r="BD438" i="38"/>
  <c r="BD437" i="38"/>
  <c r="BD436" i="38"/>
  <c r="BD435" i="38"/>
  <c r="BD434" i="38"/>
  <c r="BD433" i="38"/>
  <c r="BD432" i="38"/>
  <c r="BD431" i="38"/>
  <c r="BD430" i="38"/>
  <c r="BD429" i="38"/>
  <c r="BD428" i="38"/>
  <c r="BD427" i="38"/>
  <c r="BD426" i="38"/>
  <c r="BD425" i="38"/>
  <c r="BD424" i="38"/>
  <c r="BD423" i="38"/>
  <c r="BD422" i="38"/>
  <c r="BD421" i="38"/>
  <c r="BD420" i="38"/>
  <c r="BD419" i="38"/>
  <c r="BD418" i="38"/>
  <c r="BD417" i="38"/>
  <c r="BD416" i="38"/>
  <c r="BD415" i="38"/>
  <c r="BD414" i="38"/>
  <c r="BD413" i="38"/>
  <c r="BD412" i="38"/>
  <c r="BD411" i="38"/>
  <c r="BD410" i="38"/>
  <c r="BD409" i="38"/>
  <c r="BD408" i="38"/>
  <c r="BD407" i="38"/>
  <c r="BD406" i="38"/>
  <c r="BD405" i="38"/>
  <c r="BD404" i="38"/>
  <c r="BD403" i="38"/>
  <c r="BD402" i="38"/>
  <c r="BD401" i="38"/>
  <c r="BD400" i="38"/>
  <c r="BD399" i="38"/>
  <c r="BD398" i="38"/>
  <c r="BD397" i="38"/>
  <c r="BD396" i="38"/>
  <c r="BD395" i="38"/>
  <c r="BD394" i="38"/>
  <c r="BD393" i="38"/>
  <c r="BD392" i="38"/>
  <c r="BD391" i="38"/>
  <c r="BD390" i="38"/>
  <c r="BD389" i="38"/>
  <c r="BD388" i="38"/>
  <c r="BD387" i="38"/>
  <c r="BD386" i="38"/>
  <c r="BD385" i="38"/>
  <c r="BD384" i="38"/>
  <c r="BD383" i="38"/>
  <c r="BD382" i="38"/>
  <c r="BD381" i="38"/>
  <c r="BD380" i="38"/>
  <c r="BD379" i="38"/>
  <c r="BD378" i="38"/>
  <c r="BD377" i="38"/>
  <c r="BD376" i="38"/>
  <c r="BD375" i="38"/>
  <c r="BD374" i="38"/>
  <c r="BD373" i="38"/>
  <c r="BD372" i="38"/>
  <c r="BD371" i="38"/>
  <c r="BD370" i="38"/>
  <c r="BD369" i="38"/>
  <c r="BD368" i="38"/>
  <c r="BD367" i="38"/>
  <c r="BD366" i="38"/>
  <c r="BD365" i="38"/>
  <c r="BD364" i="38"/>
  <c r="BD363" i="38"/>
  <c r="BD362" i="38"/>
  <c r="BD361" i="38"/>
  <c r="BD360" i="38"/>
  <c r="BD359" i="38"/>
  <c r="BD358" i="38"/>
  <c r="BD357" i="38"/>
  <c r="BD356" i="38"/>
  <c r="BD355" i="38"/>
  <c r="BD354" i="38"/>
  <c r="BD353" i="38"/>
  <c r="BD352" i="38"/>
  <c r="BD351" i="38"/>
  <c r="BD350" i="38"/>
  <c r="BD349" i="38"/>
  <c r="BD348" i="38"/>
  <c r="BD347" i="38"/>
  <c r="BD346" i="38"/>
  <c r="BD345" i="38"/>
  <c r="BD344" i="38"/>
  <c r="BD343" i="38"/>
  <c r="BD342" i="38"/>
  <c r="BD341" i="38"/>
  <c r="BD340" i="38"/>
  <c r="BD339" i="38"/>
  <c r="BD338" i="38"/>
  <c r="BD337" i="38"/>
  <c r="BD336" i="38"/>
  <c r="BD335" i="38"/>
  <c r="BD334" i="38"/>
  <c r="BD333" i="38"/>
  <c r="BD332" i="38"/>
  <c r="BD331" i="38"/>
  <c r="BD330" i="38"/>
  <c r="BD329" i="38"/>
  <c r="BD328" i="38"/>
  <c r="BD327" i="38"/>
  <c r="BD326" i="38"/>
  <c r="BD325" i="38"/>
  <c r="BD324" i="38"/>
  <c r="BD323" i="38"/>
  <c r="BD322" i="38"/>
  <c r="BD321" i="38"/>
  <c r="BD320" i="38"/>
  <c r="BD319" i="38"/>
  <c r="BD318" i="38"/>
  <c r="BD317" i="38"/>
  <c r="BD316" i="38"/>
  <c r="BD315" i="38"/>
  <c r="BD314" i="38"/>
  <c r="BD313" i="38"/>
  <c r="BD312" i="38"/>
  <c r="BD311" i="38"/>
  <c r="BD310" i="38"/>
  <c r="BD309" i="38"/>
  <c r="BD308" i="38"/>
  <c r="BD307" i="38"/>
  <c r="BD306" i="38"/>
  <c r="BD305" i="38"/>
  <c r="BD304" i="38"/>
  <c r="BD303" i="38"/>
  <c r="BD290" i="38"/>
  <c r="BB290" i="38"/>
  <c r="BD289" i="38"/>
  <c r="BB289" i="38"/>
  <c r="BD288" i="38"/>
  <c r="BB288" i="38"/>
  <c r="BD287" i="38"/>
  <c r="BB287" i="38"/>
  <c r="BD286" i="38"/>
  <c r="BB286" i="38"/>
  <c r="BD285" i="38"/>
  <c r="BB285" i="38"/>
  <c r="BD284" i="38"/>
  <c r="BB284" i="38"/>
  <c r="BD283" i="38"/>
  <c r="BB283" i="38"/>
  <c r="BD282" i="38"/>
  <c r="BB282" i="38"/>
  <c r="BD281" i="38"/>
  <c r="BB281" i="38"/>
  <c r="BD280" i="38"/>
  <c r="BB280" i="38"/>
  <c r="BD279" i="38"/>
  <c r="BB279" i="38"/>
  <c r="BD278" i="38"/>
  <c r="BB278" i="38"/>
  <c r="BD277" i="38"/>
  <c r="BB277" i="38"/>
  <c r="BD276" i="38"/>
  <c r="BB276" i="38"/>
  <c r="BD275" i="38"/>
  <c r="BB275" i="38"/>
  <c r="BD274" i="38"/>
  <c r="BB274" i="38"/>
  <c r="BD273" i="38"/>
  <c r="BB273" i="38"/>
  <c r="BD272" i="38"/>
  <c r="BB272" i="38"/>
  <c r="BD271" i="38"/>
  <c r="BB271" i="38"/>
  <c r="BD270" i="38"/>
  <c r="BB270" i="38"/>
  <c r="BD269" i="38"/>
  <c r="BB269" i="38"/>
  <c r="BD268" i="38"/>
  <c r="BB268" i="38"/>
  <c r="BD267" i="38"/>
  <c r="BB267" i="38"/>
  <c r="BD266" i="38"/>
  <c r="BB266" i="38"/>
  <c r="BD265" i="38"/>
  <c r="BB265" i="38"/>
  <c r="BD264" i="38"/>
  <c r="BB264" i="38"/>
  <c r="BD263" i="38"/>
  <c r="BB263" i="38"/>
  <c r="BD262" i="38"/>
  <c r="BB262" i="38"/>
  <c r="BD261" i="38"/>
  <c r="BB261" i="38"/>
  <c r="BD260" i="38"/>
  <c r="BB260" i="38"/>
  <c r="BD259" i="38"/>
  <c r="BB259" i="38"/>
  <c r="BD258" i="38"/>
  <c r="BB258" i="38"/>
  <c r="BD257" i="38"/>
  <c r="BB257" i="38"/>
  <c r="BD256" i="38"/>
  <c r="BB256" i="38"/>
  <c r="BD255" i="38"/>
  <c r="BB255" i="38"/>
  <c r="BD254" i="38"/>
  <c r="BB254" i="38"/>
  <c r="BD253" i="38"/>
  <c r="BB253" i="38"/>
  <c r="BD252" i="38"/>
  <c r="BB252" i="38"/>
  <c r="BD251" i="38"/>
  <c r="BB251" i="38"/>
  <c r="BD250" i="38"/>
  <c r="BB250" i="38"/>
  <c r="BD249" i="38"/>
  <c r="BB249" i="38"/>
  <c r="BD248" i="38"/>
  <c r="BB248" i="38"/>
  <c r="BD247" i="38"/>
  <c r="BB247" i="38"/>
  <c r="BD246" i="38"/>
  <c r="BB246" i="38"/>
  <c r="BD245" i="38"/>
  <c r="BB245" i="38"/>
  <c r="BD244" i="38"/>
  <c r="BB244" i="38"/>
  <c r="BD243" i="38"/>
  <c r="BB243" i="38"/>
  <c r="BD242" i="38"/>
  <c r="BB242" i="38"/>
  <c r="BD241" i="38"/>
  <c r="BB241" i="38"/>
  <c r="BD240" i="38"/>
  <c r="BB240" i="38"/>
  <c r="BD239" i="38"/>
  <c r="BB239" i="38"/>
  <c r="BD238" i="38"/>
  <c r="BB238" i="38"/>
  <c r="BD237" i="38"/>
  <c r="BB237" i="38"/>
  <c r="BD236" i="38"/>
  <c r="BB236" i="38"/>
  <c r="BD235" i="38"/>
  <c r="BB235" i="38"/>
  <c r="BD234" i="38"/>
  <c r="BB234" i="38"/>
  <c r="BD233" i="38"/>
  <c r="BB233" i="38"/>
  <c r="BD232" i="38"/>
  <c r="BB232" i="38"/>
  <c r="BD231" i="38"/>
  <c r="BB231" i="38"/>
  <c r="BD230" i="38"/>
  <c r="BB230" i="38"/>
  <c r="BD229" i="38"/>
  <c r="BB229" i="38"/>
  <c r="BD228" i="38"/>
  <c r="BB228" i="38"/>
  <c r="BD227" i="38"/>
  <c r="BB227" i="38"/>
  <c r="BD226" i="38"/>
  <c r="BB226" i="38"/>
  <c r="BD225" i="38"/>
  <c r="BB225" i="38"/>
  <c r="BD224" i="38"/>
  <c r="BB224" i="38"/>
  <c r="BD223" i="38"/>
  <c r="BB223" i="38"/>
  <c r="BD222" i="38"/>
  <c r="BB222" i="38"/>
  <c r="BD221" i="38"/>
  <c r="BB221" i="38"/>
  <c r="BD220" i="38"/>
  <c r="BB220" i="38"/>
  <c r="BD219" i="38"/>
  <c r="BB219" i="38"/>
  <c r="BD218" i="38"/>
  <c r="BB218" i="38"/>
  <c r="BD217" i="38"/>
  <c r="BB217" i="38"/>
  <c r="BD216" i="38"/>
  <c r="BB216" i="38"/>
  <c r="BD215" i="38"/>
  <c r="BB215" i="38"/>
  <c r="BD214" i="38"/>
  <c r="BB214" i="38"/>
  <c r="BD213" i="38"/>
  <c r="BB213" i="38"/>
  <c r="BD212" i="38"/>
  <c r="BB212" i="38"/>
  <c r="BD211" i="38"/>
  <c r="BB211" i="38"/>
  <c r="BD210" i="38"/>
  <c r="BB210" i="38"/>
  <c r="BD209" i="38"/>
  <c r="BB209" i="38"/>
  <c r="BD208" i="38"/>
  <c r="BB208" i="38"/>
  <c r="BD207" i="38"/>
  <c r="BB207" i="38"/>
  <c r="BD206" i="38"/>
  <c r="BB206" i="38"/>
  <c r="BD205" i="38"/>
  <c r="BB205" i="38"/>
  <c r="BD204" i="38"/>
  <c r="BB204" i="38"/>
  <c r="BD203" i="38"/>
  <c r="BB203" i="38"/>
  <c r="BD202" i="38"/>
  <c r="BB202" i="38"/>
  <c r="BD201" i="38"/>
  <c r="BB201" i="38"/>
  <c r="BD200" i="38"/>
  <c r="BB200" i="38"/>
  <c r="BD199" i="38"/>
  <c r="BB199" i="38"/>
  <c r="BD198" i="38"/>
  <c r="BB198" i="38"/>
  <c r="BD197" i="38"/>
  <c r="BB197" i="38"/>
  <c r="BD182" i="38"/>
  <c r="BC182" i="38"/>
  <c r="BB182" i="38"/>
  <c r="BD181" i="38"/>
  <c r="BC181" i="38"/>
  <c r="BB181" i="38"/>
  <c r="BD180" i="38"/>
  <c r="BC180" i="38"/>
  <c r="BB180" i="38"/>
  <c r="BD179" i="38"/>
  <c r="BC179" i="38"/>
  <c r="BB179" i="38"/>
  <c r="BD178" i="38"/>
  <c r="BC178" i="38"/>
  <c r="BB178" i="38"/>
  <c r="BD177" i="38"/>
  <c r="BC177" i="38"/>
  <c r="BB177" i="38"/>
  <c r="BD176" i="38"/>
  <c r="BC176" i="38"/>
  <c r="BB176" i="38"/>
  <c r="BD175" i="38"/>
  <c r="BC175" i="38"/>
  <c r="BB175" i="38"/>
  <c r="BD174" i="38"/>
  <c r="BC174" i="38"/>
  <c r="BB174" i="38"/>
  <c r="BD173" i="38"/>
  <c r="BC173" i="38"/>
  <c r="BB173" i="38"/>
  <c r="BD172" i="38"/>
  <c r="BC172" i="38"/>
  <c r="BB172" i="38"/>
  <c r="BD171" i="38"/>
  <c r="BC171" i="38"/>
  <c r="BB171" i="38"/>
  <c r="BD170" i="38"/>
  <c r="BC170" i="38"/>
  <c r="BB170" i="38"/>
  <c r="BD169" i="38"/>
  <c r="BC169" i="38"/>
  <c r="BB169" i="38"/>
  <c r="BD168" i="38"/>
  <c r="BC168" i="38"/>
  <c r="BB168" i="38"/>
  <c r="BD167" i="38"/>
  <c r="BC167" i="38"/>
  <c r="BB167" i="38"/>
  <c r="BD166" i="38"/>
  <c r="BC166" i="38"/>
  <c r="BB166" i="38"/>
  <c r="BD165" i="38"/>
  <c r="BC165" i="38"/>
  <c r="BB165" i="38"/>
  <c r="BD164" i="38"/>
  <c r="BC164" i="38"/>
  <c r="BB164" i="38"/>
  <c r="BD163" i="38"/>
  <c r="BC163" i="38"/>
  <c r="BB163" i="38"/>
  <c r="BD162" i="38"/>
  <c r="BC162" i="38"/>
  <c r="BB162" i="38"/>
  <c r="BD161" i="38"/>
  <c r="BC161" i="38"/>
  <c r="BB161" i="38"/>
  <c r="BD160" i="38"/>
  <c r="BC160" i="38"/>
  <c r="BB160" i="38"/>
  <c r="BD159" i="38"/>
  <c r="BC159" i="38"/>
  <c r="BB159" i="38"/>
  <c r="BD158" i="38"/>
  <c r="BC158" i="38"/>
  <c r="BB158" i="38"/>
  <c r="BD157" i="38"/>
  <c r="BC157" i="38"/>
  <c r="BB157" i="38"/>
  <c r="BD156" i="38"/>
  <c r="BC156" i="38"/>
  <c r="BB156" i="38"/>
  <c r="BD155" i="38"/>
  <c r="BC155" i="38"/>
  <c r="BB155" i="38"/>
  <c r="BD154" i="38"/>
  <c r="BC154" i="38"/>
  <c r="BB154" i="38"/>
  <c r="BD153" i="38"/>
  <c r="BC153" i="38"/>
  <c r="BB153" i="38"/>
  <c r="BD152" i="38"/>
  <c r="BC152" i="38"/>
  <c r="BB152" i="38"/>
  <c r="BD151" i="38"/>
  <c r="BC151" i="38"/>
  <c r="BB151" i="38"/>
  <c r="BD150" i="38"/>
  <c r="BC150" i="38"/>
  <c r="BB150" i="38"/>
  <c r="BD149" i="38"/>
  <c r="BC149" i="38"/>
  <c r="BB149" i="38"/>
  <c r="BD148" i="38"/>
  <c r="BC148" i="38"/>
  <c r="BB148" i="38"/>
  <c r="BD147" i="38"/>
  <c r="BC147" i="38"/>
  <c r="BB147" i="38"/>
  <c r="BD146" i="38"/>
  <c r="BC146" i="38"/>
  <c r="BB146" i="38"/>
  <c r="BD145" i="38"/>
  <c r="BC145" i="38"/>
  <c r="BB145" i="38"/>
  <c r="BD144" i="38"/>
  <c r="BC144" i="38"/>
  <c r="BB144" i="38"/>
  <c r="BD143" i="38"/>
  <c r="BC143" i="38"/>
  <c r="BB143" i="38"/>
  <c r="BD142" i="38"/>
  <c r="BC142" i="38"/>
  <c r="BB142" i="38"/>
  <c r="BD141" i="38"/>
  <c r="BC141" i="38"/>
  <c r="BB141" i="38"/>
  <c r="BD140" i="38"/>
  <c r="BC140" i="38"/>
  <c r="BB140" i="38"/>
  <c r="BD139" i="38"/>
  <c r="BC139" i="38"/>
  <c r="BB139" i="38"/>
  <c r="BD138" i="38"/>
  <c r="BC138" i="38"/>
  <c r="BB138" i="38"/>
  <c r="BD137" i="38"/>
  <c r="BC137" i="38"/>
  <c r="BB137" i="38"/>
  <c r="BD136" i="38"/>
  <c r="BC136" i="38"/>
  <c r="BB136" i="38"/>
  <c r="BD135" i="38"/>
  <c r="BC135" i="38"/>
  <c r="BB135" i="38"/>
  <c r="BD134" i="38"/>
  <c r="BC134" i="38"/>
  <c r="BB134" i="38"/>
  <c r="BD133" i="38"/>
  <c r="BC133" i="38"/>
  <c r="BB133" i="38"/>
  <c r="BD132" i="38"/>
  <c r="BC132" i="38"/>
  <c r="BB132" i="38"/>
  <c r="BD131" i="38"/>
  <c r="BC131" i="38"/>
  <c r="BB131" i="38"/>
  <c r="BD130" i="38"/>
  <c r="BC130" i="38"/>
  <c r="BB130" i="38"/>
  <c r="BD129" i="38"/>
  <c r="BC129" i="38"/>
  <c r="BB129" i="38"/>
  <c r="BD128" i="38"/>
  <c r="BC128" i="38"/>
  <c r="BB128" i="38"/>
  <c r="BD127" i="38"/>
  <c r="BC127" i="38"/>
  <c r="BB127" i="38"/>
  <c r="BD126" i="38"/>
  <c r="BC126" i="38"/>
  <c r="BB126" i="38"/>
  <c r="BD125" i="38"/>
  <c r="BC125" i="38"/>
  <c r="BB125" i="38"/>
  <c r="BD124" i="38"/>
  <c r="BC124" i="38"/>
  <c r="BB124" i="38"/>
  <c r="BD123" i="38"/>
  <c r="BC123" i="38"/>
  <c r="BB123" i="38"/>
  <c r="BD122" i="38"/>
  <c r="BC122" i="38"/>
  <c r="BB122" i="38"/>
  <c r="BD121" i="38"/>
  <c r="BC121" i="38"/>
  <c r="BB121" i="38"/>
  <c r="BD120" i="38"/>
  <c r="BC120" i="38"/>
  <c r="BB120" i="38"/>
  <c r="BD119" i="38"/>
  <c r="BC119" i="38"/>
  <c r="BB119" i="38"/>
  <c r="BD118" i="38"/>
  <c r="BC118" i="38"/>
  <c r="BB118" i="38"/>
  <c r="BD117" i="38"/>
  <c r="BC117" i="38"/>
  <c r="BB117" i="38"/>
  <c r="BD116" i="38"/>
  <c r="BC116" i="38"/>
  <c r="BB116" i="38"/>
  <c r="BD115" i="38"/>
  <c r="BC115" i="38"/>
  <c r="BB115" i="38"/>
  <c r="BD114" i="38"/>
  <c r="BC114" i="38"/>
  <c r="BB114" i="38"/>
  <c r="BD113" i="38"/>
  <c r="BC113" i="38"/>
  <c r="BB113" i="38"/>
  <c r="BD112" i="38"/>
  <c r="BC112" i="38"/>
  <c r="BB112" i="38"/>
  <c r="BD111" i="38"/>
  <c r="BC111" i="38"/>
  <c r="BB111" i="38"/>
  <c r="BD110" i="38"/>
  <c r="BC110" i="38"/>
  <c r="BB110" i="38"/>
  <c r="BD109" i="38"/>
  <c r="BC109" i="38"/>
  <c r="BB109" i="38"/>
  <c r="BD108" i="38"/>
  <c r="BC108" i="38"/>
  <c r="BB108" i="38"/>
  <c r="BD107" i="38"/>
  <c r="BC107" i="38"/>
  <c r="BB107" i="38"/>
  <c r="BD106" i="38"/>
  <c r="BC106" i="38"/>
  <c r="BB106" i="38"/>
  <c r="BD105" i="38"/>
  <c r="BC105" i="38"/>
  <c r="BB105" i="38"/>
  <c r="BD104" i="38"/>
  <c r="BC104" i="38"/>
  <c r="BB104" i="38"/>
  <c r="BD103" i="38"/>
  <c r="BC103" i="38"/>
  <c r="BB103" i="38"/>
  <c r="BD102" i="38"/>
  <c r="BC102" i="38"/>
  <c r="BB102" i="38"/>
  <c r="BD101" i="38"/>
  <c r="BC101" i="38"/>
  <c r="BB101" i="38"/>
  <c r="BD100" i="38"/>
  <c r="BC100" i="38"/>
  <c r="BB100" i="38"/>
  <c r="BD99" i="38"/>
  <c r="BC99" i="38"/>
  <c r="BB99" i="38"/>
  <c r="BD98" i="38"/>
  <c r="BC98" i="38"/>
  <c r="BB98" i="38"/>
  <c r="BD97" i="38"/>
  <c r="BC97" i="38"/>
  <c r="BB97" i="38"/>
  <c r="BD96" i="38"/>
  <c r="BC96" i="38"/>
  <c r="BB96" i="38"/>
  <c r="BD95" i="38"/>
  <c r="BC95" i="38"/>
  <c r="BB95" i="38"/>
  <c r="BD94" i="38"/>
  <c r="BC94" i="38"/>
  <c r="BB94" i="38"/>
  <c r="BD93" i="38"/>
  <c r="BC93" i="38"/>
  <c r="BB93" i="38"/>
  <c r="BD92" i="38"/>
  <c r="BC92" i="38"/>
  <c r="BB92" i="38"/>
  <c r="BD91" i="38"/>
  <c r="BC91" i="38"/>
  <c r="BB91" i="38"/>
  <c r="BD90" i="38"/>
  <c r="BC90" i="38"/>
  <c r="BB90" i="38"/>
  <c r="BD89" i="38"/>
  <c r="BC89" i="38"/>
  <c r="BB89" i="38"/>
  <c r="BC85" i="38"/>
  <c r="BB85" i="38"/>
  <c r="BC84" i="38"/>
  <c r="BB84" i="38"/>
  <c r="BC80" i="38"/>
  <c r="BB80" i="38"/>
  <c r="BC79" i="38"/>
  <c r="BB79" i="38"/>
  <c r="BC78" i="38"/>
  <c r="BB78" i="38"/>
  <c r="BC77" i="38"/>
  <c r="BB77" i="38"/>
  <c r="BC82" i="38"/>
  <c r="BB82" i="38"/>
  <c r="BC81" i="38"/>
  <c r="BB81" i="38"/>
  <c r="BC76" i="38"/>
  <c r="BB76" i="38"/>
  <c r="BC75" i="38"/>
  <c r="BB75" i="38"/>
  <c r="BC74" i="38"/>
  <c r="BB74" i="38"/>
  <c r="BC73" i="38"/>
  <c r="BB73" i="38"/>
  <c r="BC70" i="38"/>
  <c r="BB70" i="38"/>
  <c r="BC69" i="38"/>
  <c r="BB69" i="38"/>
  <c r="BC68" i="38"/>
  <c r="BB68" i="38"/>
  <c r="BC67" i="38"/>
  <c r="BB67" i="38"/>
  <c r="BC64" i="38"/>
  <c r="BB64" i="38"/>
  <c r="BC63" i="38"/>
  <c r="BB63" i="38"/>
  <c r="BC60" i="38"/>
  <c r="BB60" i="38"/>
  <c r="BC59" i="38"/>
  <c r="BB59" i="38"/>
  <c r="BC53" i="38"/>
  <c r="BB53" i="38"/>
  <c r="BC52" i="38"/>
  <c r="BB52" i="38"/>
  <c r="BC51" i="38"/>
  <c r="BB51" i="38"/>
  <c r="BC48" i="38"/>
  <c r="BB48" i="38"/>
  <c r="BC47" i="38"/>
  <c r="BB47" i="38"/>
  <c r="BC40" i="38"/>
  <c r="BB40" i="38"/>
  <c r="BC39" i="38"/>
  <c r="BB39" i="38"/>
  <c r="BC38" i="38"/>
  <c r="BB38" i="38"/>
  <c r="BC33" i="38"/>
  <c r="BB33" i="38"/>
  <c r="BC32" i="38"/>
  <c r="BB32" i="38"/>
  <c r="BC31" i="38"/>
  <c r="BB31" i="38"/>
  <c r="BC30" i="38"/>
  <c r="BB30" i="38"/>
  <c r="BC29" i="38"/>
  <c r="BB29" i="38"/>
  <c r="BC28" i="38"/>
  <c r="BB28" i="38"/>
  <c r="BD22" i="38"/>
  <c r="BC22" i="38"/>
  <c r="BB22" i="38"/>
  <c r="BD21" i="38"/>
  <c r="BC21" i="38"/>
  <c r="BB21" i="38"/>
  <c r="BD20" i="38"/>
  <c r="BC20" i="38"/>
  <c r="BB20" i="38"/>
  <c r="BD19" i="38"/>
  <c r="BC19" i="38"/>
  <c r="BB19" i="38"/>
  <c r="BD18" i="38"/>
  <c r="BC18" i="38"/>
  <c r="BB18" i="38"/>
  <c r="BD17" i="38"/>
  <c r="BC17" i="38"/>
  <c r="BB17" i="38"/>
  <c r="BD14" i="38"/>
  <c r="BC14" i="38"/>
  <c r="BB14" i="38"/>
  <c r="BD13" i="38"/>
  <c r="BC13" i="38"/>
  <c r="BB13" i="38"/>
  <c r="BD12" i="38"/>
  <c r="BC12" i="38"/>
  <c r="BB12" i="38"/>
  <c r="BD11" i="38"/>
  <c r="BC11" i="38"/>
  <c r="BB11" i="38"/>
  <c r="BD10" i="38"/>
  <c r="BC10" i="38"/>
  <c r="BB10" i="38"/>
  <c r="BD9" i="38"/>
  <c r="BC9" i="38"/>
  <c r="A1" i="38" a="1"/>
  <c r="A1" i="38" s="1"/>
  <c r="BC1109" i="37"/>
  <c r="BB1109" i="37"/>
  <c r="BC1103" i="37"/>
  <c r="BB1103" i="37"/>
  <c r="BC1102" i="37"/>
  <c r="BB1102" i="37"/>
  <c r="BC1101" i="37"/>
  <c r="BB1101" i="37"/>
  <c r="BC1100" i="37"/>
  <c r="BB1100" i="37"/>
  <c r="BC1098" i="37"/>
  <c r="BB1098" i="37"/>
  <c r="BC1093" i="37"/>
  <c r="BB1093" i="37"/>
  <c r="BC1092" i="37"/>
  <c r="BB1092" i="37"/>
  <c r="BB1071" i="37"/>
  <c r="BB1070" i="37"/>
  <c r="BB1069" i="37"/>
  <c r="BB1068" i="37"/>
  <c r="BB1067" i="37"/>
  <c r="BD1050" i="37"/>
  <c r="BC1050" i="37"/>
  <c r="BB1050" i="37"/>
  <c r="BD1046" i="37"/>
  <c r="BC1046" i="37"/>
  <c r="BB1046" i="37"/>
  <c r="BD1049" i="37"/>
  <c r="BC1049" i="37"/>
  <c r="BB1049" i="37"/>
  <c r="BD1048" i="37"/>
  <c r="BC1048" i="37"/>
  <c r="BB1048" i="37"/>
  <c r="BD1047" i="37"/>
  <c r="BC1047" i="37"/>
  <c r="BB1047" i="37"/>
  <c r="BD1056" i="37"/>
  <c r="BC1056" i="37"/>
  <c r="BB1056" i="37"/>
  <c r="BD1055" i="37"/>
  <c r="BC1055" i="37"/>
  <c r="BB1055" i="37"/>
  <c r="BD1054" i="37"/>
  <c r="BC1054" i="37"/>
  <c r="BB1054" i="37"/>
  <c r="BD1053" i="37"/>
  <c r="BC1053" i="37"/>
  <c r="BB1053" i="37"/>
  <c r="BB1026" i="37"/>
  <c r="BB1013" i="37"/>
  <c r="BC1017" i="37"/>
  <c r="BB1017" i="37"/>
  <c r="BC989" i="37"/>
  <c r="BB989" i="37"/>
  <c r="BC988" i="37"/>
  <c r="BB988" i="37"/>
  <c r="BC987" i="37"/>
  <c r="BB987" i="37"/>
  <c r="BC986" i="37"/>
  <c r="BB986" i="37"/>
  <c r="BC984" i="37"/>
  <c r="BB984" i="37"/>
  <c r="BC983" i="37"/>
  <c r="BB983" i="37"/>
  <c r="BC982" i="37"/>
  <c r="BB982" i="37"/>
  <c r="BC981" i="37"/>
  <c r="BB981" i="37"/>
  <c r="BC978" i="37"/>
  <c r="BB978" i="37"/>
  <c r="BC977" i="37"/>
  <c r="BB977" i="37"/>
  <c r="BC976" i="37"/>
  <c r="BB976" i="37"/>
  <c r="BD973" i="37"/>
  <c r="BC973" i="37"/>
  <c r="BB973" i="37"/>
  <c r="BD972" i="37"/>
  <c r="BC972" i="37"/>
  <c r="BB972" i="37"/>
  <c r="BD971" i="37"/>
  <c r="BC971" i="37"/>
  <c r="BB971" i="37"/>
  <c r="BD969" i="37"/>
  <c r="BC969" i="37"/>
  <c r="BB969" i="37"/>
  <c r="BD968" i="37"/>
  <c r="BC968" i="37"/>
  <c r="BB968" i="37"/>
  <c r="BD966" i="37"/>
  <c r="BC966" i="37"/>
  <c r="BB966" i="37"/>
  <c r="BD965" i="37"/>
  <c r="BC965" i="37"/>
  <c r="BB965" i="37"/>
  <c r="BD964" i="37"/>
  <c r="BC964" i="37"/>
  <c r="BB964" i="37"/>
  <c r="BD962" i="37"/>
  <c r="BC962" i="37"/>
  <c r="BB962" i="37"/>
  <c r="BD961" i="37"/>
  <c r="BC961" i="37"/>
  <c r="BB961" i="37"/>
  <c r="BD958" i="37"/>
  <c r="BC958" i="37"/>
  <c r="BB958" i="37"/>
  <c r="BD957" i="37"/>
  <c r="BC957" i="37"/>
  <c r="BB957" i="37"/>
  <c r="BD955" i="37"/>
  <c r="BC955" i="37"/>
  <c r="BB955" i="37"/>
  <c r="BD954" i="37"/>
  <c r="BC954" i="37"/>
  <c r="BB954" i="37"/>
  <c r="BD953" i="37"/>
  <c r="BC953" i="37"/>
  <c r="BB953" i="37"/>
  <c r="BD951" i="37"/>
  <c r="BC951" i="37"/>
  <c r="BB951" i="37"/>
  <c r="BD950" i="37"/>
  <c r="BC950" i="37"/>
  <c r="BB950" i="37"/>
  <c r="BD949" i="37"/>
  <c r="BC949" i="37"/>
  <c r="BB949" i="37"/>
  <c r="BD948" i="37"/>
  <c r="BC948" i="37"/>
  <c r="BB948" i="37"/>
  <c r="BD945" i="37"/>
  <c r="BC945" i="37"/>
  <c r="BB945" i="37"/>
  <c r="BC1089" i="37"/>
  <c r="BC1088" i="37"/>
  <c r="BC1087" i="37"/>
  <c r="BC1086" i="37"/>
  <c r="BC1085" i="37"/>
  <c r="BC1084" i="37"/>
  <c r="BC1083" i="37"/>
  <c r="BC941" i="37"/>
  <c r="BB941" i="37"/>
  <c r="BC938" i="37"/>
  <c r="BB938" i="37"/>
  <c r="BD935" i="37"/>
  <c r="BC935" i="37"/>
  <c r="BB935" i="37"/>
  <c r="BD934" i="37"/>
  <c r="BC934" i="37"/>
  <c r="BB934" i="37"/>
  <c r="BD933" i="37"/>
  <c r="BC933" i="37"/>
  <c r="BB933" i="37"/>
  <c r="BD932" i="37"/>
  <c r="BC932" i="37"/>
  <c r="BB932" i="37"/>
  <c r="BD931" i="37"/>
  <c r="BC931" i="37"/>
  <c r="BB931" i="37"/>
  <c r="BD930" i="37"/>
  <c r="BC930" i="37"/>
  <c r="BB930" i="37"/>
  <c r="BD866" i="37"/>
  <c r="BD865" i="37"/>
  <c r="BD864" i="37"/>
  <c r="BD863" i="37"/>
  <c r="BD862" i="37"/>
  <c r="BD861" i="37"/>
  <c r="BD860" i="37"/>
  <c r="BD859" i="37"/>
  <c r="BD858" i="37"/>
  <c r="BD857" i="37"/>
  <c r="BD856" i="37"/>
  <c r="BD855" i="37"/>
  <c r="BD854" i="37"/>
  <c r="BD853" i="37"/>
  <c r="BD852" i="37"/>
  <c r="BD851" i="37"/>
  <c r="BD850" i="37"/>
  <c r="BD849" i="37"/>
  <c r="BD848" i="37"/>
  <c r="BD847" i="37"/>
  <c r="BD846" i="37"/>
  <c r="BD845" i="37"/>
  <c r="BD844" i="37"/>
  <c r="BD843" i="37"/>
  <c r="BD842" i="37"/>
  <c r="BD841" i="37"/>
  <c r="BD840" i="37"/>
  <c r="BD839" i="37"/>
  <c r="BD838" i="37"/>
  <c r="BD837" i="37"/>
  <c r="BD836" i="37"/>
  <c r="BD835" i="37"/>
  <c r="BD834" i="37"/>
  <c r="BD833" i="37"/>
  <c r="BD832" i="37"/>
  <c r="BD831" i="37"/>
  <c r="BD830" i="37"/>
  <c r="BD829" i="37"/>
  <c r="BD828" i="37"/>
  <c r="BD827" i="37"/>
  <c r="BD826" i="37"/>
  <c r="BD825" i="37"/>
  <c r="BD824" i="37"/>
  <c r="BD823" i="37"/>
  <c r="BD822" i="37"/>
  <c r="BD821" i="37"/>
  <c r="BD820" i="37"/>
  <c r="BD819" i="37"/>
  <c r="BD818" i="37"/>
  <c r="BD817" i="37"/>
  <c r="BD816" i="37"/>
  <c r="BD815" i="37"/>
  <c r="BD814" i="37"/>
  <c r="BD813" i="37"/>
  <c r="BD812" i="37"/>
  <c r="BD811" i="37"/>
  <c r="BD810" i="37"/>
  <c r="BD809" i="37"/>
  <c r="BD808" i="37"/>
  <c r="BD807" i="37"/>
  <c r="BD806" i="37"/>
  <c r="BD805" i="37"/>
  <c r="BD804" i="37"/>
  <c r="BD803" i="37"/>
  <c r="BD802" i="37"/>
  <c r="BD801" i="37"/>
  <c r="BD800" i="37"/>
  <c r="BD799" i="37"/>
  <c r="BD798" i="37"/>
  <c r="BD797" i="37"/>
  <c r="BD796" i="37"/>
  <c r="BD795" i="37"/>
  <c r="BD794" i="37"/>
  <c r="BD793" i="37"/>
  <c r="BD792" i="37"/>
  <c r="BD791" i="37"/>
  <c r="BD790" i="37"/>
  <c r="BD789" i="37"/>
  <c r="BD788" i="37"/>
  <c r="BD787" i="37"/>
  <c r="BD786" i="37"/>
  <c r="BD785" i="37"/>
  <c r="BD784" i="37"/>
  <c r="BD783" i="37"/>
  <c r="BD782" i="37"/>
  <c r="BD781" i="37"/>
  <c r="BD780" i="37"/>
  <c r="BD779" i="37"/>
  <c r="BD778" i="37"/>
  <c r="BD777" i="37"/>
  <c r="BD776" i="37"/>
  <c r="BD775" i="37"/>
  <c r="BD774" i="37"/>
  <c r="BD773" i="37"/>
  <c r="BD772" i="37"/>
  <c r="BD771" i="37"/>
  <c r="BD770" i="37"/>
  <c r="BD769" i="37"/>
  <c r="BD768" i="37"/>
  <c r="BD767" i="37"/>
  <c r="BD766" i="37"/>
  <c r="BD765" i="37"/>
  <c r="BD764" i="37"/>
  <c r="BD763" i="37"/>
  <c r="BD762" i="37"/>
  <c r="BD761" i="37"/>
  <c r="BD760" i="37"/>
  <c r="BD759" i="37"/>
  <c r="BD758" i="37"/>
  <c r="BD757" i="37"/>
  <c r="BD756" i="37"/>
  <c r="BD755" i="37"/>
  <c r="BD754" i="37"/>
  <c r="BD753" i="37"/>
  <c r="BD752" i="37"/>
  <c r="BD751" i="37"/>
  <c r="BD750" i="37"/>
  <c r="BD749" i="37"/>
  <c r="BD748" i="37"/>
  <c r="BD747" i="37"/>
  <c r="BD746" i="37"/>
  <c r="BD745" i="37"/>
  <c r="BD744" i="37"/>
  <c r="BD743" i="37"/>
  <c r="BD742" i="37"/>
  <c r="BD741" i="37"/>
  <c r="BD740" i="37"/>
  <c r="BD739" i="37"/>
  <c r="BD738" i="37"/>
  <c r="BD737" i="37"/>
  <c r="BD736" i="37"/>
  <c r="BD735" i="37"/>
  <c r="BD734" i="37"/>
  <c r="BD733" i="37"/>
  <c r="BD732" i="37"/>
  <c r="BD731" i="37"/>
  <c r="BD730" i="37"/>
  <c r="BD729" i="37"/>
  <c r="BD728" i="37"/>
  <c r="BD727" i="37"/>
  <c r="BD726" i="37"/>
  <c r="BD725" i="37"/>
  <c r="BD724" i="37"/>
  <c r="BD723" i="37"/>
  <c r="BD722" i="37"/>
  <c r="BD721" i="37"/>
  <c r="BD720" i="37"/>
  <c r="BD719" i="37"/>
  <c r="BD718" i="37"/>
  <c r="BD717" i="37"/>
  <c r="BD716" i="37"/>
  <c r="BD715" i="37"/>
  <c r="BD714" i="37"/>
  <c r="BD713" i="37"/>
  <c r="BD712" i="37"/>
  <c r="BD711" i="37"/>
  <c r="BD710" i="37"/>
  <c r="BD709" i="37"/>
  <c r="BD708" i="37"/>
  <c r="BD707" i="37"/>
  <c r="BD706" i="37"/>
  <c r="BD705" i="37"/>
  <c r="BD704" i="37"/>
  <c r="BD703" i="37"/>
  <c r="BD702" i="37"/>
  <c r="BD701" i="37"/>
  <c r="BD700" i="37"/>
  <c r="BD699" i="37"/>
  <c r="BD698" i="37"/>
  <c r="BD697" i="37"/>
  <c r="BD696" i="37"/>
  <c r="BD695" i="37"/>
  <c r="BD694" i="37"/>
  <c r="BD693" i="37"/>
  <c r="BD692" i="37"/>
  <c r="BD691" i="37"/>
  <c r="BD690" i="37"/>
  <c r="BD689" i="37"/>
  <c r="BD688" i="37"/>
  <c r="BD687" i="37"/>
  <c r="BD686" i="37"/>
  <c r="BD685" i="37"/>
  <c r="BD684" i="37"/>
  <c r="BD683" i="37"/>
  <c r="BD682" i="37"/>
  <c r="BD681" i="37"/>
  <c r="BD680" i="37"/>
  <c r="BD679" i="37"/>
  <c r="BD678" i="37"/>
  <c r="BD677" i="37"/>
  <c r="BD676" i="37"/>
  <c r="BD675" i="37"/>
  <c r="BD674" i="37"/>
  <c r="BD673" i="37"/>
  <c r="BD672" i="37"/>
  <c r="BD671" i="37"/>
  <c r="BD670" i="37"/>
  <c r="BD669" i="37"/>
  <c r="BD668" i="37"/>
  <c r="BD667" i="37"/>
  <c r="BD666" i="37"/>
  <c r="BD665" i="37"/>
  <c r="BD664" i="37"/>
  <c r="BD663" i="37"/>
  <c r="BD662" i="37"/>
  <c r="BD661" i="37"/>
  <c r="BD660" i="37"/>
  <c r="BD659" i="37"/>
  <c r="BD658" i="37"/>
  <c r="BD657" i="37"/>
  <c r="BD656" i="37"/>
  <c r="BD655" i="37"/>
  <c r="BD654" i="37"/>
  <c r="BD653" i="37"/>
  <c r="BD652" i="37"/>
  <c r="BD651" i="37"/>
  <c r="BD650" i="37"/>
  <c r="BD649" i="37"/>
  <c r="BD648" i="37"/>
  <c r="BD647" i="37"/>
  <c r="BD646" i="37"/>
  <c r="BD645" i="37"/>
  <c r="BD644" i="37"/>
  <c r="BD643" i="37"/>
  <c r="BD642" i="37"/>
  <c r="BD641" i="37"/>
  <c r="BD640" i="37"/>
  <c r="BD639" i="37"/>
  <c r="BD638" i="37"/>
  <c r="BD637" i="37"/>
  <c r="BD636" i="37"/>
  <c r="BD635" i="37"/>
  <c r="BD634" i="37"/>
  <c r="BD633" i="37"/>
  <c r="BD632" i="37"/>
  <c r="BD631" i="37"/>
  <c r="BD630" i="37"/>
  <c r="BD629" i="37"/>
  <c r="BD628" i="37"/>
  <c r="BD627" i="37"/>
  <c r="BD626" i="37"/>
  <c r="BD625" i="37"/>
  <c r="BD624" i="37"/>
  <c r="BD623" i="37"/>
  <c r="BD622" i="37"/>
  <c r="BD621" i="37"/>
  <c r="BD620" i="37"/>
  <c r="BD619" i="37"/>
  <c r="BD618" i="37"/>
  <c r="BD617" i="37"/>
  <c r="BD616" i="37"/>
  <c r="BD615" i="37"/>
  <c r="BD614" i="37"/>
  <c r="BD613" i="37"/>
  <c r="BD612" i="37"/>
  <c r="BD611" i="37"/>
  <c r="BD610" i="37"/>
  <c r="BD609" i="37"/>
  <c r="BD608" i="37"/>
  <c r="BD607" i="37"/>
  <c r="BD606" i="37"/>
  <c r="BD605" i="37"/>
  <c r="BD604" i="37"/>
  <c r="BD603" i="37"/>
  <c r="BD602" i="37"/>
  <c r="BD601" i="37"/>
  <c r="BD600" i="37"/>
  <c r="BD599" i="37"/>
  <c r="BD598" i="37"/>
  <c r="BD597" i="37"/>
  <c r="BD596" i="37"/>
  <c r="BD595" i="37"/>
  <c r="BD594" i="37"/>
  <c r="BD593" i="37"/>
  <c r="BD592" i="37"/>
  <c r="BD591" i="37"/>
  <c r="BD590" i="37"/>
  <c r="BD589" i="37"/>
  <c r="BD588" i="37"/>
  <c r="BD587" i="37"/>
  <c r="BD586" i="37"/>
  <c r="BD585" i="37"/>
  <c r="BD584" i="37"/>
  <c r="BD583" i="37"/>
  <c r="BD582" i="37"/>
  <c r="BD581" i="37"/>
  <c r="BD580" i="37"/>
  <c r="BD579" i="37"/>
  <c r="BD578" i="37"/>
  <c r="BD577" i="37"/>
  <c r="BD576" i="37"/>
  <c r="BD575" i="37"/>
  <c r="BD574" i="37"/>
  <c r="BD573" i="37"/>
  <c r="BD572" i="37"/>
  <c r="BD571" i="37"/>
  <c r="BD570" i="37"/>
  <c r="BD569" i="37"/>
  <c r="BD568" i="37"/>
  <c r="BD567" i="37"/>
  <c r="BD566" i="37"/>
  <c r="BD565" i="37"/>
  <c r="BD564" i="37"/>
  <c r="BD563" i="37"/>
  <c r="BD562" i="37"/>
  <c r="BD561" i="37"/>
  <c r="BD560" i="37"/>
  <c r="BD559" i="37"/>
  <c r="BD558" i="37"/>
  <c r="BD557" i="37"/>
  <c r="BD556" i="37"/>
  <c r="BD555" i="37"/>
  <c r="BD554" i="37"/>
  <c r="BD553" i="37"/>
  <c r="BD552" i="37"/>
  <c r="BD551" i="37"/>
  <c r="BD550" i="37"/>
  <c r="BD549" i="37"/>
  <c r="BD548" i="37"/>
  <c r="BD547" i="37"/>
  <c r="BD546" i="37"/>
  <c r="BD545" i="37"/>
  <c r="BD544" i="37"/>
  <c r="BD543" i="37"/>
  <c r="BD542" i="37"/>
  <c r="BD541" i="37"/>
  <c r="BD540" i="37"/>
  <c r="BD539" i="37"/>
  <c r="BD538" i="37"/>
  <c r="BD537" i="37"/>
  <c r="BD536" i="37"/>
  <c r="BD535" i="37"/>
  <c r="BD534" i="37"/>
  <c r="BD533" i="37"/>
  <c r="BD532" i="37"/>
  <c r="BD531" i="37"/>
  <c r="BD530" i="37"/>
  <c r="BD529" i="37"/>
  <c r="BD528" i="37"/>
  <c r="BD527" i="37"/>
  <c r="BD526" i="37"/>
  <c r="BD525" i="37"/>
  <c r="BD524" i="37"/>
  <c r="BD523" i="37"/>
  <c r="BD522" i="37"/>
  <c r="BD521" i="37"/>
  <c r="BD520" i="37"/>
  <c r="BD519" i="37"/>
  <c r="BD518" i="37"/>
  <c r="BD517" i="37"/>
  <c r="BD516" i="37"/>
  <c r="BD515" i="37"/>
  <c r="BD514" i="37"/>
  <c r="BD513" i="37"/>
  <c r="BD512" i="37"/>
  <c r="BD511" i="37"/>
  <c r="BD510" i="37"/>
  <c r="BD509" i="37"/>
  <c r="BD508" i="37"/>
  <c r="BD507" i="37"/>
  <c r="BD506" i="37"/>
  <c r="BD505" i="37"/>
  <c r="BD504" i="37"/>
  <c r="BD503" i="37"/>
  <c r="BD502" i="37"/>
  <c r="BD501" i="37"/>
  <c r="BD500" i="37"/>
  <c r="BD499" i="37"/>
  <c r="BD498" i="37"/>
  <c r="BD497" i="37"/>
  <c r="BD496" i="37"/>
  <c r="BD495" i="37"/>
  <c r="BD494" i="37"/>
  <c r="BD493" i="37"/>
  <c r="BD492" i="37"/>
  <c r="BD491" i="37"/>
  <c r="BD490" i="37"/>
  <c r="BD489" i="37"/>
  <c r="BD488" i="37"/>
  <c r="BD487" i="37"/>
  <c r="BD486" i="37"/>
  <c r="BD485" i="37"/>
  <c r="BD484" i="37"/>
  <c r="BD483" i="37"/>
  <c r="BD482" i="37"/>
  <c r="BD481" i="37"/>
  <c r="BD480" i="37"/>
  <c r="BD479" i="37"/>
  <c r="BD478" i="37"/>
  <c r="BD477" i="37"/>
  <c r="BD476" i="37"/>
  <c r="BD475" i="37"/>
  <c r="BD474" i="37"/>
  <c r="BD473" i="37"/>
  <c r="BD472" i="37"/>
  <c r="BD471" i="37"/>
  <c r="BD470" i="37"/>
  <c r="BD469" i="37"/>
  <c r="BD468" i="37"/>
  <c r="BD467" i="37"/>
  <c r="BD466" i="37"/>
  <c r="BD465" i="37"/>
  <c r="BD464" i="37"/>
  <c r="BD463" i="37"/>
  <c r="BD462" i="37"/>
  <c r="BD461" i="37"/>
  <c r="BD460" i="37"/>
  <c r="BD459" i="37"/>
  <c r="BD458" i="37"/>
  <c r="BD457" i="37"/>
  <c r="BD456" i="37"/>
  <c r="BD455" i="37"/>
  <c r="BD454" i="37"/>
  <c r="BD453" i="37"/>
  <c r="BD452" i="37"/>
  <c r="BD451" i="37"/>
  <c r="BD450" i="37"/>
  <c r="BD449" i="37"/>
  <c r="BD448" i="37"/>
  <c r="BD447" i="37"/>
  <c r="BD446" i="37"/>
  <c r="BD445" i="37"/>
  <c r="BD444" i="37"/>
  <c r="BD443" i="37"/>
  <c r="BD442" i="37"/>
  <c r="BD441" i="37"/>
  <c r="BD440" i="37"/>
  <c r="BD439" i="37"/>
  <c r="BD438" i="37"/>
  <c r="BD437" i="37"/>
  <c r="BD436" i="37"/>
  <c r="BD435" i="37"/>
  <c r="BD434" i="37"/>
  <c r="BD433" i="37"/>
  <c r="BD432" i="37"/>
  <c r="BD431" i="37"/>
  <c r="BD430" i="37"/>
  <c r="BD429" i="37"/>
  <c r="BD428" i="37"/>
  <c r="BD427" i="37"/>
  <c r="BD426" i="37"/>
  <c r="BD425" i="37"/>
  <c r="BD424" i="37"/>
  <c r="BD423" i="37"/>
  <c r="BD422" i="37"/>
  <c r="BD421" i="37"/>
  <c r="BD420" i="37"/>
  <c r="BD419" i="37"/>
  <c r="BD418" i="37"/>
  <c r="BD417" i="37"/>
  <c r="BD416" i="37"/>
  <c r="BD415" i="37"/>
  <c r="BD414" i="37"/>
  <c r="BD413" i="37"/>
  <c r="BD412" i="37"/>
  <c r="BD411" i="37"/>
  <c r="BD410" i="37"/>
  <c r="BD409" i="37"/>
  <c r="BD408" i="37"/>
  <c r="BD407" i="37"/>
  <c r="BD406" i="37"/>
  <c r="BD405" i="37"/>
  <c r="BD404" i="37"/>
  <c r="BD403" i="37"/>
  <c r="BD402" i="37"/>
  <c r="BD401" i="37"/>
  <c r="BD400" i="37"/>
  <c r="BD399" i="37"/>
  <c r="BD398" i="37"/>
  <c r="BD397" i="37"/>
  <c r="BD396" i="37"/>
  <c r="BD395" i="37"/>
  <c r="BD394" i="37"/>
  <c r="BD393" i="37"/>
  <c r="BD392" i="37"/>
  <c r="BD391" i="37"/>
  <c r="BD390" i="37"/>
  <c r="BD389" i="37"/>
  <c r="BD388" i="37"/>
  <c r="BD387" i="37"/>
  <c r="BD386" i="37"/>
  <c r="BD385" i="37"/>
  <c r="BD384" i="37"/>
  <c r="BD383" i="37"/>
  <c r="BD382" i="37"/>
  <c r="BD381" i="37"/>
  <c r="BD380" i="37"/>
  <c r="BD379" i="37"/>
  <c r="BD378" i="37"/>
  <c r="BD377" i="37"/>
  <c r="BD376" i="37"/>
  <c r="BD375" i="37"/>
  <c r="BD374" i="37"/>
  <c r="BD373" i="37"/>
  <c r="BD372" i="37"/>
  <c r="BD371" i="37"/>
  <c r="BD370" i="37"/>
  <c r="BD369" i="37"/>
  <c r="BD368" i="37"/>
  <c r="BD367" i="37"/>
  <c r="BD366" i="37"/>
  <c r="BD365" i="37"/>
  <c r="BD364" i="37"/>
  <c r="BD363" i="37"/>
  <c r="BD362" i="37"/>
  <c r="BD361" i="37"/>
  <c r="BD360" i="37"/>
  <c r="BD359" i="37"/>
  <c r="BD358" i="37"/>
  <c r="BD357" i="37"/>
  <c r="BD356" i="37"/>
  <c r="BD355" i="37"/>
  <c r="BD354" i="37"/>
  <c r="BD353" i="37"/>
  <c r="BD352" i="37"/>
  <c r="BD351" i="37"/>
  <c r="BD350" i="37"/>
  <c r="BD349" i="37"/>
  <c r="BD348" i="37"/>
  <c r="BD347" i="37"/>
  <c r="BD346" i="37"/>
  <c r="BD345" i="37"/>
  <c r="BD344" i="37"/>
  <c r="BD343" i="37"/>
  <c r="BD342" i="37"/>
  <c r="BD341" i="37"/>
  <c r="BD340" i="37"/>
  <c r="BD339" i="37"/>
  <c r="BD338" i="37"/>
  <c r="BD337" i="37"/>
  <c r="BD336" i="37"/>
  <c r="BD335" i="37"/>
  <c r="BD334" i="37"/>
  <c r="BD333" i="37"/>
  <c r="BD332" i="37"/>
  <c r="BD331" i="37"/>
  <c r="BD330" i="37"/>
  <c r="BD329" i="37"/>
  <c r="BD328" i="37"/>
  <c r="BD327" i="37"/>
  <c r="BD326" i="37"/>
  <c r="BD325" i="37"/>
  <c r="BD324" i="37"/>
  <c r="BD323" i="37"/>
  <c r="BD322" i="37"/>
  <c r="BD321" i="37"/>
  <c r="BD320" i="37"/>
  <c r="BD319" i="37"/>
  <c r="BD318" i="37"/>
  <c r="BD317" i="37"/>
  <c r="BD316" i="37"/>
  <c r="BD315" i="37"/>
  <c r="BD314" i="37"/>
  <c r="BD313" i="37"/>
  <c r="BD312" i="37"/>
  <c r="BD311" i="37"/>
  <c r="BD310" i="37"/>
  <c r="BD309" i="37"/>
  <c r="BD308" i="37"/>
  <c r="BD307" i="37"/>
  <c r="BD306" i="37"/>
  <c r="BD305" i="37"/>
  <c r="BD304" i="37"/>
  <c r="BD303" i="37"/>
  <c r="BD290" i="37"/>
  <c r="BB290" i="37"/>
  <c r="BD289" i="37"/>
  <c r="BB289" i="37"/>
  <c r="BD288" i="37"/>
  <c r="BB288" i="37"/>
  <c r="BD287" i="37"/>
  <c r="BB287" i="37"/>
  <c r="BD286" i="37"/>
  <c r="BB286" i="37"/>
  <c r="BD285" i="37"/>
  <c r="BB285" i="37"/>
  <c r="BD284" i="37"/>
  <c r="BB284" i="37"/>
  <c r="BD283" i="37"/>
  <c r="BB283" i="37"/>
  <c r="BD282" i="37"/>
  <c r="BB282" i="37"/>
  <c r="BD281" i="37"/>
  <c r="BB281" i="37"/>
  <c r="BD280" i="37"/>
  <c r="BB280" i="37"/>
  <c r="BD279" i="37"/>
  <c r="BB279" i="37"/>
  <c r="BD278" i="37"/>
  <c r="BB278" i="37"/>
  <c r="BD277" i="37"/>
  <c r="BB277" i="37"/>
  <c r="BD276" i="37"/>
  <c r="BB276" i="37"/>
  <c r="BD275" i="37"/>
  <c r="BB275" i="37"/>
  <c r="BD274" i="37"/>
  <c r="BB274" i="37"/>
  <c r="BD273" i="37"/>
  <c r="BB273" i="37"/>
  <c r="BD272" i="37"/>
  <c r="BB272" i="37"/>
  <c r="BD271" i="37"/>
  <c r="BB271" i="37"/>
  <c r="BD270" i="37"/>
  <c r="BB270" i="37"/>
  <c r="BD269" i="37"/>
  <c r="BB269" i="37"/>
  <c r="BD268" i="37"/>
  <c r="BB268" i="37"/>
  <c r="BD267" i="37"/>
  <c r="BB267" i="37"/>
  <c r="BD266" i="37"/>
  <c r="BB266" i="37"/>
  <c r="BD265" i="37"/>
  <c r="BB265" i="37"/>
  <c r="BD264" i="37"/>
  <c r="BB264" i="37"/>
  <c r="BD263" i="37"/>
  <c r="BB263" i="37"/>
  <c r="BD262" i="37"/>
  <c r="BB262" i="37"/>
  <c r="BD261" i="37"/>
  <c r="BB261" i="37"/>
  <c r="BD260" i="37"/>
  <c r="BB260" i="37"/>
  <c r="BD259" i="37"/>
  <c r="BB259" i="37"/>
  <c r="BD258" i="37"/>
  <c r="BB258" i="37"/>
  <c r="BD257" i="37"/>
  <c r="BB257" i="37"/>
  <c r="BD256" i="37"/>
  <c r="BB256" i="37"/>
  <c r="BD255" i="37"/>
  <c r="BB255" i="37"/>
  <c r="BD254" i="37"/>
  <c r="BB254" i="37"/>
  <c r="BD253" i="37"/>
  <c r="BB253" i="37"/>
  <c r="BD252" i="37"/>
  <c r="BB252" i="37"/>
  <c r="BD251" i="37"/>
  <c r="BB251" i="37"/>
  <c r="BD250" i="37"/>
  <c r="BB250" i="37"/>
  <c r="BD249" i="37"/>
  <c r="BB249" i="37"/>
  <c r="BD248" i="37"/>
  <c r="BB248" i="37"/>
  <c r="BD247" i="37"/>
  <c r="BB247" i="37"/>
  <c r="BD246" i="37"/>
  <c r="BB246" i="37"/>
  <c r="BD245" i="37"/>
  <c r="BB245" i="37"/>
  <c r="BD244" i="37"/>
  <c r="BB244" i="37"/>
  <c r="BD243" i="37"/>
  <c r="BB243" i="37"/>
  <c r="BD242" i="37"/>
  <c r="BB242" i="37"/>
  <c r="BD241" i="37"/>
  <c r="BB241" i="37"/>
  <c r="BD240" i="37"/>
  <c r="BB240" i="37"/>
  <c r="BD239" i="37"/>
  <c r="BB239" i="37"/>
  <c r="BD238" i="37"/>
  <c r="BB238" i="37"/>
  <c r="BD237" i="37"/>
  <c r="BB237" i="37"/>
  <c r="BD236" i="37"/>
  <c r="BB236" i="37"/>
  <c r="BD235" i="37"/>
  <c r="BB235" i="37"/>
  <c r="BD234" i="37"/>
  <c r="BB234" i="37"/>
  <c r="BD233" i="37"/>
  <c r="BB233" i="37"/>
  <c r="BD232" i="37"/>
  <c r="BB232" i="37"/>
  <c r="BD231" i="37"/>
  <c r="BB231" i="37"/>
  <c r="BD230" i="37"/>
  <c r="BB230" i="37"/>
  <c r="BD229" i="37"/>
  <c r="BB229" i="37"/>
  <c r="BD228" i="37"/>
  <c r="BB228" i="37"/>
  <c r="BD227" i="37"/>
  <c r="BB227" i="37"/>
  <c r="BD226" i="37"/>
  <c r="BB226" i="37"/>
  <c r="BD225" i="37"/>
  <c r="BB225" i="37"/>
  <c r="BD224" i="37"/>
  <c r="BB224" i="37"/>
  <c r="BD223" i="37"/>
  <c r="BB223" i="37"/>
  <c r="BD222" i="37"/>
  <c r="BB222" i="37"/>
  <c r="BD221" i="37"/>
  <c r="BB221" i="37"/>
  <c r="BD220" i="37"/>
  <c r="BB220" i="37"/>
  <c r="BD219" i="37"/>
  <c r="BB219" i="37"/>
  <c r="BD218" i="37"/>
  <c r="BB218" i="37"/>
  <c r="BD217" i="37"/>
  <c r="BB217" i="37"/>
  <c r="BD216" i="37"/>
  <c r="BB216" i="37"/>
  <c r="BD215" i="37"/>
  <c r="BB215" i="37"/>
  <c r="BD214" i="37"/>
  <c r="BB214" i="37"/>
  <c r="BD213" i="37"/>
  <c r="BB213" i="37"/>
  <c r="BD212" i="37"/>
  <c r="BB212" i="37"/>
  <c r="BD211" i="37"/>
  <c r="BB211" i="37"/>
  <c r="BD210" i="37"/>
  <c r="BB210" i="37"/>
  <c r="BD209" i="37"/>
  <c r="BB209" i="37"/>
  <c r="BD208" i="37"/>
  <c r="BB208" i="37"/>
  <c r="BD207" i="37"/>
  <c r="BB207" i="37"/>
  <c r="BD206" i="37"/>
  <c r="BB206" i="37"/>
  <c r="BD205" i="37"/>
  <c r="BB205" i="37"/>
  <c r="BD204" i="37"/>
  <c r="BB204" i="37"/>
  <c r="BD203" i="37"/>
  <c r="BB203" i="37"/>
  <c r="BD202" i="37"/>
  <c r="BB202" i="37"/>
  <c r="BD201" i="37"/>
  <c r="BB201" i="37"/>
  <c r="BD200" i="37"/>
  <c r="BB200" i="37"/>
  <c r="BD199" i="37"/>
  <c r="BB199" i="37"/>
  <c r="BD198" i="37"/>
  <c r="BB198" i="37"/>
  <c r="BD197" i="37"/>
  <c r="BB197" i="37"/>
  <c r="BD182" i="37"/>
  <c r="BC182" i="37"/>
  <c r="BB182" i="37"/>
  <c r="BD181" i="37"/>
  <c r="BC181" i="37"/>
  <c r="BB181" i="37"/>
  <c r="BD180" i="37"/>
  <c r="BC180" i="37"/>
  <c r="BB180" i="37"/>
  <c r="BD179" i="37"/>
  <c r="BC179" i="37"/>
  <c r="BB179" i="37"/>
  <c r="BD178" i="37"/>
  <c r="BC178" i="37"/>
  <c r="BB178" i="37"/>
  <c r="BD177" i="37"/>
  <c r="BC177" i="37"/>
  <c r="BB177" i="37"/>
  <c r="BD176" i="37"/>
  <c r="BC176" i="37"/>
  <c r="BB176" i="37"/>
  <c r="BD175" i="37"/>
  <c r="BC175" i="37"/>
  <c r="BB175" i="37"/>
  <c r="BD174" i="37"/>
  <c r="BC174" i="37"/>
  <c r="BB174" i="37"/>
  <c r="BD173" i="37"/>
  <c r="BC173" i="37"/>
  <c r="BB173" i="37"/>
  <c r="BD172" i="37"/>
  <c r="BC172" i="37"/>
  <c r="BB172" i="37"/>
  <c r="BD171" i="37"/>
  <c r="BC171" i="37"/>
  <c r="BB171" i="37"/>
  <c r="BD170" i="37"/>
  <c r="BC170" i="37"/>
  <c r="BB170" i="37"/>
  <c r="BD169" i="37"/>
  <c r="BC169" i="37"/>
  <c r="BB169" i="37"/>
  <c r="BD168" i="37"/>
  <c r="BC168" i="37"/>
  <c r="BB168" i="37"/>
  <c r="BD167" i="37"/>
  <c r="BC167" i="37"/>
  <c r="BB167" i="37"/>
  <c r="BD166" i="37"/>
  <c r="BC166" i="37"/>
  <c r="BB166" i="37"/>
  <c r="BD165" i="37"/>
  <c r="BC165" i="37"/>
  <c r="BB165" i="37"/>
  <c r="BD164" i="37"/>
  <c r="BC164" i="37"/>
  <c r="BB164" i="37"/>
  <c r="BD163" i="37"/>
  <c r="BC163" i="37"/>
  <c r="BB163" i="37"/>
  <c r="BD162" i="37"/>
  <c r="BC162" i="37"/>
  <c r="BB162" i="37"/>
  <c r="BD161" i="37"/>
  <c r="BC161" i="37"/>
  <c r="BB161" i="37"/>
  <c r="BD160" i="37"/>
  <c r="BC160" i="37"/>
  <c r="BB160" i="37"/>
  <c r="BD159" i="37"/>
  <c r="BC159" i="37"/>
  <c r="BB159" i="37"/>
  <c r="BD158" i="37"/>
  <c r="BC158" i="37"/>
  <c r="BB158" i="37"/>
  <c r="BD157" i="37"/>
  <c r="BC157" i="37"/>
  <c r="BB157" i="37"/>
  <c r="BD156" i="37"/>
  <c r="BC156" i="37"/>
  <c r="BB156" i="37"/>
  <c r="BD155" i="37"/>
  <c r="BC155" i="37"/>
  <c r="BB155" i="37"/>
  <c r="BD154" i="37"/>
  <c r="BC154" i="37"/>
  <c r="BB154" i="37"/>
  <c r="BD153" i="37"/>
  <c r="BC153" i="37"/>
  <c r="BB153" i="37"/>
  <c r="BD152" i="37"/>
  <c r="BC152" i="37"/>
  <c r="BB152" i="37"/>
  <c r="BD151" i="37"/>
  <c r="BC151" i="37"/>
  <c r="BB151" i="37"/>
  <c r="BD150" i="37"/>
  <c r="BC150" i="37"/>
  <c r="BB150" i="37"/>
  <c r="BD149" i="37"/>
  <c r="BC149" i="37"/>
  <c r="BB149" i="37"/>
  <c r="BD148" i="37"/>
  <c r="BC148" i="37"/>
  <c r="BB148" i="37"/>
  <c r="BD147" i="37"/>
  <c r="BC147" i="37"/>
  <c r="BB147" i="37"/>
  <c r="BD146" i="37"/>
  <c r="BC146" i="37"/>
  <c r="BB146" i="37"/>
  <c r="BD145" i="37"/>
  <c r="BC145" i="37"/>
  <c r="BB145" i="37"/>
  <c r="BD144" i="37"/>
  <c r="BC144" i="37"/>
  <c r="BB144" i="37"/>
  <c r="BD143" i="37"/>
  <c r="BC143" i="37"/>
  <c r="BB143" i="37"/>
  <c r="BD142" i="37"/>
  <c r="BC142" i="37"/>
  <c r="BB142" i="37"/>
  <c r="BD141" i="37"/>
  <c r="BC141" i="37"/>
  <c r="BB141" i="37"/>
  <c r="BD140" i="37"/>
  <c r="BC140" i="37"/>
  <c r="BB140" i="37"/>
  <c r="BD139" i="37"/>
  <c r="BC139" i="37"/>
  <c r="BB139" i="37"/>
  <c r="BD138" i="37"/>
  <c r="BC138" i="37"/>
  <c r="BB138" i="37"/>
  <c r="BD137" i="37"/>
  <c r="BC137" i="37"/>
  <c r="BB137" i="37"/>
  <c r="BD136" i="37"/>
  <c r="BC136" i="37"/>
  <c r="BB136" i="37"/>
  <c r="BD135" i="37"/>
  <c r="BC135" i="37"/>
  <c r="BB135" i="37"/>
  <c r="BD134" i="37"/>
  <c r="BC134" i="37"/>
  <c r="BB134" i="37"/>
  <c r="BD133" i="37"/>
  <c r="BC133" i="37"/>
  <c r="BB133" i="37"/>
  <c r="BD132" i="37"/>
  <c r="BC132" i="37"/>
  <c r="BB132" i="37"/>
  <c r="BD131" i="37"/>
  <c r="BC131" i="37"/>
  <c r="BB131" i="37"/>
  <c r="BD130" i="37"/>
  <c r="BC130" i="37"/>
  <c r="BB130" i="37"/>
  <c r="BD129" i="37"/>
  <c r="BC129" i="37"/>
  <c r="BB129" i="37"/>
  <c r="BD128" i="37"/>
  <c r="BC128" i="37"/>
  <c r="BB128" i="37"/>
  <c r="BD127" i="37"/>
  <c r="BC127" i="37"/>
  <c r="BB127" i="37"/>
  <c r="BD126" i="37"/>
  <c r="BC126" i="37"/>
  <c r="BB126" i="37"/>
  <c r="BD125" i="37"/>
  <c r="BC125" i="37"/>
  <c r="BB125" i="37"/>
  <c r="BD124" i="37"/>
  <c r="BC124" i="37"/>
  <c r="BB124" i="37"/>
  <c r="BD123" i="37"/>
  <c r="BC123" i="37"/>
  <c r="BB123" i="37"/>
  <c r="BD122" i="37"/>
  <c r="BC122" i="37"/>
  <c r="BB122" i="37"/>
  <c r="BD121" i="37"/>
  <c r="BC121" i="37"/>
  <c r="BB121" i="37"/>
  <c r="BD120" i="37"/>
  <c r="BC120" i="37"/>
  <c r="BB120" i="37"/>
  <c r="BD119" i="37"/>
  <c r="BC119" i="37"/>
  <c r="BB119" i="37"/>
  <c r="BD118" i="37"/>
  <c r="BC118" i="37"/>
  <c r="BB118" i="37"/>
  <c r="BD117" i="37"/>
  <c r="BC117" i="37"/>
  <c r="BB117" i="37"/>
  <c r="BD116" i="37"/>
  <c r="BC116" i="37"/>
  <c r="BB116" i="37"/>
  <c r="BD115" i="37"/>
  <c r="BC115" i="37"/>
  <c r="BB115" i="37"/>
  <c r="BD114" i="37"/>
  <c r="BC114" i="37"/>
  <c r="BB114" i="37"/>
  <c r="BD113" i="37"/>
  <c r="BC113" i="37"/>
  <c r="BB113" i="37"/>
  <c r="BD112" i="37"/>
  <c r="BC112" i="37"/>
  <c r="BB112" i="37"/>
  <c r="BD111" i="37"/>
  <c r="BC111" i="37"/>
  <c r="BB111" i="37"/>
  <c r="BD110" i="37"/>
  <c r="BC110" i="37"/>
  <c r="BB110" i="37"/>
  <c r="BD109" i="37"/>
  <c r="BC109" i="37"/>
  <c r="BB109" i="37"/>
  <c r="BD108" i="37"/>
  <c r="BC108" i="37"/>
  <c r="BB108" i="37"/>
  <c r="BD107" i="37"/>
  <c r="BC107" i="37"/>
  <c r="BB107" i="37"/>
  <c r="BD106" i="37"/>
  <c r="BC106" i="37"/>
  <c r="BB106" i="37"/>
  <c r="BD105" i="37"/>
  <c r="BC105" i="37"/>
  <c r="BB105" i="37"/>
  <c r="BD104" i="37"/>
  <c r="BC104" i="37"/>
  <c r="BB104" i="37"/>
  <c r="BD103" i="37"/>
  <c r="BC103" i="37"/>
  <c r="BB103" i="37"/>
  <c r="BD102" i="37"/>
  <c r="BC102" i="37"/>
  <c r="BB102" i="37"/>
  <c r="BD101" i="37"/>
  <c r="BC101" i="37"/>
  <c r="BB101" i="37"/>
  <c r="BD100" i="37"/>
  <c r="BC100" i="37"/>
  <c r="BB100" i="37"/>
  <c r="BD99" i="37"/>
  <c r="BC99" i="37"/>
  <c r="BB99" i="37"/>
  <c r="BD98" i="37"/>
  <c r="BC98" i="37"/>
  <c r="BB98" i="37"/>
  <c r="BD97" i="37"/>
  <c r="BC97" i="37"/>
  <c r="BB97" i="37"/>
  <c r="BD96" i="37"/>
  <c r="BC96" i="37"/>
  <c r="BB96" i="37"/>
  <c r="BD95" i="37"/>
  <c r="BC95" i="37"/>
  <c r="BB95" i="37"/>
  <c r="BD94" i="37"/>
  <c r="BC94" i="37"/>
  <c r="BB94" i="37"/>
  <c r="BD93" i="37"/>
  <c r="BC93" i="37"/>
  <c r="BB93" i="37"/>
  <c r="BD92" i="37"/>
  <c r="BC92" i="37"/>
  <c r="BB92" i="37"/>
  <c r="BD91" i="37"/>
  <c r="BC91" i="37"/>
  <c r="BB91" i="37"/>
  <c r="BD90" i="37"/>
  <c r="BC90" i="37"/>
  <c r="BB90" i="37"/>
  <c r="BD89" i="37"/>
  <c r="BC89" i="37"/>
  <c r="BB89" i="37"/>
  <c r="BC85" i="37"/>
  <c r="BB85" i="37"/>
  <c r="BC84" i="37"/>
  <c r="BB84" i="37"/>
  <c r="BC80" i="37"/>
  <c r="BB80" i="37"/>
  <c r="BC79" i="37"/>
  <c r="BB79" i="37"/>
  <c r="BC78" i="37"/>
  <c r="BB78" i="37"/>
  <c r="BC77" i="37"/>
  <c r="BB77" i="37"/>
  <c r="BC82" i="37"/>
  <c r="BB82" i="37"/>
  <c r="BC81" i="37"/>
  <c r="BB81" i="37"/>
  <c r="BC76" i="37"/>
  <c r="BB76" i="37"/>
  <c r="BC75" i="37"/>
  <c r="BB75" i="37"/>
  <c r="BC74" i="37"/>
  <c r="BB74" i="37"/>
  <c r="BC73" i="37"/>
  <c r="BB73" i="37"/>
  <c r="BC70" i="37"/>
  <c r="BB70" i="37"/>
  <c r="BC69" i="37"/>
  <c r="BB69" i="37"/>
  <c r="BC68" i="37"/>
  <c r="BB68" i="37"/>
  <c r="BC67" i="37"/>
  <c r="BB67" i="37"/>
  <c r="BC64" i="37"/>
  <c r="BB64" i="37"/>
  <c r="BC63" i="37"/>
  <c r="BB63" i="37"/>
  <c r="BC60" i="37"/>
  <c r="BB60" i="37"/>
  <c r="BC59" i="37"/>
  <c r="BB59" i="37"/>
  <c r="BC53" i="37"/>
  <c r="BB53" i="37"/>
  <c r="BC52" i="37"/>
  <c r="BB52" i="37"/>
  <c r="BC51" i="37"/>
  <c r="BB51" i="37"/>
  <c r="BC48" i="37"/>
  <c r="BB48" i="37"/>
  <c r="BC47" i="37"/>
  <c r="BB47" i="37"/>
  <c r="BC40" i="37"/>
  <c r="BB40" i="37"/>
  <c r="BC39" i="37"/>
  <c r="BB39" i="37"/>
  <c r="BC38" i="37"/>
  <c r="BB38" i="37"/>
  <c r="BC33" i="37"/>
  <c r="BB33" i="37"/>
  <c r="BC32" i="37"/>
  <c r="BB32" i="37"/>
  <c r="BC31" i="37"/>
  <c r="BB31" i="37"/>
  <c r="BC30" i="37"/>
  <c r="BB30" i="37"/>
  <c r="BC29" i="37"/>
  <c r="BB29" i="37"/>
  <c r="BC28" i="37"/>
  <c r="BB28" i="37"/>
  <c r="BD22" i="37"/>
  <c r="BC22" i="37"/>
  <c r="BB22" i="37"/>
  <c r="BD21" i="37"/>
  <c r="BC21" i="37"/>
  <c r="BB21" i="37"/>
  <c r="BD20" i="37"/>
  <c r="BC20" i="37"/>
  <c r="BB20" i="37"/>
  <c r="BD19" i="37"/>
  <c r="BC19" i="37"/>
  <c r="BB19" i="37"/>
  <c r="BD18" i="37"/>
  <c r="BC18" i="37"/>
  <c r="BB18" i="37"/>
  <c r="BD17" i="37"/>
  <c r="BC17" i="37"/>
  <c r="BB17" i="37"/>
  <c r="BD14" i="37"/>
  <c r="BC14" i="37"/>
  <c r="BB14" i="37"/>
  <c r="BD13" i="37"/>
  <c r="BC13" i="37"/>
  <c r="BB13" i="37"/>
  <c r="BD12" i="37"/>
  <c r="BC12" i="37"/>
  <c r="BB12" i="37"/>
  <c r="BD11" i="37"/>
  <c r="BC11" i="37"/>
  <c r="BB11" i="37"/>
  <c r="BD10" i="37"/>
  <c r="BC10" i="37"/>
  <c r="BB10" i="37"/>
  <c r="BD9" i="37"/>
  <c r="BC9" i="37"/>
  <c r="BB9" i="37"/>
  <c r="A1" i="37" a="1"/>
  <c r="A1" i="37" s="1"/>
  <c r="BC1109" i="36"/>
  <c r="BB1109" i="36"/>
  <c r="BC1103" i="36"/>
  <c r="BB1103" i="36"/>
  <c r="BC1102" i="36"/>
  <c r="BB1102" i="36"/>
  <c r="BC1101" i="36"/>
  <c r="BB1101" i="36"/>
  <c r="BC1100" i="36"/>
  <c r="BB1100" i="36"/>
  <c r="BC1098" i="36"/>
  <c r="BB1098" i="36"/>
  <c r="BC1093" i="36"/>
  <c r="BB1093" i="36"/>
  <c r="BC1092" i="36"/>
  <c r="BB1092" i="36"/>
  <c r="BB1071" i="36"/>
  <c r="BB1070" i="36"/>
  <c r="BB1069" i="36"/>
  <c r="BB1068" i="36"/>
  <c r="BB1067" i="36"/>
  <c r="BD1050" i="36"/>
  <c r="BC1050" i="36"/>
  <c r="BB1050" i="36"/>
  <c r="BD1046" i="36"/>
  <c r="BC1046" i="36"/>
  <c r="BB1046" i="36"/>
  <c r="BD1049" i="36"/>
  <c r="BC1049" i="36"/>
  <c r="BB1049" i="36"/>
  <c r="BD1048" i="36"/>
  <c r="BC1048" i="36"/>
  <c r="BB1048" i="36"/>
  <c r="BD1047" i="36"/>
  <c r="BC1047" i="36"/>
  <c r="BB1047" i="36"/>
  <c r="BD1056" i="36"/>
  <c r="BC1056" i="36"/>
  <c r="BB1056" i="36"/>
  <c r="BD1055" i="36"/>
  <c r="BC1055" i="36"/>
  <c r="BB1055" i="36"/>
  <c r="BD1054" i="36"/>
  <c r="BC1054" i="36"/>
  <c r="BB1054" i="36"/>
  <c r="BD1053" i="36"/>
  <c r="BC1053" i="36"/>
  <c r="BB1053" i="36"/>
  <c r="BB1026" i="36"/>
  <c r="BB1013" i="36"/>
  <c r="BC1017" i="36"/>
  <c r="BB1017" i="36"/>
  <c r="BC989" i="36"/>
  <c r="BB989" i="36"/>
  <c r="BC988" i="36"/>
  <c r="BB988" i="36"/>
  <c r="BC987" i="36"/>
  <c r="BB987" i="36"/>
  <c r="BC986" i="36"/>
  <c r="BB986" i="36"/>
  <c r="BC984" i="36"/>
  <c r="BB984" i="36"/>
  <c r="BC983" i="36"/>
  <c r="BB983" i="36"/>
  <c r="BC982" i="36"/>
  <c r="BB982" i="36"/>
  <c r="BC981" i="36"/>
  <c r="BB981" i="36"/>
  <c r="BC978" i="36"/>
  <c r="BB978" i="36"/>
  <c r="BC977" i="36"/>
  <c r="BB977" i="36"/>
  <c r="BC976" i="36"/>
  <c r="BB976" i="36"/>
  <c r="BD973" i="36"/>
  <c r="BC973" i="36"/>
  <c r="BB973" i="36"/>
  <c r="BD972" i="36"/>
  <c r="BC972" i="36"/>
  <c r="BB972" i="36"/>
  <c r="BD971" i="36"/>
  <c r="BC971" i="36"/>
  <c r="BB971" i="36"/>
  <c r="BD969" i="36"/>
  <c r="BC969" i="36"/>
  <c r="BB969" i="36"/>
  <c r="BD968" i="36"/>
  <c r="BC968" i="36"/>
  <c r="BB968" i="36"/>
  <c r="BD966" i="36"/>
  <c r="BC966" i="36"/>
  <c r="BB966" i="36"/>
  <c r="BD965" i="36"/>
  <c r="BC965" i="36"/>
  <c r="BB965" i="36"/>
  <c r="BD964" i="36"/>
  <c r="BC964" i="36"/>
  <c r="BB964" i="36"/>
  <c r="BD962" i="36"/>
  <c r="BC962" i="36"/>
  <c r="BB962" i="36"/>
  <c r="BD961" i="36"/>
  <c r="BC961" i="36"/>
  <c r="BB961" i="36"/>
  <c r="BD958" i="36"/>
  <c r="BC958" i="36"/>
  <c r="BB958" i="36"/>
  <c r="BD957" i="36"/>
  <c r="BC957" i="36"/>
  <c r="BB957" i="36"/>
  <c r="BD955" i="36"/>
  <c r="BC955" i="36"/>
  <c r="BB955" i="36"/>
  <c r="BD954" i="36"/>
  <c r="BC954" i="36"/>
  <c r="BB954" i="36"/>
  <c r="BD953" i="36"/>
  <c r="BC953" i="36"/>
  <c r="BB953" i="36"/>
  <c r="BD951" i="36"/>
  <c r="BC951" i="36"/>
  <c r="BB951" i="36"/>
  <c r="BD950" i="36"/>
  <c r="BC950" i="36"/>
  <c r="BB950" i="36"/>
  <c r="BD949" i="36"/>
  <c r="BC949" i="36"/>
  <c r="BB949" i="36"/>
  <c r="BD948" i="36"/>
  <c r="BC948" i="36"/>
  <c r="BB948" i="36"/>
  <c r="BD945" i="36"/>
  <c r="BC945" i="36"/>
  <c r="BB945" i="36"/>
  <c r="BC1089" i="36"/>
  <c r="BC1088" i="36"/>
  <c r="BC1087" i="36"/>
  <c r="BC1086" i="36"/>
  <c r="BC1085" i="36"/>
  <c r="BC1084" i="36"/>
  <c r="BC1083" i="36"/>
  <c r="BC941" i="36"/>
  <c r="BB941" i="36"/>
  <c r="BC938" i="36"/>
  <c r="BB938" i="36"/>
  <c r="BD935" i="36"/>
  <c r="BC935" i="36"/>
  <c r="BB935" i="36"/>
  <c r="BD934" i="36"/>
  <c r="BC934" i="36"/>
  <c r="BB934" i="36"/>
  <c r="BD933" i="36"/>
  <c r="BC933" i="36"/>
  <c r="BB933" i="36"/>
  <c r="BD932" i="36"/>
  <c r="BC932" i="36"/>
  <c r="BB932" i="36"/>
  <c r="BD931" i="36"/>
  <c r="BC931" i="36"/>
  <c r="BB931" i="36"/>
  <c r="BD930" i="36"/>
  <c r="BC930" i="36"/>
  <c r="BB930" i="36"/>
  <c r="BD866" i="36"/>
  <c r="BD865" i="36"/>
  <c r="BD864" i="36"/>
  <c r="BD863" i="36"/>
  <c r="BD862" i="36"/>
  <c r="BD861" i="36"/>
  <c r="BD860" i="36"/>
  <c r="BD859" i="36"/>
  <c r="BD858" i="36"/>
  <c r="BD857" i="36"/>
  <c r="BD856" i="36"/>
  <c r="BD855" i="36"/>
  <c r="BD854" i="36"/>
  <c r="BD853" i="36"/>
  <c r="BD852" i="36"/>
  <c r="BD851" i="36"/>
  <c r="BD850" i="36"/>
  <c r="BD849" i="36"/>
  <c r="BD848" i="36"/>
  <c r="BD847" i="36"/>
  <c r="BD846" i="36"/>
  <c r="BD845" i="36"/>
  <c r="BD844" i="36"/>
  <c r="BD843" i="36"/>
  <c r="BD842" i="36"/>
  <c r="BD841" i="36"/>
  <c r="BD840" i="36"/>
  <c r="BD839" i="36"/>
  <c r="BD838" i="36"/>
  <c r="BD837" i="36"/>
  <c r="BD836" i="36"/>
  <c r="BD835" i="36"/>
  <c r="BD834" i="36"/>
  <c r="BD833" i="36"/>
  <c r="BD832" i="36"/>
  <c r="BD831" i="36"/>
  <c r="BD830" i="36"/>
  <c r="BD829" i="36"/>
  <c r="BD828" i="36"/>
  <c r="BD827" i="36"/>
  <c r="BD826" i="36"/>
  <c r="BD825" i="36"/>
  <c r="BD824" i="36"/>
  <c r="BD823" i="36"/>
  <c r="BD822" i="36"/>
  <c r="BD821" i="36"/>
  <c r="BD820" i="36"/>
  <c r="BD819" i="36"/>
  <c r="BD818" i="36"/>
  <c r="BD817" i="36"/>
  <c r="BD816" i="36"/>
  <c r="BD815" i="36"/>
  <c r="BD814" i="36"/>
  <c r="BD813" i="36"/>
  <c r="BD812" i="36"/>
  <c r="BD811" i="36"/>
  <c r="BD810" i="36"/>
  <c r="BD809" i="36"/>
  <c r="BD808" i="36"/>
  <c r="BD807" i="36"/>
  <c r="BD806" i="36"/>
  <c r="BD805" i="36"/>
  <c r="BD804" i="36"/>
  <c r="BD803" i="36"/>
  <c r="BD802" i="36"/>
  <c r="BD801" i="36"/>
  <c r="BD800" i="36"/>
  <c r="BD799" i="36"/>
  <c r="BD798" i="36"/>
  <c r="BD797" i="36"/>
  <c r="BD796" i="36"/>
  <c r="BD795" i="36"/>
  <c r="BD794" i="36"/>
  <c r="BD793" i="36"/>
  <c r="BD792" i="36"/>
  <c r="BD791" i="36"/>
  <c r="BD790" i="36"/>
  <c r="BD789" i="36"/>
  <c r="BD788" i="36"/>
  <c r="BD787" i="36"/>
  <c r="BD786" i="36"/>
  <c r="BD785" i="36"/>
  <c r="BD784" i="36"/>
  <c r="BD783" i="36"/>
  <c r="BD782" i="36"/>
  <c r="BD781" i="36"/>
  <c r="BD780" i="36"/>
  <c r="BD779" i="36"/>
  <c r="BD778" i="36"/>
  <c r="BD777" i="36"/>
  <c r="BD776" i="36"/>
  <c r="BD775" i="36"/>
  <c r="BD774" i="36"/>
  <c r="BD773" i="36"/>
  <c r="BD772" i="36"/>
  <c r="BD771" i="36"/>
  <c r="BD770" i="36"/>
  <c r="BD769" i="36"/>
  <c r="BD768" i="36"/>
  <c r="BD767" i="36"/>
  <c r="BD766" i="36"/>
  <c r="BD765" i="36"/>
  <c r="BD764" i="36"/>
  <c r="BD763" i="36"/>
  <c r="BD762" i="36"/>
  <c r="BD761" i="36"/>
  <c r="BD760" i="36"/>
  <c r="BD759" i="36"/>
  <c r="BD758" i="36"/>
  <c r="BD757" i="36"/>
  <c r="BD756" i="36"/>
  <c r="BD755" i="36"/>
  <c r="BD754" i="36"/>
  <c r="BD753" i="36"/>
  <c r="BD752" i="36"/>
  <c r="BD751" i="36"/>
  <c r="BD750" i="36"/>
  <c r="BD749" i="36"/>
  <c r="BD748" i="36"/>
  <c r="BD747" i="36"/>
  <c r="BD746" i="36"/>
  <c r="BD745" i="36"/>
  <c r="BD744" i="36"/>
  <c r="BD743" i="36"/>
  <c r="BD742" i="36"/>
  <c r="BD741" i="36"/>
  <c r="BD740" i="36"/>
  <c r="BD739" i="36"/>
  <c r="BD738" i="36"/>
  <c r="BD737" i="36"/>
  <c r="BD736" i="36"/>
  <c r="BD735" i="36"/>
  <c r="BD734" i="36"/>
  <c r="BD733" i="36"/>
  <c r="BD732" i="36"/>
  <c r="BD731" i="36"/>
  <c r="BD730" i="36"/>
  <c r="BD729" i="36"/>
  <c r="BD728" i="36"/>
  <c r="BD727" i="36"/>
  <c r="BD726" i="36"/>
  <c r="BD725" i="36"/>
  <c r="BD724" i="36"/>
  <c r="BD723" i="36"/>
  <c r="BD722" i="36"/>
  <c r="BD721" i="36"/>
  <c r="BD720" i="36"/>
  <c r="BD719" i="36"/>
  <c r="BD718" i="36"/>
  <c r="BD717" i="36"/>
  <c r="BD716" i="36"/>
  <c r="BD715" i="36"/>
  <c r="BD714" i="36"/>
  <c r="BD713" i="36"/>
  <c r="BD712" i="36"/>
  <c r="BD711" i="36"/>
  <c r="BD710" i="36"/>
  <c r="BD709" i="36"/>
  <c r="BD708" i="36"/>
  <c r="BD707" i="36"/>
  <c r="BD706" i="36"/>
  <c r="BD705" i="36"/>
  <c r="BD704" i="36"/>
  <c r="BD703" i="36"/>
  <c r="BD702" i="36"/>
  <c r="BD701" i="36"/>
  <c r="BD700" i="36"/>
  <c r="BD699" i="36"/>
  <c r="BD698" i="36"/>
  <c r="BD697" i="36"/>
  <c r="BD696" i="36"/>
  <c r="BD695" i="36"/>
  <c r="BD694" i="36"/>
  <c r="BD693" i="36"/>
  <c r="BD692" i="36"/>
  <c r="BD691" i="36"/>
  <c r="BD690" i="36"/>
  <c r="BD689" i="36"/>
  <c r="BD688" i="36"/>
  <c r="BD687" i="36"/>
  <c r="BD686" i="36"/>
  <c r="BD685" i="36"/>
  <c r="BD684" i="36"/>
  <c r="BD683" i="36"/>
  <c r="BD682" i="36"/>
  <c r="BD681" i="36"/>
  <c r="BD680" i="36"/>
  <c r="BD679" i="36"/>
  <c r="BD678" i="36"/>
  <c r="BD677" i="36"/>
  <c r="BD676" i="36"/>
  <c r="BD675" i="36"/>
  <c r="BD674" i="36"/>
  <c r="BD673" i="36"/>
  <c r="BD672" i="36"/>
  <c r="BD671" i="36"/>
  <c r="BD670" i="36"/>
  <c r="BD669" i="36"/>
  <c r="BD668" i="36"/>
  <c r="BD667" i="36"/>
  <c r="BD666" i="36"/>
  <c r="BD665" i="36"/>
  <c r="BD664" i="36"/>
  <c r="BD663" i="36"/>
  <c r="BD662" i="36"/>
  <c r="BD661" i="36"/>
  <c r="BD660" i="36"/>
  <c r="BD659" i="36"/>
  <c r="BD658" i="36"/>
  <c r="BD657" i="36"/>
  <c r="BD656" i="36"/>
  <c r="BD655" i="36"/>
  <c r="BD654" i="36"/>
  <c r="BD653" i="36"/>
  <c r="BD652" i="36"/>
  <c r="BD651" i="36"/>
  <c r="BD650" i="36"/>
  <c r="BD649" i="36"/>
  <c r="BD648" i="36"/>
  <c r="BD647" i="36"/>
  <c r="BD646" i="36"/>
  <c r="BD645" i="36"/>
  <c r="BD644" i="36"/>
  <c r="BD643" i="36"/>
  <c r="BD642" i="36"/>
  <c r="BD641" i="36"/>
  <c r="BD640" i="36"/>
  <c r="BD639" i="36"/>
  <c r="BD638" i="36"/>
  <c r="BD637" i="36"/>
  <c r="BD636" i="36"/>
  <c r="BD635" i="36"/>
  <c r="BD634" i="36"/>
  <c r="BD633" i="36"/>
  <c r="BD632" i="36"/>
  <c r="BD631" i="36"/>
  <c r="BD630" i="36"/>
  <c r="BD629" i="36"/>
  <c r="BD628" i="36"/>
  <c r="BD627" i="36"/>
  <c r="BD626" i="36"/>
  <c r="BD625" i="36"/>
  <c r="BD624" i="36"/>
  <c r="BD623" i="36"/>
  <c r="BD622" i="36"/>
  <c r="BD621" i="36"/>
  <c r="BD620" i="36"/>
  <c r="BD619" i="36"/>
  <c r="BD618" i="36"/>
  <c r="BD617" i="36"/>
  <c r="BD616" i="36"/>
  <c r="BD615" i="36"/>
  <c r="BD614" i="36"/>
  <c r="BD613" i="36"/>
  <c r="BD612" i="36"/>
  <c r="BD611" i="36"/>
  <c r="BD610" i="36"/>
  <c r="BD609" i="36"/>
  <c r="BD608" i="36"/>
  <c r="BD607" i="36"/>
  <c r="BD606" i="36"/>
  <c r="BD605" i="36"/>
  <c r="BD604" i="36"/>
  <c r="BD603" i="36"/>
  <c r="BD602" i="36"/>
  <c r="BD601" i="36"/>
  <c r="BD600" i="36"/>
  <c r="BD599" i="36"/>
  <c r="BD598" i="36"/>
  <c r="BD597" i="36"/>
  <c r="BD596" i="36"/>
  <c r="BD595" i="36"/>
  <c r="BD594" i="36"/>
  <c r="BD593" i="36"/>
  <c r="BD592" i="36"/>
  <c r="BD591" i="36"/>
  <c r="BD590" i="36"/>
  <c r="BD589" i="36"/>
  <c r="BD588" i="36"/>
  <c r="BD587" i="36"/>
  <c r="BD586" i="36"/>
  <c r="BD585" i="36"/>
  <c r="BD584" i="36"/>
  <c r="BD583" i="36"/>
  <c r="BD582" i="36"/>
  <c r="BD581" i="36"/>
  <c r="BD580" i="36"/>
  <c r="BD579" i="36"/>
  <c r="BD578" i="36"/>
  <c r="BD577" i="36"/>
  <c r="BD576" i="36"/>
  <c r="BD575" i="36"/>
  <c r="BD574" i="36"/>
  <c r="BD573" i="36"/>
  <c r="BD572" i="36"/>
  <c r="BD571" i="36"/>
  <c r="BD570" i="36"/>
  <c r="BD569" i="36"/>
  <c r="BD568" i="36"/>
  <c r="BD567" i="36"/>
  <c r="BD566" i="36"/>
  <c r="BD565" i="36"/>
  <c r="BD564" i="36"/>
  <c r="BD563" i="36"/>
  <c r="BD562" i="36"/>
  <c r="BD561" i="36"/>
  <c r="BD560" i="36"/>
  <c r="BD559" i="36"/>
  <c r="BD558" i="36"/>
  <c r="BD557" i="36"/>
  <c r="BD556" i="36"/>
  <c r="BD555" i="36"/>
  <c r="BD554" i="36"/>
  <c r="BD553" i="36"/>
  <c r="BD552" i="36"/>
  <c r="BD551" i="36"/>
  <c r="BD550" i="36"/>
  <c r="BD549" i="36"/>
  <c r="BD548" i="36"/>
  <c r="BD547" i="36"/>
  <c r="BD546" i="36"/>
  <c r="BD545" i="36"/>
  <c r="BD544" i="36"/>
  <c r="BD543" i="36"/>
  <c r="BD542" i="36"/>
  <c r="BD541" i="36"/>
  <c r="BD540" i="36"/>
  <c r="BD539" i="36"/>
  <c r="BD538" i="36"/>
  <c r="BD537" i="36"/>
  <c r="BD536" i="36"/>
  <c r="BD535" i="36"/>
  <c r="BD534" i="36"/>
  <c r="BD533" i="36"/>
  <c r="BD532" i="36"/>
  <c r="BD531" i="36"/>
  <c r="BD530" i="36"/>
  <c r="BD529" i="36"/>
  <c r="BD528" i="36"/>
  <c r="BD527" i="36"/>
  <c r="BD526" i="36"/>
  <c r="BD525" i="36"/>
  <c r="BD524" i="36"/>
  <c r="BD523" i="36"/>
  <c r="BD522" i="36"/>
  <c r="BD521" i="36"/>
  <c r="BD520" i="36"/>
  <c r="BD519" i="36"/>
  <c r="BD518" i="36"/>
  <c r="BD517" i="36"/>
  <c r="BD516" i="36"/>
  <c r="BD515" i="36"/>
  <c r="BD514" i="36"/>
  <c r="BD513" i="36"/>
  <c r="BD512" i="36"/>
  <c r="BD511" i="36"/>
  <c r="BD510" i="36"/>
  <c r="BD509" i="36"/>
  <c r="BD508" i="36"/>
  <c r="BD507" i="36"/>
  <c r="BD506" i="36"/>
  <c r="BD505" i="36"/>
  <c r="BD504" i="36"/>
  <c r="BD503" i="36"/>
  <c r="BD502" i="36"/>
  <c r="BD501" i="36"/>
  <c r="BD500" i="36"/>
  <c r="BD499" i="36"/>
  <c r="BD498" i="36"/>
  <c r="BD497" i="36"/>
  <c r="BD496" i="36"/>
  <c r="BD495" i="36"/>
  <c r="BD494" i="36"/>
  <c r="BD493" i="36"/>
  <c r="BD492" i="36"/>
  <c r="BD491" i="36"/>
  <c r="BD490" i="36"/>
  <c r="BD489" i="36"/>
  <c r="BD488" i="36"/>
  <c r="BD487" i="36"/>
  <c r="BD486" i="36"/>
  <c r="BD485" i="36"/>
  <c r="BD484" i="36"/>
  <c r="BD483" i="36"/>
  <c r="BD482" i="36"/>
  <c r="BD481" i="36"/>
  <c r="BD480" i="36"/>
  <c r="BD479" i="36"/>
  <c r="BD478" i="36"/>
  <c r="BD477" i="36"/>
  <c r="BD476" i="36"/>
  <c r="BD475" i="36"/>
  <c r="BD474" i="36"/>
  <c r="BD473" i="36"/>
  <c r="BD472" i="36"/>
  <c r="BD471" i="36"/>
  <c r="BD470" i="36"/>
  <c r="BD469" i="36"/>
  <c r="BD468" i="36"/>
  <c r="BD467" i="36"/>
  <c r="BD466" i="36"/>
  <c r="BD465" i="36"/>
  <c r="BD464" i="36"/>
  <c r="BD463" i="36"/>
  <c r="BD462" i="36"/>
  <c r="BD461" i="36"/>
  <c r="BD460" i="36"/>
  <c r="BD459" i="36"/>
  <c r="BD458" i="36"/>
  <c r="BD457" i="36"/>
  <c r="BD456" i="36"/>
  <c r="BD455" i="36"/>
  <c r="BD454" i="36"/>
  <c r="BD453" i="36"/>
  <c r="BD452" i="36"/>
  <c r="BD451" i="36"/>
  <c r="BD450" i="36"/>
  <c r="BD449" i="36"/>
  <c r="BD448" i="36"/>
  <c r="BD447" i="36"/>
  <c r="BD446" i="36"/>
  <c r="BD445" i="36"/>
  <c r="BD444" i="36"/>
  <c r="BD443" i="36"/>
  <c r="BD442" i="36"/>
  <c r="BD441" i="36"/>
  <c r="BD440" i="36"/>
  <c r="BD439" i="36"/>
  <c r="BD438" i="36"/>
  <c r="BD437" i="36"/>
  <c r="BD436" i="36"/>
  <c r="BD435" i="36"/>
  <c r="BD434" i="36"/>
  <c r="BD433" i="36"/>
  <c r="BD432" i="36"/>
  <c r="BD431" i="36"/>
  <c r="BD430" i="36"/>
  <c r="BD429" i="36"/>
  <c r="BD428" i="36"/>
  <c r="BD427" i="36"/>
  <c r="BD426" i="36"/>
  <c r="BD425" i="36"/>
  <c r="BD424" i="36"/>
  <c r="BD423" i="36"/>
  <c r="BD422" i="36"/>
  <c r="BD421" i="36"/>
  <c r="BD420" i="36"/>
  <c r="BD419" i="36"/>
  <c r="BD418" i="36"/>
  <c r="BD417" i="36"/>
  <c r="BD416" i="36"/>
  <c r="BD415" i="36"/>
  <c r="BD414" i="36"/>
  <c r="BD413" i="36"/>
  <c r="BD412" i="36"/>
  <c r="BD411" i="36"/>
  <c r="BD410" i="36"/>
  <c r="BD409" i="36"/>
  <c r="BD408" i="36"/>
  <c r="BD407" i="36"/>
  <c r="BD406" i="36"/>
  <c r="BD405" i="36"/>
  <c r="BD404" i="36"/>
  <c r="BD403" i="36"/>
  <c r="BD402" i="36"/>
  <c r="BD401" i="36"/>
  <c r="BD400" i="36"/>
  <c r="BD399" i="36"/>
  <c r="BD398" i="36"/>
  <c r="BD397" i="36"/>
  <c r="BD396" i="36"/>
  <c r="BD395" i="36"/>
  <c r="BD394" i="36"/>
  <c r="BD393" i="36"/>
  <c r="BD392" i="36"/>
  <c r="BD391" i="36"/>
  <c r="BD390" i="36"/>
  <c r="BD389" i="36"/>
  <c r="BD388" i="36"/>
  <c r="BD387" i="36"/>
  <c r="BD386" i="36"/>
  <c r="BD385" i="36"/>
  <c r="BD384" i="36"/>
  <c r="BD383" i="36"/>
  <c r="BD382" i="36"/>
  <c r="BD381" i="36"/>
  <c r="BD380" i="36"/>
  <c r="BD379" i="36"/>
  <c r="BD378" i="36"/>
  <c r="BD377" i="36"/>
  <c r="BD376" i="36"/>
  <c r="BD375" i="36"/>
  <c r="BD374" i="36"/>
  <c r="BD373" i="36"/>
  <c r="BD372" i="36"/>
  <c r="BD371" i="36"/>
  <c r="BD370" i="36"/>
  <c r="BD369" i="36"/>
  <c r="BD368" i="36"/>
  <c r="BD367" i="36"/>
  <c r="BD366" i="36"/>
  <c r="BD365" i="36"/>
  <c r="BD364" i="36"/>
  <c r="BD363" i="36"/>
  <c r="BD362" i="36"/>
  <c r="BD361" i="36"/>
  <c r="BD360" i="36"/>
  <c r="BD359" i="36"/>
  <c r="BD358" i="36"/>
  <c r="BD357" i="36"/>
  <c r="BD356" i="36"/>
  <c r="BD355" i="36"/>
  <c r="BD354" i="36"/>
  <c r="BD353" i="36"/>
  <c r="BD352" i="36"/>
  <c r="BD351" i="36"/>
  <c r="BD350" i="36"/>
  <c r="BD349" i="36"/>
  <c r="BD348" i="36"/>
  <c r="BD347" i="36"/>
  <c r="BD346" i="36"/>
  <c r="BD345" i="36"/>
  <c r="BD344" i="36"/>
  <c r="BD343" i="36"/>
  <c r="BD342" i="36"/>
  <c r="BD341" i="36"/>
  <c r="BD340" i="36"/>
  <c r="BD339" i="36"/>
  <c r="BD338" i="36"/>
  <c r="BD337" i="36"/>
  <c r="BD336" i="36"/>
  <c r="BD335" i="36"/>
  <c r="BD334" i="36"/>
  <c r="BD333" i="36"/>
  <c r="BD332" i="36"/>
  <c r="BD331" i="36"/>
  <c r="BD330" i="36"/>
  <c r="BD329" i="36"/>
  <c r="BD328" i="36"/>
  <c r="BD327" i="36"/>
  <c r="BD326" i="36"/>
  <c r="BD325" i="36"/>
  <c r="BD324" i="36"/>
  <c r="BD323" i="36"/>
  <c r="BD322" i="36"/>
  <c r="BD321" i="36"/>
  <c r="BD320" i="36"/>
  <c r="BD319" i="36"/>
  <c r="BD318" i="36"/>
  <c r="BD317" i="36"/>
  <c r="BD316" i="36"/>
  <c r="BD315" i="36"/>
  <c r="BD314" i="36"/>
  <c r="BD313" i="36"/>
  <c r="BD312" i="36"/>
  <c r="BD311" i="36"/>
  <c r="BD310" i="36"/>
  <c r="BD309" i="36"/>
  <c r="BD308" i="36"/>
  <c r="BD307" i="36"/>
  <c r="BD306" i="36"/>
  <c r="BD305" i="36"/>
  <c r="BD304" i="36"/>
  <c r="BD303" i="36"/>
  <c r="BD290" i="36"/>
  <c r="BB290" i="36"/>
  <c r="BD289" i="36"/>
  <c r="BB289" i="36"/>
  <c r="BD288" i="36"/>
  <c r="BB288" i="36"/>
  <c r="BD287" i="36"/>
  <c r="BB287" i="36"/>
  <c r="BD286" i="36"/>
  <c r="BB286" i="36"/>
  <c r="BD285" i="36"/>
  <c r="BB285" i="36"/>
  <c r="BD284" i="36"/>
  <c r="BB284" i="36"/>
  <c r="BD283" i="36"/>
  <c r="BB283" i="36"/>
  <c r="BD282" i="36"/>
  <c r="BB282" i="36"/>
  <c r="BD281" i="36"/>
  <c r="BB281" i="36"/>
  <c r="BD280" i="36"/>
  <c r="BB280" i="36"/>
  <c r="BD279" i="36"/>
  <c r="BB279" i="36"/>
  <c r="BD278" i="36"/>
  <c r="BB278" i="36"/>
  <c r="BD277" i="36"/>
  <c r="BB277" i="36"/>
  <c r="BD276" i="36"/>
  <c r="BB276" i="36"/>
  <c r="BD275" i="36"/>
  <c r="BB275" i="36"/>
  <c r="BD274" i="36"/>
  <c r="BB274" i="36"/>
  <c r="BD273" i="36"/>
  <c r="BB273" i="36"/>
  <c r="BD272" i="36"/>
  <c r="BB272" i="36"/>
  <c r="BD271" i="36"/>
  <c r="BB271" i="36"/>
  <c r="BD270" i="36"/>
  <c r="BB270" i="36"/>
  <c r="BD269" i="36"/>
  <c r="BB269" i="36"/>
  <c r="BD268" i="36"/>
  <c r="BB268" i="36"/>
  <c r="BD267" i="36"/>
  <c r="BB267" i="36"/>
  <c r="BD266" i="36"/>
  <c r="BB266" i="36"/>
  <c r="BD265" i="36"/>
  <c r="BB265" i="36"/>
  <c r="BD264" i="36"/>
  <c r="BB264" i="36"/>
  <c r="BD263" i="36"/>
  <c r="BB263" i="36"/>
  <c r="BD262" i="36"/>
  <c r="BB262" i="36"/>
  <c r="BD261" i="36"/>
  <c r="BB261" i="36"/>
  <c r="BD260" i="36"/>
  <c r="BB260" i="36"/>
  <c r="BD259" i="36"/>
  <c r="BB259" i="36"/>
  <c r="BD258" i="36"/>
  <c r="BB258" i="36"/>
  <c r="BD257" i="36"/>
  <c r="BB257" i="36"/>
  <c r="BD256" i="36"/>
  <c r="BB256" i="36"/>
  <c r="BD255" i="36"/>
  <c r="BB255" i="36"/>
  <c r="BD254" i="36"/>
  <c r="BB254" i="36"/>
  <c r="BD253" i="36"/>
  <c r="BB253" i="36"/>
  <c r="BD252" i="36"/>
  <c r="BB252" i="36"/>
  <c r="BD251" i="36"/>
  <c r="BB251" i="36"/>
  <c r="BD250" i="36"/>
  <c r="BB250" i="36"/>
  <c r="BD249" i="36"/>
  <c r="BB249" i="36"/>
  <c r="BD248" i="36"/>
  <c r="BB248" i="36"/>
  <c r="BD247" i="36"/>
  <c r="BB247" i="36"/>
  <c r="BD246" i="36"/>
  <c r="BB246" i="36"/>
  <c r="BD245" i="36"/>
  <c r="BB245" i="36"/>
  <c r="BD244" i="36"/>
  <c r="BB244" i="36"/>
  <c r="BD243" i="36"/>
  <c r="BB243" i="36"/>
  <c r="BD242" i="36"/>
  <c r="BB242" i="36"/>
  <c r="BD241" i="36"/>
  <c r="BB241" i="36"/>
  <c r="BD240" i="36"/>
  <c r="BB240" i="36"/>
  <c r="BD239" i="36"/>
  <c r="BB239" i="36"/>
  <c r="BD238" i="36"/>
  <c r="BB238" i="36"/>
  <c r="BD237" i="36"/>
  <c r="BB237" i="36"/>
  <c r="BD236" i="36"/>
  <c r="BB236" i="36"/>
  <c r="BD235" i="36"/>
  <c r="BB235" i="36"/>
  <c r="BD234" i="36"/>
  <c r="BB234" i="36"/>
  <c r="BD233" i="36"/>
  <c r="BB233" i="36"/>
  <c r="BD232" i="36"/>
  <c r="BB232" i="36"/>
  <c r="BD231" i="36"/>
  <c r="BB231" i="36"/>
  <c r="BD230" i="36"/>
  <c r="BB230" i="36"/>
  <c r="BD229" i="36"/>
  <c r="BB229" i="36"/>
  <c r="BD228" i="36"/>
  <c r="BB228" i="36"/>
  <c r="BD227" i="36"/>
  <c r="BB227" i="36"/>
  <c r="BD226" i="36"/>
  <c r="BB226" i="36"/>
  <c r="BD225" i="36"/>
  <c r="BB225" i="36"/>
  <c r="BD224" i="36"/>
  <c r="BB224" i="36"/>
  <c r="BD223" i="36"/>
  <c r="BB223" i="36"/>
  <c r="BD222" i="36"/>
  <c r="BB222" i="36"/>
  <c r="BD221" i="36"/>
  <c r="BB221" i="36"/>
  <c r="BD220" i="36"/>
  <c r="BB220" i="36"/>
  <c r="BD219" i="36"/>
  <c r="BB219" i="36"/>
  <c r="BD218" i="36"/>
  <c r="BB218" i="36"/>
  <c r="BD217" i="36"/>
  <c r="BB217" i="36"/>
  <c r="BD216" i="36"/>
  <c r="BB216" i="36"/>
  <c r="BD215" i="36"/>
  <c r="BB215" i="36"/>
  <c r="BD214" i="36"/>
  <c r="BB214" i="36"/>
  <c r="BD213" i="36"/>
  <c r="BB213" i="36"/>
  <c r="BD212" i="36"/>
  <c r="BB212" i="36"/>
  <c r="BD211" i="36"/>
  <c r="BB211" i="36"/>
  <c r="BD210" i="36"/>
  <c r="BB210" i="36"/>
  <c r="BD209" i="36"/>
  <c r="BB209" i="36"/>
  <c r="BD208" i="36"/>
  <c r="BB208" i="36"/>
  <c r="BD207" i="36"/>
  <c r="BB207" i="36"/>
  <c r="BD206" i="36"/>
  <c r="BB206" i="36"/>
  <c r="BD205" i="36"/>
  <c r="BB205" i="36"/>
  <c r="BD204" i="36"/>
  <c r="BB204" i="36"/>
  <c r="BD203" i="36"/>
  <c r="BB203" i="36"/>
  <c r="BD202" i="36"/>
  <c r="BB202" i="36"/>
  <c r="BD201" i="36"/>
  <c r="BB201" i="36"/>
  <c r="BD200" i="36"/>
  <c r="BB200" i="36"/>
  <c r="BD199" i="36"/>
  <c r="BB199" i="36"/>
  <c r="BD198" i="36"/>
  <c r="BB198" i="36"/>
  <c r="BD197" i="36"/>
  <c r="BB197" i="36"/>
  <c r="BD182" i="36"/>
  <c r="BC182" i="36"/>
  <c r="BB182" i="36"/>
  <c r="BD181" i="36"/>
  <c r="BC181" i="36"/>
  <c r="BB181" i="36"/>
  <c r="BD180" i="36"/>
  <c r="BC180" i="36"/>
  <c r="BB180" i="36"/>
  <c r="BD179" i="36"/>
  <c r="BC179" i="36"/>
  <c r="BB179" i="36"/>
  <c r="BD178" i="36"/>
  <c r="BC178" i="36"/>
  <c r="BB178" i="36"/>
  <c r="BD177" i="36"/>
  <c r="BC177" i="36"/>
  <c r="BB177" i="36"/>
  <c r="BD176" i="36"/>
  <c r="BC176" i="36"/>
  <c r="BB176" i="36"/>
  <c r="BD175" i="36"/>
  <c r="BC175" i="36"/>
  <c r="BB175" i="36"/>
  <c r="BD174" i="36"/>
  <c r="BC174" i="36"/>
  <c r="BB174" i="36"/>
  <c r="BD173" i="36"/>
  <c r="BC173" i="36"/>
  <c r="BB173" i="36"/>
  <c r="BD172" i="36"/>
  <c r="BC172" i="36"/>
  <c r="BB172" i="36"/>
  <c r="BD171" i="36"/>
  <c r="BC171" i="36"/>
  <c r="BB171" i="36"/>
  <c r="BD170" i="36"/>
  <c r="BC170" i="36"/>
  <c r="BB170" i="36"/>
  <c r="BD169" i="36"/>
  <c r="BC169" i="36"/>
  <c r="BB169" i="36"/>
  <c r="BD168" i="36"/>
  <c r="BC168" i="36"/>
  <c r="BB168" i="36"/>
  <c r="BD167" i="36"/>
  <c r="BC167" i="36"/>
  <c r="BB167" i="36"/>
  <c r="BD166" i="36"/>
  <c r="BC166" i="36"/>
  <c r="BB166" i="36"/>
  <c r="BD165" i="36"/>
  <c r="BC165" i="36"/>
  <c r="BB165" i="36"/>
  <c r="BD164" i="36"/>
  <c r="BC164" i="36"/>
  <c r="BB164" i="36"/>
  <c r="BD163" i="36"/>
  <c r="BC163" i="36"/>
  <c r="BB163" i="36"/>
  <c r="BD162" i="36"/>
  <c r="BC162" i="36"/>
  <c r="BB162" i="36"/>
  <c r="BD161" i="36"/>
  <c r="BC161" i="36"/>
  <c r="BB161" i="36"/>
  <c r="BD160" i="36"/>
  <c r="BC160" i="36"/>
  <c r="BB160" i="36"/>
  <c r="BD159" i="36"/>
  <c r="BC159" i="36"/>
  <c r="BB159" i="36"/>
  <c r="BD158" i="36"/>
  <c r="BC158" i="36"/>
  <c r="BB158" i="36"/>
  <c r="BD157" i="36"/>
  <c r="BC157" i="36"/>
  <c r="BB157" i="36"/>
  <c r="BD156" i="36"/>
  <c r="BC156" i="36"/>
  <c r="BB156" i="36"/>
  <c r="BD155" i="36"/>
  <c r="BC155" i="36"/>
  <c r="BB155" i="36"/>
  <c r="BD154" i="36"/>
  <c r="BC154" i="36"/>
  <c r="BB154" i="36"/>
  <c r="BD153" i="36"/>
  <c r="BC153" i="36"/>
  <c r="BB153" i="36"/>
  <c r="BD152" i="36"/>
  <c r="BC152" i="36"/>
  <c r="BB152" i="36"/>
  <c r="BD151" i="36"/>
  <c r="BC151" i="36"/>
  <c r="BB151" i="36"/>
  <c r="BD150" i="36"/>
  <c r="BC150" i="36"/>
  <c r="BB150" i="36"/>
  <c r="BD149" i="36"/>
  <c r="BC149" i="36"/>
  <c r="BB149" i="36"/>
  <c r="BD148" i="36"/>
  <c r="BC148" i="36"/>
  <c r="BB148" i="36"/>
  <c r="BD147" i="36"/>
  <c r="BC147" i="36"/>
  <c r="BB147" i="36"/>
  <c r="BD146" i="36"/>
  <c r="BC146" i="36"/>
  <c r="BB146" i="36"/>
  <c r="BD145" i="36"/>
  <c r="BC145" i="36"/>
  <c r="BB145" i="36"/>
  <c r="BD144" i="36"/>
  <c r="BC144" i="36"/>
  <c r="BB144" i="36"/>
  <c r="BD143" i="36"/>
  <c r="BC143" i="36"/>
  <c r="BB143" i="36"/>
  <c r="BD142" i="36"/>
  <c r="BC142" i="36"/>
  <c r="BB142" i="36"/>
  <c r="BD141" i="36"/>
  <c r="BC141" i="36"/>
  <c r="BB141" i="36"/>
  <c r="BD140" i="36"/>
  <c r="BC140" i="36"/>
  <c r="BB140" i="36"/>
  <c r="BD139" i="36"/>
  <c r="BC139" i="36"/>
  <c r="BB139" i="36"/>
  <c r="BD138" i="36"/>
  <c r="BC138" i="36"/>
  <c r="BB138" i="36"/>
  <c r="BD137" i="36"/>
  <c r="BC137" i="36"/>
  <c r="BB137" i="36"/>
  <c r="BD136" i="36"/>
  <c r="BC136" i="36"/>
  <c r="BB136" i="36"/>
  <c r="BD135" i="36"/>
  <c r="BC135" i="36"/>
  <c r="BB135" i="36"/>
  <c r="BD134" i="36"/>
  <c r="BC134" i="36"/>
  <c r="BB134" i="36"/>
  <c r="BD133" i="36"/>
  <c r="BC133" i="36"/>
  <c r="BB133" i="36"/>
  <c r="BD132" i="36"/>
  <c r="BC132" i="36"/>
  <c r="BB132" i="36"/>
  <c r="BD131" i="36"/>
  <c r="BC131" i="36"/>
  <c r="BB131" i="36"/>
  <c r="BD130" i="36"/>
  <c r="BC130" i="36"/>
  <c r="BB130" i="36"/>
  <c r="BD129" i="36"/>
  <c r="BC129" i="36"/>
  <c r="BB129" i="36"/>
  <c r="BD128" i="36"/>
  <c r="BC128" i="36"/>
  <c r="BB128" i="36"/>
  <c r="BD127" i="36"/>
  <c r="BC127" i="36"/>
  <c r="BB127" i="36"/>
  <c r="BD126" i="36"/>
  <c r="BC126" i="36"/>
  <c r="BB126" i="36"/>
  <c r="BD125" i="36"/>
  <c r="BC125" i="36"/>
  <c r="BB125" i="36"/>
  <c r="BD124" i="36"/>
  <c r="BC124" i="36"/>
  <c r="BB124" i="36"/>
  <c r="BD123" i="36"/>
  <c r="BC123" i="36"/>
  <c r="BB123" i="36"/>
  <c r="BD122" i="36"/>
  <c r="BC122" i="36"/>
  <c r="BB122" i="36"/>
  <c r="BD121" i="36"/>
  <c r="BC121" i="36"/>
  <c r="BB121" i="36"/>
  <c r="BD120" i="36"/>
  <c r="BC120" i="36"/>
  <c r="BB120" i="36"/>
  <c r="BD119" i="36"/>
  <c r="BC119" i="36"/>
  <c r="BB119" i="36"/>
  <c r="BD118" i="36"/>
  <c r="BC118" i="36"/>
  <c r="BB118" i="36"/>
  <c r="BD117" i="36"/>
  <c r="BC117" i="36"/>
  <c r="BB117" i="36"/>
  <c r="BD116" i="36"/>
  <c r="BC116" i="36"/>
  <c r="BB116" i="36"/>
  <c r="BD115" i="36"/>
  <c r="BC115" i="36"/>
  <c r="BB115" i="36"/>
  <c r="BD114" i="36"/>
  <c r="BC114" i="36"/>
  <c r="BB114" i="36"/>
  <c r="BD113" i="36"/>
  <c r="BC113" i="36"/>
  <c r="BB113" i="36"/>
  <c r="BD112" i="36"/>
  <c r="BC112" i="36"/>
  <c r="BB112" i="36"/>
  <c r="BD111" i="36"/>
  <c r="BC111" i="36"/>
  <c r="BB111" i="36"/>
  <c r="BD110" i="36"/>
  <c r="BC110" i="36"/>
  <c r="BB110" i="36"/>
  <c r="BD109" i="36"/>
  <c r="BC109" i="36"/>
  <c r="BB109" i="36"/>
  <c r="BD108" i="36"/>
  <c r="BC108" i="36"/>
  <c r="BB108" i="36"/>
  <c r="BD107" i="36"/>
  <c r="BC107" i="36"/>
  <c r="BB107" i="36"/>
  <c r="BD106" i="36"/>
  <c r="BC106" i="36"/>
  <c r="BB106" i="36"/>
  <c r="BD105" i="36"/>
  <c r="BC105" i="36"/>
  <c r="BB105" i="36"/>
  <c r="BD104" i="36"/>
  <c r="BC104" i="36"/>
  <c r="BB104" i="36"/>
  <c r="BD103" i="36"/>
  <c r="BC103" i="36"/>
  <c r="BB103" i="36"/>
  <c r="BD102" i="36"/>
  <c r="BC102" i="36"/>
  <c r="BB102" i="36"/>
  <c r="BD101" i="36"/>
  <c r="BC101" i="36"/>
  <c r="BB101" i="36"/>
  <c r="BD100" i="36"/>
  <c r="BC100" i="36"/>
  <c r="BB100" i="36"/>
  <c r="BD99" i="36"/>
  <c r="BC99" i="36"/>
  <c r="BB99" i="36"/>
  <c r="BD98" i="36"/>
  <c r="BC98" i="36"/>
  <c r="BB98" i="36"/>
  <c r="BD97" i="36"/>
  <c r="BC97" i="36"/>
  <c r="BB97" i="36"/>
  <c r="BD96" i="36"/>
  <c r="BC96" i="36"/>
  <c r="BB96" i="36"/>
  <c r="BD95" i="36"/>
  <c r="BC95" i="36"/>
  <c r="BB95" i="36"/>
  <c r="BD94" i="36"/>
  <c r="BC94" i="36"/>
  <c r="BB94" i="36"/>
  <c r="BD93" i="36"/>
  <c r="BC93" i="36"/>
  <c r="BB93" i="36"/>
  <c r="BD92" i="36"/>
  <c r="BC92" i="36"/>
  <c r="BB92" i="36"/>
  <c r="BD91" i="36"/>
  <c r="BC91" i="36"/>
  <c r="BB91" i="36"/>
  <c r="BD90" i="36"/>
  <c r="BC90" i="36"/>
  <c r="BB90" i="36"/>
  <c r="BD89" i="36"/>
  <c r="BC89" i="36"/>
  <c r="BB89" i="36"/>
  <c r="BC85" i="36"/>
  <c r="BB85" i="36"/>
  <c r="BC84" i="36"/>
  <c r="BB84" i="36"/>
  <c r="BC80" i="36"/>
  <c r="BB80" i="36"/>
  <c r="BC79" i="36"/>
  <c r="BB79" i="36"/>
  <c r="BC78" i="36"/>
  <c r="BB78" i="36"/>
  <c r="BC77" i="36"/>
  <c r="BB77" i="36"/>
  <c r="BC82" i="36"/>
  <c r="BB82" i="36"/>
  <c r="BC81" i="36"/>
  <c r="BB81" i="36"/>
  <c r="BC76" i="36"/>
  <c r="BB76" i="36"/>
  <c r="BC75" i="36"/>
  <c r="BB75" i="36"/>
  <c r="BC74" i="36"/>
  <c r="BB74" i="36"/>
  <c r="BC73" i="36"/>
  <c r="BB73" i="36"/>
  <c r="BC70" i="36"/>
  <c r="BB70" i="36"/>
  <c r="BC69" i="36"/>
  <c r="BB69" i="36"/>
  <c r="BC68" i="36"/>
  <c r="BB68" i="36"/>
  <c r="BC67" i="36"/>
  <c r="BB67" i="36"/>
  <c r="BC64" i="36"/>
  <c r="BB64" i="36"/>
  <c r="BC63" i="36"/>
  <c r="BB63" i="36"/>
  <c r="BC60" i="36"/>
  <c r="BB60" i="36"/>
  <c r="BC59" i="36"/>
  <c r="BB59" i="36"/>
  <c r="BC53" i="36"/>
  <c r="BB53" i="36"/>
  <c r="BC52" i="36"/>
  <c r="BB52" i="36"/>
  <c r="BC51" i="36"/>
  <c r="BB51" i="36"/>
  <c r="BC48" i="36"/>
  <c r="BB48" i="36"/>
  <c r="BC47" i="36"/>
  <c r="BB47" i="36"/>
  <c r="BC40" i="36"/>
  <c r="BB40" i="36"/>
  <c r="BC39" i="36"/>
  <c r="BB39" i="36"/>
  <c r="BC38" i="36"/>
  <c r="BB38" i="36"/>
  <c r="BC33" i="36"/>
  <c r="BB33" i="36"/>
  <c r="BC32" i="36"/>
  <c r="BB32" i="36"/>
  <c r="BC31" i="36"/>
  <c r="BB31" i="36"/>
  <c r="BC30" i="36"/>
  <c r="BB30" i="36"/>
  <c r="BC29" i="36"/>
  <c r="BB29" i="36"/>
  <c r="BC28" i="36"/>
  <c r="BB28" i="36"/>
  <c r="BD22" i="36"/>
  <c r="BC22" i="36"/>
  <c r="BB22" i="36"/>
  <c r="BD21" i="36"/>
  <c r="BC21" i="36"/>
  <c r="BB21" i="36"/>
  <c r="BD20" i="36"/>
  <c r="BC20" i="36"/>
  <c r="BB20" i="36"/>
  <c r="BD19" i="36"/>
  <c r="BC19" i="36"/>
  <c r="BB19" i="36"/>
  <c r="BD18" i="36"/>
  <c r="BC18" i="36"/>
  <c r="BB18" i="36"/>
  <c r="BD17" i="36"/>
  <c r="BC17" i="36"/>
  <c r="BB17" i="36"/>
  <c r="BD14" i="36"/>
  <c r="BC14" i="36"/>
  <c r="BB14" i="36"/>
  <c r="BD13" i="36"/>
  <c r="BC13" i="36"/>
  <c r="BB13" i="36"/>
  <c r="BD12" i="36"/>
  <c r="BC12" i="36"/>
  <c r="BB12" i="36"/>
  <c r="BD11" i="36"/>
  <c r="BC11" i="36"/>
  <c r="BB11" i="36"/>
  <c r="BD10" i="36"/>
  <c r="BC10" i="36"/>
  <c r="BB10" i="36"/>
  <c r="BD9" i="36"/>
  <c r="BC9" i="36"/>
  <c r="BB9" i="36"/>
  <c r="A1" i="36" a="1"/>
  <c r="A1" i="36" s="1"/>
  <c r="BA1095" i="37" l="1"/>
  <c r="BA979" i="37"/>
  <c r="BA1095" i="38"/>
  <c r="BA979" i="38"/>
  <c r="BA1095" i="36"/>
  <c r="BA979" i="36"/>
  <c r="BA1063" i="37"/>
  <c r="BA1094" i="37"/>
  <c r="BA1063" i="38"/>
  <c r="BA1094" i="38"/>
  <c r="BA1063" i="36"/>
  <c r="BA1094" i="36"/>
  <c r="BA1066" i="36"/>
  <c r="BA1062" i="36"/>
  <c r="BA1066" i="38"/>
  <c r="BA1062" i="38"/>
  <c r="BA1066" i="37"/>
  <c r="BA1062" i="37"/>
  <c r="BA50" i="37"/>
  <c r="BA49" i="37"/>
  <c r="BA49" i="38"/>
  <c r="BA50" i="38"/>
  <c r="BA49" i="36"/>
  <c r="BA50" i="36"/>
  <c r="BA42" i="36"/>
  <c r="BA44" i="36"/>
  <c r="BA41" i="36"/>
  <c r="BA43" i="36"/>
  <c r="BA43" i="37"/>
  <c r="BA42" i="37"/>
  <c r="BA41" i="37"/>
  <c r="BA44" i="37"/>
  <c r="BA42" i="38"/>
  <c r="BA43" i="38"/>
  <c r="BA44" i="38"/>
  <c r="BA41" i="38"/>
  <c r="BA192" i="36"/>
  <c r="BA190" i="36"/>
  <c r="BA188" i="36"/>
  <c r="BA186" i="36"/>
  <c r="BA184" i="36"/>
  <c r="BA191" i="36"/>
  <c r="BA189" i="36"/>
  <c r="BA187" i="36"/>
  <c r="BA185" i="36"/>
  <c r="BA183" i="36"/>
  <c r="BA192" i="37"/>
  <c r="BA190" i="37"/>
  <c r="BA188" i="37"/>
  <c r="BA186" i="37"/>
  <c r="BA184" i="37"/>
  <c r="BA191" i="37"/>
  <c r="BA189" i="37"/>
  <c r="BA187" i="37"/>
  <c r="BA185" i="37"/>
  <c r="BA183" i="37"/>
  <c r="BA192" i="38"/>
  <c r="BA190" i="38"/>
  <c r="BA188" i="38"/>
  <c r="BA186" i="38"/>
  <c r="BA184" i="38"/>
  <c r="BA191" i="38"/>
  <c r="BA189" i="38"/>
  <c r="BA187" i="38"/>
  <c r="BA185" i="38"/>
  <c r="BA183" i="38"/>
  <c r="BA300" i="36"/>
  <c r="BA296" i="36"/>
  <c r="BA292" i="36"/>
  <c r="BA299" i="36"/>
  <c r="BA295" i="36"/>
  <c r="BA291" i="36"/>
  <c r="BA298" i="36"/>
  <c r="BA294" i="36"/>
  <c r="BA297" i="36"/>
  <c r="BA293" i="36"/>
  <c r="BA298" i="37"/>
  <c r="BA294" i="37"/>
  <c r="BA297" i="37"/>
  <c r="BA293" i="37"/>
  <c r="BA300" i="37"/>
  <c r="BA296" i="37"/>
  <c r="BA292" i="37"/>
  <c r="BA299" i="37"/>
  <c r="BA295" i="37"/>
  <c r="BA291" i="37"/>
  <c r="BA300" i="38"/>
  <c r="BA296" i="38"/>
  <c r="BA292" i="38"/>
  <c r="BA299" i="38"/>
  <c r="BA295" i="38"/>
  <c r="BA291" i="38"/>
  <c r="BA298" i="38"/>
  <c r="BA294" i="38"/>
  <c r="BA297" i="38"/>
  <c r="BA293" i="38"/>
  <c r="BA926" i="37"/>
  <c r="BA922" i="37"/>
  <c r="BA918" i="37"/>
  <c r="BA914" i="37"/>
  <c r="BA910" i="37"/>
  <c r="BA906" i="37"/>
  <c r="BA902" i="37"/>
  <c r="BA898" i="37"/>
  <c r="BA925" i="37"/>
  <c r="BA921" i="37"/>
  <c r="BA917" i="37"/>
  <c r="BA913" i="37"/>
  <c r="BA909" i="37"/>
  <c r="BA905" i="37"/>
  <c r="BA901" i="37"/>
  <c r="BA897" i="37"/>
  <c r="BA893" i="37"/>
  <c r="BA924" i="37"/>
  <c r="BA920" i="37"/>
  <c r="BA916" i="37"/>
  <c r="BA912" i="37"/>
  <c r="BA908" i="37"/>
  <c r="BA904" i="37"/>
  <c r="BA900" i="37"/>
  <c r="BA896" i="37"/>
  <c r="BA919" i="37"/>
  <c r="BA894" i="37"/>
  <c r="BA899" i="37"/>
  <c r="BA889" i="37"/>
  <c r="BA885" i="37"/>
  <c r="BA881" i="37"/>
  <c r="BA877" i="37"/>
  <c r="BA873" i="37"/>
  <c r="BA869" i="37"/>
  <c r="BA865" i="37"/>
  <c r="BA861" i="37"/>
  <c r="BA857" i="37"/>
  <c r="BA853" i="37"/>
  <c r="BA849" i="37"/>
  <c r="BA845" i="37"/>
  <c r="BA841" i="37"/>
  <c r="BA837" i="37"/>
  <c r="BA833" i="37"/>
  <c r="BA829" i="37"/>
  <c r="BA825" i="37"/>
  <c r="BA821" i="37"/>
  <c r="BA817" i="37"/>
  <c r="BA813" i="37"/>
  <c r="BA809" i="37"/>
  <c r="BA805" i="37"/>
  <c r="BA801" i="37"/>
  <c r="BA797" i="37"/>
  <c r="BA793" i="37"/>
  <c r="BA789" i="37"/>
  <c r="BA785" i="37"/>
  <c r="BA781" i="37"/>
  <c r="BA777" i="37"/>
  <c r="BA773" i="37"/>
  <c r="BA769" i="37"/>
  <c r="BA765" i="37"/>
  <c r="BA761" i="37"/>
  <c r="BA757" i="37"/>
  <c r="BA753" i="37"/>
  <c r="BA749" i="37"/>
  <c r="BA745" i="37"/>
  <c r="BA741" i="37"/>
  <c r="BA737" i="37"/>
  <c r="BA733" i="37"/>
  <c r="BA729" i="37"/>
  <c r="BA725" i="37"/>
  <c r="BA721" i="37"/>
  <c r="BA717" i="37"/>
  <c r="BA713" i="37"/>
  <c r="BA709" i="37"/>
  <c r="BA705" i="37"/>
  <c r="BA701" i="37"/>
  <c r="BA697" i="37"/>
  <c r="BA693" i="37"/>
  <c r="BA689" i="37"/>
  <c r="BA685" i="37"/>
  <c r="BA681" i="37"/>
  <c r="BA677" i="37"/>
  <c r="BA673" i="37"/>
  <c r="BA669" i="37"/>
  <c r="BA665" i="37"/>
  <c r="BA661" i="37"/>
  <c r="BA657" i="37"/>
  <c r="BA653" i="37"/>
  <c r="BA649" i="37"/>
  <c r="BA645" i="37"/>
  <c r="BA923" i="37"/>
  <c r="BA892" i="37"/>
  <c r="BA888" i="37"/>
  <c r="BA884" i="37"/>
  <c r="BA880" i="37"/>
  <c r="BA876" i="37"/>
  <c r="BA872" i="37"/>
  <c r="BA868" i="37"/>
  <c r="BA864" i="37"/>
  <c r="BA860" i="37"/>
  <c r="BA856" i="37"/>
  <c r="BA852" i="37"/>
  <c r="BA848" i="37"/>
  <c r="BA844" i="37"/>
  <c r="BA840" i="37"/>
  <c r="BA836" i="37"/>
  <c r="BA832" i="37"/>
  <c r="BA828" i="37"/>
  <c r="BA824" i="37"/>
  <c r="BA820" i="37"/>
  <c r="BA816" i="37"/>
  <c r="BA812" i="37"/>
  <c r="BA808" i="37"/>
  <c r="BA804" i="37"/>
  <c r="BA800" i="37"/>
  <c r="BA796" i="37"/>
  <c r="BA792" i="37"/>
  <c r="BA788" i="37"/>
  <c r="BA784" i="37"/>
  <c r="BA780" i="37"/>
  <c r="BA776" i="37"/>
  <c r="BA772" i="37"/>
  <c r="BA768" i="37"/>
  <c r="BA764" i="37"/>
  <c r="BA760" i="37"/>
  <c r="BA756" i="37"/>
  <c r="BA752" i="37"/>
  <c r="BA748" i="37"/>
  <c r="BA744" i="37"/>
  <c r="BA740" i="37"/>
  <c r="BA736" i="37"/>
  <c r="BA732" i="37"/>
  <c r="BA728" i="37"/>
  <c r="BA724" i="37"/>
  <c r="BA720" i="37"/>
  <c r="BA716" i="37"/>
  <c r="BA712" i="37"/>
  <c r="BA708" i="37"/>
  <c r="BA704" i="37"/>
  <c r="BA700" i="37"/>
  <c r="BA696" i="37"/>
  <c r="BA692" i="37"/>
  <c r="BA688" i="37"/>
  <c r="BA684" i="37"/>
  <c r="BA927" i="37"/>
  <c r="BA903" i="37"/>
  <c r="BA679" i="37"/>
  <c r="BA670" i="37"/>
  <c r="BA656" i="37"/>
  <c r="BA647" i="37"/>
  <c r="BA891" i="37"/>
  <c r="BA886" i="37"/>
  <c r="BA875" i="37"/>
  <c r="BA870" i="37"/>
  <c r="BA859" i="37"/>
  <c r="BA854" i="37"/>
  <c r="BA843" i="37"/>
  <c r="BA838" i="37"/>
  <c r="BA827" i="37"/>
  <c r="BA822" i="37"/>
  <c r="BA811" i="37"/>
  <c r="BA806" i="37"/>
  <c r="BA795" i="37"/>
  <c r="BA790" i="37"/>
  <c r="BA779" i="37"/>
  <c r="BA774" i="37"/>
  <c r="BA763" i="37"/>
  <c r="BA758" i="37"/>
  <c r="BA747" i="37"/>
  <c r="BA742" i="37"/>
  <c r="BA731" i="37"/>
  <c r="BA726" i="37"/>
  <c r="BA715" i="37"/>
  <c r="BA710" i="37"/>
  <c r="BA699" i="37"/>
  <c r="BA694" i="37"/>
  <c r="BA683" i="37"/>
  <c r="BA674" i="37"/>
  <c r="BA660" i="37"/>
  <c r="BA651" i="37"/>
  <c r="BA642" i="37"/>
  <c r="BA638" i="37"/>
  <c r="BA634" i="37"/>
  <c r="BA630" i="37"/>
  <c r="BA626" i="37"/>
  <c r="BA622" i="37"/>
  <c r="BA618" i="37"/>
  <c r="BA614" i="37"/>
  <c r="BA610" i="37"/>
  <c r="BA606" i="37"/>
  <c r="BA602" i="37"/>
  <c r="BA598" i="37"/>
  <c r="BA594" i="37"/>
  <c r="BA590" i="37"/>
  <c r="BA586" i="37"/>
  <c r="BA582" i="37"/>
  <c r="BA578" i="37"/>
  <c r="BA574" i="37"/>
  <c r="BA570" i="37"/>
  <c r="BA566" i="37"/>
  <c r="BA562" i="37"/>
  <c r="BA558" i="37"/>
  <c r="BA554" i="37"/>
  <c r="BA550" i="37"/>
  <c r="BA546" i="37"/>
  <c r="BA542" i="37"/>
  <c r="BA538" i="37"/>
  <c r="BA534" i="37"/>
  <c r="BA530" i="37"/>
  <c r="BA526" i="37"/>
  <c r="BA522" i="37"/>
  <c r="BA518" i="37"/>
  <c r="BA514" i="37"/>
  <c r="BA510" i="37"/>
  <c r="BA506" i="37"/>
  <c r="BA502" i="37"/>
  <c r="BA498" i="37"/>
  <c r="BA494" i="37"/>
  <c r="BA490" i="37"/>
  <c r="BA486" i="37"/>
  <c r="BA482" i="37"/>
  <c r="BA478" i="37"/>
  <c r="BA474" i="37"/>
  <c r="BA470" i="37"/>
  <c r="BA466" i="37"/>
  <c r="BA462" i="37"/>
  <c r="BA458" i="37"/>
  <c r="BA454" i="37"/>
  <c r="BA450" i="37"/>
  <c r="BA446" i="37"/>
  <c r="BA442" i="37"/>
  <c r="BA438" i="37"/>
  <c r="BA434" i="37"/>
  <c r="BA430" i="37"/>
  <c r="BA426" i="37"/>
  <c r="BA422" i="37"/>
  <c r="BA418" i="37"/>
  <c r="BA414" i="37"/>
  <c r="BA410" i="37"/>
  <c r="BA406" i="37"/>
  <c r="BA402" i="37"/>
  <c r="BA398" i="37"/>
  <c r="BA394" i="37"/>
  <c r="BA390" i="37"/>
  <c r="BA386" i="37"/>
  <c r="BA382" i="37"/>
  <c r="BA378" i="37"/>
  <c r="BA374" i="37"/>
  <c r="BA370" i="37"/>
  <c r="BA366" i="37"/>
  <c r="BA362" i="37"/>
  <c r="BA358" i="37"/>
  <c r="BA354" i="37"/>
  <c r="BA350" i="37"/>
  <c r="BA346" i="37"/>
  <c r="BA342" i="37"/>
  <c r="BA338" i="37"/>
  <c r="BA334" i="37"/>
  <c r="BA330" i="37"/>
  <c r="BA326" i="37"/>
  <c r="BA322" i="37"/>
  <c r="BA318" i="37"/>
  <c r="BA314" i="37"/>
  <c r="BA310" i="37"/>
  <c r="BA306" i="37"/>
  <c r="BA911" i="37"/>
  <c r="BA678" i="37"/>
  <c r="BA664" i="37"/>
  <c r="BA655" i="37"/>
  <c r="BA646" i="37"/>
  <c r="BA890" i="37"/>
  <c r="BA879" i="37"/>
  <c r="BA874" i="37"/>
  <c r="BA863" i="37"/>
  <c r="BA858" i="37"/>
  <c r="BA847" i="37"/>
  <c r="BA842" i="37"/>
  <c r="BA831" i="37"/>
  <c r="BA826" i="37"/>
  <c r="BA815" i="37"/>
  <c r="BA810" i="37"/>
  <c r="BA799" i="37"/>
  <c r="BA794" i="37"/>
  <c r="BA783" i="37"/>
  <c r="BA778" i="37"/>
  <c r="BA767" i="37"/>
  <c r="BA762" i="37"/>
  <c r="BA751" i="37"/>
  <c r="BA746" i="37"/>
  <c r="BA735" i="37"/>
  <c r="BA730" i="37"/>
  <c r="BA719" i="37"/>
  <c r="BA714" i="37"/>
  <c r="BA703" i="37"/>
  <c r="BA698" i="37"/>
  <c r="BA687" i="37"/>
  <c r="BA682" i="37"/>
  <c r="BA668" i="37"/>
  <c r="BA659" i="37"/>
  <c r="BA650" i="37"/>
  <c r="BA641" i="37"/>
  <c r="BA637" i="37"/>
  <c r="BA633" i="37"/>
  <c r="BA629" i="37"/>
  <c r="BA625" i="37"/>
  <c r="BA621" i="37"/>
  <c r="BA617" i="37"/>
  <c r="BA613" i="37"/>
  <c r="BA609" i="37"/>
  <c r="BA605" i="37"/>
  <c r="BA601" i="37"/>
  <c r="BA597" i="37"/>
  <c r="BA593" i="37"/>
  <c r="BA589" i="37"/>
  <c r="BA585" i="37"/>
  <c r="BA581" i="37"/>
  <c r="BA577" i="37"/>
  <c r="BA573" i="37"/>
  <c r="BA569" i="37"/>
  <c r="BA565" i="37"/>
  <c r="BA561" i="37"/>
  <c r="BA557" i="37"/>
  <c r="BA553" i="37"/>
  <c r="BA549" i="37"/>
  <c r="BA545" i="37"/>
  <c r="BA541" i="37"/>
  <c r="BA537" i="37"/>
  <c r="BA533" i="37"/>
  <c r="BA529" i="37"/>
  <c r="BA525" i="37"/>
  <c r="BA521" i="37"/>
  <c r="BA517" i="37"/>
  <c r="BA513" i="37"/>
  <c r="BA509" i="37"/>
  <c r="BA505" i="37"/>
  <c r="BA501" i="37"/>
  <c r="BA497" i="37"/>
  <c r="BA493" i="37"/>
  <c r="BA489" i="37"/>
  <c r="BA485" i="37"/>
  <c r="BA481" i="37"/>
  <c r="BA477" i="37"/>
  <c r="BA473" i="37"/>
  <c r="BA469" i="37"/>
  <c r="BA465" i="37"/>
  <c r="BA461" i="37"/>
  <c r="BA457" i="37"/>
  <c r="BA453" i="37"/>
  <c r="BA449" i="37"/>
  <c r="BA445" i="37"/>
  <c r="BA441" i="37"/>
  <c r="BA437" i="37"/>
  <c r="BA433" i="37"/>
  <c r="BA429" i="37"/>
  <c r="BA425" i="37"/>
  <c r="BA421" i="37"/>
  <c r="BA417" i="37"/>
  <c r="BA413" i="37"/>
  <c r="BA409" i="37"/>
  <c r="BA405" i="37"/>
  <c r="BA401" i="37"/>
  <c r="BA397" i="37"/>
  <c r="BA393" i="37"/>
  <c r="BA389" i="37"/>
  <c r="BA385" i="37"/>
  <c r="BA381" i="37"/>
  <c r="BA377" i="37"/>
  <c r="BA373" i="37"/>
  <c r="BA369" i="37"/>
  <c r="BA365" i="37"/>
  <c r="BA361" i="37"/>
  <c r="BA357" i="37"/>
  <c r="BA353" i="37"/>
  <c r="BA349" i="37"/>
  <c r="BA345" i="37"/>
  <c r="BA341" i="37"/>
  <c r="BA337" i="37"/>
  <c r="BA333" i="37"/>
  <c r="BA329" i="37"/>
  <c r="BA325" i="37"/>
  <c r="BA321" i="37"/>
  <c r="BA317" i="37"/>
  <c r="BA313" i="37"/>
  <c r="BA309" i="37"/>
  <c r="BA305" i="37"/>
  <c r="BA895" i="37"/>
  <c r="BA672" i="37"/>
  <c r="BA663" i="37"/>
  <c r="BA654" i="37"/>
  <c r="BA915" i="37"/>
  <c r="BA883" i="37"/>
  <c r="BA878" i="37"/>
  <c r="BA867" i="37"/>
  <c r="BA862" i="37"/>
  <c r="BA851" i="37"/>
  <c r="BA846" i="37"/>
  <c r="BA835" i="37"/>
  <c r="BA830" i="37"/>
  <c r="BA819" i="37"/>
  <c r="BA814" i="37"/>
  <c r="BA803" i="37"/>
  <c r="BA798" i="37"/>
  <c r="BA787" i="37"/>
  <c r="BA782" i="37"/>
  <c r="BA771" i="37"/>
  <c r="BA766" i="37"/>
  <c r="BA755" i="37"/>
  <c r="BA750" i="37"/>
  <c r="BA739" i="37"/>
  <c r="BA734" i="37"/>
  <c r="BA723" i="37"/>
  <c r="BA718" i="37"/>
  <c r="BA707" i="37"/>
  <c r="BA702" i="37"/>
  <c r="BA691" i="37"/>
  <c r="BA686" i="37"/>
  <c r="BA676" i="37"/>
  <c r="BA667" i="37"/>
  <c r="BA658" i="37"/>
  <c r="BA644" i="37"/>
  <c r="BA640" i="37"/>
  <c r="BA636" i="37"/>
  <c r="BA632" i="37"/>
  <c r="BA628" i="37"/>
  <c r="BA624" i="37"/>
  <c r="BA620" i="37"/>
  <c r="BA616" i="37"/>
  <c r="BA612" i="37"/>
  <c r="BA608" i="37"/>
  <c r="BA604" i="37"/>
  <c r="BA600" i="37"/>
  <c r="BA596" i="37"/>
  <c r="BA592" i="37"/>
  <c r="BA588" i="37"/>
  <c r="BA584" i="37"/>
  <c r="BA580" i="37"/>
  <c r="BA576" i="37"/>
  <c r="BA572" i="37"/>
  <c r="BA568" i="37"/>
  <c r="BA564" i="37"/>
  <c r="BA560" i="37"/>
  <c r="BA556" i="37"/>
  <c r="BA552" i="37"/>
  <c r="BA548" i="37"/>
  <c r="BA544" i="37"/>
  <c r="BA540" i="37"/>
  <c r="BA536" i="37"/>
  <c r="BA532" i="37"/>
  <c r="BA528" i="37"/>
  <c r="BA524" i="37"/>
  <c r="BA520" i="37"/>
  <c r="BA516" i="37"/>
  <c r="BA512" i="37"/>
  <c r="BA508" i="37"/>
  <c r="BA504" i="37"/>
  <c r="BA500" i="37"/>
  <c r="BA496" i="37"/>
  <c r="BA492" i="37"/>
  <c r="BA488" i="37"/>
  <c r="BA484" i="37"/>
  <c r="BA480" i="37"/>
  <c r="BA476" i="37"/>
  <c r="BA472" i="37"/>
  <c r="BA468" i="37"/>
  <c r="BA464" i="37"/>
  <c r="BA460" i="37"/>
  <c r="BA456" i="37"/>
  <c r="BA452" i="37"/>
  <c r="BA448" i="37"/>
  <c r="BA444" i="37"/>
  <c r="BA440" i="37"/>
  <c r="BA436" i="37"/>
  <c r="BA432" i="37"/>
  <c r="BA428" i="37"/>
  <c r="BA424" i="37"/>
  <c r="BA420" i="37"/>
  <c r="BA416" i="37"/>
  <c r="BA412" i="37"/>
  <c r="BA408" i="37"/>
  <c r="BA404" i="37"/>
  <c r="BA400" i="37"/>
  <c r="BA396" i="37"/>
  <c r="BA392" i="37"/>
  <c r="BA388" i="37"/>
  <c r="BA384" i="37"/>
  <c r="BA380" i="37"/>
  <c r="BA376" i="37"/>
  <c r="BA372" i="37"/>
  <c r="BA368" i="37"/>
  <c r="BA364" i="37"/>
  <c r="BA360" i="37"/>
  <c r="BA356" i="37"/>
  <c r="BA352" i="37"/>
  <c r="BA348" i="37"/>
  <c r="BA344" i="37"/>
  <c r="BA340" i="37"/>
  <c r="BA336" i="37"/>
  <c r="BA332" i="37"/>
  <c r="BA328" i="37"/>
  <c r="BA324" i="37"/>
  <c r="BA320" i="37"/>
  <c r="BA316" i="37"/>
  <c r="BA312" i="37"/>
  <c r="BA308" i="37"/>
  <c r="BA304" i="37"/>
  <c r="BA887" i="37"/>
  <c r="BA866" i="37"/>
  <c r="BA823" i="37"/>
  <c r="BA802" i="37"/>
  <c r="BA759" i="37"/>
  <c r="BA738" i="37"/>
  <c r="BA695" i="37"/>
  <c r="BA615" i="37"/>
  <c r="BA583" i="37"/>
  <c r="BA551" i="37"/>
  <c r="BA519" i="37"/>
  <c r="BA487" i="37"/>
  <c r="BA455" i="37"/>
  <c r="BA423" i="37"/>
  <c r="BA391" i="37"/>
  <c r="BA359" i="37"/>
  <c r="BA327" i="37"/>
  <c r="BA839" i="37"/>
  <c r="BA818" i="37"/>
  <c r="BA623" i="37"/>
  <c r="BA367" i="37"/>
  <c r="BA303" i="37"/>
  <c r="BA675" i="37"/>
  <c r="BA539" i="37"/>
  <c r="BA315" i="37"/>
  <c r="BA680" i="37"/>
  <c r="BA627" i="37"/>
  <c r="BA595" i="37"/>
  <c r="BA563" i="37"/>
  <c r="BA531" i="37"/>
  <c r="BA499" i="37"/>
  <c r="BA467" i="37"/>
  <c r="BA435" i="37"/>
  <c r="BA403" i="37"/>
  <c r="BA371" i="37"/>
  <c r="BA339" i="37"/>
  <c r="BA307" i="37"/>
  <c r="BA754" i="37"/>
  <c r="BA527" i="37"/>
  <c r="BA648" i="37"/>
  <c r="BA443" i="37"/>
  <c r="BA347" i="37"/>
  <c r="BA871" i="37"/>
  <c r="BA850" i="37"/>
  <c r="BA807" i="37"/>
  <c r="BA786" i="37"/>
  <c r="BA743" i="37"/>
  <c r="BA722" i="37"/>
  <c r="BA666" i="37"/>
  <c r="BA652" i="37"/>
  <c r="BA639" i="37"/>
  <c r="BA607" i="37"/>
  <c r="BA575" i="37"/>
  <c r="BA543" i="37"/>
  <c r="BA511" i="37"/>
  <c r="BA479" i="37"/>
  <c r="BA447" i="37"/>
  <c r="BA415" i="37"/>
  <c r="BA383" i="37"/>
  <c r="BA351" i="37"/>
  <c r="BA319" i="37"/>
  <c r="BA571" i="37"/>
  <c r="BA907" i="37"/>
  <c r="BA619" i="37"/>
  <c r="BA587" i="37"/>
  <c r="BA555" i="37"/>
  <c r="BA523" i="37"/>
  <c r="BA491" i="37"/>
  <c r="BA459" i="37"/>
  <c r="BA427" i="37"/>
  <c r="BA395" i="37"/>
  <c r="BA363" i="37"/>
  <c r="BA331" i="37"/>
  <c r="BA882" i="37"/>
  <c r="BA775" i="37"/>
  <c r="BA711" i="37"/>
  <c r="BA591" i="37"/>
  <c r="BA559" i="37"/>
  <c r="BA855" i="37"/>
  <c r="BA834" i="37"/>
  <c r="BA791" i="37"/>
  <c r="BA770" i="37"/>
  <c r="BA727" i="37"/>
  <c r="BA706" i="37"/>
  <c r="BA671" i="37"/>
  <c r="BA631" i="37"/>
  <c r="BA599" i="37"/>
  <c r="BA567" i="37"/>
  <c r="BA535" i="37"/>
  <c r="BA503" i="37"/>
  <c r="BA471" i="37"/>
  <c r="BA439" i="37"/>
  <c r="BA407" i="37"/>
  <c r="BA375" i="37"/>
  <c r="BA343" i="37"/>
  <c r="BA311" i="37"/>
  <c r="BA643" i="37"/>
  <c r="BA611" i="37"/>
  <c r="BA579" i="37"/>
  <c r="BA547" i="37"/>
  <c r="BA515" i="37"/>
  <c r="BA483" i="37"/>
  <c r="BA451" i="37"/>
  <c r="BA419" i="37"/>
  <c r="BA387" i="37"/>
  <c r="BA355" i="37"/>
  <c r="BA323" i="37"/>
  <c r="BA690" i="37"/>
  <c r="BA495" i="37"/>
  <c r="BA463" i="37"/>
  <c r="BA431" i="37"/>
  <c r="BA399" i="37"/>
  <c r="BA335" i="37"/>
  <c r="BA662" i="37"/>
  <c r="BA635" i="37"/>
  <c r="BA603" i="37"/>
  <c r="BA507" i="37"/>
  <c r="BA475" i="37"/>
  <c r="BA411" i="37"/>
  <c r="BA379" i="37"/>
  <c r="BA927" i="36"/>
  <c r="BA926" i="36"/>
  <c r="BA922" i="36"/>
  <c r="BA918" i="36"/>
  <c r="BA914" i="36"/>
  <c r="BA910" i="36"/>
  <c r="BA906" i="36"/>
  <c r="BA902" i="36"/>
  <c r="BA898" i="36"/>
  <c r="BA894" i="36"/>
  <c r="BA890" i="36"/>
  <c r="BA886" i="36"/>
  <c r="BA882" i="36"/>
  <c r="BA878" i="36"/>
  <c r="BA874" i="36"/>
  <c r="BA870" i="36"/>
  <c r="BA866" i="36"/>
  <c r="BA862" i="36"/>
  <c r="BA858" i="36"/>
  <c r="BA854" i="36"/>
  <c r="BA925" i="36"/>
  <c r="BA921" i="36"/>
  <c r="BA917" i="36"/>
  <c r="BA913" i="36"/>
  <c r="BA909" i="36"/>
  <c r="BA905" i="36"/>
  <c r="BA901" i="36"/>
  <c r="BA897" i="36"/>
  <c r="BA893" i="36"/>
  <c r="BA889" i="36"/>
  <c r="BA885" i="36"/>
  <c r="BA881" i="36"/>
  <c r="BA877" i="36"/>
  <c r="BA873" i="36"/>
  <c r="BA869" i="36"/>
  <c r="BA865" i="36"/>
  <c r="BA861" i="36"/>
  <c r="BA857" i="36"/>
  <c r="BA853" i="36"/>
  <c r="BA924" i="36"/>
  <c r="BA919" i="36"/>
  <c r="BA908" i="36"/>
  <c r="BA903" i="36"/>
  <c r="BA892" i="36"/>
  <c r="BA887" i="36"/>
  <c r="BA876" i="36"/>
  <c r="BA871" i="36"/>
  <c r="BA860" i="36"/>
  <c r="BA855" i="36"/>
  <c r="BA850" i="36"/>
  <c r="BA846" i="36"/>
  <c r="BA842" i="36"/>
  <c r="BA838" i="36"/>
  <c r="BA834" i="36"/>
  <c r="BA830" i="36"/>
  <c r="BA826" i="36"/>
  <c r="BA822" i="36"/>
  <c r="BA818" i="36"/>
  <c r="BA814" i="36"/>
  <c r="BA810" i="36"/>
  <c r="BA806" i="36"/>
  <c r="BA802" i="36"/>
  <c r="BA798" i="36"/>
  <c r="BA794" i="36"/>
  <c r="BA790" i="36"/>
  <c r="BA786" i="36"/>
  <c r="BA782" i="36"/>
  <c r="BA778" i="36"/>
  <c r="BA774" i="36"/>
  <c r="BA770" i="36"/>
  <c r="BA766" i="36"/>
  <c r="BA762" i="36"/>
  <c r="BA758" i="36"/>
  <c r="BA754" i="36"/>
  <c r="BA750" i="36"/>
  <c r="BA746" i="36"/>
  <c r="BA742" i="36"/>
  <c r="BA738" i="36"/>
  <c r="BA734" i="36"/>
  <c r="BA730" i="36"/>
  <c r="BA726" i="36"/>
  <c r="BA722" i="36"/>
  <c r="BA718" i="36"/>
  <c r="BA714" i="36"/>
  <c r="BA710" i="36"/>
  <c r="BA706" i="36"/>
  <c r="BA702" i="36"/>
  <c r="BA698" i="36"/>
  <c r="BA694" i="36"/>
  <c r="BA690" i="36"/>
  <c r="BA686" i="36"/>
  <c r="BA682" i="36"/>
  <c r="BA678" i="36"/>
  <c r="BA674" i="36"/>
  <c r="BA670" i="36"/>
  <c r="BA666" i="36"/>
  <c r="BA662" i="36"/>
  <c r="BA658" i="36"/>
  <c r="BA654" i="36"/>
  <c r="BA650" i="36"/>
  <c r="BA646" i="36"/>
  <c r="BA642" i="36"/>
  <c r="BA638" i="36"/>
  <c r="BA634" i="36"/>
  <c r="BA630" i="36"/>
  <c r="BA626" i="36"/>
  <c r="BA622" i="36"/>
  <c r="BA618" i="36"/>
  <c r="BA614" i="36"/>
  <c r="BA610" i="36"/>
  <c r="BA606" i="36"/>
  <c r="BA602" i="36"/>
  <c r="BA598" i="36"/>
  <c r="BA594" i="36"/>
  <c r="BA590" i="36"/>
  <c r="BA916" i="36"/>
  <c r="BA911" i="36"/>
  <c r="BA900" i="36"/>
  <c r="BA895" i="36"/>
  <c r="BA884" i="36"/>
  <c r="BA879" i="36"/>
  <c r="BA868" i="36"/>
  <c r="BA863" i="36"/>
  <c r="BA852" i="36"/>
  <c r="BA848" i="36"/>
  <c r="BA844" i="36"/>
  <c r="BA840" i="36"/>
  <c r="BA836" i="36"/>
  <c r="BA832" i="36"/>
  <c r="BA828" i="36"/>
  <c r="BA824" i="36"/>
  <c r="BA820" i="36"/>
  <c r="BA816" i="36"/>
  <c r="BA812" i="36"/>
  <c r="BA808" i="36"/>
  <c r="BA804" i="36"/>
  <c r="BA800" i="36"/>
  <c r="BA796" i="36"/>
  <c r="BA792" i="36"/>
  <c r="BA788" i="36"/>
  <c r="BA784" i="36"/>
  <c r="BA780" i="36"/>
  <c r="BA776" i="36"/>
  <c r="BA772" i="36"/>
  <c r="BA768" i="36"/>
  <c r="BA764" i="36"/>
  <c r="BA760" i="36"/>
  <c r="BA756" i="36"/>
  <c r="BA752" i="36"/>
  <c r="BA748" i="36"/>
  <c r="BA744" i="36"/>
  <c r="BA740" i="36"/>
  <c r="BA736" i="36"/>
  <c r="BA732" i="36"/>
  <c r="BA728" i="36"/>
  <c r="BA724" i="36"/>
  <c r="BA720" i="36"/>
  <c r="BA716" i="36"/>
  <c r="BA712" i="36"/>
  <c r="BA708" i="36"/>
  <c r="BA704" i="36"/>
  <c r="BA700" i="36"/>
  <c r="BA696" i="36"/>
  <c r="BA692" i="36"/>
  <c r="BA688" i="36"/>
  <c r="BA684" i="36"/>
  <c r="BA680" i="36"/>
  <c r="BA676" i="36"/>
  <c r="BA672" i="36"/>
  <c r="BA668" i="36"/>
  <c r="BA664" i="36"/>
  <c r="BA660" i="36"/>
  <c r="BA656" i="36"/>
  <c r="BA652" i="36"/>
  <c r="BA648" i="36"/>
  <c r="BA644" i="36"/>
  <c r="BA640" i="36"/>
  <c r="BA636" i="36"/>
  <c r="BA632" i="36"/>
  <c r="BA628" i="36"/>
  <c r="BA624" i="36"/>
  <c r="BA620" i="36"/>
  <c r="BA616" i="36"/>
  <c r="BA612" i="36"/>
  <c r="BA608" i="36"/>
  <c r="BA604" i="36"/>
  <c r="BA600" i="36"/>
  <c r="BA596" i="36"/>
  <c r="BA592" i="36"/>
  <c r="BA588" i="36"/>
  <c r="BA841" i="36"/>
  <c r="BA825" i="36"/>
  <c r="BA809" i="36"/>
  <c r="BA793" i="36"/>
  <c r="BA777" i="36"/>
  <c r="BA761" i="36"/>
  <c r="BA745" i="36"/>
  <c r="BA729" i="36"/>
  <c r="BA713" i="36"/>
  <c r="BA697" i="36"/>
  <c r="BA681" i="36"/>
  <c r="BA665" i="36"/>
  <c r="BA649" i="36"/>
  <c r="BA633" i="36"/>
  <c r="BA617" i="36"/>
  <c r="BA601" i="36"/>
  <c r="BA915" i="36"/>
  <c r="BA896" i="36"/>
  <c r="BA883" i="36"/>
  <c r="BA864" i="36"/>
  <c r="BA851" i="36"/>
  <c r="BA835" i="36"/>
  <c r="BA819" i="36"/>
  <c r="BA803" i="36"/>
  <c r="BA787" i="36"/>
  <c r="BA771" i="36"/>
  <c r="BA755" i="36"/>
  <c r="BA739" i="36"/>
  <c r="BA723" i="36"/>
  <c r="BA707" i="36"/>
  <c r="BA691" i="36"/>
  <c r="BA675" i="36"/>
  <c r="BA659" i="36"/>
  <c r="BA643" i="36"/>
  <c r="BA627" i="36"/>
  <c r="BA611" i="36"/>
  <c r="BA595" i="36"/>
  <c r="BA585" i="36"/>
  <c r="BA581" i="36"/>
  <c r="BA577" i="36"/>
  <c r="BA573" i="36"/>
  <c r="BA569" i="36"/>
  <c r="BA565" i="36"/>
  <c r="BA561" i="36"/>
  <c r="BA557" i="36"/>
  <c r="BA553" i="36"/>
  <c r="BA549" i="36"/>
  <c r="BA545" i="36"/>
  <c r="BA541" i="36"/>
  <c r="BA537" i="36"/>
  <c r="BA533" i="36"/>
  <c r="BA529" i="36"/>
  <c r="BA525" i="36"/>
  <c r="BA521" i="36"/>
  <c r="BA517" i="36"/>
  <c r="BA513" i="36"/>
  <c r="BA509" i="36"/>
  <c r="BA505" i="36"/>
  <c r="BA501" i="36"/>
  <c r="BA497" i="36"/>
  <c r="BA493" i="36"/>
  <c r="BA489" i="36"/>
  <c r="BA485" i="36"/>
  <c r="BA481" i="36"/>
  <c r="BA477" i="36"/>
  <c r="BA473" i="36"/>
  <c r="BA469" i="36"/>
  <c r="BA465" i="36"/>
  <c r="BA461" i="36"/>
  <c r="BA457" i="36"/>
  <c r="BA453" i="36"/>
  <c r="BA449" i="36"/>
  <c r="BA445" i="36"/>
  <c r="BA441" i="36"/>
  <c r="BA437" i="36"/>
  <c r="BA433" i="36"/>
  <c r="BA429" i="36"/>
  <c r="BA425" i="36"/>
  <c r="BA421" i="36"/>
  <c r="BA417" i="36"/>
  <c r="BA413" i="36"/>
  <c r="BA409" i="36"/>
  <c r="BA405" i="36"/>
  <c r="BA401" i="36"/>
  <c r="BA397" i="36"/>
  <c r="BA393" i="36"/>
  <c r="BA389" i="36"/>
  <c r="BA385" i="36"/>
  <c r="BA381" i="36"/>
  <c r="BA377" i="36"/>
  <c r="BA373" i="36"/>
  <c r="BA369" i="36"/>
  <c r="BA365" i="36"/>
  <c r="BA361" i="36"/>
  <c r="BA357" i="36"/>
  <c r="BA353" i="36"/>
  <c r="BA349" i="36"/>
  <c r="BA345" i="36"/>
  <c r="BA341" i="36"/>
  <c r="BA337" i="36"/>
  <c r="BA333" i="36"/>
  <c r="BA329" i="36"/>
  <c r="BA325" i="36"/>
  <c r="BA321" i="36"/>
  <c r="BA317" i="36"/>
  <c r="BA313" i="36"/>
  <c r="BA309" i="36"/>
  <c r="BA305" i="36"/>
  <c r="BA845" i="36"/>
  <c r="BA829" i="36"/>
  <c r="BA813" i="36"/>
  <c r="BA797" i="36"/>
  <c r="BA781" i="36"/>
  <c r="BA765" i="36"/>
  <c r="BA749" i="36"/>
  <c r="BA733" i="36"/>
  <c r="BA717" i="36"/>
  <c r="BA701" i="36"/>
  <c r="BA685" i="36"/>
  <c r="BA669" i="36"/>
  <c r="BA653" i="36"/>
  <c r="BA637" i="36"/>
  <c r="BA621" i="36"/>
  <c r="BA605" i="36"/>
  <c r="BA589" i="36"/>
  <c r="BA920" i="36"/>
  <c r="BA907" i="36"/>
  <c r="BA888" i="36"/>
  <c r="BA875" i="36"/>
  <c r="BA856" i="36"/>
  <c r="BA839" i="36"/>
  <c r="BA823" i="36"/>
  <c r="BA807" i="36"/>
  <c r="BA791" i="36"/>
  <c r="BA775" i="36"/>
  <c r="BA759" i="36"/>
  <c r="BA743" i="36"/>
  <c r="BA727" i="36"/>
  <c r="BA711" i="36"/>
  <c r="BA695" i="36"/>
  <c r="BA679" i="36"/>
  <c r="BA663" i="36"/>
  <c r="BA647" i="36"/>
  <c r="BA631" i="36"/>
  <c r="BA615" i="36"/>
  <c r="BA599" i="36"/>
  <c r="BA584" i="36"/>
  <c r="BA580" i="36"/>
  <c r="BA576" i="36"/>
  <c r="BA572" i="36"/>
  <c r="BA568" i="36"/>
  <c r="BA564" i="36"/>
  <c r="BA560" i="36"/>
  <c r="BA556" i="36"/>
  <c r="BA552" i="36"/>
  <c r="BA548" i="36"/>
  <c r="BA544" i="36"/>
  <c r="BA540" i="36"/>
  <c r="BA536" i="36"/>
  <c r="BA532" i="36"/>
  <c r="BA528" i="36"/>
  <c r="BA524" i="36"/>
  <c r="BA520" i="36"/>
  <c r="BA516" i="36"/>
  <c r="BA512" i="36"/>
  <c r="BA508" i="36"/>
  <c r="BA504" i="36"/>
  <c r="BA500" i="36"/>
  <c r="BA496" i="36"/>
  <c r="BA492" i="36"/>
  <c r="BA488" i="36"/>
  <c r="BA484" i="36"/>
  <c r="BA480" i="36"/>
  <c r="BA476" i="36"/>
  <c r="BA472" i="36"/>
  <c r="BA468" i="36"/>
  <c r="BA464" i="36"/>
  <c r="BA460" i="36"/>
  <c r="BA456" i="36"/>
  <c r="BA452" i="36"/>
  <c r="BA448" i="36"/>
  <c r="BA444" i="36"/>
  <c r="BA440" i="36"/>
  <c r="BA436" i="36"/>
  <c r="BA432" i="36"/>
  <c r="BA428" i="36"/>
  <c r="BA424" i="36"/>
  <c r="BA420" i="36"/>
  <c r="BA416" i="36"/>
  <c r="BA412" i="36"/>
  <c r="BA408" i="36"/>
  <c r="BA404" i="36"/>
  <c r="BA400" i="36"/>
  <c r="BA396" i="36"/>
  <c r="BA392" i="36"/>
  <c r="BA388" i="36"/>
  <c r="BA384" i="36"/>
  <c r="BA380" i="36"/>
  <c r="BA376" i="36"/>
  <c r="BA372" i="36"/>
  <c r="BA368" i="36"/>
  <c r="BA364" i="36"/>
  <c r="BA360" i="36"/>
  <c r="BA356" i="36"/>
  <c r="BA352" i="36"/>
  <c r="BA348" i="36"/>
  <c r="BA344" i="36"/>
  <c r="BA340" i="36"/>
  <c r="BA336" i="36"/>
  <c r="BA332" i="36"/>
  <c r="BA328" i="36"/>
  <c r="BA324" i="36"/>
  <c r="BA320" i="36"/>
  <c r="BA316" i="36"/>
  <c r="BA312" i="36"/>
  <c r="BA308" i="36"/>
  <c r="BA304" i="36"/>
  <c r="BA849" i="36"/>
  <c r="BA833" i="36"/>
  <c r="BA817" i="36"/>
  <c r="BA801" i="36"/>
  <c r="BA785" i="36"/>
  <c r="BA769" i="36"/>
  <c r="BA753" i="36"/>
  <c r="BA737" i="36"/>
  <c r="BA721" i="36"/>
  <c r="BA705" i="36"/>
  <c r="BA689" i="36"/>
  <c r="BA673" i="36"/>
  <c r="BA657" i="36"/>
  <c r="BA641" i="36"/>
  <c r="BA625" i="36"/>
  <c r="BA609" i="36"/>
  <c r="BA593" i="36"/>
  <c r="BA912" i="36"/>
  <c r="BA899" i="36"/>
  <c r="BA880" i="36"/>
  <c r="BA867" i="36"/>
  <c r="BA843" i="36"/>
  <c r="BA827" i="36"/>
  <c r="BA811" i="36"/>
  <c r="BA795" i="36"/>
  <c r="BA779" i="36"/>
  <c r="BA763" i="36"/>
  <c r="BA747" i="36"/>
  <c r="BA731" i="36"/>
  <c r="BA715" i="36"/>
  <c r="BA699" i="36"/>
  <c r="BA683" i="36"/>
  <c r="BA667" i="36"/>
  <c r="BA651" i="36"/>
  <c r="BA635" i="36"/>
  <c r="BA619" i="36"/>
  <c r="BA603" i="36"/>
  <c r="BA587" i="36"/>
  <c r="BA583" i="36"/>
  <c r="BA579" i="36"/>
  <c r="BA575" i="36"/>
  <c r="BA571" i="36"/>
  <c r="BA567" i="36"/>
  <c r="BA563" i="36"/>
  <c r="BA559" i="36"/>
  <c r="BA555" i="36"/>
  <c r="BA551" i="36"/>
  <c r="BA547" i="36"/>
  <c r="BA543" i="36"/>
  <c r="BA539" i="36"/>
  <c r="BA535" i="36"/>
  <c r="BA531" i="36"/>
  <c r="BA527" i="36"/>
  <c r="BA523" i="36"/>
  <c r="BA519" i="36"/>
  <c r="BA515" i="36"/>
  <c r="BA511" i="36"/>
  <c r="BA507" i="36"/>
  <c r="BA503" i="36"/>
  <c r="BA499" i="36"/>
  <c r="BA495" i="36"/>
  <c r="BA491" i="36"/>
  <c r="BA487" i="36"/>
  <c r="BA483" i="36"/>
  <c r="BA479" i="36"/>
  <c r="BA475" i="36"/>
  <c r="BA471" i="36"/>
  <c r="BA467" i="36"/>
  <c r="BA463" i="36"/>
  <c r="BA459" i="36"/>
  <c r="BA455" i="36"/>
  <c r="BA451" i="36"/>
  <c r="BA447" i="36"/>
  <c r="BA443" i="36"/>
  <c r="BA439" i="36"/>
  <c r="BA435" i="36"/>
  <c r="BA431" i="36"/>
  <c r="BA427" i="36"/>
  <c r="BA423" i="36"/>
  <c r="BA419" i="36"/>
  <c r="BA415" i="36"/>
  <c r="BA411" i="36"/>
  <c r="BA407" i="36"/>
  <c r="BA403" i="36"/>
  <c r="BA399" i="36"/>
  <c r="BA395" i="36"/>
  <c r="BA391" i="36"/>
  <c r="BA387" i="36"/>
  <c r="BA383" i="36"/>
  <c r="BA379" i="36"/>
  <c r="BA375" i="36"/>
  <c r="BA371" i="36"/>
  <c r="BA367" i="36"/>
  <c r="BA363" i="36"/>
  <c r="BA359" i="36"/>
  <c r="BA355" i="36"/>
  <c r="BA351" i="36"/>
  <c r="BA347" i="36"/>
  <c r="BA343" i="36"/>
  <c r="BA339" i="36"/>
  <c r="BA335" i="36"/>
  <c r="BA331" i="36"/>
  <c r="BA327" i="36"/>
  <c r="BA323" i="36"/>
  <c r="BA319" i="36"/>
  <c r="BA315" i="36"/>
  <c r="BA311" i="36"/>
  <c r="BA307" i="36"/>
  <c r="BA303" i="36"/>
  <c r="BA815" i="36"/>
  <c r="BA751" i="36"/>
  <c r="BA687" i="36"/>
  <c r="BA623" i="36"/>
  <c r="BA562" i="36"/>
  <c r="BA530" i="36"/>
  <c r="BA498" i="36"/>
  <c r="BA466" i="36"/>
  <c r="BA434" i="36"/>
  <c r="BA402" i="36"/>
  <c r="BA370" i="36"/>
  <c r="BA338" i="36"/>
  <c r="BA306" i="36"/>
  <c r="BA872" i="36"/>
  <c r="BA821" i="36"/>
  <c r="BA757" i="36"/>
  <c r="BA693" i="36"/>
  <c r="BA629" i="36"/>
  <c r="BA574" i="36"/>
  <c r="BA542" i="36"/>
  <c r="BA510" i="36"/>
  <c r="BA478" i="36"/>
  <c r="BA446" i="36"/>
  <c r="BA414" i="36"/>
  <c r="BA382" i="36"/>
  <c r="BA350" i="36"/>
  <c r="BA318" i="36"/>
  <c r="BA799" i="36"/>
  <c r="BA735" i="36"/>
  <c r="BA671" i="36"/>
  <c r="BA607" i="36"/>
  <c r="BA586" i="36"/>
  <c r="BA554" i="36"/>
  <c r="BA522" i="36"/>
  <c r="BA490" i="36"/>
  <c r="BA458" i="36"/>
  <c r="BA426" i="36"/>
  <c r="BA394" i="36"/>
  <c r="BA362" i="36"/>
  <c r="BA330" i="36"/>
  <c r="BA923" i="36"/>
  <c r="BA805" i="36"/>
  <c r="BA741" i="36"/>
  <c r="BA677" i="36"/>
  <c r="BA613" i="36"/>
  <c r="BA566" i="36"/>
  <c r="BA534" i="36"/>
  <c r="BA502" i="36"/>
  <c r="BA470" i="36"/>
  <c r="BA438" i="36"/>
  <c r="BA406" i="36"/>
  <c r="BA374" i="36"/>
  <c r="BA342" i="36"/>
  <c r="BA310" i="36"/>
  <c r="BA847" i="36"/>
  <c r="BA783" i="36"/>
  <c r="BA719" i="36"/>
  <c r="BA655" i="36"/>
  <c r="BA591" i="36"/>
  <c r="BA578" i="36"/>
  <c r="BA546" i="36"/>
  <c r="BA514" i="36"/>
  <c r="BA482" i="36"/>
  <c r="BA450" i="36"/>
  <c r="BA418" i="36"/>
  <c r="BA386" i="36"/>
  <c r="BA354" i="36"/>
  <c r="BA322" i="36"/>
  <c r="BA891" i="36"/>
  <c r="BA789" i="36"/>
  <c r="BA725" i="36"/>
  <c r="BA661" i="36"/>
  <c r="BA597" i="36"/>
  <c r="BA558" i="36"/>
  <c r="BA526" i="36"/>
  <c r="BA494" i="36"/>
  <c r="BA462" i="36"/>
  <c r="BA430" i="36"/>
  <c r="BA398" i="36"/>
  <c r="BA366" i="36"/>
  <c r="BA334" i="36"/>
  <c r="BA773" i="36"/>
  <c r="BA474" i="36"/>
  <c r="BA346" i="36"/>
  <c r="BA904" i="36"/>
  <c r="BA703" i="36"/>
  <c r="BA518" i="36"/>
  <c r="BA390" i="36"/>
  <c r="BA709" i="36"/>
  <c r="BA570" i="36"/>
  <c r="BA442" i="36"/>
  <c r="BA314" i="36"/>
  <c r="BA639" i="36"/>
  <c r="BA486" i="36"/>
  <c r="BA358" i="36"/>
  <c r="BA645" i="36"/>
  <c r="BA538" i="36"/>
  <c r="BA410" i="36"/>
  <c r="BA831" i="36"/>
  <c r="BA582" i="36"/>
  <c r="BA454" i="36"/>
  <c r="BA326" i="36"/>
  <c r="BA506" i="36"/>
  <c r="BA767" i="36"/>
  <c r="BA837" i="36"/>
  <c r="BA378" i="36"/>
  <c r="BA859" i="36"/>
  <c r="BA550" i="36"/>
  <c r="BA422" i="36"/>
  <c r="BA927" i="38"/>
  <c r="BA923" i="38"/>
  <c r="BA919" i="38"/>
  <c r="BA915" i="38"/>
  <c r="BA911" i="38"/>
  <c r="BA907" i="38"/>
  <c r="BA903" i="38"/>
  <c r="BA899" i="38"/>
  <c r="BA895" i="38"/>
  <c r="BA891" i="38"/>
  <c r="BA887" i="38"/>
  <c r="BA883" i="38"/>
  <c r="BA879" i="38"/>
  <c r="BA875" i="38"/>
  <c r="BA871" i="38"/>
  <c r="BA867" i="38"/>
  <c r="BA863" i="38"/>
  <c r="BA859" i="38"/>
  <c r="BA855" i="38"/>
  <c r="BA851" i="38"/>
  <c r="BA847" i="38"/>
  <c r="BA843" i="38"/>
  <c r="BA839" i="38"/>
  <c r="BA835" i="38"/>
  <c r="BA831" i="38"/>
  <c r="BA827" i="38"/>
  <c r="BA823" i="38"/>
  <c r="BA819" i="38"/>
  <c r="BA815" i="38"/>
  <c r="BA811" i="38"/>
  <c r="BA807" i="38"/>
  <c r="BA803" i="38"/>
  <c r="BA799" i="38"/>
  <c r="BA795" i="38"/>
  <c r="BA791" i="38"/>
  <c r="BA787" i="38"/>
  <c r="BA783" i="38"/>
  <c r="BA779" i="38"/>
  <c r="BA775" i="38"/>
  <c r="BA771" i="38"/>
  <c r="BA767" i="38"/>
  <c r="BA763" i="38"/>
  <c r="BA759" i="38"/>
  <c r="BA755" i="38"/>
  <c r="BA751" i="38"/>
  <c r="BA747" i="38"/>
  <c r="BA743" i="38"/>
  <c r="BA739" i="38"/>
  <c r="BA735" i="38"/>
  <c r="BA731" i="38"/>
  <c r="BA727" i="38"/>
  <c r="BA723" i="38"/>
  <c r="BA719" i="38"/>
  <c r="BA715" i="38"/>
  <c r="BA711" i="38"/>
  <c r="BA707" i="38"/>
  <c r="BA703" i="38"/>
  <c r="BA699" i="38"/>
  <c r="BA695" i="38"/>
  <c r="BA691" i="38"/>
  <c r="BA687" i="38"/>
  <c r="BA683" i="38"/>
  <c r="BA679" i="38"/>
  <c r="BA675" i="38"/>
  <c r="BA671" i="38"/>
  <c r="BA667" i="38"/>
  <c r="BA663" i="38"/>
  <c r="BA659" i="38"/>
  <c r="BA655" i="38"/>
  <c r="BA651" i="38"/>
  <c r="BA647" i="38"/>
  <c r="BA643" i="38"/>
  <c r="BA639" i="38"/>
  <c r="BA635" i="38"/>
  <c r="BA631" i="38"/>
  <c r="BA627" i="38"/>
  <c r="BA623" i="38"/>
  <c r="BA619" i="38"/>
  <c r="BA615" i="38"/>
  <c r="BA611" i="38"/>
  <c r="BA607" i="38"/>
  <c r="BA603" i="38"/>
  <c r="BA599" i="38"/>
  <c r="BA595" i="38"/>
  <c r="BA591" i="38"/>
  <c r="BA587" i="38"/>
  <c r="BA583" i="38"/>
  <c r="BA579" i="38"/>
  <c r="BA925" i="38"/>
  <c r="BA921" i="38"/>
  <c r="BA917" i="38"/>
  <c r="BA913" i="38"/>
  <c r="BA909" i="38"/>
  <c r="BA905" i="38"/>
  <c r="BA901" i="38"/>
  <c r="BA897" i="38"/>
  <c r="BA893" i="38"/>
  <c r="BA889" i="38"/>
  <c r="BA885" i="38"/>
  <c r="BA881" i="38"/>
  <c r="BA877" i="38"/>
  <c r="BA873" i="38"/>
  <c r="BA869" i="38"/>
  <c r="BA865" i="38"/>
  <c r="BA861" i="38"/>
  <c r="BA857" i="38"/>
  <c r="BA853" i="38"/>
  <c r="BA849" i="38"/>
  <c r="BA845" i="38"/>
  <c r="BA841" i="38"/>
  <c r="BA837" i="38"/>
  <c r="BA833" i="38"/>
  <c r="BA829" i="38"/>
  <c r="BA825" i="38"/>
  <c r="BA821" i="38"/>
  <c r="BA817" i="38"/>
  <c r="BA813" i="38"/>
  <c r="BA809" i="38"/>
  <c r="BA805" i="38"/>
  <c r="BA801" i="38"/>
  <c r="BA797" i="38"/>
  <c r="BA793" i="38"/>
  <c r="BA789" i="38"/>
  <c r="BA785" i="38"/>
  <c r="BA781" i="38"/>
  <c r="BA777" i="38"/>
  <c r="BA773" i="38"/>
  <c r="BA769" i="38"/>
  <c r="BA765" i="38"/>
  <c r="BA761" i="38"/>
  <c r="BA757" i="38"/>
  <c r="BA753" i="38"/>
  <c r="BA749" i="38"/>
  <c r="BA745" i="38"/>
  <c r="BA741" i="38"/>
  <c r="BA737" i="38"/>
  <c r="BA733" i="38"/>
  <c r="BA729" i="38"/>
  <c r="BA725" i="38"/>
  <c r="BA721" i="38"/>
  <c r="BA717" i="38"/>
  <c r="BA713" i="38"/>
  <c r="BA709" i="38"/>
  <c r="BA705" i="38"/>
  <c r="BA701" i="38"/>
  <c r="BA697" i="38"/>
  <c r="BA693" i="38"/>
  <c r="BA689" i="38"/>
  <c r="BA685" i="38"/>
  <c r="BA681" i="38"/>
  <c r="BA677" i="38"/>
  <c r="BA673" i="38"/>
  <c r="BA669" i="38"/>
  <c r="BA665" i="38"/>
  <c r="BA661" i="38"/>
  <c r="BA657" i="38"/>
  <c r="BA653" i="38"/>
  <c r="BA649" i="38"/>
  <c r="BA645" i="38"/>
  <c r="BA641" i="38"/>
  <c r="BA637" i="38"/>
  <c r="BA633" i="38"/>
  <c r="BA629" i="38"/>
  <c r="BA625" i="38"/>
  <c r="BA621" i="38"/>
  <c r="BA617" i="38"/>
  <c r="BA613" i="38"/>
  <c r="BA609" i="38"/>
  <c r="BA605" i="38"/>
  <c r="BA601" i="38"/>
  <c r="BA597" i="38"/>
  <c r="BA593" i="38"/>
  <c r="BA589" i="38"/>
  <c r="BA585" i="38"/>
  <c r="BA581" i="38"/>
  <c r="BA924" i="38"/>
  <c r="BA908" i="38"/>
  <c r="BA892" i="38"/>
  <c r="BA876" i="38"/>
  <c r="BA860" i="38"/>
  <c r="BA844" i="38"/>
  <c r="BA828" i="38"/>
  <c r="BA812" i="38"/>
  <c r="BA796" i="38"/>
  <c r="BA780" i="38"/>
  <c r="BA764" i="38"/>
  <c r="BA748" i="38"/>
  <c r="BA732" i="38"/>
  <c r="BA716" i="38"/>
  <c r="BA700" i="38"/>
  <c r="BA684" i="38"/>
  <c r="BA668" i="38"/>
  <c r="BA652" i="38"/>
  <c r="BA636" i="38"/>
  <c r="BA620" i="38"/>
  <c r="BA604" i="38"/>
  <c r="BA588" i="38"/>
  <c r="BA920" i="38"/>
  <c r="BA872" i="38"/>
  <c r="BA808" i="38"/>
  <c r="BA712" i="38"/>
  <c r="BA584" i="38"/>
  <c r="BA882" i="38"/>
  <c r="BA802" i="38"/>
  <c r="BA786" i="38"/>
  <c r="BA722" i="38"/>
  <c r="BA706" i="38"/>
  <c r="BA610" i="38"/>
  <c r="BA578" i="38"/>
  <c r="BA562" i="38"/>
  <c r="BA542" i="38"/>
  <c r="BA530" i="38"/>
  <c r="BA522" i="38"/>
  <c r="BA502" i="38"/>
  <c r="BA486" i="38"/>
  <c r="BA474" i="38"/>
  <c r="BA462" i="38"/>
  <c r="BA442" i="38"/>
  <c r="BA918" i="38"/>
  <c r="BA902" i="38"/>
  <c r="BA886" i="38"/>
  <c r="BA870" i="38"/>
  <c r="BA854" i="38"/>
  <c r="BA838" i="38"/>
  <c r="BA822" i="38"/>
  <c r="BA806" i="38"/>
  <c r="BA790" i="38"/>
  <c r="BA774" i="38"/>
  <c r="BA758" i="38"/>
  <c r="BA742" i="38"/>
  <c r="BA726" i="38"/>
  <c r="BA710" i="38"/>
  <c r="BA694" i="38"/>
  <c r="BA678" i="38"/>
  <c r="BA662" i="38"/>
  <c r="BA646" i="38"/>
  <c r="BA630" i="38"/>
  <c r="BA614" i="38"/>
  <c r="BA598" i="38"/>
  <c r="BA582" i="38"/>
  <c r="BA577" i="38"/>
  <c r="BA573" i="38"/>
  <c r="BA569" i="38"/>
  <c r="BA565" i="38"/>
  <c r="BA561" i="38"/>
  <c r="BA557" i="38"/>
  <c r="BA553" i="38"/>
  <c r="BA549" i="38"/>
  <c r="BA545" i="38"/>
  <c r="BA541" i="38"/>
  <c r="BA537" i="38"/>
  <c r="BA533" i="38"/>
  <c r="BA529" i="38"/>
  <c r="BA525" i="38"/>
  <c r="BA521" i="38"/>
  <c r="BA517" i="38"/>
  <c r="BA513" i="38"/>
  <c r="BA509" i="38"/>
  <c r="BA505" i="38"/>
  <c r="BA501" i="38"/>
  <c r="BA497" i="38"/>
  <c r="BA493" i="38"/>
  <c r="BA489" i="38"/>
  <c r="BA485" i="38"/>
  <c r="BA481" i="38"/>
  <c r="BA477" i="38"/>
  <c r="BA473" i="38"/>
  <c r="BA469" i="38"/>
  <c r="BA465" i="38"/>
  <c r="BA461" i="38"/>
  <c r="BA457" i="38"/>
  <c r="BA453" i="38"/>
  <c r="BA449" i="38"/>
  <c r="BA445" i="38"/>
  <c r="BA441" i="38"/>
  <c r="BA437" i="38"/>
  <c r="BA433" i="38"/>
  <c r="BA429" i="38"/>
  <c r="BA425" i="38"/>
  <c r="BA421" i="38"/>
  <c r="BA417" i="38"/>
  <c r="BA413" i="38"/>
  <c r="BA409" i="38"/>
  <c r="BA405" i="38"/>
  <c r="BA401" i="38"/>
  <c r="BA397" i="38"/>
  <c r="BA393" i="38"/>
  <c r="BA389" i="38"/>
  <c r="BA385" i="38"/>
  <c r="BA381" i="38"/>
  <c r="BA377" i="38"/>
  <c r="BA373" i="38"/>
  <c r="BA369" i="38"/>
  <c r="BA365" i="38"/>
  <c r="BA361" i="38"/>
  <c r="BA357" i="38"/>
  <c r="BA353" i="38"/>
  <c r="BA349" i="38"/>
  <c r="BA345" i="38"/>
  <c r="BA341" i="38"/>
  <c r="BA337" i="38"/>
  <c r="BA333" i="38"/>
  <c r="BA329" i="38"/>
  <c r="BA325" i="38"/>
  <c r="BA321" i="38"/>
  <c r="BA317" i="38"/>
  <c r="BA313" i="38"/>
  <c r="BA309" i="38"/>
  <c r="BA305" i="38"/>
  <c r="BA792" i="38"/>
  <c r="BA744" i="38"/>
  <c r="BA600" i="38"/>
  <c r="BA738" i="38"/>
  <c r="BA690" i="38"/>
  <c r="BA570" i="38"/>
  <c r="BA550" i="38"/>
  <c r="BA534" i="38"/>
  <c r="BA510" i="38"/>
  <c r="BA478" i="38"/>
  <c r="BA458" i="38"/>
  <c r="BA438" i="38"/>
  <c r="BA912" i="38"/>
  <c r="BA896" i="38"/>
  <c r="BA880" i="38"/>
  <c r="BA864" i="38"/>
  <c r="BA848" i="38"/>
  <c r="BA832" i="38"/>
  <c r="BA816" i="38"/>
  <c r="BA800" i="38"/>
  <c r="BA784" i="38"/>
  <c r="BA768" i="38"/>
  <c r="BA752" i="38"/>
  <c r="BA736" i="38"/>
  <c r="BA720" i="38"/>
  <c r="BA704" i="38"/>
  <c r="BA688" i="38"/>
  <c r="BA672" i="38"/>
  <c r="BA656" i="38"/>
  <c r="BA640" i="38"/>
  <c r="BA624" i="38"/>
  <c r="BA608" i="38"/>
  <c r="BA592" i="38"/>
  <c r="BA840" i="38"/>
  <c r="BA760" i="38"/>
  <c r="BA728" i="38"/>
  <c r="BA696" i="38"/>
  <c r="BA664" i="38"/>
  <c r="BA770" i="38"/>
  <c r="BA506" i="38"/>
  <c r="BA922" i="38"/>
  <c r="BA906" i="38"/>
  <c r="BA890" i="38"/>
  <c r="BA874" i="38"/>
  <c r="BA858" i="38"/>
  <c r="BA842" i="38"/>
  <c r="BA826" i="38"/>
  <c r="BA810" i="38"/>
  <c r="BA794" i="38"/>
  <c r="BA778" i="38"/>
  <c r="BA762" i="38"/>
  <c r="BA746" i="38"/>
  <c r="BA730" i="38"/>
  <c r="BA714" i="38"/>
  <c r="BA698" i="38"/>
  <c r="BA682" i="38"/>
  <c r="BA666" i="38"/>
  <c r="BA650" i="38"/>
  <c r="BA634" i="38"/>
  <c r="BA618" i="38"/>
  <c r="BA602" i="38"/>
  <c r="BA586" i="38"/>
  <c r="BA576" i="38"/>
  <c r="BA572" i="38"/>
  <c r="BA568" i="38"/>
  <c r="BA564" i="38"/>
  <c r="BA560" i="38"/>
  <c r="BA556" i="38"/>
  <c r="BA552" i="38"/>
  <c r="BA548" i="38"/>
  <c r="BA544" i="38"/>
  <c r="BA540" i="38"/>
  <c r="BA536" i="38"/>
  <c r="BA532" i="38"/>
  <c r="BA528" i="38"/>
  <c r="BA524" i="38"/>
  <c r="BA520" i="38"/>
  <c r="BA516" i="38"/>
  <c r="BA512" i="38"/>
  <c r="BA508" i="38"/>
  <c r="BA504" i="38"/>
  <c r="BA500" i="38"/>
  <c r="BA496" i="38"/>
  <c r="BA492" i="38"/>
  <c r="BA488" i="38"/>
  <c r="BA484" i="38"/>
  <c r="BA480" i="38"/>
  <c r="BA476" i="38"/>
  <c r="BA472" i="38"/>
  <c r="BA468" i="38"/>
  <c r="BA464" i="38"/>
  <c r="BA460" i="38"/>
  <c r="BA456" i="38"/>
  <c r="BA452" i="38"/>
  <c r="BA448" i="38"/>
  <c r="BA444" i="38"/>
  <c r="BA440" i="38"/>
  <c r="BA436" i="38"/>
  <c r="BA432" i="38"/>
  <c r="BA428" i="38"/>
  <c r="BA424" i="38"/>
  <c r="BA420" i="38"/>
  <c r="BA416" i="38"/>
  <c r="BA412" i="38"/>
  <c r="BA408" i="38"/>
  <c r="BA404" i="38"/>
  <c r="BA400" i="38"/>
  <c r="BA396" i="38"/>
  <c r="BA392" i="38"/>
  <c r="BA388" i="38"/>
  <c r="BA384" i="38"/>
  <c r="BA380" i="38"/>
  <c r="BA376" i="38"/>
  <c r="BA372" i="38"/>
  <c r="BA368" i="38"/>
  <c r="BA364" i="38"/>
  <c r="BA360" i="38"/>
  <c r="BA356" i="38"/>
  <c r="BA352" i="38"/>
  <c r="BA348" i="38"/>
  <c r="BA344" i="38"/>
  <c r="BA340" i="38"/>
  <c r="BA336" i="38"/>
  <c r="BA332" i="38"/>
  <c r="BA328" i="38"/>
  <c r="BA324" i="38"/>
  <c r="BA320" i="38"/>
  <c r="BA316" i="38"/>
  <c r="BA312" i="38"/>
  <c r="BA308" i="38"/>
  <c r="BA304" i="38"/>
  <c r="BA904" i="38"/>
  <c r="BA888" i="38"/>
  <c r="BA680" i="38"/>
  <c r="BA632" i="38"/>
  <c r="BA914" i="38"/>
  <c r="BA898" i="38"/>
  <c r="BA866" i="38"/>
  <c r="BA818" i="38"/>
  <c r="BA674" i="38"/>
  <c r="BA658" i="38"/>
  <c r="BA642" i="38"/>
  <c r="BA626" i="38"/>
  <c r="BA566" i="38"/>
  <c r="BA546" i="38"/>
  <c r="BA526" i="38"/>
  <c r="BA514" i="38"/>
  <c r="BA498" i="38"/>
  <c r="BA482" i="38"/>
  <c r="BA470" i="38"/>
  <c r="BA454" i="38"/>
  <c r="BA430" i="38"/>
  <c r="BA916" i="38"/>
  <c r="BA900" i="38"/>
  <c r="BA884" i="38"/>
  <c r="BA868" i="38"/>
  <c r="BA852" i="38"/>
  <c r="BA836" i="38"/>
  <c r="BA820" i="38"/>
  <c r="BA804" i="38"/>
  <c r="BA788" i="38"/>
  <c r="BA772" i="38"/>
  <c r="BA756" i="38"/>
  <c r="BA740" i="38"/>
  <c r="BA724" i="38"/>
  <c r="BA708" i="38"/>
  <c r="BA692" i="38"/>
  <c r="BA676" i="38"/>
  <c r="BA660" i="38"/>
  <c r="BA644" i="38"/>
  <c r="BA628" i="38"/>
  <c r="BA612" i="38"/>
  <c r="BA596" i="38"/>
  <c r="BA580" i="38"/>
  <c r="BA824" i="38"/>
  <c r="BA776" i="38"/>
  <c r="BA754" i="38"/>
  <c r="BA558" i="38"/>
  <c r="BA494" i="38"/>
  <c r="BA926" i="38"/>
  <c r="BA910" i="38"/>
  <c r="BA894" i="38"/>
  <c r="BA878" i="38"/>
  <c r="BA862" i="38"/>
  <c r="BA846" i="38"/>
  <c r="BA830" i="38"/>
  <c r="BA814" i="38"/>
  <c r="BA798" i="38"/>
  <c r="BA782" i="38"/>
  <c r="BA766" i="38"/>
  <c r="BA750" i="38"/>
  <c r="BA734" i="38"/>
  <c r="BA718" i="38"/>
  <c r="BA702" i="38"/>
  <c r="BA686" i="38"/>
  <c r="BA670" i="38"/>
  <c r="BA654" i="38"/>
  <c r="BA638" i="38"/>
  <c r="BA622" i="38"/>
  <c r="BA606" i="38"/>
  <c r="BA590" i="38"/>
  <c r="BA575" i="38"/>
  <c r="BA571" i="38"/>
  <c r="BA567" i="38"/>
  <c r="BA563" i="38"/>
  <c r="BA559" i="38"/>
  <c r="BA555" i="38"/>
  <c r="BA551" i="38"/>
  <c r="BA547" i="38"/>
  <c r="BA543" i="38"/>
  <c r="BA539" i="38"/>
  <c r="BA535" i="38"/>
  <c r="BA531" i="38"/>
  <c r="BA527" i="38"/>
  <c r="BA523" i="38"/>
  <c r="BA519" i="38"/>
  <c r="BA515" i="38"/>
  <c r="BA511" i="38"/>
  <c r="BA507" i="38"/>
  <c r="BA503" i="38"/>
  <c r="BA499" i="38"/>
  <c r="BA495" i="38"/>
  <c r="BA491" i="38"/>
  <c r="BA487" i="38"/>
  <c r="BA483" i="38"/>
  <c r="BA479" i="38"/>
  <c r="BA475" i="38"/>
  <c r="BA471" i="38"/>
  <c r="BA467" i="38"/>
  <c r="BA463" i="38"/>
  <c r="BA459" i="38"/>
  <c r="BA455" i="38"/>
  <c r="BA451" i="38"/>
  <c r="BA447" i="38"/>
  <c r="BA443" i="38"/>
  <c r="BA439" i="38"/>
  <c r="BA435" i="38"/>
  <c r="BA431" i="38"/>
  <c r="BA427" i="38"/>
  <c r="BA423" i="38"/>
  <c r="BA419" i="38"/>
  <c r="BA415" i="38"/>
  <c r="BA411" i="38"/>
  <c r="BA407" i="38"/>
  <c r="BA403" i="38"/>
  <c r="BA399" i="38"/>
  <c r="BA395" i="38"/>
  <c r="BA391" i="38"/>
  <c r="BA387" i="38"/>
  <c r="BA383" i="38"/>
  <c r="BA379" i="38"/>
  <c r="BA375" i="38"/>
  <c r="BA371" i="38"/>
  <c r="BA367" i="38"/>
  <c r="BA363" i="38"/>
  <c r="BA359" i="38"/>
  <c r="BA355" i="38"/>
  <c r="BA351" i="38"/>
  <c r="BA347" i="38"/>
  <c r="BA343" i="38"/>
  <c r="BA339" i="38"/>
  <c r="BA335" i="38"/>
  <c r="BA331" i="38"/>
  <c r="BA327" i="38"/>
  <c r="BA323" i="38"/>
  <c r="BA319" i="38"/>
  <c r="BA315" i="38"/>
  <c r="BA311" i="38"/>
  <c r="BA307" i="38"/>
  <c r="BA303" i="38"/>
  <c r="BA856" i="38"/>
  <c r="BA648" i="38"/>
  <c r="BA616" i="38"/>
  <c r="BA850" i="38"/>
  <c r="BA834" i="38"/>
  <c r="BA594" i="38"/>
  <c r="BA574" i="38"/>
  <c r="BA554" i="38"/>
  <c r="BA538" i="38"/>
  <c r="BA518" i="38"/>
  <c r="BA490" i="38"/>
  <c r="BA466" i="38"/>
  <c r="BA450" i="38"/>
  <c r="BA426" i="38"/>
  <c r="BA414" i="38"/>
  <c r="BA382" i="38"/>
  <c r="BA350" i="38"/>
  <c r="BA318" i="38"/>
  <c r="BA434" i="38"/>
  <c r="BA394" i="38"/>
  <c r="BA362" i="38"/>
  <c r="BA330" i="38"/>
  <c r="BA338" i="38"/>
  <c r="BA406" i="38"/>
  <c r="BA374" i="38"/>
  <c r="BA342" i="38"/>
  <c r="BA310" i="38"/>
  <c r="BA306" i="38"/>
  <c r="BA418" i="38"/>
  <c r="BA386" i="38"/>
  <c r="BA354" i="38"/>
  <c r="BA322" i="38"/>
  <c r="BA446" i="38"/>
  <c r="BA398" i="38"/>
  <c r="BA366" i="38"/>
  <c r="BA334" i="38"/>
  <c r="BA410" i="38"/>
  <c r="BA378" i="38"/>
  <c r="BA346" i="38"/>
  <c r="BA314" i="38"/>
  <c r="BA402" i="38"/>
  <c r="BA422" i="38"/>
  <c r="BA390" i="38"/>
  <c r="BA358" i="38"/>
  <c r="BA326" i="38"/>
  <c r="BA370" i="38"/>
  <c r="BA1080" i="38"/>
  <c r="BA1079" i="38"/>
  <c r="BA1078" i="38"/>
  <c r="BA1077" i="38"/>
  <c r="BA1078" i="37"/>
  <c r="BA1080" i="37"/>
  <c r="BA1079" i="37"/>
  <c r="BA1077" i="37"/>
  <c r="BA1080" i="36"/>
  <c r="BA1079" i="36"/>
  <c r="BA1078" i="36"/>
  <c r="BA1077" i="36"/>
  <c r="BA1107" i="38"/>
  <c r="BA1106" i="38"/>
  <c r="BA1107" i="37"/>
  <c r="BA1106" i="37"/>
  <c r="BA1106" i="36"/>
  <c r="BA1107" i="36"/>
  <c r="BA1036" i="37"/>
  <c r="BA1028" i="37"/>
  <c r="BA1033" i="37"/>
  <c r="BA1038" i="37"/>
  <c r="BA1030" i="37"/>
  <c r="BA1035" i="37"/>
  <c r="BA1027" i="37"/>
  <c r="BA1029" i="37"/>
  <c r="BA1032" i="37"/>
  <c r="BA1037" i="37"/>
  <c r="BA1034" i="37"/>
  <c r="BA1031" i="37"/>
  <c r="BA1036" i="38"/>
  <c r="BA1028" i="38"/>
  <c r="BA1029" i="38"/>
  <c r="BA1033" i="38"/>
  <c r="BA1038" i="38"/>
  <c r="BA1030" i="38"/>
  <c r="BA1035" i="38"/>
  <c r="BA1027" i="38"/>
  <c r="BA1032" i="38"/>
  <c r="BA1037" i="38"/>
  <c r="BA1034" i="38"/>
  <c r="BA1031" i="38"/>
  <c r="BA1032" i="36"/>
  <c r="BA1037" i="36"/>
  <c r="BA1029" i="36"/>
  <c r="BA1034" i="36"/>
  <c r="BA1031" i="36"/>
  <c r="BA1036" i="36"/>
  <c r="BA1028" i="36"/>
  <c r="BA1038" i="36"/>
  <c r="BA1030" i="36"/>
  <c r="BA1035" i="36"/>
  <c r="BA1027" i="36"/>
  <c r="BA1033" i="36"/>
  <c r="BA1023" i="37"/>
  <c r="BA1022" i="37"/>
  <c r="BA1023" i="36"/>
  <c r="BA1022" i="36"/>
  <c r="BA1021" i="38"/>
  <c r="BA1023" i="38"/>
  <c r="BA1022" i="38"/>
  <c r="BA1018" i="37"/>
  <c r="BA1021" i="37"/>
  <c r="BA1018" i="36"/>
  <c r="BA1021" i="36"/>
  <c r="BA56" i="38"/>
  <c r="BA1018" i="38"/>
  <c r="BA25" i="37"/>
  <c r="BA56" i="37"/>
  <c r="BA25" i="36"/>
  <c r="BA56" i="36"/>
  <c r="BA1104" i="38"/>
  <c r="BA25" i="38"/>
  <c r="I69" i="42"/>
  <c r="I67" i="42"/>
  <c r="BA83" i="37"/>
  <c r="BA1104" i="37"/>
  <c r="BA34" i="37"/>
  <c r="BA35" i="37"/>
  <c r="BA83" i="38"/>
  <c r="BA83" i="36"/>
  <c r="BA1104" i="36"/>
  <c r="BA34" i="36"/>
  <c r="BA35" i="36"/>
  <c r="BA35" i="38"/>
  <c r="BA34" i="38"/>
  <c r="BA1099" i="37"/>
  <c r="BA1099" i="36"/>
  <c r="BA1099" i="38"/>
  <c r="BA1007" i="37"/>
  <c r="BA1008" i="37"/>
  <c r="BA1009" i="37"/>
  <c r="BA1006" i="37"/>
  <c r="BA1006" i="36"/>
  <c r="BA1009" i="36"/>
  <c r="BA1008" i="36"/>
  <c r="BA1007" i="36"/>
  <c r="BA1007" i="38"/>
  <c r="BA1008" i="38"/>
  <c r="BA1009" i="38"/>
  <c r="BA1006" i="38"/>
  <c r="BA1003" i="38"/>
  <c r="BA1002" i="38"/>
  <c r="BA1004" i="38"/>
  <c r="BA1001" i="38"/>
  <c r="BA1003" i="37"/>
  <c r="BA1001" i="37"/>
  <c r="BA1002" i="37"/>
  <c r="BA1004" i="37"/>
  <c r="BA1002" i="36"/>
  <c r="BA1004" i="36"/>
  <c r="BA1001" i="36"/>
  <c r="BA1003" i="36"/>
  <c r="BA998" i="37"/>
  <c r="BA997" i="37"/>
  <c r="BA996" i="37"/>
  <c r="BA999" i="37"/>
  <c r="BA997" i="36"/>
  <c r="BA999" i="36"/>
  <c r="BA996" i="36"/>
  <c r="BA998" i="36"/>
  <c r="BA998" i="38"/>
  <c r="BA996" i="38"/>
  <c r="BA997" i="38"/>
  <c r="BA999" i="38"/>
  <c r="BA993" i="38"/>
  <c r="BA992" i="38"/>
  <c r="BA991" i="38"/>
  <c r="BA994" i="38"/>
  <c r="BA101" i="37"/>
  <c r="BA993" i="37"/>
  <c r="BA992" i="37"/>
  <c r="BA994" i="37"/>
  <c r="BA991" i="37"/>
  <c r="BA992" i="36"/>
  <c r="BA994" i="36"/>
  <c r="BA991" i="36"/>
  <c r="BA993" i="36"/>
  <c r="BA1092" i="38"/>
  <c r="BA1070" i="38"/>
  <c r="BA1068" i="38"/>
  <c r="BA1073" i="38"/>
  <c r="BA966" i="38"/>
  <c r="BA953" i="38"/>
  <c r="BA933" i="38"/>
  <c r="BA1101" i="38"/>
  <c r="BA973" i="38"/>
  <c r="BA950" i="38"/>
  <c r="BA948" i="38"/>
  <c r="BA945" i="38"/>
  <c r="BA1088" i="38"/>
  <c r="BA1085" i="38"/>
  <c r="BA1083" i="38"/>
  <c r="BA938" i="38"/>
  <c r="BA1109" i="38"/>
  <c r="BA1050" i="38"/>
  <c r="BA1046" i="38"/>
  <c r="BA1048" i="38"/>
  <c r="BA1054" i="38"/>
  <c r="BA1026" i="38"/>
  <c r="BA977" i="38"/>
  <c r="BA964" i="38"/>
  <c r="BA941" i="38"/>
  <c r="BA931" i="38"/>
  <c r="BA1103" i="38"/>
  <c r="BA1017" i="38"/>
  <c r="BA988" i="38"/>
  <c r="BA986" i="38"/>
  <c r="BA983" i="38"/>
  <c r="BA981" i="38"/>
  <c r="BA971" i="38"/>
  <c r="BA961" i="38"/>
  <c r="BA954" i="38"/>
  <c r="BA1100" i="38"/>
  <c r="BA1071" i="38"/>
  <c r="BA1069" i="38"/>
  <c r="BA1067" i="38"/>
  <c r="BA1074" i="38"/>
  <c r="BA968" i="38"/>
  <c r="BA957" i="38"/>
  <c r="BA1061" i="38"/>
  <c r="BA1093" i="38"/>
  <c r="BA1013" i="38"/>
  <c r="BA976" i="38"/>
  <c r="BA965" i="38"/>
  <c r="BA951" i="38"/>
  <c r="BA949" i="38"/>
  <c r="BA1089" i="38"/>
  <c r="BA1087" i="38"/>
  <c r="BA1086" i="38"/>
  <c r="BA1084" i="38"/>
  <c r="BA932" i="38"/>
  <c r="BA1102" i="38"/>
  <c r="BA1049" i="38"/>
  <c r="BA1047" i="38"/>
  <c r="BA1056" i="38"/>
  <c r="BA1055" i="38"/>
  <c r="BA1053" i="38"/>
  <c r="BA972" i="38"/>
  <c r="BA962" i="38"/>
  <c r="BA955" i="38"/>
  <c r="BA1059" i="38"/>
  <c r="BA935" i="38"/>
  <c r="BA1098" i="38"/>
  <c r="BA989" i="38"/>
  <c r="BA958" i="38"/>
  <c r="BA1060" i="38"/>
  <c r="BA934" i="38"/>
  <c r="BA978" i="38"/>
  <c r="BA930" i="38"/>
  <c r="BA982" i="38"/>
  <c r="BA987" i="38"/>
  <c r="BA969" i="38"/>
  <c r="BA984" i="38"/>
  <c r="BA288" i="38"/>
  <c r="BA280" i="38"/>
  <c r="BA272" i="38"/>
  <c r="BA264" i="38"/>
  <c r="BA256" i="38"/>
  <c r="BA248" i="38"/>
  <c r="BA240" i="38"/>
  <c r="BA232" i="38"/>
  <c r="BA224" i="38"/>
  <c r="BA216" i="38"/>
  <c r="BA208" i="38"/>
  <c r="BA200" i="38"/>
  <c r="BA178" i="38"/>
  <c r="BA170" i="38"/>
  <c r="BA162" i="38"/>
  <c r="BA118" i="38"/>
  <c r="BA110" i="38"/>
  <c r="BA102" i="38"/>
  <c r="BA94" i="38"/>
  <c r="BA21" i="38"/>
  <c r="BA11" i="38"/>
  <c r="BA278" i="38"/>
  <c r="BA246" i="38"/>
  <c r="BA222" i="38"/>
  <c r="BA180" i="38"/>
  <c r="BA48" i="38"/>
  <c r="BA289" i="38"/>
  <c r="BA281" i="38"/>
  <c r="BA273" i="38"/>
  <c r="BA265" i="38"/>
  <c r="BA257" i="38"/>
  <c r="BA249" i="38"/>
  <c r="BA241" i="38"/>
  <c r="BA233" i="38"/>
  <c r="BA225" i="38"/>
  <c r="BA217" i="38"/>
  <c r="BA209" i="38"/>
  <c r="BA201" i="38"/>
  <c r="BA181" i="38"/>
  <c r="BA173" i="38"/>
  <c r="BA165" i="38"/>
  <c r="BA121" i="38"/>
  <c r="BA113" i="38"/>
  <c r="BA105" i="38"/>
  <c r="BA97" i="38"/>
  <c r="BA89" i="38"/>
  <c r="BA63" i="38"/>
  <c r="BA14" i="38"/>
  <c r="BA104" i="38"/>
  <c r="BA78" i="38"/>
  <c r="BA70" i="38"/>
  <c r="BA51" i="38"/>
  <c r="BA31" i="38"/>
  <c r="BA290" i="38"/>
  <c r="BA282" i="38"/>
  <c r="BA274" i="38"/>
  <c r="BA266" i="38"/>
  <c r="BA258" i="38"/>
  <c r="BA250" i="38"/>
  <c r="BA242" i="38"/>
  <c r="BA234" i="38"/>
  <c r="BA226" i="38"/>
  <c r="BA218" i="38"/>
  <c r="BA210" i="38"/>
  <c r="BA202" i="38"/>
  <c r="BA176" i="38"/>
  <c r="BA168" i="38"/>
  <c r="BA160" i="38"/>
  <c r="BA116" i="38"/>
  <c r="BA108" i="38"/>
  <c r="BA100" i="38"/>
  <c r="BA92" i="38"/>
  <c r="BA77" i="38"/>
  <c r="BA81" i="38"/>
  <c r="BA75" i="38"/>
  <c r="BA73" i="38"/>
  <c r="BA69" i="38"/>
  <c r="BA67" i="38"/>
  <c r="BA52" i="38"/>
  <c r="BA47" i="38"/>
  <c r="BA40" i="38"/>
  <c r="BA38" i="38"/>
  <c r="BA32" i="38"/>
  <c r="BA29" i="38"/>
  <c r="BA19" i="38"/>
  <c r="BA9" i="38"/>
  <c r="BA270" i="38"/>
  <c r="BA206" i="38"/>
  <c r="BA198" i="38"/>
  <c r="BA64" i="38"/>
  <c r="BA33" i="38"/>
  <c r="BA283" i="38"/>
  <c r="BA275" i="38"/>
  <c r="BA267" i="38"/>
  <c r="BA259" i="38"/>
  <c r="BA251" i="38"/>
  <c r="BA243" i="38"/>
  <c r="BA235" i="38"/>
  <c r="BA227" i="38"/>
  <c r="BA219" i="38"/>
  <c r="BA211" i="38"/>
  <c r="BA203" i="38"/>
  <c r="BA179" i="38"/>
  <c r="BA171" i="38"/>
  <c r="BA163" i="38"/>
  <c r="BA158" i="38"/>
  <c r="BA156" i="38"/>
  <c r="BA154" i="38"/>
  <c r="BA152" i="38"/>
  <c r="BA150" i="38"/>
  <c r="BA148" i="38"/>
  <c r="BA146" i="38"/>
  <c r="BA144" i="38"/>
  <c r="BA142" i="38"/>
  <c r="BA140" i="38"/>
  <c r="BA138" i="38"/>
  <c r="BA136" i="38"/>
  <c r="BA134" i="38"/>
  <c r="BA132" i="38"/>
  <c r="BA130" i="38"/>
  <c r="BA128" i="38"/>
  <c r="BA126" i="38"/>
  <c r="BA124" i="38"/>
  <c r="BA119" i="38"/>
  <c r="BA111" i="38"/>
  <c r="BA103" i="38"/>
  <c r="BA95" i="38"/>
  <c r="BA84" i="38"/>
  <c r="BA59" i="38"/>
  <c r="BA22" i="38"/>
  <c r="BA12" i="38"/>
  <c r="BA96" i="38"/>
  <c r="BA82" i="38"/>
  <c r="BA68" i="38"/>
  <c r="BA53" i="38"/>
  <c r="BA39" i="38"/>
  <c r="BA28" i="38"/>
  <c r="BA13" i="38"/>
  <c r="BA284" i="38"/>
  <c r="BA276" i="38"/>
  <c r="BA268" i="38"/>
  <c r="BA260" i="38"/>
  <c r="BA252" i="38"/>
  <c r="BA244" i="38"/>
  <c r="BA236" i="38"/>
  <c r="BA228" i="38"/>
  <c r="BA220" i="38"/>
  <c r="BA212" i="38"/>
  <c r="BA204" i="38"/>
  <c r="BA182" i="38"/>
  <c r="BA174" i="38"/>
  <c r="BA166" i="38"/>
  <c r="BA122" i="38"/>
  <c r="BA114" i="38"/>
  <c r="BA106" i="38"/>
  <c r="BA98" i="38"/>
  <c r="BA90" i="38"/>
  <c r="BA79" i="38"/>
  <c r="BA17" i="38"/>
  <c r="BA262" i="38"/>
  <c r="BA254" i="38"/>
  <c r="BA238" i="38"/>
  <c r="BA172" i="38"/>
  <c r="BA74" i="38"/>
  <c r="BA285" i="38"/>
  <c r="BA277" i="38"/>
  <c r="BA269" i="38"/>
  <c r="BA261" i="38"/>
  <c r="BA253" i="38"/>
  <c r="BA245" i="38"/>
  <c r="BA237" i="38"/>
  <c r="BA229" i="38"/>
  <c r="BA221" i="38"/>
  <c r="BA213" i="38"/>
  <c r="BA205" i="38"/>
  <c r="BA197" i="38"/>
  <c r="BA177" i="38"/>
  <c r="BA169" i="38"/>
  <c r="BA161" i="38"/>
  <c r="BA117" i="38"/>
  <c r="BA109" i="38"/>
  <c r="BA101" i="38"/>
  <c r="BA93" i="38"/>
  <c r="BA60" i="38"/>
  <c r="BA20" i="38"/>
  <c r="BA10" i="38"/>
  <c r="BA286" i="38"/>
  <c r="BA164" i="38"/>
  <c r="BA120" i="38"/>
  <c r="BA287" i="38"/>
  <c r="BA279" i="38"/>
  <c r="BA271" i="38"/>
  <c r="BA263" i="38"/>
  <c r="BA255" i="38"/>
  <c r="BA247" i="38"/>
  <c r="BA239" i="38"/>
  <c r="BA231" i="38"/>
  <c r="BA223" i="38"/>
  <c r="BA215" i="38"/>
  <c r="BA207" i="38"/>
  <c r="BA199" i="38"/>
  <c r="BA175" i="38"/>
  <c r="BA167" i="38"/>
  <c r="BA159" i="38"/>
  <c r="BA157" i="38"/>
  <c r="BA155" i="38"/>
  <c r="BA153" i="38"/>
  <c r="BA151" i="38"/>
  <c r="BA149" i="38"/>
  <c r="BA147" i="38"/>
  <c r="BA145" i="38"/>
  <c r="BA143" i="38"/>
  <c r="BA141" i="38"/>
  <c r="BA139" i="38"/>
  <c r="BA137" i="38"/>
  <c r="BA135" i="38"/>
  <c r="BA133" i="38"/>
  <c r="BA131" i="38"/>
  <c r="BA129" i="38"/>
  <c r="BA127" i="38"/>
  <c r="BA125" i="38"/>
  <c r="BA123" i="38"/>
  <c r="BA115" i="38"/>
  <c r="BA107" i="38"/>
  <c r="BA99" i="38"/>
  <c r="BA91" i="38"/>
  <c r="BA85" i="38"/>
  <c r="BA80" i="38"/>
  <c r="BA1041" i="38"/>
  <c r="BA18" i="38"/>
  <c r="BA230" i="38"/>
  <c r="BA214" i="38"/>
  <c r="BA112" i="38"/>
  <c r="BA76" i="38"/>
  <c r="BA30" i="38"/>
  <c r="BA10" i="37"/>
  <c r="BA20" i="37"/>
  <c r="BA1092" i="37"/>
  <c r="BA1070" i="37"/>
  <c r="BA1068" i="37"/>
  <c r="BA1073" i="37"/>
  <c r="BA966" i="37"/>
  <c r="BA953" i="37"/>
  <c r="BA933" i="37"/>
  <c r="BA1101" i="37"/>
  <c r="BA973" i="37"/>
  <c r="BA950" i="37"/>
  <c r="BA948" i="37"/>
  <c r="BA945" i="37"/>
  <c r="BA1088" i="37"/>
  <c r="BA1085" i="37"/>
  <c r="BA1083" i="37"/>
  <c r="BA938" i="37"/>
  <c r="BA1109" i="37"/>
  <c r="BA1050" i="37"/>
  <c r="BA1046" i="37"/>
  <c r="BA1048" i="37"/>
  <c r="BA1054" i="37"/>
  <c r="BA1026" i="37"/>
  <c r="BA977" i="37"/>
  <c r="BA964" i="37"/>
  <c r="BA941" i="37"/>
  <c r="BA931" i="37"/>
  <c r="BA1103" i="37"/>
  <c r="BA1017" i="37"/>
  <c r="BA988" i="37"/>
  <c r="BA986" i="37"/>
  <c r="BA983" i="37"/>
  <c r="BA981" i="37"/>
  <c r="BA971" i="37"/>
  <c r="BA961" i="37"/>
  <c r="BA954" i="37"/>
  <c r="BA934" i="37"/>
  <c r="BA1100" i="37"/>
  <c r="BA1071" i="37"/>
  <c r="BA1069" i="37"/>
  <c r="BA1067" i="37"/>
  <c r="BA1074" i="37"/>
  <c r="BA968" i="37"/>
  <c r="BA957" i="37"/>
  <c r="BA1061" i="37"/>
  <c r="BA1093" i="37"/>
  <c r="BA1013" i="37"/>
  <c r="BA976" i="37"/>
  <c r="BA965" i="37"/>
  <c r="BA951" i="37"/>
  <c r="BA949" i="37"/>
  <c r="BA1089" i="37"/>
  <c r="BA1087" i="37"/>
  <c r="BA1086" i="37"/>
  <c r="BA1084" i="37"/>
  <c r="BA932" i="37"/>
  <c r="BA1098" i="37"/>
  <c r="BA989" i="37"/>
  <c r="BA987" i="37"/>
  <c r="BA984" i="37"/>
  <c r="BA982" i="37"/>
  <c r="BA978" i="37"/>
  <c r="BA969" i="37"/>
  <c r="BA958" i="37"/>
  <c r="BA1060" i="37"/>
  <c r="BA930" i="37"/>
  <c r="BA955" i="37"/>
  <c r="BA1102" i="37"/>
  <c r="BA972" i="37"/>
  <c r="BA935" i="37"/>
  <c r="BA1053" i="37"/>
  <c r="BA1059" i="37"/>
  <c r="BA1055" i="37"/>
  <c r="BA962" i="37"/>
  <c r="BA1056" i="37"/>
  <c r="BA1047" i="37"/>
  <c r="BA1049" i="37"/>
  <c r="BA283" i="37"/>
  <c r="BA275" i="37"/>
  <c r="BA267" i="37"/>
  <c r="BA259" i="37"/>
  <c r="BA251" i="37"/>
  <c r="BA243" i="37"/>
  <c r="BA235" i="37"/>
  <c r="BA227" i="37"/>
  <c r="BA219" i="37"/>
  <c r="BA211" i="37"/>
  <c r="BA203" i="37"/>
  <c r="BA179" i="37"/>
  <c r="BA171" i="37"/>
  <c r="BA163" i="37"/>
  <c r="BA158" i="37"/>
  <c r="BA156" i="37"/>
  <c r="BA154" i="37"/>
  <c r="BA152" i="37"/>
  <c r="BA150" i="37"/>
  <c r="BA148" i="37"/>
  <c r="BA146" i="37"/>
  <c r="BA144" i="37"/>
  <c r="BA142" i="37"/>
  <c r="BA140" i="37"/>
  <c r="BA138" i="37"/>
  <c r="BA136" i="37"/>
  <c r="BA134" i="37"/>
  <c r="BA132" i="37"/>
  <c r="BA130" i="37"/>
  <c r="BA128" i="37"/>
  <c r="BA126" i="37"/>
  <c r="BA124" i="37"/>
  <c r="BA119" i="37"/>
  <c r="BA111" i="37"/>
  <c r="BA103" i="37"/>
  <c r="BA95" i="37"/>
  <c r="BA84" i="37"/>
  <c r="BA284" i="37"/>
  <c r="BA276" i="37"/>
  <c r="BA268" i="37"/>
  <c r="BA260" i="37"/>
  <c r="BA252" i="37"/>
  <c r="BA244" i="37"/>
  <c r="BA236" i="37"/>
  <c r="BA228" i="37"/>
  <c r="BA220" i="37"/>
  <c r="BA212" i="37"/>
  <c r="BA204" i="37"/>
  <c r="BA182" i="37"/>
  <c r="BA174" i="37"/>
  <c r="BA166" i="37"/>
  <c r="BA122" i="37"/>
  <c r="BA114" i="37"/>
  <c r="BA106" i="37"/>
  <c r="BA98" i="37"/>
  <c r="BA90" i="37"/>
  <c r="BA79" i="37"/>
  <c r="BA285" i="37"/>
  <c r="BA277" i="37"/>
  <c r="BA269" i="37"/>
  <c r="BA261" i="37"/>
  <c r="BA253" i="37"/>
  <c r="BA245" i="37"/>
  <c r="BA237" i="37"/>
  <c r="BA229" i="37"/>
  <c r="BA221" i="37"/>
  <c r="BA213" i="37"/>
  <c r="BA205" i="37"/>
  <c r="BA197" i="37"/>
  <c r="BA177" i="37"/>
  <c r="BA169" i="37"/>
  <c r="BA161" i="37"/>
  <c r="BA286" i="37"/>
  <c r="BA278" i="37"/>
  <c r="BA270" i="37"/>
  <c r="BA262" i="37"/>
  <c r="BA254" i="37"/>
  <c r="BA246" i="37"/>
  <c r="BA238" i="37"/>
  <c r="BA230" i="37"/>
  <c r="BA222" i="37"/>
  <c r="BA214" i="37"/>
  <c r="BA206" i="37"/>
  <c r="BA198" i="37"/>
  <c r="BA180" i="37"/>
  <c r="BA172" i="37"/>
  <c r="BA164" i="37"/>
  <c r="BA120" i="37"/>
  <c r="BA112" i="37"/>
  <c r="BA104" i="37"/>
  <c r="BA96" i="37"/>
  <c r="BA78" i="37"/>
  <c r="BA82" i="37"/>
  <c r="BA76" i="37"/>
  <c r="BA74" i="37"/>
  <c r="BA70" i="37"/>
  <c r="BA68" i="37"/>
  <c r="BA64" i="37"/>
  <c r="BA53" i="37"/>
  <c r="BA51" i="37"/>
  <c r="BA287" i="37"/>
  <c r="BA279" i="37"/>
  <c r="BA271" i="37"/>
  <c r="BA263" i="37"/>
  <c r="BA255" i="37"/>
  <c r="BA247" i="37"/>
  <c r="BA239" i="37"/>
  <c r="BA231" i="37"/>
  <c r="BA223" i="37"/>
  <c r="BA215" i="37"/>
  <c r="BA207" i="37"/>
  <c r="BA199" i="37"/>
  <c r="BA175" i="37"/>
  <c r="BA167" i="37"/>
  <c r="BA159" i="37"/>
  <c r="BA157" i="37"/>
  <c r="BA155" i="37"/>
  <c r="BA153" i="37"/>
  <c r="BA151" i="37"/>
  <c r="BA149" i="37"/>
  <c r="BA147" i="37"/>
  <c r="BA145" i="37"/>
  <c r="BA143" i="37"/>
  <c r="BA141" i="37"/>
  <c r="BA139" i="37"/>
  <c r="BA137" i="37"/>
  <c r="BA135" i="37"/>
  <c r="BA133" i="37"/>
  <c r="BA131" i="37"/>
  <c r="BA129" i="37"/>
  <c r="BA127" i="37"/>
  <c r="BA125" i="37"/>
  <c r="BA123" i="37"/>
  <c r="BA115" i="37"/>
  <c r="BA107" i="37"/>
  <c r="BA99" i="37"/>
  <c r="BA91" i="37"/>
  <c r="BA85" i="37"/>
  <c r="BA80" i="37"/>
  <c r="BA1041" i="37"/>
  <c r="BA288" i="37"/>
  <c r="BA280" i="37"/>
  <c r="BA272" i="37"/>
  <c r="BA264" i="37"/>
  <c r="BA256" i="37"/>
  <c r="BA248" i="37"/>
  <c r="BA240" i="37"/>
  <c r="BA232" i="37"/>
  <c r="BA224" i="37"/>
  <c r="BA216" i="37"/>
  <c r="BA208" i="37"/>
  <c r="BA200" i="37"/>
  <c r="BA178" i="37"/>
  <c r="BA170" i="37"/>
  <c r="BA162" i="37"/>
  <c r="BA118" i="37"/>
  <c r="BA110" i="37"/>
  <c r="BA102" i="37"/>
  <c r="BA94" i="37"/>
  <c r="BA289" i="37"/>
  <c r="BA281" i="37"/>
  <c r="BA273" i="37"/>
  <c r="BA265" i="37"/>
  <c r="BA257" i="37"/>
  <c r="BA249" i="37"/>
  <c r="BA241" i="37"/>
  <c r="BA233" i="37"/>
  <c r="BA225" i="37"/>
  <c r="BA217" i="37"/>
  <c r="BA209" i="37"/>
  <c r="BA201" i="37"/>
  <c r="BA181" i="37"/>
  <c r="BA173" i="37"/>
  <c r="BA165" i="37"/>
  <c r="BA121" i="37"/>
  <c r="BA113" i="37"/>
  <c r="BA105" i="37"/>
  <c r="BA97" i="37"/>
  <c r="BA89" i="37"/>
  <c r="BA290" i="37"/>
  <c r="BA282" i="37"/>
  <c r="BA274" i="37"/>
  <c r="BA266" i="37"/>
  <c r="BA258" i="37"/>
  <c r="BA250" i="37"/>
  <c r="BA242" i="37"/>
  <c r="BA234" i="37"/>
  <c r="BA226" i="37"/>
  <c r="BA218" i="37"/>
  <c r="BA210" i="37"/>
  <c r="BA202" i="37"/>
  <c r="BA176" i="37"/>
  <c r="BA168" i="37"/>
  <c r="BA160" i="37"/>
  <c r="BA116" i="37"/>
  <c r="BA108" i="37"/>
  <c r="BA100" i="37"/>
  <c r="BA92" i="37"/>
  <c r="BA77" i="37"/>
  <c r="BA81" i="37"/>
  <c r="BA75" i="37"/>
  <c r="BA73" i="37"/>
  <c r="BA69" i="37"/>
  <c r="BA67" i="37"/>
  <c r="BA17" i="37"/>
  <c r="BA52" i="37"/>
  <c r="BA109" i="37"/>
  <c r="BA12" i="37"/>
  <c r="BA22" i="37"/>
  <c r="BA117" i="37"/>
  <c r="BA9" i="37"/>
  <c r="BA19" i="37"/>
  <c r="BA29" i="37"/>
  <c r="BA32" i="37"/>
  <c r="BA38" i="37"/>
  <c r="BA40" i="37"/>
  <c r="BA47" i="37"/>
  <c r="BA14" i="37"/>
  <c r="BA60" i="37"/>
  <c r="BA11" i="37"/>
  <c r="BA21" i="37"/>
  <c r="BA18" i="37"/>
  <c r="BA59" i="37"/>
  <c r="BA63" i="37"/>
  <c r="BA13" i="37"/>
  <c r="BA28" i="37"/>
  <c r="BA30" i="37"/>
  <c r="BA31" i="37"/>
  <c r="BA33" i="37"/>
  <c r="BA39" i="37"/>
  <c r="BA48" i="37"/>
  <c r="BA93" i="37"/>
  <c r="BA1092" i="36"/>
  <c r="BA1070" i="36"/>
  <c r="BA1068" i="36"/>
  <c r="BA1073" i="36"/>
  <c r="BA966" i="36"/>
  <c r="BA953" i="36"/>
  <c r="BA933" i="36"/>
  <c r="BA1101" i="36"/>
  <c r="BA973" i="36"/>
  <c r="BA950" i="36"/>
  <c r="BA948" i="36"/>
  <c r="BA945" i="36"/>
  <c r="BA1088" i="36"/>
  <c r="BA1085" i="36"/>
  <c r="BA1083" i="36"/>
  <c r="BA938" i="36"/>
  <c r="BA1109" i="36"/>
  <c r="BA1050" i="36"/>
  <c r="BA1046" i="36"/>
  <c r="BA1048" i="36"/>
  <c r="BA1054" i="36"/>
  <c r="BA1026" i="36"/>
  <c r="BA977" i="36"/>
  <c r="BA964" i="36"/>
  <c r="BA941" i="36"/>
  <c r="BA931" i="36"/>
  <c r="BA1103" i="36"/>
  <c r="BA1017" i="36"/>
  <c r="BA988" i="36"/>
  <c r="BA986" i="36"/>
  <c r="BA983" i="36"/>
  <c r="BA981" i="36"/>
  <c r="BA971" i="36"/>
  <c r="BA961" i="36"/>
  <c r="BA954" i="36"/>
  <c r="BA934" i="36"/>
  <c r="BA1100" i="36"/>
  <c r="BA1071" i="36"/>
  <c r="BA1069" i="36"/>
  <c r="BA1067" i="36"/>
  <c r="BA1074" i="36"/>
  <c r="BA968" i="36"/>
  <c r="BA957" i="36"/>
  <c r="BA1061" i="36"/>
  <c r="BA1093" i="36"/>
  <c r="BA1013" i="36"/>
  <c r="BA976" i="36"/>
  <c r="BA965" i="36"/>
  <c r="BA951" i="36"/>
  <c r="BA949" i="36"/>
  <c r="BA1089" i="36"/>
  <c r="BA1087" i="36"/>
  <c r="BA1086" i="36"/>
  <c r="BA1084" i="36"/>
  <c r="BA932" i="36"/>
  <c r="BA1102" i="36"/>
  <c r="BA1049" i="36"/>
  <c r="BA1047" i="36"/>
  <c r="BA1056" i="36"/>
  <c r="BA1055" i="36"/>
  <c r="BA1053" i="36"/>
  <c r="BA972" i="36"/>
  <c r="BA962" i="36"/>
  <c r="BA955" i="36"/>
  <c r="BA1059" i="36"/>
  <c r="BA935" i="36"/>
  <c r="BA1098" i="36"/>
  <c r="BA958" i="36"/>
  <c r="BA1060" i="36"/>
  <c r="BA930" i="36"/>
  <c r="BA978" i="36"/>
  <c r="BA982" i="36"/>
  <c r="BA987" i="36"/>
  <c r="BA969" i="36"/>
  <c r="BA286" i="36"/>
  <c r="BA278" i="36"/>
  <c r="BA270" i="36"/>
  <c r="BA262" i="36"/>
  <c r="BA254" i="36"/>
  <c r="BA246" i="36"/>
  <c r="BA238" i="36"/>
  <c r="BA230" i="36"/>
  <c r="BA222" i="36"/>
  <c r="BA214" i="36"/>
  <c r="BA206" i="36"/>
  <c r="BA198" i="36"/>
  <c r="BA180" i="36"/>
  <c r="BA172" i="36"/>
  <c r="BA164" i="36"/>
  <c r="BA120" i="36"/>
  <c r="BA112" i="36"/>
  <c r="BA104" i="36"/>
  <c r="BA96" i="36"/>
  <c r="BA78" i="36"/>
  <c r="BA82" i="36"/>
  <c r="BA76" i="36"/>
  <c r="BA74" i="36"/>
  <c r="BA70" i="36"/>
  <c r="BA68" i="36"/>
  <c r="BA64" i="36"/>
  <c r="BA53" i="36"/>
  <c r="BA51" i="36"/>
  <c r="BA48" i="36"/>
  <c r="BA39" i="36"/>
  <c r="BA33" i="36"/>
  <c r="BA31" i="36"/>
  <c r="BA30" i="36"/>
  <c r="BA28" i="36"/>
  <c r="BA13" i="36"/>
  <c r="BA157" i="36"/>
  <c r="BA153" i="36"/>
  <c r="BA147" i="36"/>
  <c r="BA143" i="36"/>
  <c r="BA139" i="36"/>
  <c r="BA287" i="36"/>
  <c r="BA279" i="36"/>
  <c r="BA271" i="36"/>
  <c r="BA263" i="36"/>
  <c r="BA255" i="36"/>
  <c r="BA247" i="36"/>
  <c r="BA239" i="36"/>
  <c r="BA231" i="36"/>
  <c r="BA223" i="36"/>
  <c r="BA215" i="36"/>
  <c r="BA207" i="36"/>
  <c r="BA199" i="36"/>
  <c r="BA175" i="36"/>
  <c r="BA167" i="36"/>
  <c r="BA159" i="36"/>
  <c r="BA155" i="36"/>
  <c r="BA151" i="36"/>
  <c r="BA149" i="36"/>
  <c r="BA145" i="36"/>
  <c r="BA141" i="36"/>
  <c r="BA137" i="36"/>
  <c r="BA288" i="36"/>
  <c r="BA280" i="36"/>
  <c r="BA272" i="36"/>
  <c r="BA264" i="36"/>
  <c r="BA256" i="36"/>
  <c r="BA248" i="36"/>
  <c r="BA240" i="36"/>
  <c r="BA232" i="36"/>
  <c r="BA224" i="36"/>
  <c r="BA216" i="36"/>
  <c r="BA208" i="36"/>
  <c r="BA200" i="36"/>
  <c r="BA178" i="36"/>
  <c r="BA170" i="36"/>
  <c r="BA162" i="36"/>
  <c r="BA984" i="36"/>
  <c r="BA289" i="36"/>
  <c r="BA281" i="36"/>
  <c r="BA273" i="36"/>
  <c r="BA265" i="36"/>
  <c r="BA257" i="36"/>
  <c r="BA249" i="36"/>
  <c r="BA241" i="36"/>
  <c r="BA233" i="36"/>
  <c r="BA225" i="36"/>
  <c r="BA217" i="36"/>
  <c r="BA209" i="36"/>
  <c r="BA201" i="36"/>
  <c r="BA181" i="36"/>
  <c r="BA173" i="36"/>
  <c r="BA165" i="36"/>
  <c r="BA290" i="36"/>
  <c r="BA282" i="36"/>
  <c r="BA274" i="36"/>
  <c r="BA266" i="36"/>
  <c r="BA258" i="36"/>
  <c r="BA250" i="36"/>
  <c r="BA242" i="36"/>
  <c r="BA234" i="36"/>
  <c r="BA226" i="36"/>
  <c r="BA218" i="36"/>
  <c r="BA210" i="36"/>
  <c r="BA202" i="36"/>
  <c r="BA176" i="36"/>
  <c r="BA168" i="36"/>
  <c r="BA160" i="36"/>
  <c r="BA116" i="36"/>
  <c r="BA108" i="36"/>
  <c r="BA100" i="36"/>
  <c r="BA92" i="36"/>
  <c r="BA77" i="36"/>
  <c r="BA81" i="36"/>
  <c r="BA75" i="36"/>
  <c r="BA73" i="36"/>
  <c r="BA69" i="36"/>
  <c r="BA67" i="36"/>
  <c r="BA52" i="36"/>
  <c r="BA47" i="36"/>
  <c r="BA40" i="36"/>
  <c r="BA38" i="36"/>
  <c r="BA32" i="36"/>
  <c r="BA29" i="36"/>
  <c r="BA19" i="36"/>
  <c r="BA9" i="36"/>
  <c r="BA171" i="36"/>
  <c r="BA156" i="36"/>
  <c r="BA150" i="36"/>
  <c r="BA146" i="36"/>
  <c r="BA140" i="36"/>
  <c r="BA136" i="36"/>
  <c r="BA132" i="36"/>
  <c r="BA283" i="36"/>
  <c r="BA275" i="36"/>
  <c r="BA267" i="36"/>
  <c r="BA259" i="36"/>
  <c r="BA251" i="36"/>
  <c r="BA243" i="36"/>
  <c r="BA235" i="36"/>
  <c r="BA227" i="36"/>
  <c r="BA219" i="36"/>
  <c r="BA211" i="36"/>
  <c r="BA203" i="36"/>
  <c r="BA179" i="36"/>
  <c r="BA163" i="36"/>
  <c r="BA158" i="36"/>
  <c r="BA154" i="36"/>
  <c r="BA152" i="36"/>
  <c r="BA148" i="36"/>
  <c r="BA144" i="36"/>
  <c r="BA142" i="36"/>
  <c r="BA138" i="36"/>
  <c r="BA134" i="36"/>
  <c r="BA130" i="36"/>
  <c r="BA989" i="36"/>
  <c r="BA284" i="36"/>
  <c r="BA276" i="36"/>
  <c r="BA268" i="36"/>
  <c r="BA260" i="36"/>
  <c r="BA252" i="36"/>
  <c r="BA244" i="36"/>
  <c r="BA236" i="36"/>
  <c r="BA228" i="36"/>
  <c r="BA220" i="36"/>
  <c r="BA212" i="36"/>
  <c r="BA204" i="36"/>
  <c r="BA182" i="36"/>
  <c r="BA174" i="36"/>
  <c r="BA166" i="36"/>
  <c r="BA122" i="36"/>
  <c r="BA285" i="36"/>
  <c r="BA277" i="36"/>
  <c r="BA269" i="36"/>
  <c r="BA261" i="36"/>
  <c r="BA253" i="36"/>
  <c r="BA245" i="36"/>
  <c r="BA237" i="36"/>
  <c r="BA229" i="36"/>
  <c r="BA221" i="36"/>
  <c r="BA213" i="36"/>
  <c r="BA205" i="36"/>
  <c r="BA197" i="36"/>
  <c r="BA177" i="36"/>
  <c r="BA169" i="36"/>
  <c r="BA161" i="36"/>
  <c r="BA133" i="36"/>
  <c r="BA119" i="36"/>
  <c r="BA114" i="36"/>
  <c r="BA109" i="36"/>
  <c r="BA84" i="36"/>
  <c r="BA21" i="36"/>
  <c r="BA14" i="36"/>
  <c r="BA135" i="36"/>
  <c r="BA97" i="36"/>
  <c r="BA11" i="36"/>
  <c r="BA102" i="36"/>
  <c r="BA63" i="36"/>
  <c r="BA106" i="36"/>
  <c r="BA18" i="36"/>
  <c r="BA128" i="36"/>
  <c r="BA126" i="36"/>
  <c r="BA124" i="36"/>
  <c r="BA117" i="36"/>
  <c r="BA95" i="36"/>
  <c r="BA90" i="36"/>
  <c r="BA59" i="36"/>
  <c r="BA125" i="36"/>
  <c r="BA111" i="36"/>
  <c r="BA115" i="36"/>
  <c r="BA110" i="36"/>
  <c r="BA105" i="36"/>
  <c r="BA22" i="36"/>
  <c r="BA17" i="36"/>
  <c r="BA10" i="36"/>
  <c r="BA103" i="36"/>
  <c r="BA98" i="36"/>
  <c r="BA80" i="36"/>
  <c r="BA60" i="36"/>
  <c r="BA101" i="36"/>
  <c r="BA93" i="36"/>
  <c r="BA85" i="36"/>
  <c r="BA118" i="36"/>
  <c r="BA113" i="36"/>
  <c r="BA91" i="36"/>
  <c r="BA20" i="36"/>
  <c r="BA129" i="36"/>
  <c r="BA123" i="36"/>
  <c r="BA131" i="36"/>
  <c r="BA121" i="36"/>
  <c r="BA99" i="36"/>
  <c r="BA94" i="36"/>
  <c r="BA89" i="36"/>
  <c r="BA1041" i="36"/>
  <c r="BA107" i="36"/>
  <c r="BA79" i="36"/>
  <c r="BA12" i="36"/>
  <c r="BA127" i="36"/>
  <c r="BA102" i="42" l="1"/>
  <c r="BA119" i="42"/>
  <c r="BB148" i="42"/>
  <c r="BB172" i="42"/>
  <c r="BA191" i="42"/>
  <c r="BB115" i="42"/>
  <c r="BA122" i="42"/>
  <c r="BA110" i="42"/>
  <c r="BA109" i="42"/>
  <c r="BA149" i="42"/>
  <c r="BA96" i="42"/>
  <c r="BB149" i="42"/>
  <c r="BB96" i="42"/>
  <c r="BA131" i="42"/>
  <c r="BA124" i="42"/>
  <c r="BB145" i="42"/>
  <c r="BA172" i="42"/>
  <c r="BA126" i="42"/>
  <c r="BB124" i="42"/>
  <c r="BB156" i="42"/>
  <c r="BA175" i="42"/>
  <c r="BA142" i="42"/>
  <c r="BA170" i="42"/>
  <c r="BA150" i="42"/>
  <c r="BB114" i="42"/>
  <c r="BB109" i="42"/>
  <c r="BA152" i="42"/>
  <c r="BB103" i="42"/>
  <c r="BB146" i="42"/>
  <c r="BA136" i="42"/>
  <c r="BB183" i="42"/>
  <c r="BA139" i="42"/>
  <c r="BB123" i="42"/>
  <c r="BA115" i="42"/>
  <c r="BA147" i="42"/>
  <c r="BB92" i="42"/>
  <c r="BB132" i="42"/>
  <c r="BA159" i="42"/>
  <c r="BB180" i="42"/>
  <c r="BA106" i="42"/>
  <c r="BA186" i="42"/>
  <c r="BB90" i="42"/>
  <c r="BA133" i="42"/>
  <c r="BB133" i="42"/>
  <c r="BA176" i="42"/>
  <c r="BA171" i="42"/>
  <c r="BB143" i="42"/>
  <c r="BA91" i="42"/>
  <c r="BB128" i="42"/>
  <c r="BA179" i="42"/>
  <c r="BB105" i="42"/>
  <c r="BA140" i="42"/>
  <c r="BA164" i="42"/>
  <c r="BA118" i="42"/>
  <c r="BB119" i="42"/>
  <c r="BA100" i="42"/>
  <c r="BA180" i="42"/>
  <c r="BB100" i="42"/>
  <c r="BB106" i="42"/>
  <c r="BB89" i="42"/>
  <c r="BA151" i="42"/>
  <c r="BB140" i="42"/>
  <c r="BA165" i="42"/>
  <c r="BA103" i="42"/>
  <c r="BB155" i="42"/>
  <c r="BB129" i="42"/>
  <c r="BB95" i="42"/>
  <c r="BB182" i="42"/>
  <c r="BB98" i="42"/>
  <c r="BB136" i="42"/>
  <c r="BB116" i="42"/>
  <c r="BB176" i="42"/>
  <c r="BB170" i="42"/>
  <c r="BA188" i="42"/>
  <c r="BB188" i="42"/>
  <c r="BB111" i="42"/>
  <c r="BB168" i="42"/>
  <c r="BA93" i="42"/>
  <c r="BA146" i="42"/>
  <c r="BB112" i="42"/>
  <c r="BA155" i="42"/>
  <c r="BB138" i="42"/>
  <c r="BA97" i="42"/>
  <c r="BB99" i="42"/>
  <c r="BB144" i="42"/>
  <c r="BB186" i="42"/>
  <c r="BB125" i="42"/>
  <c r="BB181" i="42"/>
  <c r="BB175" i="42"/>
  <c r="BB147" i="42"/>
  <c r="BA132" i="42"/>
  <c r="BB127" i="42"/>
  <c r="BA120" i="42"/>
  <c r="BB104" i="42"/>
  <c r="BB159" i="42"/>
  <c r="BB187" i="42"/>
  <c r="BB121" i="42"/>
  <c r="BA168" i="42"/>
  <c r="BA162" i="42"/>
  <c r="BA98" i="42"/>
  <c r="BA107" i="42"/>
  <c r="BA158" i="42"/>
  <c r="BA135" i="42"/>
  <c r="BA181" i="42"/>
  <c r="BB152" i="42"/>
  <c r="BB179" i="42"/>
  <c r="BB137" i="42"/>
  <c r="BA134" i="42"/>
  <c r="BA143" i="42"/>
  <c r="BA141" i="42"/>
  <c r="BB135" i="42"/>
  <c r="BA183" i="42"/>
  <c r="BB113" i="42"/>
  <c r="BA187" i="42"/>
  <c r="BA129" i="42"/>
  <c r="BB173" i="42"/>
  <c r="BA144" i="42"/>
  <c r="BB167" i="42"/>
  <c r="BA99" i="42"/>
  <c r="BB108" i="42"/>
  <c r="BB158" i="42"/>
  <c r="BB154" i="42"/>
  <c r="BB157" i="42"/>
  <c r="BA123" i="42"/>
  <c r="BB141" i="42"/>
  <c r="BA154" i="42"/>
  <c r="BA121" i="42"/>
  <c r="BB130" i="42"/>
  <c r="BA173" i="42"/>
  <c r="BA95" i="42"/>
  <c r="BB169" i="42"/>
  <c r="BA108" i="42"/>
  <c r="BA116" i="42"/>
  <c r="BB160" i="42"/>
  <c r="BA167" i="42"/>
  <c r="BB191" i="42"/>
  <c r="BB185" i="42"/>
  <c r="BA157" i="42"/>
  <c r="BB184" i="42"/>
  <c r="BA92" i="42"/>
  <c r="BA184" i="42"/>
  <c r="BB151" i="42"/>
  <c r="BB131" i="42"/>
  <c r="BB165" i="42"/>
  <c r="BA101" i="42"/>
  <c r="BB153" i="42"/>
  <c r="BB120" i="42"/>
  <c r="BA182" i="42"/>
  <c r="BB97" i="42"/>
  <c r="BA127" i="42"/>
  <c r="BB174" i="42"/>
  <c r="BB107" i="42"/>
  <c r="BA178" i="42"/>
  <c r="BB166" i="42"/>
  <c r="BA189" i="42"/>
  <c r="BB101" i="42"/>
  <c r="BB171" i="42"/>
  <c r="BB161" i="42"/>
  <c r="BB164" i="42"/>
  <c r="BA104" i="42"/>
  <c r="BA111" i="42"/>
  <c r="BA89" i="42"/>
  <c r="BB178" i="42"/>
  <c r="BA166" i="42"/>
  <c r="BA169" i="42"/>
  <c r="BB117" i="42"/>
  <c r="BA163" i="42"/>
  <c r="BB162" i="42"/>
  <c r="BB177" i="42"/>
  <c r="BA125" i="42"/>
  <c r="BB189" i="42"/>
  <c r="BB93" i="42"/>
  <c r="BA117" i="42"/>
  <c r="BA160" i="42"/>
  <c r="BA190" i="42"/>
  <c r="BA114" i="42"/>
  <c r="BA90" i="42"/>
  <c r="BA94" i="42"/>
  <c r="BB163" i="42"/>
  <c r="BA174" i="42"/>
  <c r="BB190" i="42"/>
  <c r="BA156" i="42"/>
  <c r="BA112" i="42"/>
  <c r="BA130" i="42"/>
  <c r="BB139" i="42"/>
  <c r="BB122" i="42"/>
  <c r="BA148" i="42"/>
  <c r="BB91" i="42"/>
  <c r="BA128" i="42"/>
  <c r="BA138" i="42"/>
  <c r="BA177" i="42"/>
  <c r="BA105" i="42"/>
  <c r="BB150" i="42"/>
  <c r="BA145" i="42"/>
  <c r="BA137" i="42"/>
  <c r="BA185" i="42"/>
  <c r="BA113" i="42"/>
  <c r="BB118" i="42"/>
  <c r="BB126" i="42"/>
  <c r="BB102" i="42"/>
  <c r="BB110" i="42"/>
  <c r="BA161" i="42"/>
  <c r="BA153" i="42"/>
  <c r="BB134" i="42"/>
  <c r="BB94" i="42"/>
  <c r="BB142" i="42"/>
  <c r="I66" i="42"/>
  <c r="G30" i="32"/>
  <c r="G34" i="32"/>
  <c r="G145" i="31"/>
  <c r="G137" i="31"/>
  <c r="G129" i="31"/>
  <c r="G121" i="31"/>
  <c r="G113" i="31"/>
  <c r="G144" i="31"/>
  <c r="G136" i="31"/>
  <c r="G128" i="31"/>
  <c r="G120" i="31"/>
  <c r="G112" i="31"/>
  <c r="G141" i="31"/>
  <c r="G125" i="31"/>
  <c r="G132" i="31"/>
  <c r="G124" i="31"/>
  <c r="G139" i="31"/>
  <c r="G123" i="31"/>
  <c r="G146" i="31"/>
  <c r="G130" i="31"/>
  <c r="G114" i="31"/>
  <c r="G143" i="31"/>
  <c r="G135" i="31"/>
  <c r="G127" i="31"/>
  <c r="G119" i="31"/>
  <c r="G142" i="31"/>
  <c r="G134" i="31"/>
  <c r="G126" i="31"/>
  <c r="G118" i="31"/>
  <c r="G133" i="31"/>
  <c r="G117" i="31"/>
  <c r="G140" i="31"/>
  <c r="G116" i="31"/>
  <c r="G147" i="31"/>
  <c r="G131" i="31"/>
  <c r="G115" i="31"/>
  <c r="G138" i="31"/>
  <c r="G122" i="31"/>
  <c r="BC183" i="42" l="1"/>
  <c r="BC168" i="42"/>
  <c r="BC98" i="42"/>
  <c r="BC89" i="42"/>
  <c r="BC156" i="42"/>
  <c r="BC114" i="42"/>
  <c r="BC174" i="42"/>
  <c r="BC148" i="42"/>
  <c r="BC90" i="42"/>
  <c r="BC140" i="42"/>
  <c r="BC92" i="42"/>
  <c r="BC167" i="42"/>
  <c r="BC185" i="42"/>
  <c r="BC132" i="42"/>
  <c r="BC111" i="42"/>
  <c r="BC184" i="42"/>
  <c r="BC180" i="42"/>
  <c r="BC113" i="42"/>
  <c r="BC124" i="42"/>
  <c r="BC137" i="42"/>
  <c r="BC129" i="42"/>
  <c r="BC173" i="42"/>
  <c r="BC130" i="42"/>
  <c r="BC178" i="42"/>
  <c r="BC157" i="42"/>
  <c r="BC155" i="42"/>
  <c r="BC153" i="42"/>
  <c r="BC143" i="42"/>
  <c r="BC105" i="42"/>
  <c r="BC145" i="42"/>
  <c r="BC177" i="42"/>
  <c r="BC166" i="42"/>
  <c r="BC96" i="42"/>
  <c r="BC146" i="42"/>
  <c r="BC103" i="42"/>
  <c r="BC182" i="42"/>
  <c r="BC104" i="42"/>
  <c r="BC160" i="42"/>
  <c r="BC127" i="42"/>
  <c r="BC116" i="42"/>
  <c r="BC161" i="42"/>
  <c r="BC135" i="42"/>
  <c r="BC99" i="42"/>
  <c r="BC121" i="42"/>
  <c r="BC144" i="42"/>
  <c r="BC158" i="42"/>
  <c r="BC125" i="42"/>
  <c r="BC138" i="42"/>
  <c r="BC128" i="42"/>
  <c r="BC112" i="42"/>
  <c r="BC95" i="42"/>
  <c r="BC172" i="42"/>
  <c r="BC123" i="42"/>
  <c r="BC181" i="42"/>
  <c r="BC159" i="42"/>
  <c r="BC126" i="42"/>
  <c r="BC149" i="42"/>
  <c r="BC189" i="42"/>
  <c r="BC94" i="42"/>
  <c r="BC117" i="42"/>
  <c r="BC108" i="42"/>
  <c r="BC154" i="42"/>
  <c r="BC164" i="42"/>
  <c r="BC176" i="42"/>
  <c r="BC139" i="42"/>
  <c r="BC150" i="42"/>
  <c r="BC122" i="42"/>
  <c r="BC163" i="42"/>
  <c r="BC133" i="42"/>
  <c r="BC136" i="42"/>
  <c r="BC170" i="42"/>
  <c r="BC107" i="42"/>
  <c r="BC188" i="42"/>
  <c r="BC100" i="42"/>
  <c r="BC179" i="42"/>
  <c r="BC142" i="42"/>
  <c r="BC191" i="42"/>
  <c r="BC141" i="42"/>
  <c r="BC165" i="42"/>
  <c r="BC186" i="42"/>
  <c r="BC190" i="42"/>
  <c r="BC169" i="42"/>
  <c r="BC101" i="42"/>
  <c r="BC120" i="42"/>
  <c r="BC118" i="42"/>
  <c r="BC91" i="42"/>
  <c r="BC106" i="42"/>
  <c r="BC147" i="42"/>
  <c r="BC152" i="42"/>
  <c r="BC109" i="42"/>
  <c r="BC134" i="42"/>
  <c r="BC162" i="42"/>
  <c r="BC97" i="42"/>
  <c r="BC93" i="42"/>
  <c r="BC151" i="42"/>
  <c r="BC115" i="42"/>
  <c r="BC175" i="42"/>
  <c r="BC110" i="42"/>
  <c r="BC119" i="42"/>
  <c r="BC187" i="42"/>
  <c r="BC171" i="42"/>
  <c r="BC131" i="42"/>
  <c r="BC102" i="42"/>
  <c r="G62" i="13"/>
  <c r="G114" i="15" l="1"/>
  <c r="G113" i="15"/>
  <c r="G112" i="15"/>
  <c r="G111" i="15"/>
  <c r="G109" i="15"/>
  <c r="G108" i="15"/>
  <c r="G107" i="15"/>
  <c r="G106" i="15"/>
  <c r="G104" i="15"/>
  <c r="G103" i="15"/>
  <c r="G102" i="15"/>
  <c r="G101" i="15"/>
  <c r="G99" i="15"/>
  <c r="G98" i="15"/>
  <c r="G97" i="15"/>
  <c r="G96" i="15"/>
  <c r="G94" i="15"/>
  <c r="G93" i="15"/>
  <c r="G92" i="15"/>
  <c r="G91" i="15"/>
  <c r="AI114" i="15"/>
  <c r="AH114" i="15"/>
  <c r="AI113" i="15"/>
  <c r="AH113" i="15"/>
  <c r="AI112" i="15"/>
  <c r="AH112" i="15"/>
  <c r="AI111" i="15"/>
  <c r="AH111" i="15"/>
  <c r="AI109" i="15"/>
  <c r="AH109" i="15"/>
  <c r="AI108" i="15"/>
  <c r="AH108" i="15"/>
  <c r="AI107" i="15"/>
  <c r="AH107" i="15"/>
  <c r="AI106" i="15"/>
  <c r="AH106" i="15"/>
  <c r="AI104" i="15"/>
  <c r="AH104" i="15"/>
  <c r="AI103" i="15"/>
  <c r="AH103" i="15"/>
  <c r="AI102" i="15"/>
  <c r="AH102" i="15"/>
  <c r="AI101" i="15"/>
  <c r="AH101" i="15"/>
  <c r="AI99" i="15"/>
  <c r="AH99" i="15"/>
  <c r="AI98" i="15"/>
  <c r="AH98" i="15"/>
  <c r="AI97" i="15"/>
  <c r="AH97" i="15"/>
  <c r="AI96" i="15"/>
  <c r="AH96" i="15"/>
  <c r="AI94" i="15"/>
  <c r="AH94" i="15"/>
  <c r="AI93" i="15"/>
  <c r="AH93" i="15"/>
  <c r="AI92" i="15"/>
  <c r="AH92" i="15"/>
  <c r="AI91" i="15"/>
  <c r="AH91" i="15"/>
  <c r="AT114" i="15"/>
  <c r="AS114" i="15"/>
  <c r="AR114" i="15"/>
  <c r="AQ114" i="15"/>
  <c r="AP114" i="15"/>
  <c r="AO114" i="15"/>
  <c r="AN114" i="15"/>
  <c r="AM114" i="15"/>
  <c r="AL114" i="15"/>
  <c r="AK114" i="15"/>
  <c r="AJ114" i="15"/>
  <c r="AT113" i="15"/>
  <c r="AS113" i="15"/>
  <c r="AR113" i="15"/>
  <c r="AQ113" i="15"/>
  <c r="AP113" i="15"/>
  <c r="AO113" i="15"/>
  <c r="AN113" i="15"/>
  <c r="AM113" i="15"/>
  <c r="AL113" i="15"/>
  <c r="AK113" i="15"/>
  <c r="AJ113" i="15"/>
  <c r="AT112" i="15"/>
  <c r="AS112" i="15"/>
  <c r="AR112" i="15"/>
  <c r="AQ112" i="15"/>
  <c r="AP112" i="15"/>
  <c r="AO112" i="15"/>
  <c r="AN112" i="15"/>
  <c r="AM112" i="15"/>
  <c r="AL112" i="15"/>
  <c r="AK112" i="15"/>
  <c r="AJ112" i="15"/>
  <c r="AT111" i="15"/>
  <c r="AS111" i="15"/>
  <c r="AR111" i="15"/>
  <c r="AQ111" i="15"/>
  <c r="AP111" i="15"/>
  <c r="AO111" i="15"/>
  <c r="AN111" i="15"/>
  <c r="AM111" i="15"/>
  <c r="AL111" i="15"/>
  <c r="AK111" i="15"/>
  <c r="AJ111" i="15"/>
  <c r="AT109" i="15"/>
  <c r="AS109" i="15"/>
  <c r="AR109" i="15"/>
  <c r="AQ109" i="15"/>
  <c r="AP109" i="15"/>
  <c r="AO109" i="15"/>
  <c r="AN109" i="15"/>
  <c r="AM109" i="15"/>
  <c r="AL109" i="15"/>
  <c r="AK109" i="15"/>
  <c r="AJ109" i="15"/>
  <c r="AT108" i="15"/>
  <c r="AS108" i="15"/>
  <c r="AR108" i="15"/>
  <c r="AQ108" i="15"/>
  <c r="AP108" i="15"/>
  <c r="AO108" i="15"/>
  <c r="AN108" i="15"/>
  <c r="AM108" i="15"/>
  <c r="AL108" i="15"/>
  <c r="AK108" i="15"/>
  <c r="AJ108" i="15"/>
  <c r="AT107" i="15"/>
  <c r="AS107" i="15"/>
  <c r="AR107" i="15"/>
  <c r="AQ107" i="15"/>
  <c r="AP107" i="15"/>
  <c r="AO107" i="15"/>
  <c r="AN107" i="15"/>
  <c r="AM107" i="15"/>
  <c r="AL107" i="15"/>
  <c r="AK107" i="15"/>
  <c r="AJ107" i="15"/>
  <c r="AT106" i="15"/>
  <c r="AS106" i="15"/>
  <c r="AR106" i="15"/>
  <c r="AQ106" i="15"/>
  <c r="AP106" i="15"/>
  <c r="AO106" i="15"/>
  <c r="AN106" i="15"/>
  <c r="AM106" i="15"/>
  <c r="AL106" i="15"/>
  <c r="AK106" i="15"/>
  <c r="AJ106" i="15"/>
  <c r="AT104" i="15"/>
  <c r="AS104" i="15"/>
  <c r="AR104" i="15"/>
  <c r="AQ104" i="15"/>
  <c r="AP104" i="15"/>
  <c r="AO104" i="15"/>
  <c r="AN104" i="15"/>
  <c r="AM104" i="15"/>
  <c r="AL104" i="15"/>
  <c r="AK104" i="15"/>
  <c r="AJ104" i="15"/>
  <c r="AT103" i="15"/>
  <c r="AS103" i="15"/>
  <c r="AR103" i="15"/>
  <c r="AQ103" i="15"/>
  <c r="AP103" i="15"/>
  <c r="AO103" i="15"/>
  <c r="AN103" i="15"/>
  <c r="AM103" i="15"/>
  <c r="AL103" i="15"/>
  <c r="AK103" i="15"/>
  <c r="AJ103" i="15"/>
  <c r="AT102" i="15"/>
  <c r="AS102" i="15"/>
  <c r="AR102" i="15"/>
  <c r="AQ102" i="15"/>
  <c r="AP102" i="15"/>
  <c r="AO102" i="15"/>
  <c r="AN102" i="15"/>
  <c r="AM102" i="15"/>
  <c r="AL102" i="15"/>
  <c r="AK102" i="15"/>
  <c r="AJ102" i="15"/>
  <c r="AT101" i="15"/>
  <c r="AS101" i="15"/>
  <c r="AR101" i="15"/>
  <c r="AQ101" i="15"/>
  <c r="AP101" i="15"/>
  <c r="AO101" i="15"/>
  <c r="AN101" i="15"/>
  <c r="AM101" i="15"/>
  <c r="AL101" i="15"/>
  <c r="AK101" i="15"/>
  <c r="AJ101" i="15"/>
  <c r="AT99" i="15"/>
  <c r="AS99" i="15"/>
  <c r="AR99" i="15"/>
  <c r="AQ99" i="15"/>
  <c r="AP99" i="15"/>
  <c r="AO99" i="15"/>
  <c r="AN99" i="15"/>
  <c r="AM99" i="15"/>
  <c r="AL99" i="15"/>
  <c r="AK99" i="15"/>
  <c r="AJ99" i="15"/>
  <c r="AT98" i="15"/>
  <c r="AS98" i="15"/>
  <c r="AR98" i="15"/>
  <c r="AQ98" i="15"/>
  <c r="AP98" i="15"/>
  <c r="AO98" i="15"/>
  <c r="AN98" i="15"/>
  <c r="AM98" i="15"/>
  <c r="AL98" i="15"/>
  <c r="AK98" i="15"/>
  <c r="AJ98" i="15"/>
  <c r="AT97" i="15"/>
  <c r="AS97" i="15"/>
  <c r="AR97" i="15"/>
  <c r="AQ97" i="15"/>
  <c r="AP97" i="15"/>
  <c r="AO97" i="15"/>
  <c r="AN97" i="15"/>
  <c r="AM97" i="15"/>
  <c r="AL97" i="15"/>
  <c r="AK97" i="15"/>
  <c r="AJ97" i="15"/>
  <c r="AT96" i="15"/>
  <c r="AS96" i="15"/>
  <c r="AR96" i="15"/>
  <c r="AQ96" i="15"/>
  <c r="AP96" i="15"/>
  <c r="AO96" i="15"/>
  <c r="AN96" i="15"/>
  <c r="AM96" i="15"/>
  <c r="AL96" i="15"/>
  <c r="AK96" i="15"/>
  <c r="AJ96" i="15"/>
  <c r="AT94" i="15"/>
  <c r="AS94" i="15"/>
  <c r="AR94" i="15"/>
  <c r="AQ94" i="15"/>
  <c r="AP94" i="15"/>
  <c r="AO94" i="15"/>
  <c r="AN94" i="15"/>
  <c r="AM94" i="15"/>
  <c r="AL94" i="15"/>
  <c r="AK94" i="15"/>
  <c r="AJ94" i="15"/>
  <c r="AT93" i="15"/>
  <c r="AS93" i="15"/>
  <c r="AR93" i="15"/>
  <c r="AQ93" i="15"/>
  <c r="AP93" i="15"/>
  <c r="AO93" i="15"/>
  <c r="AN93" i="15"/>
  <c r="AM93" i="15"/>
  <c r="AL93" i="15"/>
  <c r="AK93" i="15"/>
  <c r="AJ93" i="15"/>
  <c r="AT92" i="15"/>
  <c r="AS92" i="15"/>
  <c r="AR92" i="15"/>
  <c r="AQ92" i="15"/>
  <c r="AP92" i="15"/>
  <c r="AO92" i="15"/>
  <c r="AN92" i="15"/>
  <c r="AM92" i="15"/>
  <c r="AL92" i="15"/>
  <c r="AK92" i="15"/>
  <c r="AJ92" i="15"/>
  <c r="AT91" i="15"/>
  <c r="AS91" i="15"/>
  <c r="AR91" i="15"/>
  <c r="AQ91" i="15"/>
  <c r="AP91" i="15"/>
  <c r="AO91" i="15"/>
  <c r="AN91" i="15"/>
  <c r="AM91" i="15"/>
  <c r="AL91" i="15"/>
  <c r="AK91" i="15"/>
  <c r="AK121" i="15" l="1"/>
  <c r="AK122" i="15" s="1"/>
  <c r="AS121" i="15"/>
  <c r="AS122" i="15" s="1"/>
  <c r="AL121" i="15"/>
  <c r="AL122" i="15" s="1"/>
  <c r="AJ121" i="15"/>
  <c r="AR121" i="15"/>
  <c r="AR122" i="15" s="1"/>
  <c r="AT121" i="15"/>
  <c r="AT122" i="15" s="1"/>
  <c r="AM121" i="15"/>
  <c r="AM122" i="15" s="1"/>
  <c r="AN121" i="15"/>
  <c r="AN122" i="15" s="1"/>
  <c r="AH121" i="15"/>
  <c r="AH122" i="15" s="1"/>
  <c r="AO121" i="15"/>
  <c r="AO122" i="15" s="1"/>
  <c r="AI121" i="15"/>
  <c r="AI122" i="15" s="1"/>
  <c r="AP121" i="15"/>
  <c r="AP122" i="15" s="1"/>
  <c r="AQ121" i="15"/>
  <c r="AQ122" i="15" s="1"/>
  <c r="AT161" i="15"/>
  <c r="AT29" i="9" s="1"/>
  <c r="G83" i="14"/>
  <c r="BB1513" i="34"/>
  <c r="BB1512" i="34"/>
  <c r="BB1511" i="34"/>
  <c r="BB1510" i="34"/>
  <c r="BB1509" i="34"/>
  <c r="BB1508" i="34"/>
  <c r="BB1505" i="34"/>
  <c r="BB1504" i="34"/>
  <c r="BB1503" i="34"/>
  <c r="BB1502" i="34"/>
  <c r="BB1501" i="34"/>
  <c r="BB1500" i="34"/>
  <c r="BB1496" i="34"/>
  <c r="BB1495" i="34"/>
  <c r="BB1494" i="34"/>
  <c r="BB1493" i="34"/>
  <c r="BB1492" i="34"/>
  <c r="BB1491" i="34"/>
  <c r="BB1490" i="34"/>
  <c r="BB1489" i="34"/>
  <c r="BB1488" i="34"/>
  <c r="BB1487" i="34"/>
  <c r="BB1486" i="34"/>
  <c r="BB1485" i="34"/>
  <c r="BB1483" i="34"/>
  <c r="BB1482" i="34"/>
  <c r="BB1481" i="34"/>
  <c r="BB1480" i="34"/>
  <c r="BB1479" i="34"/>
  <c r="BB1478" i="34"/>
  <c r="BB1475" i="34"/>
  <c r="BB1474" i="34"/>
  <c r="BB225" i="34"/>
  <c r="BB224" i="34"/>
  <c r="BB223" i="34"/>
  <c r="BB222" i="34"/>
  <c r="BB221" i="34"/>
  <c r="BB220" i="34"/>
  <c r="BB127" i="34"/>
  <c r="BB126" i="34"/>
  <c r="BB125" i="34"/>
  <c r="BB124" i="34"/>
  <c r="BB123" i="34"/>
  <c r="BB122" i="34"/>
  <c r="BB121" i="34"/>
  <c r="BB120" i="34"/>
  <c r="BB119" i="34"/>
  <c r="BB118" i="34"/>
  <c r="BB117" i="34"/>
  <c r="BB116" i="34"/>
  <c r="BB115" i="34"/>
  <c r="BB114" i="34"/>
  <c r="BB111" i="34"/>
  <c r="BB110" i="34"/>
  <c r="BB109" i="34"/>
  <c r="BB108" i="34"/>
  <c r="BB107" i="34"/>
  <c r="BB106" i="34"/>
  <c r="BB105" i="34"/>
  <c r="BB104" i="34"/>
  <c r="BB103" i="34"/>
  <c r="BB102" i="34"/>
  <c r="BB101" i="34"/>
  <c r="BB100" i="34"/>
  <c r="BB99" i="34"/>
  <c r="BB98" i="34"/>
  <c r="BB97" i="34"/>
  <c r="BB24" i="34"/>
  <c r="BB23" i="34"/>
  <c r="BB22" i="34"/>
  <c r="BB21" i="34"/>
  <c r="BB20" i="34"/>
  <c r="BB19" i="34"/>
  <c r="BB18" i="34"/>
  <c r="BB17" i="34"/>
  <c r="BB16" i="34"/>
  <c r="BB15" i="34"/>
  <c r="BB14" i="34"/>
  <c r="BB13" i="34"/>
  <c r="BB12" i="34"/>
  <c r="BB11" i="34"/>
  <c r="BB10" i="34"/>
  <c r="BB9" i="34"/>
  <c r="BB8" i="34"/>
  <c r="D29" i="9" a="1"/>
  <c r="AL123" i="15" l="1"/>
  <c r="AS123" i="15"/>
  <c r="AQ123" i="15"/>
  <c r="AP123" i="15"/>
  <c r="AI123" i="15"/>
  <c r="AO123" i="15"/>
  <c r="AH123" i="15"/>
  <c r="AN123" i="15"/>
  <c r="AM123" i="15"/>
  <c r="AT123" i="15"/>
  <c r="AR123" i="15"/>
  <c r="AK123" i="15"/>
  <c r="D29" i="9"/>
  <c r="AW113" i="34"/>
  <c r="AV113" i="34"/>
  <c r="AU113" i="34"/>
  <c r="F266" i="20"/>
  <c r="F265" i="20"/>
  <c r="F264" i="20"/>
  <c r="F263" i="20"/>
  <c r="F262" i="20"/>
  <c r="F261" i="20"/>
  <c r="F260" i="20"/>
  <c r="F259" i="20"/>
  <c r="F258" i="20"/>
  <c r="F257" i="20"/>
  <c r="F256" i="20"/>
  <c r="F255" i="20"/>
  <c r="F254" i="20"/>
  <c r="F253" i="20"/>
  <c r="F252" i="20"/>
  <c r="F251" i="20"/>
  <c r="F250" i="20"/>
  <c r="F249" i="20"/>
  <c r="F248" i="20"/>
  <c r="F247" i="20"/>
  <c r="F246" i="20"/>
  <c r="F245" i="20"/>
  <c r="F244" i="20"/>
  <c r="F243" i="20"/>
  <c r="F242" i="20"/>
  <c r="F241" i="20"/>
  <c r="F240" i="20"/>
  <c r="F239" i="20"/>
  <c r="F238" i="20"/>
  <c r="F237" i="20"/>
  <c r="F236" i="20"/>
  <c r="F235" i="20"/>
  <c r="F234" i="20"/>
  <c r="F233" i="20"/>
  <c r="F232" i="20"/>
  <c r="F231" i="20"/>
  <c r="F230" i="20"/>
  <c r="F229" i="20"/>
  <c r="F228" i="20"/>
  <c r="F227" i="20"/>
  <c r="F226" i="20"/>
  <c r="F225" i="20"/>
  <c r="F224" i="20"/>
  <c r="F223" i="20"/>
  <c r="F222" i="20"/>
  <c r="F221" i="20"/>
  <c r="F220" i="20"/>
  <c r="F219" i="20"/>
  <c r="F218" i="20"/>
  <c r="F217" i="20"/>
  <c r="F216" i="20"/>
  <c r="F215" i="20"/>
  <c r="F214" i="20"/>
  <c r="F213" i="20"/>
  <c r="F212" i="20"/>
  <c r="F211" i="20"/>
  <c r="F210" i="20"/>
  <c r="F209" i="20"/>
  <c r="F208" i="20"/>
  <c r="F207" i="20"/>
  <c r="F206" i="20"/>
  <c r="F205" i="20"/>
  <c r="F204" i="20"/>
  <c r="F203" i="20"/>
  <c r="F202" i="20"/>
  <c r="F201" i="20"/>
  <c r="F200" i="20"/>
  <c r="F199" i="20"/>
  <c r="F198" i="20"/>
  <c r="F197" i="20"/>
  <c r="F196" i="20"/>
  <c r="F195" i="20"/>
  <c r="F194" i="20"/>
  <c r="F193" i="20"/>
  <c r="F192" i="20"/>
  <c r="F191" i="20"/>
  <c r="F190" i="20"/>
  <c r="F189" i="20"/>
  <c r="F188" i="20"/>
  <c r="F187" i="20"/>
  <c r="F186" i="20"/>
  <c r="F185" i="20"/>
  <c r="F184" i="20"/>
  <c r="F183" i="20"/>
  <c r="F182" i="20"/>
  <c r="F181" i="20"/>
  <c r="F180" i="20"/>
  <c r="F179" i="20"/>
  <c r="F178" i="20"/>
  <c r="F177" i="20"/>
  <c r="F176" i="20"/>
  <c r="F175" i="20"/>
  <c r="F174" i="20"/>
  <c r="F173" i="20"/>
  <c r="F172" i="20"/>
  <c r="F171" i="20"/>
  <c r="F170" i="20"/>
  <c r="F169" i="20"/>
  <c r="F168" i="20"/>
  <c r="F167" i="20"/>
  <c r="F166" i="20"/>
  <c r="F165" i="20"/>
  <c r="F164" i="20"/>
  <c r="F163" i="20"/>
  <c r="F162" i="20"/>
  <c r="F161" i="20"/>
  <c r="F160" i="20"/>
  <c r="F159" i="20"/>
  <c r="F158" i="20"/>
  <c r="F157" i="20"/>
  <c r="F156" i="20"/>
  <c r="F155" i="20"/>
  <c r="F154" i="20"/>
  <c r="F153" i="20"/>
  <c r="F152" i="20"/>
  <c r="F151" i="20"/>
  <c r="F150" i="20"/>
  <c r="F149" i="20"/>
  <c r="F148" i="20"/>
  <c r="F147" i="20"/>
  <c r="F146" i="20"/>
  <c r="F145" i="20"/>
  <c r="F144" i="20"/>
  <c r="F143" i="20"/>
  <c r="F142" i="20"/>
  <c r="F141" i="20"/>
  <c r="F140" i="20"/>
  <c r="F139" i="20"/>
  <c r="F138" i="20"/>
  <c r="F137" i="20"/>
  <c r="F136" i="20"/>
  <c r="F135" i="20"/>
  <c r="F134" i="20"/>
  <c r="F133" i="20"/>
  <c r="F132" i="20"/>
  <c r="F131" i="20"/>
  <c r="F130" i="20"/>
  <c r="F129" i="20"/>
  <c r="F128" i="20"/>
  <c r="F127" i="20"/>
  <c r="F126" i="20"/>
  <c r="F125" i="20"/>
  <c r="F124" i="20"/>
  <c r="F123" i="20"/>
  <c r="F122" i="20"/>
  <c r="F121" i="20"/>
  <c r="F120" i="20"/>
  <c r="F119" i="20"/>
  <c r="F118" i="20"/>
  <c r="F117" i="20"/>
  <c r="F116" i="20"/>
  <c r="F115" i="20"/>
  <c r="F114" i="20"/>
  <c r="F113" i="20"/>
  <c r="F112" i="20"/>
  <c r="F111" i="20"/>
  <c r="F110" i="20"/>
  <c r="F109" i="20"/>
  <c r="F108" i="20"/>
  <c r="F107" i="20"/>
  <c r="F106" i="20"/>
  <c r="F105" i="20"/>
  <c r="F104" i="20"/>
  <c r="F103" i="20"/>
  <c r="F102" i="20"/>
  <c r="F101" i="20"/>
  <c r="F100" i="20"/>
  <c r="F99" i="20"/>
  <c r="F98" i="20"/>
  <c r="F97" i="20"/>
  <c r="F96" i="20"/>
  <c r="F95" i="20"/>
  <c r="F94" i="20"/>
  <c r="F93" i="20"/>
  <c r="F92" i="20"/>
  <c r="F91" i="20"/>
  <c r="F90" i="20"/>
  <c r="F89" i="20"/>
  <c r="F88" i="20"/>
  <c r="F87" i="20"/>
  <c r="F86" i="20"/>
  <c r="F85" i="20"/>
  <c r="F84" i="20"/>
  <c r="F83" i="20"/>
  <c r="F82" i="20"/>
  <c r="F81" i="20"/>
  <c r="F80" i="20"/>
  <c r="F79" i="20"/>
  <c r="F78" i="20"/>
  <c r="F77" i="20"/>
  <c r="F76" i="20"/>
  <c r="F75" i="20"/>
  <c r="F74" i="20"/>
  <c r="F73" i="20"/>
  <c r="F72" i="20"/>
  <c r="F71" i="20"/>
  <c r="F70" i="20"/>
  <c r="F69" i="20"/>
  <c r="F68" i="20"/>
  <c r="F67" i="20"/>
  <c r="F66" i="20"/>
  <c r="F65" i="20"/>
  <c r="F64" i="20"/>
  <c r="F63" i="20"/>
  <c r="F62" i="20"/>
  <c r="F61" i="20"/>
  <c r="F60" i="20"/>
  <c r="F59" i="20"/>
  <c r="F58" i="20"/>
  <c r="F57" i="20"/>
  <c r="F56" i="20"/>
  <c r="F55" i="20"/>
  <c r="F54" i="20"/>
  <c r="F53" i="20"/>
  <c r="F52" i="20"/>
  <c r="F51" i="20"/>
  <c r="F50" i="20"/>
  <c r="F49" i="20"/>
  <c r="F48" i="20"/>
  <c r="F47" i="20"/>
  <c r="F46" i="20"/>
  <c r="F45" i="20"/>
  <c r="F44" i="20"/>
  <c r="F43" i="20"/>
  <c r="F42" i="20"/>
  <c r="F41" i="20"/>
  <c r="F40" i="20"/>
  <c r="F39" i="20"/>
  <c r="F38" i="20"/>
  <c r="F37" i="20"/>
  <c r="F36" i="20"/>
  <c r="F35" i="20"/>
  <c r="F34" i="20"/>
  <c r="F33" i="20"/>
  <c r="F32" i="20"/>
  <c r="F31" i="20"/>
  <c r="F30" i="20"/>
  <c r="F29" i="20"/>
  <c r="F28" i="20"/>
  <c r="F27" i="20"/>
  <c r="F26" i="20"/>
  <c r="F25" i="20"/>
  <c r="F24" i="20"/>
  <c r="F23" i="20"/>
  <c r="F22" i="20"/>
  <c r="F21" i="20"/>
  <c r="F20" i="20"/>
  <c r="F19" i="20"/>
  <c r="F18" i="20"/>
  <c r="F17" i="20"/>
  <c r="F16" i="20"/>
  <c r="F15" i="20"/>
  <c r="F14" i="20"/>
  <c r="F13" i="20"/>
  <c r="F12" i="20"/>
  <c r="F11" i="20"/>
  <c r="F10" i="20"/>
  <c r="F9" i="20"/>
  <c r="F8" i="20"/>
  <c r="F7" i="20"/>
  <c r="F6" i="20"/>
  <c r="F5" i="20"/>
  <c r="F4" i="20"/>
  <c r="F3" i="20"/>
  <c r="F2" i="20"/>
  <c r="BB46" i="32"/>
  <c r="BB45" i="32"/>
  <c r="BB44" i="32"/>
  <c r="BB43" i="32"/>
  <c r="BB42" i="32"/>
  <c r="BC39" i="32"/>
  <c r="BB39" i="32"/>
  <c r="BC38" i="32"/>
  <c r="BB38" i="32"/>
  <c r="BC37" i="32"/>
  <c r="BB37" i="32"/>
  <c r="BC34" i="32"/>
  <c r="BB34" i="32"/>
  <c r="BC30" i="32"/>
  <c r="BB30" i="32"/>
  <c r="BB26" i="32"/>
  <c r="BB23" i="32"/>
  <c r="BB19" i="32"/>
  <c r="BB50" i="11"/>
  <c r="BC90" i="13"/>
  <c r="BB90" i="13"/>
  <c r="BC89" i="13"/>
  <c r="BB89" i="13"/>
  <c r="BC84" i="13"/>
  <c r="BB84" i="13"/>
  <c r="BC82" i="13"/>
  <c r="BB82" i="13"/>
  <c r="BC81" i="13"/>
  <c r="BB81" i="13"/>
  <c r="BC80" i="13"/>
  <c r="BB80" i="13"/>
  <c r="BC78" i="13"/>
  <c r="BB78" i="13"/>
  <c r="BC77" i="13"/>
  <c r="BB77" i="13"/>
  <c r="BC76" i="13"/>
  <c r="BB76" i="13"/>
  <c r="BC75" i="13"/>
  <c r="BB75" i="13"/>
  <c r="BC74" i="13"/>
  <c r="BB74" i="13"/>
  <c r="BC72" i="13"/>
  <c r="BB72" i="13"/>
  <c r="BC71" i="13"/>
  <c r="BB71" i="13"/>
  <c r="BC70" i="13"/>
  <c r="BB70" i="13"/>
  <c r="BC68" i="13"/>
  <c r="BB68" i="13"/>
  <c r="BC67" i="13"/>
  <c r="BB67" i="13"/>
  <c r="BC66" i="13"/>
  <c r="BB66" i="13"/>
  <c r="BB43" i="13"/>
  <c r="BB42" i="13"/>
  <c r="G25" i="13"/>
  <c r="G24" i="13"/>
  <c r="G23" i="13"/>
  <c r="G22" i="13"/>
  <c r="G21" i="13"/>
  <c r="G20" i="13"/>
  <c r="BB159" i="31"/>
  <c r="BB156" i="31"/>
  <c r="BB155" i="31"/>
  <c r="BB152" i="31"/>
  <c r="BB151" i="31"/>
  <c r="BB150" i="31"/>
  <c r="BB149" i="31"/>
  <c r="BB148" i="31"/>
  <c r="BB147" i="31"/>
  <c r="BB146" i="31"/>
  <c r="BB145" i="31"/>
  <c r="BB144" i="31"/>
  <c r="BB143" i="31"/>
  <c r="BB142" i="31"/>
  <c r="BB141" i="31"/>
  <c r="BB140" i="31"/>
  <c r="BB139" i="31"/>
  <c r="BB138" i="31"/>
  <c r="BB137" i="31"/>
  <c r="BB136" i="31"/>
  <c r="BB135" i="31"/>
  <c r="BB134" i="31"/>
  <c r="BB133" i="31"/>
  <c r="BB132" i="31"/>
  <c r="BB131" i="31"/>
  <c r="BB130" i="31"/>
  <c r="BB129" i="31"/>
  <c r="BB128" i="31"/>
  <c r="BB127" i="31"/>
  <c r="BB126" i="31"/>
  <c r="BB125" i="31"/>
  <c r="BB124" i="31"/>
  <c r="BB123" i="31"/>
  <c r="BB122" i="31"/>
  <c r="BB121" i="31"/>
  <c r="BB120" i="31"/>
  <c r="BB119" i="31"/>
  <c r="BB118" i="31"/>
  <c r="BB117" i="31"/>
  <c r="BB116" i="31"/>
  <c r="BB115" i="31"/>
  <c r="BB114" i="31"/>
  <c r="BB113" i="31"/>
  <c r="BB112" i="31"/>
  <c r="BB110" i="31"/>
  <c r="BB109" i="31"/>
  <c r="BB106" i="31"/>
  <c r="BB105" i="31"/>
  <c r="BB104" i="31"/>
  <c r="BB103" i="31"/>
  <c r="BB102" i="31"/>
  <c r="BB101" i="31"/>
  <c r="BB100" i="31"/>
  <c r="BB99" i="31"/>
  <c r="BB98" i="31"/>
  <c r="BB97" i="31"/>
  <c r="BB96" i="31"/>
  <c r="BB95" i="31"/>
  <c r="BB94" i="31"/>
  <c r="BB93" i="31"/>
  <c r="BB92" i="31"/>
  <c r="BB91" i="31"/>
  <c r="BB90" i="31"/>
  <c r="BB89" i="31"/>
  <c r="BB88" i="31"/>
  <c r="BB87" i="31"/>
  <c r="BB86" i="31"/>
  <c r="BB85" i="31"/>
  <c r="BB84" i="31"/>
  <c r="BB83" i="31"/>
  <c r="BB82" i="31"/>
  <c r="BB81" i="31"/>
  <c r="BB80" i="31"/>
  <c r="BB79" i="31"/>
  <c r="BB78" i="31"/>
  <c r="BB77" i="31"/>
  <c r="BB76" i="31"/>
  <c r="BB75" i="31"/>
  <c r="BB74" i="31"/>
  <c r="BB73" i="31"/>
  <c r="BB72" i="31"/>
  <c r="BB71" i="31"/>
  <c r="BB70" i="31"/>
  <c r="BB69" i="31"/>
  <c r="BB68" i="31"/>
  <c r="BB67" i="31"/>
  <c r="BB66" i="31"/>
  <c r="BB63" i="31"/>
  <c r="BB62" i="31"/>
  <c r="BB61" i="31"/>
  <c r="BB60" i="31"/>
  <c r="BB59" i="31"/>
  <c r="BB58" i="31"/>
  <c r="BB57" i="31"/>
  <c r="BB56" i="31"/>
  <c r="BB55" i="31"/>
  <c r="BB54" i="31"/>
  <c r="BB53" i="31"/>
  <c r="BB52" i="31"/>
  <c r="BB51" i="31"/>
  <c r="BB50" i="31"/>
  <c r="BB49" i="31"/>
  <c r="BB48" i="31"/>
  <c r="BB47" i="31"/>
  <c r="BB46" i="31"/>
  <c r="BB45" i="31"/>
  <c r="BB44" i="31"/>
  <c r="BB43" i="31"/>
  <c r="BB42" i="31"/>
  <c r="BB41" i="31"/>
  <c r="BB40" i="31"/>
  <c r="BB39" i="31"/>
  <c r="BB38" i="31"/>
  <c r="BB37" i="31"/>
  <c r="BB36" i="31"/>
  <c r="BB35" i="31"/>
  <c r="BB34" i="31"/>
  <c r="BB33" i="31"/>
  <c r="BB32" i="31"/>
  <c r="BB31" i="31"/>
  <c r="BB30" i="31"/>
  <c r="BB29" i="31"/>
  <c r="BB28" i="31"/>
  <c r="BB27" i="31"/>
  <c r="BB26" i="31"/>
  <c r="BB25" i="31"/>
  <c r="BB24" i="31"/>
  <c r="BB23" i="31"/>
  <c r="BB20" i="31"/>
  <c r="BB19" i="31"/>
  <c r="BB99" i="15"/>
  <c r="BB98" i="15"/>
  <c r="BB97" i="15"/>
  <c r="BB96" i="15"/>
  <c r="BB94" i="15"/>
  <c r="BB93" i="15"/>
  <c r="BB92" i="15"/>
  <c r="BB91" i="15"/>
  <c r="BC323" i="15"/>
  <c r="BB323" i="15"/>
  <c r="BC313" i="15"/>
  <c r="BB313" i="15"/>
  <c r="BC312" i="15"/>
  <c r="BB312" i="15"/>
  <c r="BC320" i="15"/>
  <c r="BB320" i="15"/>
  <c r="BC319" i="15"/>
  <c r="BB319" i="15"/>
  <c r="BC315" i="15"/>
  <c r="BB315" i="15"/>
  <c r="BC309" i="15"/>
  <c r="BB309" i="15"/>
  <c r="BC308" i="15"/>
  <c r="BB308" i="15"/>
  <c r="BC307" i="15"/>
  <c r="BB307" i="15"/>
  <c r="BC305" i="15"/>
  <c r="BB305" i="15"/>
  <c r="BC304" i="15"/>
  <c r="BB304" i="15"/>
  <c r="BD238" i="15"/>
  <c r="BC238" i="15"/>
  <c r="BB238" i="15"/>
  <c r="BD217" i="15"/>
  <c r="BC217" i="15"/>
  <c r="BB217" i="15"/>
  <c r="BD216" i="15"/>
  <c r="BC216" i="15"/>
  <c r="BB216" i="15"/>
  <c r="BC213" i="15"/>
  <c r="BB213" i="15"/>
  <c r="BC212" i="15"/>
  <c r="BB212" i="15"/>
  <c r="BC211" i="15"/>
  <c r="BB211" i="15"/>
  <c r="BC210" i="15"/>
  <c r="BB210" i="15"/>
  <c r="BC209" i="15"/>
  <c r="BB209" i="15"/>
  <c r="BC207" i="15"/>
  <c r="BB207" i="15"/>
  <c r="BC206" i="15"/>
  <c r="BB206" i="15"/>
  <c r="BC205" i="15"/>
  <c r="BB205" i="15"/>
  <c r="BC204" i="15"/>
  <c r="BB204" i="15"/>
  <c r="BC202" i="15"/>
  <c r="BB202" i="15"/>
  <c r="BB180" i="15"/>
  <c r="BB130" i="15"/>
  <c r="BB129" i="15"/>
  <c r="BB49" i="15"/>
  <c r="BB48" i="15"/>
  <c r="BB47" i="15"/>
  <c r="BB46" i="15"/>
  <c r="BB45" i="15"/>
  <c r="BC127" i="34"/>
  <c r="BC126" i="34"/>
  <c r="BC125" i="34"/>
  <c r="BC124" i="34"/>
  <c r="BC123" i="34"/>
  <c r="BC111" i="34"/>
  <c r="BC110" i="34"/>
  <c r="BC109" i="34"/>
  <c r="BC108" i="34"/>
  <c r="BC107" i="34"/>
  <c r="BC106" i="34"/>
  <c r="BC105" i="34"/>
  <c r="BC104" i="34"/>
  <c r="BC103" i="34"/>
  <c r="BC102" i="34"/>
  <c r="BC101" i="34"/>
  <c r="BC100" i="34"/>
  <c r="BC99" i="34"/>
  <c r="BC98" i="34"/>
  <c r="BC97" i="34"/>
  <c r="BC24" i="34"/>
  <c r="BC23" i="34"/>
  <c r="BC1093" i="14"/>
  <c r="BB1093" i="14"/>
  <c r="BC1092" i="14"/>
  <c r="BB1092" i="14"/>
  <c r="BB1071" i="14"/>
  <c r="BB1070" i="14"/>
  <c r="BB1069" i="14"/>
  <c r="BB1068" i="14"/>
  <c r="BB1067" i="14"/>
  <c r="BD1053" i="14"/>
  <c r="BC1053" i="14"/>
  <c r="BB1053" i="14"/>
  <c r="BC1017" i="14"/>
  <c r="BB1017" i="14"/>
  <c r="BC989" i="14"/>
  <c r="BB989" i="14"/>
  <c r="BC988" i="14"/>
  <c r="BB988" i="14"/>
  <c r="BC987" i="14"/>
  <c r="BB987" i="14"/>
  <c r="BC986" i="14"/>
  <c r="BB986" i="14"/>
  <c r="BC984" i="14"/>
  <c r="BB984" i="14"/>
  <c r="BC983" i="14"/>
  <c r="BB983" i="14"/>
  <c r="BC982" i="14"/>
  <c r="BB982" i="14"/>
  <c r="BC981" i="14"/>
  <c r="BB981" i="14"/>
  <c r="BD958" i="14"/>
  <c r="BC958" i="14"/>
  <c r="BB958" i="14"/>
  <c r="BD957" i="14"/>
  <c r="BC957" i="14"/>
  <c r="BB957" i="14"/>
  <c r="BD865" i="14"/>
  <c r="BB865" i="14"/>
  <c r="BD864" i="14"/>
  <c r="BB864" i="14"/>
  <c r="BD863" i="14"/>
  <c r="BB863" i="14"/>
  <c r="BD862" i="14"/>
  <c r="BB862" i="14"/>
  <c r="BD861" i="14"/>
  <c r="BB861" i="14"/>
  <c r="BD860" i="14"/>
  <c r="BB860" i="14"/>
  <c r="BD859" i="14"/>
  <c r="BB859" i="14"/>
  <c r="BD858" i="14"/>
  <c r="BB858" i="14"/>
  <c r="BD857" i="14"/>
  <c r="BB857" i="14"/>
  <c r="BD856" i="14"/>
  <c r="BB856" i="14"/>
  <c r="BD855" i="14"/>
  <c r="BB855" i="14"/>
  <c r="BD854" i="14"/>
  <c r="BB854" i="14"/>
  <c r="BD853" i="14"/>
  <c r="BB853" i="14"/>
  <c r="BD852" i="14"/>
  <c r="BB852" i="14"/>
  <c r="BD851" i="14"/>
  <c r="BB851" i="14"/>
  <c r="BD850" i="14"/>
  <c r="BB850" i="14"/>
  <c r="BD849" i="14"/>
  <c r="BB849" i="14"/>
  <c r="BD848" i="14"/>
  <c r="BB848" i="14"/>
  <c r="BD847" i="14"/>
  <c r="BB847" i="14"/>
  <c r="BD846" i="14"/>
  <c r="BB846" i="14"/>
  <c r="BD845" i="14"/>
  <c r="BB845" i="14"/>
  <c r="BD844" i="14"/>
  <c r="BB844" i="14"/>
  <c r="BD843" i="14"/>
  <c r="BB843" i="14"/>
  <c r="BD842" i="14"/>
  <c r="BB842" i="14"/>
  <c r="BD841" i="14"/>
  <c r="BB841" i="14"/>
  <c r="BD840" i="14"/>
  <c r="BB840" i="14"/>
  <c r="BD839" i="14"/>
  <c r="BB839" i="14"/>
  <c r="BD838" i="14"/>
  <c r="BB838" i="14"/>
  <c r="BD837" i="14"/>
  <c r="BB837" i="14"/>
  <c r="BD836" i="14"/>
  <c r="BB836" i="14"/>
  <c r="BD835" i="14"/>
  <c r="BB835" i="14"/>
  <c r="BD834" i="14"/>
  <c r="BB834" i="14"/>
  <c r="BD833" i="14"/>
  <c r="BB833" i="14"/>
  <c r="BD832" i="14"/>
  <c r="BB832" i="14"/>
  <c r="BD831" i="14"/>
  <c r="BB831" i="14"/>
  <c r="BD830" i="14"/>
  <c r="BB830" i="14"/>
  <c r="BD829" i="14"/>
  <c r="BB829" i="14"/>
  <c r="BD828" i="14"/>
  <c r="BB828" i="14"/>
  <c r="BD827" i="14"/>
  <c r="BB827" i="14"/>
  <c r="BD826" i="14"/>
  <c r="BB826" i="14"/>
  <c r="BD825" i="14"/>
  <c r="BB825" i="14"/>
  <c r="BD824" i="14"/>
  <c r="BB824" i="14"/>
  <c r="BD823" i="14"/>
  <c r="BB823" i="14"/>
  <c r="BD822" i="14"/>
  <c r="BB822" i="14"/>
  <c r="BD821" i="14"/>
  <c r="BB821" i="14"/>
  <c r="BD820" i="14"/>
  <c r="BB820" i="14"/>
  <c r="BD819" i="14"/>
  <c r="BB819" i="14"/>
  <c r="BD818" i="14"/>
  <c r="BB818" i="14"/>
  <c r="BD817" i="14"/>
  <c r="BB817" i="14"/>
  <c r="BD816" i="14"/>
  <c r="BB816" i="14"/>
  <c r="BD815" i="14"/>
  <c r="BB815" i="14"/>
  <c r="BD814" i="14"/>
  <c r="BB814" i="14"/>
  <c r="BD813" i="14"/>
  <c r="BB813" i="14"/>
  <c r="BD812" i="14"/>
  <c r="BB812" i="14"/>
  <c r="BD811" i="14"/>
  <c r="BB811" i="14"/>
  <c r="BD810" i="14"/>
  <c r="BB810" i="14"/>
  <c r="BD809" i="14"/>
  <c r="BB809" i="14"/>
  <c r="BD808" i="14"/>
  <c r="BB808" i="14"/>
  <c r="BD807" i="14"/>
  <c r="BB807" i="14"/>
  <c r="BD806" i="14"/>
  <c r="BB806" i="14"/>
  <c r="BD805" i="14"/>
  <c r="BB805" i="14"/>
  <c r="BD804" i="14"/>
  <c r="BB804" i="14"/>
  <c r="BD803" i="14"/>
  <c r="BB803" i="14"/>
  <c r="BD802" i="14"/>
  <c r="BB802" i="14"/>
  <c r="BD801" i="14"/>
  <c r="BB801" i="14"/>
  <c r="BD800" i="14"/>
  <c r="BB800" i="14"/>
  <c r="BD799" i="14"/>
  <c r="BB799" i="14"/>
  <c r="BD798" i="14"/>
  <c r="BB798" i="14"/>
  <c r="BD797" i="14"/>
  <c r="BB797" i="14"/>
  <c r="BD796" i="14"/>
  <c r="BB796" i="14"/>
  <c r="BD795" i="14"/>
  <c r="BB795" i="14"/>
  <c r="BD794" i="14"/>
  <c r="BB794" i="14"/>
  <c r="BD793" i="14"/>
  <c r="BB793" i="14"/>
  <c r="BD792" i="14"/>
  <c r="BB792" i="14"/>
  <c r="BD791" i="14"/>
  <c r="BB791" i="14"/>
  <c r="BD790" i="14"/>
  <c r="BB790" i="14"/>
  <c r="BD789" i="14"/>
  <c r="BB789" i="14"/>
  <c r="BD788" i="14"/>
  <c r="BB788" i="14"/>
  <c r="BD787" i="14"/>
  <c r="BB787" i="14"/>
  <c r="BD786" i="14"/>
  <c r="BB786" i="14"/>
  <c r="BD785" i="14"/>
  <c r="BB785" i="14"/>
  <c r="BD784" i="14"/>
  <c r="BB784" i="14"/>
  <c r="BD783" i="14"/>
  <c r="BB783" i="14"/>
  <c r="BD782" i="14"/>
  <c r="BB782" i="14"/>
  <c r="BD781" i="14"/>
  <c r="BB781" i="14"/>
  <c r="BD780" i="14"/>
  <c r="BB780" i="14"/>
  <c r="BD779" i="14"/>
  <c r="BB779" i="14"/>
  <c r="BD778" i="14"/>
  <c r="BB778" i="14"/>
  <c r="BD777" i="14"/>
  <c r="BB777" i="14"/>
  <c r="BD776" i="14"/>
  <c r="BB776" i="14"/>
  <c r="BD775" i="14"/>
  <c r="BB775" i="14"/>
  <c r="BD774" i="14"/>
  <c r="BB774" i="14"/>
  <c r="BD773" i="14"/>
  <c r="BB773" i="14"/>
  <c r="BD772" i="14"/>
  <c r="BB772" i="14"/>
  <c r="BD771" i="14"/>
  <c r="BB771" i="14"/>
  <c r="BD770" i="14"/>
  <c r="BB770" i="14"/>
  <c r="BD769" i="14"/>
  <c r="BB769" i="14"/>
  <c r="BD768" i="14"/>
  <c r="BB768" i="14"/>
  <c r="BD767" i="14"/>
  <c r="BB767" i="14"/>
  <c r="BD766" i="14"/>
  <c r="BB766" i="14"/>
  <c r="BD765" i="14"/>
  <c r="BB765" i="14"/>
  <c r="BD764" i="14"/>
  <c r="BB764" i="14"/>
  <c r="BD763" i="14"/>
  <c r="BB763" i="14"/>
  <c r="BD762" i="14"/>
  <c r="BB762" i="14"/>
  <c r="BD761" i="14"/>
  <c r="BB761" i="14"/>
  <c r="BD760" i="14"/>
  <c r="BB760" i="14"/>
  <c r="BD759" i="14"/>
  <c r="BB759" i="14"/>
  <c r="BD758" i="14"/>
  <c r="BB758" i="14"/>
  <c r="BD757" i="14"/>
  <c r="BB757" i="14"/>
  <c r="BD756" i="14"/>
  <c r="BB756" i="14"/>
  <c r="BD755" i="14"/>
  <c r="BB755" i="14"/>
  <c r="BD754" i="14"/>
  <c r="BB754" i="14"/>
  <c r="BD753" i="14"/>
  <c r="BB753" i="14"/>
  <c r="BD752" i="14"/>
  <c r="BB752" i="14"/>
  <c r="BD751" i="14"/>
  <c r="BB751" i="14"/>
  <c r="BD750" i="14"/>
  <c r="BB750" i="14"/>
  <c r="BD749" i="14"/>
  <c r="BB749" i="14"/>
  <c r="BD748" i="14"/>
  <c r="BB748" i="14"/>
  <c r="BD747" i="14"/>
  <c r="BB747" i="14"/>
  <c r="BD746" i="14"/>
  <c r="BB746" i="14"/>
  <c r="BD745" i="14"/>
  <c r="BB745" i="14"/>
  <c r="BD744" i="14"/>
  <c r="BB744" i="14"/>
  <c r="BD743" i="14"/>
  <c r="BB743" i="14"/>
  <c r="BD742" i="14"/>
  <c r="BB742" i="14"/>
  <c r="BD741" i="14"/>
  <c r="BB741" i="14"/>
  <c r="BD740" i="14"/>
  <c r="BB740" i="14"/>
  <c r="BD739" i="14"/>
  <c r="BB739" i="14"/>
  <c r="BD738" i="14"/>
  <c r="BB738" i="14"/>
  <c r="BD737" i="14"/>
  <c r="BB737" i="14"/>
  <c r="BD736" i="14"/>
  <c r="BB736" i="14"/>
  <c r="BD735" i="14"/>
  <c r="BB735" i="14"/>
  <c r="BD734" i="14"/>
  <c r="BB734" i="14"/>
  <c r="BD733" i="14"/>
  <c r="BB733" i="14"/>
  <c r="BD732" i="14"/>
  <c r="BB732" i="14"/>
  <c r="BD731" i="14"/>
  <c r="BB731" i="14"/>
  <c r="BD730" i="14"/>
  <c r="BB730" i="14"/>
  <c r="BD729" i="14"/>
  <c r="BB729" i="14"/>
  <c r="BD728" i="14"/>
  <c r="BB728" i="14"/>
  <c r="BD727" i="14"/>
  <c r="BB727" i="14"/>
  <c r="BD726" i="14"/>
  <c r="BB726" i="14"/>
  <c r="BD725" i="14"/>
  <c r="BB725" i="14"/>
  <c r="BD724" i="14"/>
  <c r="BB724" i="14"/>
  <c r="BD723" i="14"/>
  <c r="BB723" i="14"/>
  <c r="BD722" i="14"/>
  <c r="BB722" i="14"/>
  <c r="BD721" i="14"/>
  <c r="BB721" i="14"/>
  <c r="BD720" i="14"/>
  <c r="BB720" i="14"/>
  <c r="BD719" i="14"/>
  <c r="BB719" i="14"/>
  <c r="BD718" i="14"/>
  <c r="BB718" i="14"/>
  <c r="BD717" i="14"/>
  <c r="BB717" i="14"/>
  <c r="BD716" i="14"/>
  <c r="BB716" i="14"/>
  <c r="BD715" i="14"/>
  <c r="BB715" i="14"/>
  <c r="BD714" i="14"/>
  <c r="BB714" i="14"/>
  <c r="BD713" i="14"/>
  <c r="BB713" i="14"/>
  <c r="BD712" i="14"/>
  <c r="BB712" i="14"/>
  <c r="BD711" i="14"/>
  <c r="BB711" i="14"/>
  <c r="BD710" i="14"/>
  <c r="BB710" i="14"/>
  <c r="BD709" i="14"/>
  <c r="BB709" i="14"/>
  <c r="BD708" i="14"/>
  <c r="BB708" i="14"/>
  <c r="BD707" i="14"/>
  <c r="BB707" i="14"/>
  <c r="BD706" i="14"/>
  <c r="BB706" i="14"/>
  <c r="BD705" i="14"/>
  <c r="BB705" i="14"/>
  <c r="BD704" i="14"/>
  <c r="BB704" i="14"/>
  <c r="BD703" i="14"/>
  <c r="BB703" i="14"/>
  <c r="BD702" i="14"/>
  <c r="BB702" i="14"/>
  <c r="BD701" i="14"/>
  <c r="BB701" i="14"/>
  <c r="BD700" i="14"/>
  <c r="BB700" i="14"/>
  <c r="BD699" i="14"/>
  <c r="BB699" i="14"/>
  <c r="BD698" i="14"/>
  <c r="BB698" i="14"/>
  <c r="BD697" i="14"/>
  <c r="BB697" i="14"/>
  <c r="BD696" i="14"/>
  <c r="BB696" i="14"/>
  <c r="BD695" i="14"/>
  <c r="BB695" i="14"/>
  <c r="BD694" i="14"/>
  <c r="BB694" i="14"/>
  <c r="BD693" i="14"/>
  <c r="BB693" i="14"/>
  <c r="BD692" i="14"/>
  <c r="BB692" i="14"/>
  <c r="BD691" i="14"/>
  <c r="BB691" i="14"/>
  <c r="BD690" i="14"/>
  <c r="BB690" i="14"/>
  <c r="BD689" i="14"/>
  <c r="BB689" i="14"/>
  <c r="BD688" i="14"/>
  <c r="BB688" i="14"/>
  <c r="BD687" i="14"/>
  <c r="BB687" i="14"/>
  <c r="BD686" i="14"/>
  <c r="BB686" i="14"/>
  <c r="BD685" i="14"/>
  <c r="BB685" i="14"/>
  <c r="BD684" i="14"/>
  <c r="BB684" i="14"/>
  <c r="BD683" i="14"/>
  <c r="BB683" i="14"/>
  <c r="BD682" i="14"/>
  <c r="BB682" i="14"/>
  <c r="BD681" i="14"/>
  <c r="BB681" i="14"/>
  <c r="BD680" i="14"/>
  <c r="BB680" i="14"/>
  <c r="BD679" i="14"/>
  <c r="BB679" i="14"/>
  <c r="BD678" i="14"/>
  <c r="BB678" i="14"/>
  <c r="BD677" i="14"/>
  <c r="BB677" i="14"/>
  <c r="BD676" i="14"/>
  <c r="BB676" i="14"/>
  <c r="BD675" i="14"/>
  <c r="BB675" i="14"/>
  <c r="BD674" i="14"/>
  <c r="BB674" i="14"/>
  <c r="BD673" i="14"/>
  <c r="BB673" i="14"/>
  <c r="BD672" i="14"/>
  <c r="BB672" i="14"/>
  <c r="BD671" i="14"/>
  <c r="BB671" i="14"/>
  <c r="BD670" i="14"/>
  <c r="BB670" i="14"/>
  <c r="BD669" i="14"/>
  <c r="BB669" i="14"/>
  <c r="BD668" i="14"/>
  <c r="BB668" i="14"/>
  <c r="BD667" i="14"/>
  <c r="BB667" i="14"/>
  <c r="BD666" i="14"/>
  <c r="BB666" i="14"/>
  <c r="BD665" i="14"/>
  <c r="BB665" i="14"/>
  <c r="BD664" i="14"/>
  <c r="BB664" i="14"/>
  <c r="BD663" i="14"/>
  <c r="BB663" i="14"/>
  <c r="BD662" i="14"/>
  <c r="BB662" i="14"/>
  <c r="BD661" i="14"/>
  <c r="BB661" i="14"/>
  <c r="BD660" i="14"/>
  <c r="BB660" i="14"/>
  <c r="BD659" i="14"/>
  <c r="BB659" i="14"/>
  <c r="BD658" i="14"/>
  <c r="BB658" i="14"/>
  <c r="BD657" i="14"/>
  <c r="BB657" i="14"/>
  <c r="BD656" i="14"/>
  <c r="BB656" i="14"/>
  <c r="BD655" i="14"/>
  <c r="BB655" i="14"/>
  <c r="BD654" i="14"/>
  <c r="BB654" i="14"/>
  <c r="BD653" i="14"/>
  <c r="BB653" i="14"/>
  <c r="BD652" i="14"/>
  <c r="BB652" i="14"/>
  <c r="BD651" i="14"/>
  <c r="BB651" i="14"/>
  <c r="BD650" i="14"/>
  <c r="BB650" i="14"/>
  <c r="BD649" i="14"/>
  <c r="BB649" i="14"/>
  <c r="BD648" i="14"/>
  <c r="BB648" i="14"/>
  <c r="BD647" i="14"/>
  <c r="BB647" i="14"/>
  <c r="BD646" i="14"/>
  <c r="BB646" i="14"/>
  <c r="BD645" i="14"/>
  <c r="BB645" i="14"/>
  <c r="BD644" i="14"/>
  <c r="BB644" i="14"/>
  <c r="BD643" i="14"/>
  <c r="BB643" i="14"/>
  <c r="BD642" i="14"/>
  <c r="BB642" i="14"/>
  <c r="BD641" i="14"/>
  <c r="BB641" i="14"/>
  <c r="BD640" i="14"/>
  <c r="BB640" i="14"/>
  <c r="BD639" i="14"/>
  <c r="BB639" i="14"/>
  <c r="BD638" i="14"/>
  <c r="BB638" i="14"/>
  <c r="BD637" i="14"/>
  <c r="BB637" i="14"/>
  <c r="BD636" i="14"/>
  <c r="BB636" i="14"/>
  <c r="BD635" i="14"/>
  <c r="BB635" i="14"/>
  <c r="BD634" i="14"/>
  <c r="BB634" i="14"/>
  <c r="BD633" i="14"/>
  <c r="BB633" i="14"/>
  <c r="BD632" i="14"/>
  <c r="BB632" i="14"/>
  <c r="BD631" i="14"/>
  <c r="BB631" i="14"/>
  <c r="BD630" i="14"/>
  <c r="BB630" i="14"/>
  <c r="BD629" i="14"/>
  <c r="BB629" i="14"/>
  <c r="BD628" i="14"/>
  <c r="BB628" i="14"/>
  <c r="BD627" i="14"/>
  <c r="BB627" i="14"/>
  <c r="BD626" i="14"/>
  <c r="BB626" i="14"/>
  <c r="BD625" i="14"/>
  <c r="BB625" i="14"/>
  <c r="BD624" i="14"/>
  <c r="BB624" i="14"/>
  <c r="BD623" i="14"/>
  <c r="BB623" i="14"/>
  <c r="BD622" i="14"/>
  <c r="BB622" i="14"/>
  <c r="BD621" i="14"/>
  <c r="BB621" i="14"/>
  <c r="BD620" i="14"/>
  <c r="BB620" i="14"/>
  <c r="BD619" i="14"/>
  <c r="BB619" i="14"/>
  <c r="BD618" i="14"/>
  <c r="BB618" i="14"/>
  <c r="BD617" i="14"/>
  <c r="BB617" i="14"/>
  <c r="BD616" i="14"/>
  <c r="BB616" i="14"/>
  <c r="BD615" i="14"/>
  <c r="BB615" i="14"/>
  <c r="BD614" i="14"/>
  <c r="BB614" i="14"/>
  <c r="BD613" i="14"/>
  <c r="BB613" i="14"/>
  <c r="BD612" i="14"/>
  <c r="BB612" i="14"/>
  <c r="BD611" i="14"/>
  <c r="BB611" i="14"/>
  <c r="BD610" i="14"/>
  <c r="BB610" i="14"/>
  <c r="BD609" i="14"/>
  <c r="BB609" i="14"/>
  <c r="BD608" i="14"/>
  <c r="BB608" i="14"/>
  <c r="BD607" i="14"/>
  <c r="BB607" i="14"/>
  <c r="BD606" i="14"/>
  <c r="BB606" i="14"/>
  <c r="BD605" i="14"/>
  <c r="BB605" i="14"/>
  <c r="BD604" i="14"/>
  <c r="BB604" i="14"/>
  <c r="BD603" i="14"/>
  <c r="BB603" i="14"/>
  <c r="BD602" i="14"/>
  <c r="BB602" i="14"/>
  <c r="BD601" i="14"/>
  <c r="BB601" i="14"/>
  <c r="BD600" i="14"/>
  <c r="BB600" i="14"/>
  <c r="BD599" i="14"/>
  <c r="BB599" i="14"/>
  <c r="BD598" i="14"/>
  <c r="BB598" i="14"/>
  <c r="BD597" i="14"/>
  <c r="BB597" i="14"/>
  <c r="BD596" i="14"/>
  <c r="BB596" i="14"/>
  <c r="BD595" i="14"/>
  <c r="BB595" i="14"/>
  <c r="BD594" i="14"/>
  <c r="BB594" i="14"/>
  <c r="BD593" i="14"/>
  <c r="BB593" i="14"/>
  <c r="BD592" i="14"/>
  <c r="BB592" i="14"/>
  <c r="BD591" i="14"/>
  <c r="BB591" i="14"/>
  <c r="BD590" i="14"/>
  <c r="BB590" i="14"/>
  <c r="BD589" i="14"/>
  <c r="BB589" i="14"/>
  <c r="BD588" i="14"/>
  <c r="BB588" i="14"/>
  <c r="BD587" i="14"/>
  <c r="BB587" i="14"/>
  <c r="BD586" i="14"/>
  <c r="BB586" i="14"/>
  <c r="BD585" i="14"/>
  <c r="BB585" i="14"/>
  <c r="BD584" i="14"/>
  <c r="BB584" i="14"/>
  <c r="BD583" i="14"/>
  <c r="BB583" i="14"/>
  <c r="BD582" i="14"/>
  <c r="BB582" i="14"/>
  <c r="BD581" i="14"/>
  <c r="BB581" i="14"/>
  <c r="BD580" i="14"/>
  <c r="BB580" i="14"/>
  <c r="BD579" i="14"/>
  <c r="BB579" i="14"/>
  <c r="BD578" i="14"/>
  <c r="BB578" i="14"/>
  <c r="BD577" i="14"/>
  <c r="BB577" i="14"/>
  <c r="BD576" i="14"/>
  <c r="BB576" i="14"/>
  <c r="BD575" i="14"/>
  <c r="BB575" i="14"/>
  <c r="BD574" i="14"/>
  <c r="BB574" i="14"/>
  <c r="BD573" i="14"/>
  <c r="BB573" i="14"/>
  <c r="BD572" i="14"/>
  <c r="BB572" i="14"/>
  <c r="BD571" i="14"/>
  <c r="BB571" i="14"/>
  <c r="BD570" i="14"/>
  <c r="BB570" i="14"/>
  <c r="BD569" i="14"/>
  <c r="BB569" i="14"/>
  <c r="BD568" i="14"/>
  <c r="BB568" i="14"/>
  <c r="BD567" i="14"/>
  <c r="BB567" i="14"/>
  <c r="BD566" i="14"/>
  <c r="BB566" i="14"/>
  <c r="BD565" i="14"/>
  <c r="BB565" i="14"/>
  <c r="BD564" i="14"/>
  <c r="BB564" i="14"/>
  <c r="BD563" i="14"/>
  <c r="BB563" i="14"/>
  <c r="BD562" i="14"/>
  <c r="BB562" i="14"/>
  <c r="BD561" i="14"/>
  <c r="BB561" i="14"/>
  <c r="BD560" i="14"/>
  <c r="BB560" i="14"/>
  <c r="BD559" i="14"/>
  <c r="BB559" i="14"/>
  <c r="BD558" i="14"/>
  <c r="BB558" i="14"/>
  <c r="BD557" i="14"/>
  <c r="BB557" i="14"/>
  <c r="BD556" i="14"/>
  <c r="BB556" i="14"/>
  <c r="BD555" i="14"/>
  <c r="BB555" i="14"/>
  <c r="BD554" i="14"/>
  <c r="BB554" i="14"/>
  <c r="BD553" i="14"/>
  <c r="BB553" i="14"/>
  <c r="BD552" i="14"/>
  <c r="BB552" i="14"/>
  <c r="BD551" i="14"/>
  <c r="BB551" i="14"/>
  <c r="BD550" i="14"/>
  <c r="BB550" i="14"/>
  <c r="BD549" i="14"/>
  <c r="BB549" i="14"/>
  <c r="BD548" i="14"/>
  <c r="BB548" i="14"/>
  <c r="BD547" i="14"/>
  <c r="BB547" i="14"/>
  <c r="BD546" i="14"/>
  <c r="BB546" i="14"/>
  <c r="BD545" i="14"/>
  <c r="BB545" i="14"/>
  <c r="BD544" i="14"/>
  <c r="BB544" i="14"/>
  <c r="BD543" i="14"/>
  <c r="BB543" i="14"/>
  <c r="BD542" i="14"/>
  <c r="BB542" i="14"/>
  <c r="BD541" i="14"/>
  <c r="BB541" i="14"/>
  <c r="BD540" i="14"/>
  <c r="BB540" i="14"/>
  <c r="BD539" i="14"/>
  <c r="BB539" i="14"/>
  <c r="BD538" i="14"/>
  <c r="BB538" i="14"/>
  <c r="BD537" i="14"/>
  <c r="BB537" i="14"/>
  <c r="BD536" i="14"/>
  <c r="BB536" i="14"/>
  <c r="BD535" i="14"/>
  <c r="BB535" i="14"/>
  <c r="BD534" i="14"/>
  <c r="BB534" i="14"/>
  <c r="BD533" i="14"/>
  <c r="BB533" i="14"/>
  <c r="BD532" i="14"/>
  <c r="BB532" i="14"/>
  <c r="BD531" i="14"/>
  <c r="BB531" i="14"/>
  <c r="BD530" i="14"/>
  <c r="BB530" i="14"/>
  <c r="BD529" i="14"/>
  <c r="BB529" i="14"/>
  <c r="BD528" i="14"/>
  <c r="BB528" i="14"/>
  <c r="BD527" i="14"/>
  <c r="BB527" i="14"/>
  <c r="BD526" i="14"/>
  <c r="BB526" i="14"/>
  <c r="BD525" i="14"/>
  <c r="BB525" i="14"/>
  <c r="BD524" i="14"/>
  <c r="BB524" i="14"/>
  <c r="BD523" i="14"/>
  <c r="BB523" i="14"/>
  <c r="BD522" i="14"/>
  <c r="BB522" i="14"/>
  <c r="BD521" i="14"/>
  <c r="BB521" i="14"/>
  <c r="BD520" i="14"/>
  <c r="BB520" i="14"/>
  <c r="BD519" i="14"/>
  <c r="BB519" i="14"/>
  <c r="BD518" i="14"/>
  <c r="BB518" i="14"/>
  <c r="BD517" i="14"/>
  <c r="BB517" i="14"/>
  <c r="BD516" i="14"/>
  <c r="BB516" i="14"/>
  <c r="BD515" i="14"/>
  <c r="BB515" i="14"/>
  <c r="BD514" i="14"/>
  <c r="BB514" i="14"/>
  <c r="BD513" i="14"/>
  <c r="BB513" i="14"/>
  <c r="BD512" i="14"/>
  <c r="BB512" i="14"/>
  <c r="BD511" i="14"/>
  <c r="BB511" i="14"/>
  <c r="BD510" i="14"/>
  <c r="BB510" i="14"/>
  <c r="BD509" i="14"/>
  <c r="BB509" i="14"/>
  <c r="BD508" i="14"/>
  <c r="BB508" i="14"/>
  <c r="BD507" i="14"/>
  <c r="BB507" i="14"/>
  <c r="BD506" i="14"/>
  <c r="BB506" i="14"/>
  <c r="BD505" i="14"/>
  <c r="BB505" i="14"/>
  <c r="BD504" i="14"/>
  <c r="BB504" i="14"/>
  <c r="BD503" i="14"/>
  <c r="BB503" i="14"/>
  <c r="BD502" i="14"/>
  <c r="BB502" i="14"/>
  <c r="BD501" i="14"/>
  <c r="BB501" i="14"/>
  <c r="BD500" i="14"/>
  <c r="BB500" i="14"/>
  <c r="BD499" i="14"/>
  <c r="BB499" i="14"/>
  <c r="BD498" i="14"/>
  <c r="BB498" i="14"/>
  <c r="BD497" i="14"/>
  <c r="BB497" i="14"/>
  <c r="BD496" i="14"/>
  <c r="BB496" i="14"/>
  <c r="BD495" i="14"/>
  <c r="BB495" i="14"/>
  <c r="BD494" i="14"/>
  <c r="BB494" i="14"/>
  <c r="BD493" i="14"/>
  <c r="BB493" i="14"/>
  <c r="BD492" i="14"/>
  <c r="BB492" i="14"/>
  <c r="BD491" i="14"/>
  <c r="BB491" i="14"/>
  <c r="BD490" i="14"/>
  <c r="BB490" i="14"/>
  <c r="BD489" i="14"/>
  <c r="BB489" i="14"/>
  <c r="BD488" i="14"/>
  <c r="BB488" i="14"/>
  <c r="BD487" i="14"/>
  <c r="BB487" i="14"/>
  <c r="BD486" i="14"/>
  <c r="BB486" i="14"/>
  <c r="BD485" i="14"/>
  <c r="BB485" i="14"/>
  <c r="BD484" i="14"/>
  <c r="BB484" i="14"/>
  <c r="BD483" i="14"/>
  <c r="BB483" i="14"/>
  <c r="BD482" i="14"/>
  <c r="BB482" i="14"/>
  <c r="BD481" i="14"/>
  <c r="BB481" i="14"/>
  <c r="BD480" i="14"/>
  <c r="BB480" i="14"/>
  <c r="BD479" i="14"/>
  <c r="BB479" i="14"/>
  <c r="BD478" i="14"/>
  <c r="BB478" i="14"/>
  <c r="BD477" i="14"/>
  <c r="BB477" i="14"/>
  <c r="BD476" i="14"/>
  <c r="BB476" i="14"/>
  <c r="BD475" i="14"/>
  <c r="BB475" i="14"/>
  <c r="BD474" i="14"/>
  <c r="BB474" i="14"/>
  <c r="BD473" i="14"/>
  <c r="BB473" i="14"/>
  <c r="BD472" i="14"/>
  <c r="BB472" i="14"/>
  <c r="BD471" i="14"/>
  <c r="BB471" i="14"/>
  <c r="BD470" i="14"/>
  <c r="BB470" i="14"/>
  <c r="BD469" i="14"/>
  <c r="BB469" i="14"/>
  <c r="BD468" i="14"/>
  <c r="BB468" i="14"/>
  <c r="BD467" i="14"/>
  <c r="BB467" i="14"/>
  <c r="BD466" i="14"/>
  <c r="BB466" i="14"/>
  <c r="BD465" i="14"/>
  <c r="BB465" i="14"/>
  <c r="BD464" i="14"/>
  <c r="BB464" i="14"/>
  <c r="BD463" i="14"/>
  <c r="BB463" i="14"/>
  <c r="BD462" i="14"/>
  <c r="BB462" i="14"/>
  <c r="BD461" i="14"/>
  <c r="BB461" i="14"/>
  <c r="BD460" i="14"/>
  <c r="BB460" i="14"/>
  <c r="BD459" i="14"/>
  <c r="BB459" i="14"/>
  <c r="BD458" i="14"/>
  <c r="BB458" i="14"/>
  <c r="BD457" i="14"/>
  <c r="BB457" i="14"/>
  <c r="BD456" i="14"/>
  <c r="BB456" i="14"/>
  <c r="BD455" i="14"/>
  <c r="BB455" i="14"/>
  <c r="BD454" i="14"/>
  <c r="BB454" i="14"/>
  <c r="BD453" i="14"/>
  <c r="BB453" i="14"/>
  <c r="BD452" i="14"/>
  <c r="BB452" i="14"/>
  <c r="BD451" i="14"/>
  <c r="BB451" i="14"/>
  <c r="BD450" i="14"/>
  <c r="BB450" i="14"/>
  <c r="BD449" i="14"/>
  <c r="BB449" i="14"/>
  <c r="BD448" i="14"/>
  <c r="BB448" i="14"/>
  <c r="BD447" i="14"/>
  <c r="BB447" i="14"/>
  <c r="BD446" i="14"/>
  <c r="BB446" i="14"/>
  <c r="BD445" i="14"/>
  <c r="BB445" i="14"/>
  <c r="BD444" i="14"/>
  <c r="BB444" i="14"/>
  <c r="BD443" i="14"/>
  <c r="BB443" i="14"/>
  <c r="BD442" i="14"/>
  <c r="BB442" i="14"/>
  <c r="BD441" i="14"/>
  <c r="BB441" i="14"/>
  <c r="BD440" i="14"/>
  <c r="BB440" i="14"/>
  <c r="BD439" i="14"/>
  <c r="BB439" i="14"/>
  <c r="BD438" i="14"/>
  <c r="BB438" i="14"/>
  <c r="BD437" i="14"/>
  <c r="BB437" i="14"/>
  <c r="BD436" i="14"/>
  <c r="BB436" i="14"/>
  <c r="BD435" i="14"/>
  <c r="BB435" i="14"/>
  <c r="BD434" i="14"/>
  <c r="BB434" i="14"/>
  <c r="BD433" i="14"/>
  <c r="BB433" i="14"/>
  <c r="BD432" i="14"/>
  <c r="BB432" i="14"/>
  <c r="BD431" i="14"/>
  <c r="BB431" i="14"/>
  <c r="BD430" i="14"/>
  <c r="BB430" i="14"/>
  <c r="BD429" i="14"/>
  <c r="BB429" i="14"/>
  <c r="BD428" i="14"/>
  <c r="BB428" i="14"/>
  <c r="BD427" i="14"/>
  <c r="BB427" i="14"/>
  <c r="BD426" i="14"/>
  <c r="BB426" i="14"/>
  <c r="BD425" i="14"/>
  <c r="BB425" i="14"/>
  <c r="BD424" i="14"/>
  <c r="BB424" i="14"/>
  <c r="BD423" i="14"/>
  <c r="BB423" i="14"/>
  <c r="BD422" i="14"/>
  <c r="BB422" i="14"/>
  <c r="BD421" i="14"/>
  <c r="BB421" i="14"/>
  <c r="BD420" i="14"/>
  <c r="BB420" i="14"/>
  <c r="BD419" i="14"/>
  <c r="BB419" i="14"/>
  <c r="BD418" i="14"/>
  <c r="BB418" i="14"/>
  <c r="BD417" i="14"/>
  <c r="BB417" i="14"/>
  <c r="BD416" i="14"/>
  <c r="BB416" i="14"/>
  <c r="BD415" i="14"/>
  <c r="BB415" i="14"/>
  <c r="BD414" i="14"/>
  <c r="BB414" i="14"/>
  <c r="BD413" i="14"/>
  <c r="BB413" i="14"/>
  <c r="BD412" i="14"/>
  <c r="BB412" i="14"/>
  <c r="BD411" i="14"/>
  <c r="BB411" i="14"/>
  <c r="BD410" i="14"/>
  <c r="BB410" i="14"/>
  <c r="BD409" i="14"/>
  <c r="BB409" i="14"/>
  <c r="BD408" i="14"/>
  <c r="BB408" i="14"/>
  <c r="BD407" i="14"/>
  <c r="BB407" i="14"/>
  <c r="BD406" i="14"/>
  <c r="BB406" i="14"/>
  <c r="BD405" i="14"/>
  <c r="BB405" i="14"/>
  <c r="BD404" i="14"/>
  <c r="BB404" i="14"/>
  <c r="BD403" i="14"/>
  <c r="BB403" i="14"/>
  <c r="BD402" i="14"/>
  <c r="BB402" i="14"/>
  <c r="BD401" i="14"/>
  <c r="BB401" i="14"/>
  <c r="BD400" i="14"/>
  <c r="BB400" i="14"/>
  <c r="BD399" i="14"/>
  <c r="BB399" i="14"/>
  <c r="BD398" i="14"/>
  <c r="BB398" i="14"/>
  <c r="BD397" i="14"/>
  <c r="BB397" i="14"/>
  <c r="BD396" i="14"/>
  <c r="BB396" i="14"/>
  <c r="BD395" i="14"/>
  <c r="BB395" i="14"/>
  <c r="BD394" i="14"/>
  <c r="BB394" i="14"/>
  <c r="BD393" i="14"/>
  <c r="BB393" i="14"/>
  <c r="BD392" i="14"/>
  <c r="BB392" i="14"/>
  <c r="BD391" i="14"/>
  <c r="BB391" i="14"/>
  <c r="BD390" i="14"/>
  <c r="BB390" i="14"/>
  <c r="BD389" i="14"/>
  <c r="BB389" i="14"/>
  <c r="BD388" i="14"/>
  <c r="BB388" i="14"/>
  <c r="BD387" i="14"/>
  <c r="BB387" i="14"/>
  <c r="BD386" i="14"/>
  <c r="BB386" i="14"/>
  <c r="BD385" i="14"/>
  <c r="BB385" i="14"/>
  <c r="BD384" i="14"/>
  <c r="BB384" i="14"/>
  <c r="BD383" i="14"/>
  <c r="BB383" i="14"/>
  <c r="BD382" i="14"/>
  <c r="BB382" i="14"/>
  <c r="BD381" i="14"/>
  <c r="BB381" i="14"/>
  <c r="BD380" i="14"/>
  <c r="BB380" i="14"/>
  <c r="BD379" i="14"/>
  <c r="BB379" i="14"/>
  <c r="BD378" i="14"/>
  <c r="BB378" i="14"/>
  <c r="BD377" i="14"/>
  <c r="BB377" i="14"/>
  <c r="BD376" i="14"/>
  <c r="BB376" i="14"/>
  <c r="BD375" i="14"/>
  <c r="BB375" i="14"/>
  <c r="BD374" i="14"/>
  <c r="BB374" i="14"/>
  <c r="BD373" i="14"/>
  <c r="BB373" i="14"/>
  <c r="BD372" i="14"/>
  <c r="BB372" i="14"/>
  <c r="BD371" i="14"/>
  <c r="BB371" i="14"/>
  <c r="BD370" i="14"/>
  <c r="BB370" i="14"/>
  <c r="BD369" i="14"/>
  <c r="BB369" i="14"/>
  <c r="BD368" i="14"/>
  <c r="BB368" i="14"/>
  <c r="BD367" i="14"/>
  <c r="BB367" i="14"/>
  <c r="BD366" i="14"/>
  <c r="BB366" i="14"/>
  <c r="BD365" i="14"/>
  <c r="BB365" i="14"/>
  <c r="BD364" i="14"/>
  <c r="BB364" i="14"/>
  <c r="BD363" i="14"/>
  <c r="BB363" i="14"/>
  <c r="BD362" i="14"/>
  <c r="BB362" i="14"/>
  <c r="BD361" i="14"/>
  <c r="BB361" i="14"/>
  <c r="BD360" i="14"/>
  <c r="BB360" i="14"/>
  <c r="BD359" i="14"/>
  <c r="BB359" i="14"/>
  <c r="BD358" i="14"/>
  <c r="BB358" i="14"/>
  <c r="BD357" i="14"/>
  <c r="BB357" i="14"/>
  <c r="BD356" i="14"/>
  <c r="BB356" i="14"/>
  <c r="BD355" i="14"/>
  <c r="BB355" i="14"/>
  <c r="BD354" i="14"/>
  <c r="BB354" i="14"/>
  <c r="BD353" i="14"/>
  <c r="BB353" i="14"/>
  <c r="BD352" i="14"/>
  <c r="BB352" i="14"/>
  <c r="BD351" i="14"/>
  <c r="BB351" i="14"/>
  <c r="BD350" i="14"/>
  <c r="BB350" i="14"/>
  <c r="BD349" i="14"/>
  <c r="BB349" i="14"/>
  <c r="BD348" i="14"/>
  <c r="BB348" i="14"/>
  <c r="BD347" i="14"/>
  <c r="BB347" i="14"/>
  <c r="BD346" i="14"/>
  <c r="BB346" i="14"/>
  <c r="BD345" i="14"/>
  <c r="BB345" i="14"/>
  <c r="BD344" i="14"/>
  <c r="BB344" i="14"/>
  <c r="BD343" i="14"/>
  <c r="BB343" i="14"/>
  <c r="BD342" i="14"/>
  <c r="BB342" i="14"/>
  <c r="BD341" i="14"/>
  <c r="BB341" i="14"/>
  <c r="BD340" i="14"/>
  <c r="BB340" i="14"/>
  <c r="BD339" i="14"/>
  <c r="BB339" i="14"/>
  <c r="BD338" i="14"/>
  <c r="BB338" i="14"/>
  <c r="BD337" i="14"/>
  <c r="BB337" i="14"/>
  <c r="BD336" i="14"/>
  <c r="BB336" i="14"/>
  <c r="BD335" i="14"/>
  <c r="BB335" i="14"/>
  <c r="BD334" i="14"/>
  <c r="BB334" i="14"/>
  <c r="BD333" i="14"/>
  <c r="BB333" i="14"/>
  <c r="BD332" i="14"/>
  <c r="BB332" i="14"/>
  <c r="BD331" i="14"/>
  <c r="BB331" i="14"/>
  <c r="BD330" i="14"/>
  <c r="BB330" i="14"/>
  <c r="BD329" i="14"/>
  <c r="BB329" i="14"/>
  <c r="BD328" i="14"/>
  <c r="BB328" i="14"/>
  <c r="BD327" i="14"/>
  <c r="BB327" i="14"/>
  <c r="BD289" i="14"/>
  <c r="BB289" i="14"/>
  <c r="BD288" i="14"/>
  <c r="BB288" i="14"/>
  <c r="BD287" i="14"/>
  <c r="BB287" i="14"/>
  <c r="BD286" i="14"/>
  <c r="BB286" i="14"/>
  <c r="BD285" i="14"/>
  <c r="BB285" i="14"/>
  <c r="BD284" i="14"/>
  <c r="BB284" i="14"/>
  <c r="BD283" i="14"/>
  <c r="BB283" i="14"/>
  <c r="BD282" i="14"/>
  <c r="BB282" i="14"/>
  <c r="BD281" i="14"/>
  <c r="BB281" i="14"/>
  <c r="BD280" i="14"/>
  <c r="BB280" i="14"/>
  <c r="BD279" i="14"/>
  <c r="BB279" i="14"/>
  <c r="BD278" i="14"/>
  <c r="BB278" i="14"/>
  <c r="BD277" i="14"/>
  <c r="BB277" i="14"/>
  <c r="BD276" i="14"/>
  <c r="BB276" i="14"/>
  <c r="BD275" i="14"/>
  <c r="BB275" i="14"/>
  <c r="BD274" i="14"/>
  <c r="BB274" i="14"/>
  <c r="BD273" i="14"/>
  <c r="BB273" i="14"/>
  <c r="BD272" i="14"/>
  <c r="BB272" i="14"/>
  <c r="BD271" i="14"/>
  <c r="BB271" i="14"/>
  <c r="BD270" i="14"/>
  <c r="BB270" i="14"/>
  <c r="BD269" i="14"/>
  <c r="BB269" i="14"/>
  <c r="BD268" i="14"/>
  <c r="BB268" i="14"/>
  <c r="BD267" i="14"/>
  <c r="BB267" i="14"/>
  <c r="BD266" i="14"/>
  <c r="BB266" i="14"/>
  <c r="BD265" i="14"/>
  <c r="BB265" i="14"/>
  <c r="BD264" i="14"/>
  <c r="BB264" i="14"/>
  <c r="BD263" i="14"/>
  <c r="BB263" i="14"/>
  <c r="BD262" i="14"/>
  <c r="BB262" i="14"/>
  <c r="BD261" i="14"/>
  <c r="BB261" i="14"/>
  <c r="BD260" i="14"/>
  <c r="BB260" i="14"/>
  <c r="BD259" i="14"/>
  <c r="BB259" i="14"/>
  <c r="BD258" i="14"/>
  <c r="BB258" i="14"/>
  <c r="BD257" i="14"/>
  <c r="BB257" i="14"/>
  <c r="BD256" i="14"/>
  <c r="BB256" i="14"/>
  <c r="BD255" i="14"/>
  <c r="BB255" i="14"/>
  <c r="BD254" i="14"/>
  <c r="BB254" i="14"/>
  <c r="BD253" i="14"/>
  <c r="BB253" i="14"/>
  <c r="BD252" i="14"/>
  <c r="BB252" i="14"/>
  <c r="BD251" i="14"/>
  <c r="BB251" i="14"/>
  <c r="BD250" i="14"/>
  <c r="BB250" i="14"/>
  <c r="BD249" i="14"/>
  <c r="BB249" i="14"/>
  <c r="BD248" i="14"/>
  <c r="BB248" i="14"/>
  <c r="BD247" i="14"/>
  <c r="BB247" i="14"/>
  <c r="BD246" i="14"/>
  <c r="BB246" i="14"/>
  <c r="BD245" i="14"/>
  <c r="BB245" i="14"/>
  <c r="BD244" i="14"/>
  <c r="BB244" i="14"/>
  <c r="BD243" i="14"/>
  <c r="BB243" i="14"/>
  <c r="BD242" i="14"/>
  <c r="BB242" i="14"/>
  <c r="BD241" i="14"/>
  <c r="BB241" i="14"/>
  <c r="BD240" i="14"/>
  <c r="BB240" i="14"/>
  <c r="BD239" i="14"/>
  <c r="BB239" i="14"/>
  <c r="BD238" i="14"/>
  <c r="BB238" i="14"/>
  <c r="BD237" i="14"/>
  <c r="BB237" i="14"/>
  <c r="BD236" i="14"/>
  <c r="BB236" i="14"/>
  <c r="BD235" i="14"/>
  <c r="BB235" i="14"/>
  <c r="BD234" i="14"/>
  <c r="BB234" i="14"/>
  <c r="BD233" i="14"/>
  <c r="BB233" i="14"/>
  <c r="BD232" i="14"/>
  <c r="BB232" i="14"/>
  <c r="BD231" i="14"/>
  <c r="BB231" i="14"/>
  <c r="BD230" i="14"/>
  <c r="BB230" i="14"/>
  <c r="BD229" i="14"/>
  <c r="BB229" i="14"/>
  <c r="BD228" i="14"/>
  <c r="BB228" i="14"/>
  <c r="BD227" i="14"/>
  <c r="BB227" i="14"/>
  <c r="BD226" i="14"/>
  <c r="BB226" i="14"/>
  <c r="BD225" i="14"/>
  <c r="BB225" i="14"/>
  <c r="BD224" i="14"/>
  <c r="BB224" i="14"/>
  <c r="BD223" i="14"/>
  <c r="BB223" i="14"/>
  <c r="BD222" i="14"/>
  <c r="BB222" i="14"/>
  <c r="BD221" i="14"/>
  <c r="BB221" i="14"/>
  <c r="BD220" i="14"/>
  <c r="BB220" i="14"/>
  <c r="BD219" i="14"/>
  <c r="BB219" i="14"/>
  <c r="BD218" i="14"/>
  <c r="BB218" i="14"/>
  <c r="BD217" i="14"/>
  <c r="BB217" i="14"/>
  <c r="BD181" i="14"/>
  <c r="BC181" i="14"/>
  <c r="BB181" i="14"/>
  <c r="BD180" i="14"/>
  <c r="BC180" i="14"/>
  <c r="BB180" i="14"/>
  <c r="BD179" i="14"/>
  <c r="BC179" i="14"/>
  <c r="BB179" i="14"/>
  <c r="BD178" i="14"/>
  <c r="BC178" i="14"/>
  <c r="BB178" i="14"/>
  <c r="BD177" i="14"/>
  <c r="BC177" i="14"/>
  <c r="BB177" i="14"/>
  <c r="BD176" i="14"/>
  <c r="BC176" i="14"/>
  <c r="BB176" i="14"/>
  <c r="BD175" i="14"/>
  <c r="BC175" i="14"/>
  <c r="BB175" i="14"/>
  <c r="BD174" i="14"/>
  <c r="BC174" i="14"/>
  <c r="BB174" i="14"/>
  <c r="BD173" i="14"/>
  <c r="BC173" i="14"/>
  <c r="BB173" i="14"/>
  <c r="BD172" i="14"/>
  <c r="BC172" i="14"/>
  <c r="BB172" i="14"/>
  <c r="BD171" i="14"/>
  <c r="BC171" i="14"/>
  <c r="BB171" i="14"/>
  <c r="BD170" i="14"/>
  <c r="BC170" i="14"/>
  <c r="BB170" i="14"/>
  <c r="BD169" i="14"/>
  <c r="BC169" i="14"/>
  <c r="BB169" i="14"/>
  <c r="BD168" i="14"/>
  <c r="BC168" i="14"/>
  <c r="BB168" i="14"/>
  <c r="BD167" i="14"/>
  <c r="BC167" i="14"/>
  <c r="BB167" i="14"/>
  <c r="BD166" i="14"/>
  <c r="BC166" i="14"/>
  <c r="BB166" i="14"/>
  <c r="BD165" i="14"/>
  <c r="BC165" i="14"/>
  <c r="BB165" i="14"/>
  <c r="BD164" i="14"/>
  <c r="BC164" i="14"/>
  <c r="BB164" i="14"/>
  <c r="BD163" i="14"/>
  <c r="BC163" i="14"/>
  <c r="BB163" i="14"/>
  <c r="BD162" i="14"/>
  <c r="BC162" i="14"/>
  <c r="BB162" i="14"/>
  <c r="BD161" i="14"/>
  <c r="BC161" i="14"/>
  <c r="BB161" i="14"/>
  <c r="BD160" i="14"/>
  <c r="BC160" i="14"/>
  <c r="BB160" i="14"/>
  <c r="BD159" i="14"/>
  <c r="BC159" i="14"/>
  <c r="BB159" i="14"/>
  <c r="BD158" i="14"/>
  <c r="BC158" i="14"/>
  <c r="BB158" i="14"/>
  <c r="BD157" i="14"/>
  <c r="BC157" i="14"/>
  <c r="BB157" i="14"/>
  <c r="BD156" i="14"/>
  <c r="BC156" i="14"/>
  <c r="BB156" i="14"/>
  <c r="BD155" i="14"/>
  <c r="BC155" i="14"/>
  <c r="BB155" i="14"/>
  <c r="BD154" i="14"/>
  <c r="BC154" i="14"/>
  <c r="BB154" i="14"/>
  <c r="BD153" i="14"/>
  <c r="BC153" i="14"/>
  <c r="BB153" i="14"/>
  <c r="BD152" i="14"/>
  <c r="BC152" i="14"/>
  <c r="BB152" i="14"/>
  <c r="BD151" i="14"/>
  <c r="BC151" i="14"/>
  <c r="BB151" i="14"/>
  <c r="BD150" i="14"/>
  <c r="BC150" i="14"/>
  <c r="BB150" i="14"/>
  <c r="BD149" i="14"/>
  <c r="BC149" i="14"/>
  <c r="BB149" i="14"/>
  <c r="BD148" i="14"/>
  <c r="BC148" i="14"/>
  <c r="BB148" i="14"/>
  <c r="BD147" i="14"/>
  <c r="BC147" i="14"/>
  <c r="BB147" i="14"/>
  <c r="BD146" i="14"/>
  <c r="BC146" i="14"/>
  <c r="BB146" i="14"/>
  <c r="BD145" i="14"/>
  <c r="BC145" i="14"/>
  <c r="BB145" i="14"/>
  <c r="BD144" i="14"/>
  <c r="BC144" i="14"/>
  <c r="BB144" i="14"/>
  <c r="BD143" i="14"/>
  <c r="BC143" i="14"/>
  <c r="BB143" i="14"/>
  <c r="BD142" i="14"/>
  <c r="BC142" i="14"/>
  <c r="BB142" i="14"/>
  <c r="BD141" i="14"/>
  <c r="BC141" i="14"/>
  <c r="BB141" i="14"/>
  <c r="BD140" i="14"/>
  <c r="BC140" i="14"/>
  <c r="BB140" i="14"/>
  <c r="BD139" i="14"/>
  <c r="BC139" i="14"/>
  <c r="BB139" i="14"/>
  <c r="BD138" i="14"/>
  <c r="BC138" i="14"/>
  <c r="BB138" i="14"/>
  <c r="BD137" i="14"/>
  <c r="BC137" i="14"/>
  <c r="BB137" i="14"/>
  <c r="BD136" i="14"/>
  <c r="BC136" i="14"/>
  <c r="BB136" i="14"/>
  <c r="BD135" i="14"/>
  <c r="BC135" i="14"/>
  <c r="BB135" i="14"/>
  <c r="BD134" i="14"/>
  <c r="BC134" i="14"/>
  <c r="BB134" i="14"/>
  <c r="BD133" i="14"/>
  <c r="BC133" i="14"/>
  <c r="BB133" i="14"/>
  <c r="BD132" i="14"/>
  <c r="BC132" i="14"/>
  <c r="BB132" i="14"/>
  <c r="BD131" i="14"/>
  <c r="BC131" i="14"/>
  <c r="BB131" i="14"/>
  <c r="BD130" i="14"/>
  <c r="BC130" i="14"/>
  <c r="BB130" i="14"/>
  <c r="BD129" i="14"/>
  <c r="BC129" i="14"/>
  <c r="BB129" i="14"/>
  <c r="BD128" i="14"/>
  <c r="BC128" i="14"/>
  <c r="BB128" i="14"/>
  <c r="BD127" i="14"/>
  <c r="BC127" i="14"/>
  <c r="BB127" i="14"/>
  <c r="BD126" i="14"/>
  <c r="BC126" i="14"/>
  <c r="BB126" i="14"/>
  <c r="BD125" i="14"/>
  <c r="BC125" i="14"/>
  <c r="BB125" i="14"/>
  <c r="BD124" i="14"/>
  <c r="BC124" i="14"/>
  <c r="BB124" i="14"/>
  <c r="BB123" i="14"/>
  <c r="BC123" i="14"/>
  <c r="BD123" i="14"/>
  <c r="BC64" i="14"/>
  <c r="BC63" i="14"/>
  <c r="BB64" i="14"/>
  <c r="BB63" i="14"/>
  <c r="BB1041" i="14"/>
  <c r="BC60" i="14"/>
  <c r="BB60" i="14"/>
  <c r="BC59" i="14"/>
  <c r="BB59" i="14"/>
  <c r="BC32" i="14"/>
  <c r="BB32" i="14"/>
  <c r="BC31" i="14"/>
  <c r="BB31" i="14"/>
  <c r="D12" i="32" a="1"/>
  <c r="D15" i="31" a="1"/>
  <c r="D13" i="31" a="1"/>
  <c r="D11" i="32" a="1"/>
  <c r="D16" i="31" a="1"/>
  <c r="D11" i="32" l="1"/>
  <c r="D12" i="32"/>
  <c r="D16" i="31"/>
  <c r="D15" i="31"/>
  <c r="D13" i="31"/>
  <c r="AP186" i="15" l="1"/>
  <c r="AQ186" i="15"/>
  <c r="AX186" i="15"/>
  <c r="AW186" i="15"/>
  <c r="AV186" i="15"/>
  <c r="AU186" i="15"/>
  <c r="AT186" i="15"/>
  <c r="AS186" i="15"/>
  <c r="AR186" i="15"/>
  <c r="AY186" i="15"/>
  <c r="G15" i="8"/>
  <c r="BD1513" i="34" l="1"/>
  <c r="BC1513" i="34"/>
  <c r="G1513" i="34"/>
  <c r="BD1512" i="34"/>
  <c r="BC1512" i="34"/>
  <c r="G1512" i="34"/>
  <c r="BD1511" i="34"/>
  <c r="BC1511" i="34"/>
  <c r="G1511" i="34"/>
  <c r="BD1510" i="34"/>
  <c r="BC1510" i="34"/>
  <c r="G1510" i="34"/>
  <c r="BD1509" i="34"/>
  <c r="BC1509" i="34"/>
  <c r="G1509" i="34"/>
  <c r="BD1508" i="34"/>
  <c r="BC1508" i="34"/>
  <c r="G1508" i="34"/>
  <c r="BD1505" i="34"/>
  <c r="BC1505" i="34"/>
  <c r="G1505" i="34"/>
  <c r="BD1504" i="34"/>
  <c r="BC1504" i="34"/>
  <c r="G1504" i="34"/>
  <c r="BD1503" i="34"/>
  <c r="BC1503" i="34"/>
  <c r="G1503" i="34"/>
  <c r="BD1502" i="34"/>
  <c r="BC1502" i="34"/>
  <c r="G1502" i="34"/>
  <c r="BD1501" i="34"/>
  <c r="BC1501" i="34"/>
  <c r="G1501" i="34"/>
  <c r="BD1500" i="34"/>
  <c r="BC1500" i="34"/>
  <c r="G1500" i="34"/>
  <c r="BD1496" i="34"/>
  <c r="BC1496" i="34"/>
  <c r="G1496" i="34"/>
  <c r="BD1495" i="34"/>
  <c r="BC1495" i="34"/>
  <c r="G1495" i="34"/>
  <c r="BD1494" i="34"/>
  <c r="BC1494" i="34"/>
  <c r="G1494" i="34"/>
  <c r="BD1493" i="34"/>
  <c r="BC1493" i="34"/>
  <c r="G1493" i="34"/>
  <c r="BD1492" i="34"/>
  <c r="BC1492" i="34"/>
  <c r="G1492" i="34"/>
  <c r="BD1491" i="34"/>
  <c r="BC1491" i="34"/>
  <c r="G1491" i="34"/>
  <c r="BD1490" i="34"/>
  <c r="BC1490" i="34"/>
  <c r="G1490" i="34"/>
  <c r="BD1489" i="34"/>
  <c r="BC1489" i="34"/>
  <c r="G1489" i="34"/>
  <c r="BD1488" i="34"/>
  <c r="BC1488" i="34"/>
  <c r="G1488" i="34"/>
  <c r="BD1487" i="34"/>
  <c r="BC1487" i="34"/>
  <c r="G1487" i="34"/>
  <c r="BD1486" i="34"/>
  <c r="BC1486" i="34"/>
  <c r="G1486" i="34"/>
  <c r="BD1485" i="34"/>
  <c r="BC1485" i="34"/>
  <c r="G1485" i="34"/>
  <c r="BD1483" i="34"/>
  <c r="BC1483" i="34"/>
  <c r="G1483" i="34"/>
  <c r="BD1482" i="34"/>
  <c r="BC1482" i="34"/>
  <c r="G1482" i="34"/>
  <c r="BD1481" i="34"/>
  <c r="BC1481" i="34"/>
  <c r="G1481" i="34"/>
  <c r="BD1480" i="34"/>
  <c r="BC1480" i="34"/>
  <c r="G1480" i="34"/>
  <c r="BD1479" i="34"/>
  <c r="BC1479" i="34"/>
  <c r="G1479" i="34"/>
  <c r="BD1478" i="34"/>
  <c r="BC1478" i="34"/>
  <c r="G1478" i="34"/>
  <c r="BD1475" i="34"/>
  <c r="BC1475" i="34"/>
  <c r="BD1474" i="34"/>
  <c r="BC1474" i="34"/>
  <c r="AY1474" i="34"/>
  <c r="AX1474" i="34"/>
  <c r="AW1474" i="34"/>
  <c r="AV1474" i="34"/>
  <c r="AU1474" i="34"/>
  <c r="AT1474" i="34"/>
  <c r="AT34" i="42" s="1" a="1"/>
  <c r="AT34" i="42" s="1"/>
  <c r="AS1474" i="34"/>
  <c r="AS34" i="42" s="1" a="1"/>
  <c r="AS34" i="42" s="1"/>
  <c r="H1474" i="34"/>
  <c r="E1474" i="34"/>
  <c r="H1496" i="34"/>
  <c r="H1495" i="34"/>
  <c r="H1494" i="34"/>
  <c r="H1493" i="34"/>
  <c r="H1492" i="34"/>
  <c r="H1491" i="34"/>
  <c r="H1490" i="34"/>
  <c r="H1489" i="34"/>
  <c r="H1488" i="34"/>
  <c r="H1487" i="34"/>
  <c r="H1486" i="34"/>
  <c r="H1485" i="34"/>
  <c r="BC225" i="34"/>
  <c r="BC224" i="34"/>
  <c r="BC223" i="34"/>
  <c r="BC222" i="34"/>
  <c r="BC221" i="34"/>
  <c r="BC220" i="34"/>
  <c r="BC122" i="34"/>
  <c r="BC121" i="34"/>
  <c r="BC120" i="34"/>
  <c r="BC119" i="34"/>
  <c r="BC118" i="34"/>
  <c r="BC117" i="34"/>
  <c r="BC116" i="34"/>
  <c r="BC115" i="34"/>
  <c r="BC114" i="34"/>
  <c r="AW114" i="34"/>
  <c r="AV114" i="34"/>
  <c r="AU114" i="34"/>
  <c r="BC22" i="34"/>
  <c r="BC21" i="34"/>
  <c r="BC20" i="34"/>
  <c r="BC19" i="34"/>
  <c r="BC18" i="34"/>
  <c r="BC17" i="34"/>
  <c r="BC16" i="34"/>
  <c r="BC15" i="34"/>
  <c r="BC14" i="34"/>
  <c r="BC13" i="34"/>
  <c r="BC12" i="34"/>
  <c r="BC11" i="34"/>
  <c r="BC10" i="34"/>
  <c r="BC9" i="34"/>
  <c r="BC8" i="34"/>
  <c r="AY8" i="34"/>
  <c r="AX8" i="34"/>
  <c r="AW8" i="34"/>
  <c r="AV8" i="34"/>
  <c r="AU8" i="34"/>
  <c r="A1" i="34" a="1"/>
  <c r="A1" i="34" s="1"/>
  <c r="G35" i="13"/>
  <c r="BB35" i="13"/>
  <c r="G36" i="13"/>
  <c r="BB36" i="13"/>
  <c r="AY94" i="22"/>
  <c r="AX94" i="22"/>
  <c r="AW94" i="22"/>
  <c r="AV94" i="22"/>
  <c r="AU94" i="22"/>
  <c r="AT28" i="22"/>
  <c r="AS28" i="22"/>
  <c r="AR28" i="22"/>
  <c r="AQ28" i="22"/>
  <c r="AT27" i="22"/>
  <c r="AS27" i="22"/>
  <c r="AR27" i="22"/>
  <c r="AQ27" i="22"/>
  <c r="AT26" i="22"/>
  <c r="AS26" i="22"/>
  <c r="AR26" i="22"/>
  <c r="AQ26" i="22"/>
  <c r="AT25" i="22"/>
  <c r="AS25" i="22"/>
  <c r="AR25" i="22"/>
  <c r="AQ25" i="22"/>
  <c r="AT24" i="22"/>
  <c r="AS24" i="22"/>
  <c r="AR24" i="22"/>
  <c r="AQ24" i="22"/>
  <c r="AT23" i="22"/>
  <c r="AS23" i="22"/>
  <c r="AR23" i="22"/>
  <c r="AQ23" i="22"/>
  <c r="AT22" i="22"/>
  <c r="AS22" i="22"/>
  <c r="AR22" i="22"/>
  <c r="AQ22" i="22"/>
  <c r="AT21" i="22"/>
  <c r="AS21" i="22"/>
  <c r="AR21" i="22"/>
  <c r="AQ21" i="22"/>
  <c r="AP28" i="22"/>
  <c r="AO28" i="22"/>
  <c r="AN28" i="22"/>
  <c r="AM28" i="22"/>
  <c r="AL28" i="22"/>
  <c r="AK28" i="22"/>
  <c r="AJ28" i="22"/>
  <c r="AP27" i="22"/>
  <c r="AO27" i="22"/>
  <c r="AN27" i="22"/>
  <c r="AM27" i="22"/>
  <c r="AL27" i="22"/>
  <c r="AK27" i="22"/>
  <c r="AJ27" i="22"/>
  <c r="AP26" i="22"/>
  <c r="AO26" i="22"/>
  <c r="AN26" i="22"/>
  <c r="AM26" i="22"/>
  <c r="AL26" i="22"/>
  <c r="AK26" i="22"/>
  <c r="AJ26" i="22"/>
  <c r="AP25" i="22"/>
  <c r="AO25" i="22"/>
  <c r="AN25" i="22"/>
  <c r="AM25" i="22"/>
  <c r="AL25" i="22"/>
  <c r="AK25" i="22"/>
  <c r="AJ25" i="22"/>
  <c r="AP24" i="22"/>
  <c r="AO24" i="22"/>
  <c r="AN24" i="22"/>
  <c r="AM24" i="22"/>
  <c r="AL24" i="22"/>
  <c r="AK24" i="22"/>
  <c r="AJ24" i="22"/>
  <c r="AP23" i="22"/>
  <c r="AO23" i="22"/>
  <c r="AN23" i="22"/>
  <c r="AM23" i="22"/>
  <c r="AL23" i="22"/>
  <c r="AK23" i="22"/>
  <c r="AJ23" i="22"/>
  <c r="AP22" i="22"/>
  <c r="AO22" i="22"/>
  <c r="AN22" i="22"/>
  <c r="AM22" i="22"/>
  <c r="AL22" i="22"/>
  <c r="AK22" i="22"/>
  <c r="AJ22" i="22"/>
  <c r="AP21" i="22"/>
  <c r="AO21" i="22"/>
  <c r="AN21" i="22"/>
  <c r="AM21" i="22"/>
  <c r="AL21" i="22"/>
  <c r="AK21" i="22"/>
  <c r="AJ91" i="15"/>
  <c r="AJ122" i="15" s="1"/>
  <c r="D28" i="22" a="1"/>
  <c r="D27" i="22" a="1"/>
  <c r="D23" i="22" a="1"/>
  <c r="D22" i="22" a="1"/>
  <c r="D26" i="22" a="1"/>
  <c r="D25" i="22" a="1"/>
  <c r="D24" i="22" a="1"/>
  <c r="AJ123" i="15" l="1"/>
  <c r="H848" i="34"/>
  <c r="H1479" i="34" s="1"/>
  <c r="E88" i="42"/>
  <c r="AU958" i="34"/>
  <c r="AW993" i="34"/>
  <c r="AU1126" i="34"/>
  <c r="AW1065" i="34"/>
  <c r="AU984" i="34"/>
  <c r="AX972" i="34"/>
  <c r="AV1086" i="34"/>
  <c r="AW887" i="34"/>
  <c r="AU990" i="34"/>
  <c r="AU1210" i="34"/>
  <c r="AW1004" i="34"/>
  <c r="AX876" i="34"/>
  <c r="AY956" i="34"/>
  <c r="AU874" i="34"/>
  <c r="AX910" i="34"/>
  <c r="AX1038" i="34"/>
  <c r="AV866" i="34"/>
  <c r="AW1064" i="34"/>
  <c r="AV927" i="34"/>
  <c r="AY1085" i="34"/>
  <c r="AV980" i="34"/>
  <c r="AY1175" i="34"/>
  <c r="AY939" i="34"/>
  <c r="AU977" i="34"/>
  <c r="AW886" i="34"/>
  <c r="AY887" i="34"/>
  <c r="AU1040" i="34"/>
  <c r="AV982" i="34"/>
  <c r="AW1012" i="34"/>
  <c r="AU1038" i="34"/>
  <c r="AV976" i="34"/>
  <c r="AY1038" i="34"/>
  <c r="AW957" i="34"/>
  <c r="AV1136" i="34"/>
  <c r="AU980" i="34"/>
  <c r="AU1258" i="34"/>
  <c r="AY981" i="34"/>
  <c r="AW1119" i="34"/>
  <c r="AU987" i="34"/>
  <c r="AX971" i="34"/>
  <c r="AW996" i="34"/>
  <c r="AV1043" i="34"/>
  <c r="AY964" i="34"/>
  <c r="AU888" i="34"/>
  <c r="AV987" i="34"/>
  <c r="AW875" i="34"/>
  <c r="AV1025" i="34"/>
  <c r="AW951" i="34"/>
  <c r="AU994" i="34"/>
  <c r="AX999" i="34"/>
  <c r="AU886" i="34"/>
  <c r="AY911" i="34"/>
  <c r="AU912" i="34"/>
  <c r="AU986" i="34"/>
  <c r="AY1017" i="34"/>
  <c r="AY1238" i="34"/>
  <c r="AW1072" i="34"/>
  <c r="AV891" i="34"/>
  <c r="AV904" i="34"/>
  <c r="AW1076" i="34"/>
  <c r="AW1206" i="34"/>
  <c r="AV1172" i="34"/>
  <c r="AV1154" i="34"/>
  <c r="AW1337" i="34"/>
  <c r="AX1019" i="34"/>
  <c r="AX963" i="34"/>
  <c r="AV898" i="34"/>
  <c r="AX858" i="34"/>
  <c r="AW974" i="34"/>
  <c r="AU1348" i="34"/>
  <c r="AU867" i="34"/>
  <c r="AW1071" i="34"/>
  <c r="AV941" i="34"/>
  <c r="AU893" i="34"/>
  <c r="AU1097" i="34"/>
  <c r="AV1042" i="34"/>
  <c r="AY1120" i="34"/>
  <c r="AY1160" i="34"/>
  <c r="AV1410" i="34"/>
  <c r="AX1352" i="34"/>
  <c r="AU1342" i="34"/>
  <c r="AV984" i="34"/>
  <c r="AV1054" i="34"/>
  <c r="AU1090" i="34"/>
  <c r="AY1124" i="34"/>
  <c r="AY1260" i="34"/>
  <c r="AV1121" i="34"/>
  <c r="AY1031" i="34"/>
  <c r="AW1095" i="34"/>
  <c r="AV896" i="34"/>
  <c r="AY1048" i="34"/>
  <c r="AU1198" i="34"/>
  <c r="AY1145" i="34"/>
  <c r="AY910" i="34"/>
  <c r="AX987" i="34"/>
  <c r="AV899" i="34"/>
  <c r="AV869" i="34"/>
  <c r="AU998" i="34"/>
  <c r="AX983" i="34"/>
  <c r="AY1082" i="34"/>
  <c r="AX1060" i="34"/>
  <c r="AY1052" i="34"/>
  <c r="AY942" i="34"/>
  <c r="AX875" i="34"/>
  <c r="AU1091" i="34"/>
  <c r="AW953" i="34"/>
  <c r="AW1041" i="34"/>
  <c r="AW976" i="34"/>
  <c r="AV936" i="34"/>
  <c r="AW1152" i="34"/>
  <c r="AW917" i="34"/>
  <c r="AU1181" i="34"/>
  <c r="AX965" i="34"/>
  <c r="AX890" i="34"/>
  <c r="AY1005" i="34"/>
  <c r="AU1056" i="34"/>
  <c r="AU1059" i="34"/>
  <c r="AV1190" i="34"/>
  <c r="AW916" i="34"/>
  <c r="AV885" i="34"/>
  <c r="AU952" i="34"/>
  <c r="AY1103" i="34"/>
  <c r="AX1116" i="34"/>
  <c r="AY873" i="34"/>
  <c r="AY1001" i="34"/>
  <c r="AV1076" i="34"/>
  <c r="AU983" i="34"/>
  <c r="AV1320" i="34"/>
  <c r="AW1018" i="34"/>
  <c r="AW879" i="34"/>
  <c r="AX995" i="34"/>
  <c r="AV911" i="34"/>
  <c r="AX1052" i="34"/>
  <c r="AY983" i="34"/>
  <c r="AX1170" i="34"/>
  <c r="AX959" i="34"/>
  <c r="AX908" i="34"/>
  <c r="AY908" i="34"/>
  <c r="AY854" i="34"/>
  <c r="AW939" i="34"/>
  <c r="AW971" i="34"/>
  <c r="AV1116" i="34"/>
  <c r="AY1034" i="34"/>
  <c r="AX891" i="34"/>
  <c r="AW988" i="34"/>
  <c r="AX988" i="34"/>
  <c r="AU1058" i="34"/>
  <c r="AV1353" i="34"/>
  <c r="AV1029" i="34"/>
  <c r="AW909" i="34"/>
  <c r="AW1203" i="34"/>
  <c r="AV1065" i="34"/>
  <c r="AY1271" i="34"/>
  <c r="AX933" i="34"/>
  <c r="AU1088" i="34"/>
  <c r="AU1108" i="34"/>
  <c r="AY1269" i="34"/>
  <c r="AV981" i="34"/>
  <c r="AU944" i="34"/>
  <c r="AX878" i="34"/>
  <c r="AU975" i="34"/>
  <c r="AV1012" i="34"/>
  <c r="AV933" i="34"/>
  <c r="AV969" i="34"/>
  <c r="AV918" i="34"/>
  <c r="AW1138" i="34"/>
  <c r="AW992" i="34"/>
  <c r="AX918" i="34"/>
  <c r="AU1186" i="34"/>
  <c r="AX1110" i="34"/>
  <c r="AW1098" i="34"/>
  <c r="AY1331" i="34"/>
  <c r="AX1340" i="34"/>
  <c r="AX1223" i="34"/>
  <c r="AV1392" i="34"/>
  <c r="AU927" i="34"/>
  <c r="AY1162" i="34"/>
  <c r="AU1260" i="34"/>
  <c r="AU1197" i="34"/>
  <c r="AW1191" i="34"/>
  <c r="AU866" i="34"/>
  <c r="AY1199" i="34"/>
  <c r="AY948" i="34"/>
  <c r="AX934" i="34"/>
  <c r="AV1367" i="34"/>
  <c r="AY1049" i="34"/>
  <c r="AU1252" i="34"/>
  <c r="AW1014" i="34"/>
  <c r="AX1108" i="34"/>
  <c r="AW921" i="34"/>
  <c r="AU870" i="34"/>
  <c r="AW936" i="34"/>
  <c r="AW945" i="34"/>
  <c r="AY855" i="34"/>
  <c r="AU1104" i="34"/>
  <c r="AW968" i="34"/>
  <c r="AW876" i="34"/>
  <c r="AY1222" i="34"/>
  <c r="AX1004" i="34"/>
  <c r="AY1300" i="34"/>
  <c r="AU1002" i="34"/>
  <c r="AX974" i="34"/>
  <c r="AX1210" i="34"/>
  <c r="AV930" i="34"/>
  <c r="AY1283" i="34"/>
  <c r="AW978" i="34"/>
  <c r="AW903" i="34"/>
  <c r="AX1018" i="34"/>
  <c r="AY1068" i="34"/>
  <c r="AY872" i="34"/>
  <c r="AX916" i="34"/>
  <c r="AY1020" i="34"/>
  <c r="AX879" i="34"/>
  <c r="AY1121" i="34"/>
  <c r="AV1269" i="34"/>
  <c r="AV971" i="34"/>
  <c r="AX886" i="34"/>
  <c r="AX1014" i="34"/>
  <c r="AU1110" i="34"/>
  <c r="AX1008" i="34"/>
  <c r="AY864" i="34"/>
  <c r="AV1031" i="34"/>
  <c r="AV892" i="34"/>
  <c r="AW1035" i="34"/>
  <c r="AV964" i="34"/>
  <c r="AV917" i="34"/>
  <c r="AV905" i="34"/>
  <c r="AY974" i="34"/>
  <c r="AU1011" i="34"/>
  <c r="AV934" i="34"/>
  <c r="AV963" i="34"/>
  <c r="AU906" i="34"/>
  <c r="AV952" i="34"/>
  <c r="AX1022" i="34"/>
  <c r="AV1192" i="34"/>
  <c r="AU920" i="34"/>
  <c r="AW952" i="34"/>
  <c r="AU1050" i="34"/>
  <c r="AW1050" i="34"/>
  <c r="AW1038" i="34"/>
  <c r="AV864" i="34"/>
  <c r="AU1042" i="34"/>
  <c r="AY947" i="34"/>
  <c r="AU868" i="34"/>
  <c r="AV1014" i="34"/>
  <c r="AV1173" i="34"/>
  <c r="AW1010" i="34"/>
  <c r="AU1166" i="34"/>
  <c r="AV1296" i="34"/>
  <c r="AY1198" i="34"/>
  <c r="AV1263" i="34"/>
  <c r="AV995" i="34"/>
  <c r="AX1006" i="34"/>
  <c r="AX1000" i="34"/>
  <c r="AV1052" i="34"/>
  <c r="AY958" i="34"/>
  <c r="AX1023" i="34"/>
  <c r="AW969" i="34"/>
  <c r="AW926" i="34"/>
  <c r="AX1020" i="34"/>
  <c r="AU957" i="34"/>
  <c r="AW1032" i="34"/>
  <c r="AV1161" i="34"/>
  <c r="AV1125" i="34"/>
  <c r="AW1204" i="34"/>
  <c r="AU1271" i="34"/>
  <c r="AV1304" i="34"/>
  <c r="AW1280" i="34"/>
  <c r="AW965" i="34"/>
  <c r="AW1078" i="34"/>
  <c r="AX1056" i="34"/>
  <c r="AW1186" i="34"/>
  <c r="AV921" i="34"/>
  <c r="AV881" i="34"/>
  <c r="AW1028" i="34"/>
  <c r="AU947" i="34"/>
  <c r="AW1060" i="34"/>
  <c r="AX867" i="34"/>
  <c r="AX855" i="34"/>
  <c r="AU1085" i="34"/>
  <c r="AY1062" i="34"/>
  <c r="AU902" i="34"/>
  <c r="AX948" i="34"/>
  <c r="AX1036" i="34"/>
  <c r="AX980" i="34"/>
  <c r="AU1083" i="34"/>
  <c r="AW987" i="34"/>
  <c r="AW1024" i="34"/>
  <c r="AX968" i="34"/>
  <c r="AV863" i="34"/>
  <c r="AU1004" i="34"/>
  <c r="AV916" i="34"/>
  <c r="AW1031" i="34"/>
  <c r="AX958" i="34"/>
  <c r="AV975" i="34"/>
  <c r="AW1022" i="34"/>
  <c r="AV1060" i="34"/>
  <c r="AY930" i="34"/>
  <c r="AY894" i="34"/>
  <c r="AW862" i="34"/>
  <c r="AY902" i="34"/>
  <c r="AW899" i="34"/>
  <c r="AV1040" i="34"/>
  <c r="AX1011" i="34"/>
  <c r="AV1034" i="34"/>
  <c r="AV903" i="34"/>
  <c r="AU1044" i="34"/>
  <c r="AU905" i="34"/>
  <c r="AY1046" i="34"/>
  <c r="AV1091" i="34"/>
  <c r="AU942" i="34"/>
  <c r="AU1014" i="34"/>
  <c r="AV1194" i="34"/>
  <c r="AX1044" i="34"/>
  <c r="AY959" i="34"/>
  <c r="AV1132" i="34"/>
  <c r="AY982" i="34"/>
  <c r="AU965" i="34"/>
  <c r="AW1140" i="34"/>
  <c r="AX1392" i="34"/>
  <c r="AV1157" i="34"/>
  <c r="AU978" i="34"/>
  <c r="AX1127" i="34"/>
  <c r="AY1127" i="34"/>
  <c r="AX897" i="34"/>
  <c r="AW915" i="34"/>
  <c r="AY1058" i="34"/>
  <c r="AV986" i="34"/>
  <c r="AW910" i="34"/>
  <c r="AV861" i="34"/>
  <c r="AW885" i="34"/>
  <c r="AV1049" i="34"/>
  <c r="AU1356" i="34"/>
  <c r="AU1200" i="34"/>
  <c r="AX1256" i="34"/>
  <c r="AU854" i="34"/>
  <c r="AY903" i="34"/>
  <c r="AV1032" i="34"/>
  <c r="AU1054" i="34"/>
  <c r="AY1149" i="34"/>
  <c r="AY1010" i="34"/>
  <c r="AX884" i="34"/>
  <c r="AU995" i="34"/>
  <c r="AW1030" i="34"/>
  <c r="AW1058" i="34"/>
  <c r="AX982" i="34"/>
  <c r="AY918" i="34"/>
  <c r="AX1240" i="34"/>
  <c r="AX1205" i="34"/>
  <c r="AU1233" i="34"/>
  <c r="AV1290" i="34"/>
  <c r="AU1335" i="34"/>
  <c r="AU1362" i="34"/>
  <c r="AV1070" i="34"/>
  <c r="AW932" i="34"/>
  <c r="AX1178" i="34"/>
  <c r="AY1070" i="34"/>
  <c r="AY946" i="34"/>
  <c r="AV1053" i="34"/>
  <c r="AU1048" i="34"/>
  <c r="AX1115" i="34"/>
  <c r="AY1157" i="34"/>
  <c r="AX927" i="34"/>
  <c r="AW942" i="34"/>
  <c r="AV1092" i="34"/>
  <c r="AU856" i="34"/>
  <c r="AV872" i="34"/>
  <c r="AV1000" i="34"/>
  <c r="AY1071" i="34"/>
  <c r="AV994" i="34"/>
  <c r="AU876" i="34"/>
  <c r="AY1016" i="34"/>
  <c r="AU929" i="34"/>
  <c r="AV1044" i="34"/>
  <c r="AW1048" i="34"/>
  <c r="AY1000" i="34"/>
  <c r="AY999" i="34"/>
  <c r="AV1150" i="34"/>
  <c r="AW956" i="34"/>
  <c r="AY879" i="34"/>
  <c r="AX905" i="34"/>
  <c r="AW928" i="34"/>
  <c r="AV912" i="34"/>
  <c r="AY1055" i="34"/>
  <c r="AU855" i="34"/>
  <c r="AU1047" i="34"/>
  <c r="AY928" i="34"/>
  <c r="AU1062" i="34"/>
  <c r="AY917" i="34"/>
  <c r="AY875" i="34"/>
  <c r="AX1132" i="34"/>
  <c r="AV993" i="34"/>
  <c r="AY900" i="34"/>
  <c r="AW897" i="34"/>
  <c r="AV1113" i="34"/>
  <c r="AV1011" i="34"/>
  <c r="AV862" i="34"/>
  <c r="AW1008" i="34"/>
  <c r="AY977" i="34"/>
  <c r="AW1188" i="34"/>
  <c r="AU891" i="34"/>
  <c r="AV897" i="34"/>
  <c r="AX1218" i="34"/>
  <c r="AV1006" i="34"/>
  <c r="AV894" i="34"/>
  <c r="AU858" i="34"/>
  <c r="AU941" i="34"/>
  <c r="AW1084" i="34"/>
  <c r="AU999" i="34"/>
  <c r="AX1138" i="34"/>
  <c r="AU938" i="34"/>
  <c r="AX936" i="34"/>
  <c r="AV1370" i="34"/>
  <c r="AV1137" i="34"/>
  <c r="AU1218" i="34"/>
  <c r="AU1268" i="34"/>
  <c r="AW940" i="34"/>
  <c r="AX873" i="34"/>
  <c r="AY1030" i="34"/>
  <c r="AW1214" i="34"/>
  <c r="AV1056" i="34"/>
  <c r="AW1044" i="34"/>
  <c r="AU1043" i="34"/>
  <c r="AY1023" i="34"/>
  <c r="AW864" i="34"/>
  <c r="AU1150" i="34"/>
  <c r="AW995" i="34"/>
  <c r="AU970" i="34"/>
  <c r="AY1102" i="34"/>
  <c r="AX1137" i="34"/>
  <c r="AV1282" i="34"/>
  <c r="AU1330" i="34"/>
  <c r="AV1281" i="34"/>
  <c r="AW1391" i="34"/>
  <c r="AX885" i="34"/>
  <c r="AY1018" i="34"/>
  <c r="AV1055" i="34"/>
  <c r="AX1001" i="34"/>
  <c r="AU976" i="34"/>
  <c r="AY1074" i="34"/>
  <c r="AW900" i="34"/>
  <c r="AU869" i="34"/>
  <c r="AY1026" i="34"/>
  <c r="AV878" i="34"/>
  <c r="AV953" i="34"/>
  <c r="AV1068" i="34"/>
  <c r="AU1232" i="34"/>
  <c r="AW958" i="34"/>
  <c r="AU885" i="34"/>
  <c r="AU1013" i="34"/>
  <c r="AV1203" i="34"/>
  <c r="AU1007" i="34"/>
  <c r="AY888" i="34"/>
  <c r="AW1042" i="34"/>
  <c r="AY941" i="34"/>
  <c r="AX1090" i="34"/>
  <c r="AW1353" i="34"/>
  <c r="AX1214" i="34"/>
  <c r="AX881" i="34"/>
  <c r="AW872" i="34"/>
  <c r="AU982" i="34"/>
  <c r="AW905" i="34"/>
  <c r="AW934" i="34"/>
  <c r="AU954" i="34"/>
  <c r="AX950" i="34"/>
  <c r="AX1079" i="34"/>
  <c r="AX880" i="34"/>
  <c r="AY1066" i="34"/>
  <c r="AX941" i="34"/>
  <c r="AW1089" i="34"/>
  <c r="AV956" i="34"/>
  <c r="AX952" i="34"/>
  <c r="AV1072" i="34"/>
  <c r="AW977" i="34"/>
  <c r="AY892" i="34"/>
  <c r="AX996" i="34"/>
  <c r="AY1389" i="34"/>
  <c r="AW1116" i="34"/>
  <c r="AX1017" i="34"/>
  <c r="AX1041" i="34"/>
  <c r="AX990" i="34"/>
  <c r="AX1076" i="34"/>
  <c r="AY876" i="34"/>
  <c r="AY922" i="34"/>
  <c r="AV910" i="34"/>
  <c r="AX977" i="34"/>
  <c r="AY916" i="34"/>
  <c r="AV909" i="34"/>
  <c r="AX966" i="34"/>
  <c r="AV1118" i="34"/>
  <c r="AY1011" i="34"/>
  <c r="AY914" i="34"/>
  <c r="AV1017" i="34"/>
  <c r="AV962" i="34"/>
  <c r="AV1073" i="34"/>
  <c r="AW1112" i="34"/>
  <c r="AX1367" i="34"/>
  <c r="AU1287" i="34"/>
  <c r="AV1019" i="34"/>
  <c r="AY886" i="34"/>
  <c r="AU1089" i="34"/>
  <c r="AY856" i="34"/>
  <c r="AV1156" i="34"/>
  <c r="AU1113" i="34"/>
  <c r="AU904" i="34"/>
  <c r="AU968" i="34"/>
  <c r="AU890" i="34"/>
  <c r="AX854" i="34"/>
  <c r="AV1008" i="34"/>
  <c r="AX1134" i="34"/>
  <c r="AX1148" i="34"/>
  <c r="AU1251" i="34"/>
  <c r="AY1301" i="34"/>
  <c r="AV1271" i="34"/>
  <c r="AY1295" i="34"/>
  <c r="AV920" i="34"/>
  <c r="AU924" i="34"/>
  <c r="AV998" i="34"/>
  <c r="AU962" i="34"/>
  <c r="AX1336" i="34"/>
  <c r="AW944" i="34"/>
  <c r="AV870" i="34"/>
  <c r="AV977" i="34"/>
  <c r="AW962" i="34"/>
  <c r="AX887" i="34"/>
  <c r="AU971" i="34"/>
  <c r="AY978" i="34"/>
  <c r="AW888" i="34"/>
  <c r="AW902" i="34"/>
  <c r="AU1192" i="34"/>
  <c r="AY897" i="34"/>
  <c r="AY1025" i="34"/>
  <c r="AW1409" i="34"/>
  <c r="AY1019" i="34"/>
  <c r="AW914" i="34"/>
  <c r="AX1059" i="34"/>
  <c r="AX954" i="34"/>
  <c r="AY1125" i="34"/>
  <c r="AV914" i="34"/>
  <c r="AX874" i="34"/>
  <c r="AY1047" i="34"/>
  <c r="AU946" i="34"/>
  <c r="AX1007" i="34"/>
  <c r="AX956" i="34"/>
  <c r="AU960" i="34"/>
  <c r="AV1005" i="34"/>
  <c r="AW963" i="34"/>
  <c r="AW1113" i="34"/>
  <c r="AV906" i="34"/>
  <c r="AW1097" i="34"/>
  <c r="AW954" i="34"/>
  <c r="AX1125" i="34"/>
  <c r="AU969" i="34"/>
  <c r="AX1016" i="34"/>
  <c r="AU1216" i="34"/>
  <c r="AW920" i="34"/>
  <c r="AU894" i="34"/>
  <c r="AU872" i="34"/>
  <c r="AV990" i="34"/>
  <c r="AX868" i="34"/>
  <c r="AY884" i="34"/>
  <c r="AV1108" i="34"/>
  <c r="AV893" i="34"/>
  <c r="AV900" i="34"/>
  <c r="AY938" i="34"/>
  <c r="AU974" i="34"/>
  <c r="AU1078" i="34"/>
  <c r="AV886" i="34"/>
  <c r="AX857" i="34"/>
  <c r="AW960" i="34"/>
  <c r="AV992" i="34"/>
  <c r="AX1167" i="34"/>
  <c r="AW1037" i="34"/>
  <c r="AU966" i="34"/>
  <c r="AY1403" i="34"/>
  <c r="AW1013" i="34"/>
  <c r="AU1107" i="34"/>
  <c r="AW1184" i="34"/>
  <c r="AX1128" i="34"/>
  <c r="AW1316" i="34"/>
  <c r="AX993" i="34"/>
  <c r="AW912" i="34"/>
  <c r="AX872" i="34"/>
  <c r="AY920" i="34"/>
  <c r="AU1068" i="34"/>
  <c r="AY1386" i="34"/>
  <c r="AW1006" i="34"/>
  <c r="AW918" i="34"/>
  <c r="AX915" i="34"/>
  <c r="AV880" i="34"/>
  <c r="AW1066" i="34"/>
  <c r="AX888" i="34"/>
  <c r="AV1378" i="34"/>
  <c r="AW1157" i="34"/>
  <c r="AU1343" i="34"/>
  <c r="AU1310" i="34"/>
  <c r="AW1310" i="34"/>
  <c r="AY945" i="34"/>
  <c r="AU988" i="34"/>
  <c r="AY1322" i="34"/>
  <c r="AU1331" i="34"/>
  <c r="AW1230" i="34"/>
  <c r="AW950" i="34"/>
  <c r="AU1000" i="34"/>
  <c r="AU1130" i="34"/>
  <c r="AV1022" i="34"/>
  <c r="AX1188" i="34"/>
  <c r="AW908" i="34"/>
  <c r="AY1185" i="34"/>
  <c r="AV966" i="34"/>
  <c r="AV989" i="34"/>
  <c r="AY905" i="34"/>
  <c r="AW1194" i="34"/>
  <c r="AU1296" i="34"/>
  <c r="AY858" i="34"/>
  <c r="AX975" i="34"/>
  <c r="AX964" i="34"/>
  <c r="AW1011" i="34"/>
  <c r="AX1155" i="34"/>
  <c r="AY1186" i="34"/>
  <c r="AY1059" i="34"/>
  <c r="AW1114" i="34"/>
  <c r="AV1259" i="34"/>
  <c r="AU1190" i="34"/>
  <c r="AW1283" i="34"/>
  <c r="AX1348" i="34"/>
  <c r="AU1214" i="34"/>
  <c r="AW1336" i="34"/>
  <c r="AU1065" i="34"/>
  <c r="AU1122" i="34"/>
  <c r="AW1115" i="34"/>
  <c r="AX1120" i="34"/>
  <c r="AV1127" i="34"/>
  <c r="AU1116" i="34"/>
  <c r="AU1168" i="34"/>
  <c r="AW1149" i="34"/>
  <c r="AU1384" i="34"/>
  <c r="AY1206" i="34"/>
  <c r="AX1384" i="34"/>
  <c r="AW1287" i="34"/>
  <c r="AY1316" i="34"/>
  <c r="AX1215" i="34"/>
  <c r="AX1323" i="34"/>
  <c r="AU1118" i="34"/>
  <c r="AW933" i="34"/>
  <c r="AU1370" i="34"/>
  <c r="AW994" i="34"/>
  <c r="AV868" i="34"/>
  <c r="AW1047" i="34"/>
  <c r="AY1239" i="34"/>
  <c r="AU1220" i="34"/>
  <c r="AX1235" i="34"/>
  <c r="AU1092" i="34"/>
  <c r="AW1403" i="34"/>
  <c r="AY1163" i="34"/>
  <c r="AW1328" i="34"/>
  <c r="AV1372" i="34"/>
  <c r="AV1211" i="34"/>
  <c r="AY1289" i="34"/>
  <c r="AV1300" i="34"/>
  <c r="AW1410" i="34"/>
  <c r="AX1354" i="34"/>
  <c r="AW1034" i="34"/>
  <c r="AX1124" i="34"/>
  <c r="AY1290" i="34"/>
  <c r="AU1270" i="34"/>
  <c r="AW1354" i="34"/>
  <c r="AY899" i="34"/>
  <c r="AU884" i="34"/>
  <c r="AX1037" i="34"/>
  <c r="AV988" i="34"/>
  <c r="AW1083" i="34"/>
  <c r="AW1281" i="34"/>
  <c r="AY1184" i="34"/>
  <c r="AV1289" i="34"/>
  <c r="AX1349" i="34"/>
  <c r="AW1005" i="34"/>
  <c r="AX914" i="34"/>
  <c r="AU1080" i="34"/>
  <c r="AX1091" i="34"/>
  <c r="AU1152" i="34"/>
  <c r="AV1175" i="34"/>
  <c r="AV1266" i="34"/>
  <c r="AW1370" i="34"/>
  <c r="AX1366" i="34"/>
  <c r="AV1406" i="34"/>
  <c r="AW1192" i="34"/>
  <c r="AW1299" i="34"/>
  <c r="AU1365" i="34"/>
  <c r="AX944" i="34"/>
  <c r="AX1102" i="34"/>
  <c r="AV1221" i="34"/>
  <c r="AV1100" i="34"/>
  <c r="AY1079" i="34"/>
  <c r="AW1130" i="34"/>
  <c r="AW1125" i="34"/>
  <c r="AV855" i="34"/>
  <c r="AY1006" i="34"/>
  <c r="AW1132" i="34"/>
  <c r="AU1006" i="34"/>
  <c r="AY972" i="34"/>
  <c r="AY1077" i="34"/>
  <c r="AV854" i="34"/>
  <c r="AX1068" i="34"/>
  <c r="AY1097" i="34"/>
  <c r="AY986" i="34"/>
  <c r="AY1004" i="34"/>
  <c r="AV1272" i="34"/>
  <c r="AY1192" i="34"/>
  <c r="AY1257" i="34"/>
  <c r="AV972" i="34"/>
  <c r="AW1143" i="34"/>
  <c r="AY1090" i="34"/>
  <c r="AX1024" i="34"/>
  <c r="AU926" i="34"/>
  <c r="AV1143" i="34"/>
  <c r="AX1061" i="34"/>
  <c r="AU908" i="34"/>
  <c r="AV884" i="34"/>
  <c r="AX1040" i="34"/>
  <c r="AX1026" i="34"/>
  <c r="AV1106" i="34"/>
  <c r="AY1328" i="34"/>
  <c r="AX1182" i="34"/>
  <c r="AW1121" i="34"/>
  <c r="AX953" i="34"/>
  <c r="AV1024" i="34"/>
  <c r="AX928" i="34"/>
  <c r="AW1161" i="34"/>
  <c r="AW1226" i="34"/>
  <c r="AX1234" i="34"/>
  <c r="AW1292" i="34"/>
  <c r="AY1100" i="34"/>
  <c r="AW1176" i="34"/>
  <c r="AX1133" i="34"/>
  <c r="AU1328" i="34"/>
  <c r="AX1355" i="34"/>
  <c r="AY1296" i="34"/>
  <c r="AV1391" i="34"/>
  <c r="AV1277" i="34"/>
  <c r="AX989" i="34"/>
  <c r="AV1004" i="34"/>
  <c r="AV1224" i="34"/>
  <c r="AU1398" i="34"/>
  <c r="AW1127" i="34"/>
  <c r="AV1216" i="34"/>
  <c r="AX1341" i="34"/>
  <c r="AU1346" i="34"/>
  <c r="AX1292" i="34"/>
  <c r="AU1337" i="34"/>
  <c r="AX1283" i="34"/>
  <c r="AW1372" i="34"/>
  <c r="AV1348" i="34"/>
  <c r="AU1067" i="34"/>
  <c r="AU1149" i="34"/>
  <c r="AX1265" i="34"/>
  <c r="AX1264" i="34"/>
  <c r="AW1288" i="34"/>
  <c r="AW1306" i="34"/>
  <c r="AX1330" i="34"/>
  <c r="AV1247" i="34"/>
  <c r="AU1402" i="34"/>
  <c r="AV1373" i="34"/>
  <c r="AV1380" i="34"/>
  <c r="AY1388" i="34"/>
  <c r="AW972" i="34"/>
  <c r="AW1036" i="34"/>
  <c r="AU940" i="34"/>
  <c r="AW1264" i="34"/>
  <c r="AX1005" i="34"/>
  <c r="AW857" i="34"/>
  <c r="AX911" i="34"/>
  <c r="AU981" i="34"/>
  <c r="AY923" i="34"/>
  <c r="AV1134" i="34"/>
  <c r="AW1029" i="34"/>
  <c r="AV1142" i="34"/>
  <c r="AW884" i="34"/>
  <c r="AV1001" i="34"/>
  <c r="AY924" i="34"/>
  <c r="AY1050" i="34"/>
  <c r="AV1176" i="34"/>
  <c r="AU1359" i="34"/>
  <c r="AW1085" i="34"/>
  <c r="AY1146" i="34"/>
  <c r="AU1323" i="34"/>
  <c r="AY1204" i="34"/>
  <c r="AU1389" i="34"/>
  <c r="AY1370" i="34"/>
  <c r="AX1239" i="34"/>
  <c r="AX1365" i="34"/>
  <c r="AV1094" i="34"/>
  <c r="AU1139" i="34"/>
  <c r="AY1130" i="34"/>
  <c r="AW1137" i="34"/>
  <c r="AV1144" i="34"/>
  <c r="AX1131" i="34"/>
  <c r="AY1180" i="34"/>
  <c r="AV1162" i="34"/>
  <c r="AY1152" i="34"/>
  <c r="AW1305" i="34"/>
  <c r="AV1407" i="34"/>
  <c r="AY1326" i="34"/>
  <c r="AW1338" i="34"/>
  <c r="AU1254" i="34"/>
  <c r="AW1367" i="34"/>
  <c r="AW1040" i="34"/>
  <c r="AU959" i="34"/>
  <c r="AV879" i="34"/>
  <c r="AV1007" i="34"/>
  <c r="AY893" i="34"/>
  <c r="AV1191" i="34"/>
  <c r="AX1320" i="34"/>
  <c r="AY1392" i="34"/>
  <c r="AV1050" i="34"/>
  <c r="AY1104" i="34"/>
  <c r="AV1131" i="34"/>
  <c r="AX1204" i="34"/>
  <c r="AW1208" i="34"/>
  <c r="AW1247" i="34"/>
  <c r="AW1240" i="34"/>
  <c r="AX1396" i="34"/>
  <c r="AV1386" i="34"/>
  <c r="AV1350" i="34"/>
  <c r="AY1383" i="34"/>
  <c r="AV1047" i="34"/>
  <c r="AW1077" i="34"/>
  <c r="AX1257" i="34"/>
  <c r="AV1284" i="34"/>
  <c r="AU1290" i="34"/>
  <c r="AX912" i="34"/>
  <c r="AY896" i="34"/>
  <c r="AU1052" i="34"/>
  <c r="AU1001" i="34"/>
  <c r="AU1109" i="34"/>
  <c r="AX1109" i="34"/>
  <c r="AV1276" i="34"/>
  <c r="AY1308" i="34"/>
  <c r="AY1265" i="34"/>
  <c r="AY1061" i="34"/>
  <c r="AU953" i="34"/>
  <c r="AY1134" i="34"/>
  <c r="AV1133" i="34"/>
  <c r="AY1164" i="34"/>
  <c r="AY1202" i="34"/>
  <c r="AY1323" i="34"/>
  <c r="AU1404" i="34"/>
  <c r="AW1379" i="34"/>
  <c r="AW1360" i="34"/>
  <c r="AW1322" i="34"/>
  <c r="AY1390" i="34"/>
  <c r="AY995" i="34"/>
  <c r="AY1094" i="34"/>
  <c r="AY1235" i="34"/>
  <c r="AV945" i="34"/>
  <c r="AW869" i="34"/>
  <c r="AX1067" i="34"/>
  <c r="AX1176" i="34"/>
  <c r="AU932" i="34"/>
  <c r="AW1100" i="34"/>
  <c r="AW891" i="34"/>
  <c r="AY1095" i="34"/>
  <c r="AW867" i="34"/>
  <c r="AY1076" i="34"/>
  <c r="AW868" i="34"/>
  <c r="AX1100" i="34"/>
  <c r="AW1124" i="34"/>
  <c r="AU914" i="34"/>
  <c r="AW1232" i="34"/>
  <c r="AW1301" i="34"/>
  <c r="AX1372" i="34"/>
  <c r="AY1406" i="34"/>
  <c r="AW1023" i="34"/>
  <c r="AW1163" i="34"/>
  <c r="AY962" i="34"/>
  <c r="AU1010" i="34"/>
  <c r="AX951" i="34"/>
  <c r="AW856" i="34"/>
  <c r="AY1022" i="34"/>
  <c r="AW946" i="34"/>
  <c r="AU897" i="34"/>
  <c r="AV1227" i="34"/>
  <c r="AW1155" i="34"/>
  <c r="AU1084" i="34"/>
  <c r="AX1373" i="34"/>
  <c r="AX1144" i="34"/>
  <c r="AY980" i="34"/>
  <c r="AU922" i="34"/>
  <c r="AX1071" i="34"/>
  <c r="AV954" i="34"/>
  <c r="AU1182" i="34"/>
  <c r="AW1158" i="34"/>
  <c r="AW1284" i="34"/>
  <c r="AX1233" i="34"/>
  <c r="AX1113" i="34"/>
  <c r="AW1198" i="34"/>
  <c r="AX1151" i="34"/>
  <c r="AX1157" i="34"/>
  <c r="AV1400" i="34"/>
  <c r="AV1275" i="34"/>
  <c r="AV1305" i="34"/>
  <c r="AV1358" i="34"/>
  <c r="AU1028" i="34"/>
  <c r="AU1017" i="34"/>
  <c r="AY1073" i="34"/>
  <c r="AU1071" i="34"/>
  <c r="AW1144" i="34"/>
  <c r="AX1149" i="34"/>
  <c r="AU1364" i="34"/>
  <c r="AU1368" i="34"/>
  <c r="AU1312" i="34"/>
  <c r="AX1353" i="34"/>
  <c r="AV942" i="34"/>
  <c r="AV902" i="34"/>
  <c r="AX1119" i="34"/>
  <c r="AV1041" i="34"/>
  <c r="AX866" i="34"/>
  <c r="AV1250" i="34"/>
  <c r="AU963" i="34"/>
  <c r="AY1014" i="34"/>
  <c r="AW935" i="34"/>
  <c r="AY1264" i="34"/>
  <c r="AU1041" i="34"/>
  <c r="AY1203" i="34"/>
  <c r="AX935" i="34"/>
  <c r="AW1079" i="34"/>
  <c r="AW896" i="34"/>
  <c r="AV1409" i="34"/>
  <c r="AU1229" i="34"/>
  <c r="AW1080" i="34"/>
  <c r="AU1125" i="34"/>
  <c r="AW1167" i="34"/>
  <c r="AV1122" i="34"/>
  <c r="AY1252" i="34"/>
  <c r="AX1259" i="34"/>
  <c r="AX1368" i="34"/>
  <c r="AW1252" i="34"/>
  <c r="AU1395" i="34"/>
  <c r="AU1132" i="34"/>
  <c r="AV1158" i="34"/>
  <c r="AW1148" i="34"/>
  <c r="AW1156" i="34"/>
  <c r="AU1185" i="34"/>
  <c r="AV1149" i="34"/>
  <c r="AX1194" i="34"/>
  <c r="AU1175" i="34"/>
  <c r="AW1178" i="34"/>
  <c r="AY1324" i="34"/>
  <c r="AW1209" i="34"/>
  <c r="AY1348" i="34"/>
  <c r="AX1360" i="34"/>
  <c r="AX1280" i="34"/>
  <c r="AY1396" i="34"/>
  <c r="AX1114" i="34"/>
  <c r="AX984" i="34"/>
  <c r="AU892" i="34"/>
  <c r="AY1032" i="34"/>
  <c r="AV932" i="34"/>
  <c r="AU1072" i="34"/>
  <c r="AU1053" i="34"/>
  <c r="AW1096" i="34"/>
  <c r="AX1088" i="34"/>
  <c r="AY1133" i="34"/>
  <c r="AY1156" i="34"/>
  <c r="AX1252" i="34"/>
  <c r="AU1223" i="34"/>
  <c r="AY1263" i="34"/>
  <c r="AX1272" i="34"/>
  <c r="AU1217" i="34"/>
  <c r="AV1217" i="34"/>
  <c r="AX1383" i="34"/>
  <c r="AX1398" i="34"/>
  <c r="AX1098" i="34"/>
  <c r="AY1216" i="34"/>
  <c r="AY1313" i="34"/>
  <c r="AY1341" i="34"/>
  <c r="AX1092" i="34"/>
  <c r="AU951" i="34"/>
  <c r="AX909" i="34"/>
  <c r="AU1073" i="34"/>
  <c r="AY1054" i="34"/>
  <c r="AY1305" i="34"/>
  <c r="AV1140" i="34"/>
  <c r="AX1295" i="34"/>
  <c r="AX1216" i="34"/>
  <c r="AV1404" i="34"/>
  <c r="AV1089" i="34"/>
  <c r="AX978" i="34"/>
  <c r="AV1274" i="34"/>
  <c r="AW1151" i="34"/>
  <c r="AU1191" i="34"/>
  <c r="AX1298" i="34"/>
  <c r="AY1240" i="34"/>
  <c r="AU1344" i="34"/>
  <c r="AY1310" i="34"/>
  <c r="AX1247" i="34"/>
  <c r="AX1296" i="34"/>
  <c r="AW1326" i="34"/>
  <c r="AX1103" i="34"/>
  <c r="AW890" i="34"/>
  <c r="AX1198" i="34"/>
  <c r="AW1250" i="34"/>
  <c r="AX1172" i="34"/>
  <c r="AV946" i="34"/>
  <c r="AY1098" i="34"/>
  <c r="AU1180" i="34"/>
  <c r="AY1008" i="34"/>
  <c r="AU1022" i="34"/>
  <c r="AU917" i="34"/>
  <c r="AX1047" i="34"/>
  <c r="AV944" i="34"/>
  <c r="AW1102" i="34"/>
  <c r="AY866" i="34"/>
  <c r="AX1066" i="34"/>
  <c r="AV1204" i="34"/>
  <c r="AY990" i="34"/>
  <c r="AY870" i="34"/>
  <c r="AW1408" i="34"/>
  <c r="AY1176" i="34"/>
  <c r="AU861" i="34"/>
  <c r="AW1049" i="34"/>
  <c r="AX1054" i="34"/>
  <c r="AV875" i="34"/>
  <c r="AX957" i="34"/>
  <c r="AY1002" i="34"/>
  <c r="AV915" i="34"/>
  <c r="AU911" i="34"/>
  <c r="AU972" i="34"/>
  <c r="AY909" i="34"/>
  <c r="AW858" i="34"/>
  <c r="AW1258" i="34"/>
  <c r="AU1313" i="34"/>
  <c r="AY1384" i="34"/>
  <c r="AX1269" i="34"/>
  <c r="AV873" i="34"/>
  <c r="AX947" i="34"/>
  <c r="AV1145" i="34"/>
  <c r="AX992" i="34"/>
  <c r="AU1205" i="34"/>
  <c r="AU1184" i="34"/>
  <c r="AW1323" i="34"/>
  <c r="AU1366" i="34"/>
  <c r="AW1128" i="34"/>
  <c r="AV1229" i="34"/>
  <c r="AW1082" i="34"/>
  <c r="AW1197" i="34"/>
  <c r="AX1236" i="34"/>
  <c r="AX1294" i="34"/>
  <c r="AY1391" i="34"/>
  <c r="AW874" i="34"/>
  <c r="AX1162" i="34"/>
  <c r="AX1042" i="34"/>
  <c r="AX1086" i="34"/>
  <c r="AX1096" i="34"/>
  <c r="AW1248" i="34"/>
  <c r="AW1162" i="34"/>
  <c r="AY1408" i="34"/>
  <c r="AX1282" i="34"/>
  <c r="AV1377" i="34"/>
  <c r="AU1269" i="34"/>
  <c r="AV1346" i="34"/>
  <c r="AU1382" i="34"/>
  <c r="AW959" i="34"/>
  <c r="AX1196" i="34"/>
  <c r="AW1254" i="34"/>
  <c r="AX1302" i="34"/>
  <c r="AV1066" i="34"/>
  <c r="AV1382" i="34"/>
  <c r="AV1371" i="34"/>
  <c r="AY1013" i="34"/>
  <c r="AX1228" i="34"/>
  <c r="AV1082" i="34"/>
  <c r="AW1272" i="34"/>
  <c r="AV1360" i="34"/>
  <c r="AU1316" i="34"/>
  <c r="AV1354" i="34"/>
  <c r="AY1354" i="34"/>
  <c r="AU1371" i="34"/>
  <c r="AX1258" i="34"/>
  <c r="AU1383" i="34"/>
  <c r="AW1150" i="34"/>
  <c r="AX1407" i="34"/>
  <c r="AY906" i="34"/>
  <c r="AU1008" i="34"/>
  <c r="AU993" i="34"/>
  <c r="AU1046" i="34"/>
  <c r="AX994" i="34"/>
  <c r="AW854" i="34"/>
  <c r="AY940" i="34"/>
  <c r="AW1062" i="34"/>
  <c r="AW904" i="34"/>
  <c r="AY1072" i="34"/>
  <c r="AX1150" i="34"/>
  <c r="AW1245" i="34"/>
  <c r="AY1012" i="34"/>
  <c r="AX932" i="34"/>
  <c r="AY1028" i="34"/>
  <c r="AX1035" i="34"/>
  <c r="AX1062" i="34"/>
  <c r="AU1106" i="34"/>
  <c r="AY1161" i="34"/>
  <c r="AY1254" i="34"/>
  <c r="AW1173" i="34"/>
  <c r="AW1308" i="34"/>
  <c r="AW1359" i="34"/>
  <c r="AU1391" i="34"/>
  <c r="AX1278" i="34"/>
  <c r="AX1409" i="34"/>
  <c r="AW1286" i="34"/>
  <c r="AY1178" i="34"/>
  <c r="AU1169" i="34"/>
  <c r="AV1230" i="34"/>
  <c r="AX1208" i="34"/>
  <c r="AY1169" i="34"/>
  <c r="AW1210" i="34"/>
  <c r="AU1188" i="34"/>
  <c r="AY1191" i="34"/>
  <c r="AU1347" i="34"/>
  <c r="AU1224" i="34"/>
  <c r="AX1371" i="34"/>
  <c r="AY1382" i="34"/>
  <c r="AV1341" i="34"/>
  <c r="AV1344" i="34"/>
  <c r="AV1160" i="34"/>
  <c r="AV1010" i="34"/>
  <c r="AY904" i="34"/>
  <c r="AY1064" i="34"/>
  <c r="AU945" i="34"/>
  <c r="AY1084" i="34"/>
  <c r="AY1065" i="34"/>
  <c r="AV1109" i="34"/>
  <c r="AV1114" i="34"/>
  <c r="AY1151" i="34"/>
  <c r="AX1169" i="34"/>
  <c r="AV1308" i="34"/>
  <c r="AV1252" i="34"/>
  <c r="AY1281" i="34"/>
  <c r="AU1292" i="34"/>
  <c r="AW1246" i="34"/>
  <c r="AU1230" i="34"/>
  <c r="AY1400" i="34"/>
  <c r="AV1384" i="34"/>
  <c r="AV908" i="34"/>
  <c r="AX1260" i="34"/>
  <c r="AY1272" i="34"/>
  <c r="AX1385" i="34"/>
  <c r="AX1180" i="34"/>
  <c r="AX976" i="34"/>
  <c r="AW922" i="34"/>
  <c r="AY885" i="34"/>
  <c r="AY1217" i="34"/>
  <c r="AU1114" i="34"/>
  <c r="AW1202" i="34"/>
  <c r="AW1358" i="34"/>
  <c r="AW1407" i="34"/>
  <c r="AX1350" i="34"/>
  <c r="AU1124" i="34"/>
  <c r="AY1029" i="34"/>
  <c r="AV1048" i="34"/>
  <c r="AU1193" i="34"/>
  <c r="AY1205" i="34"/>
  <c r="AX1217" i="34"/>
  <c r="AU1256" i="34"/>
  <c r="AW1377" i="34"/>
  <c r="AX1382" i="34"/>
  <c r="AU1253" i="34"/>
  <c r="AV1268" i="34"/>
  <c r="AU1367" i="34"/>
  <c r="AW1233" i="34"/>
  <c r="AU916" i="34"/>
  <c r="AX1048" i="34"/>
  <c r="AU1392" i="34"/>
  <c r="AY988" i="34"/>
  <c r="AY971" i="34"/>
  <c r="AU1161" i="34"/>
  <c r="AW1371" i="34"/>
  <c r="AY1007" i="34"/>
  <c r="AV857" i="34"/>
  <c r="AY993" i="34"/>
  <c r="AW892" i="34"/>
  <c r="AY969" i="34"/>
  <c r="AX1158" i="34"/>
  <c r="AU1178" i="34"/>
  <c r="AX1084" i="34"/>
  <c r="AX1156" i="34"/>
  <c r="AU1019" i="34"/>
  <c r="AX1344" i="34"/>
  <c r="AV1331" i="34"/>
  <c r="AU1070" i="34"/>
  <c r="AW1067" i="34"/>
  <c r="AW966" i="34"/>
  <c r="AU996" i="34"/>
  <c r="AV923" i="34"/>
  <c r="AX969" i="34"/>
  <c r="AY987" i="34"/>
  <c r="AY984" i="34"/>
  <c r="AV948" i="34"/>
  <c r="AV935" i="34"/>
  <c r="AW1139" i="34"/>
  <c r="AU1221" i="34"/>
  <c r="AY1277" i="34"/>
  <c r="AW1350" i="34"/>
  <c r="AW873" i="34"/>
  <c r="AY998" i="34"/>
  <c r="AU1203" i="34"/>
  <c r="AV1018" i="34"/>
  <c r="AX1064" i="34"/>
  <c r="AV1215" i="34"/>
  <c r="AY1367" i="34"/>
  <c r="AY1410" i="34"/>
  <c r="AW1145" i="34"/>
  <c r="AU1074" i="34"/>
  <c r="AX1199" i="34"/>
  <c r="AV1214" i="34"/>
  <c r="AV1251" i="34"/>
  <c r="AW1314" i="34"/>
  <c r="AV1233" i="34"/>
  <c r="AV887" i="34"/>
  <c r="AW1227" i="34"/>
  <c r="AU1086" i="34"/>
  <c r="AX1143" i="34"/>
  <c r="AY1122" i="34"/>
  <c r="AW1126" i="34"/>
  <c r="AX1203" i="34"/>
  <c r="AY1356" i="34"/>
  <c r="AU1302" i="34"/>
  <c r="AY1292" i="34"/>
  <c r="AY1407" i="34"/>
  <c r="AW990" i="34"/>
  <c r="AX899" i="34"/>
  <c r="AY1262" i="34"/>
  <c r="AX1095" i="34"/>
  <c r="AW898" i="34"/>
  <c r="AV888" i="34"/>
  <c r="AV1046" i="34"/>
  <c r="AV1193" i="34"/>
  <c r="AW860" i="34"/>
  <c r="AV1361" i="34"/>
  <c r="AW1059" i="34"/>
  <c r="AU1202" i="34"/>
  <c r="AV965" i="34"/>
  <c r="AV1152" i="34"/>
  <c r="AW1185" i="34"/>
  <c r="AX1140" i="34"/>
  <c r="AV1088" i="34"/>
  <c r="AY1118" i="34"/>
  <c r="AW1205" i="34"/>
  <c r="AX1364" i="34"/>
  <c r="AY1200" i="34"/>
  <c r="AW1395" i="34"/>
  <c r="AV1222" i="34"/>
  <c r="AX1242" i="34"/>
  <c r="AU1308" i="34"/>
  <c r="AW1355" i="34"/>
  <c r="AW1070" i="34"/>
  <c r="AX1305" i="34"/>
  <c r="AW1215" i="34"/>
  <c r="AX1293" i="34"/>
  <c r="AU1248" i="34"/>
  <c r="AX1190" i="34"/>
  <c r="AX1232" i="34"/>
  <c r="AX1202" i="34"/>
  <c r="AV1228" i="34"/>
  <c r="AX1245" i="34"/>
  <c r="AX1238" i="34"/>
  <c r="AY1229" i="34"/>
  <c r="AV1278" i="34"/>
  <c r="AV1408" i="34"/>
  <c r="AV1016" i="34"/>
  <c r="AW1223" i="34"/>
  <c r="AY1035" i="34"/>
  <c r="AX917" i="34"/>
  <c r="AU1094" i="34"/>
  <c r="AY957" i="34"/>
  <c r="AX1097" i="34"/>
  <c r="AX1078" i="34"/>
  <c r="AX1122" i="34"/>
  <c r="AX1146" i="34"/>
  <c r="AW1172" i="34"/>
  <c r="AW1182" i="34"/>
  <c r="AV1395" i="34"/>
  <c r="AW1269" i="34"/>
  <c r="AX1301" i="34"/>
  <c r="AW1311" i="34"/>
  <c r="AV1280" i="34"/>
  <c r="AY1242" i="34"/>
  <c r="AU1274" i="34"/>
  <c r="AV1397" i="34"/>
  <c r="AY1197" i="34"/>
  <c r="AV1119" i="34"/>
  <c r="AY1311" i="34"/>
  <c r="AU1286" i="34"/>
  <c r="AU1272" i="34"/>
  <c r="AW989" i="34"/>
  <c r="AU948" i="34"/>
  <c r="AX898" i="34"/>
  <c r="AV1115" i="34"/>
  <c r="AX1166" i="34"/>
  <c r="AW1174" i="34"/>
  <c r="AX1380" i="34"/>
  <c r="AX1222" i="34"/>
  <c r="AV1376" i="34"/>
  <c r="AW938" i="34"/>
  <c r="AU1060" i="34"/>
  <c r="AU1061" i="34"/>
  <c r="AU1236" i="34"/>
  <c r="AV1401" i="34"/>
  <c r="AX1274" i="34"/>
  <c r="AU1355" i="34"/>
  <c r="AW1394" i="34"/>
  <c r="AU1360" i="34"/>
  <c r="AV1287" i="34"/>
  <c r="AV1223" i="34"/>
  <c r="AY992" i="34"/>
  <c r="AW1164" i="34"/>
  <c r="AU1299" i="34"/>
  <c r="AU1016" i="34"/>
  <c r="AU1023" i="34"/>
  <c r="AV1104" i="34"/>
  <c r="AV928" i="34"/>
  <c r="AY970" i="34"/>
  <c r="AU915" i="34"/>
  <c r="AY868" i="34"/>
  <c r="AU918" i="34"/>
  <c r="AX1046" i="34"/>
  <c r="AU1179" i="34"/>
  <c r="AX1200" i="34"/>
  <c r="AV1239" i="34"/>
  <c r="AW1199" i="34"/>
  <c r="AX929" i="34"/>
  <c r="AW1228" i="34"/>
  <c r="AX1072" i="34"/>
  <c r="AY1366" i="34"/>
  <c r="AY869" i="34"/>
  <c r="AW1103" i="34"/>
  <c r="AX1224" i="34"/>
  <c r="AU992" i="34"/>
  <c r="AW1136" i="34"/>
  <c r="AU930" i="34"/>
  <c r="AV968" i="34"/>
  <c r="AV1026" i="34"/>
  <c r="AV1023" i="34"/>
  <c r="AX986" i="34"/>
  <c r="AU1012" i="34"/>
  <c r="AV1235" i="34"/>
  <c r="AY1293" i="34"/>
  <c r="AU1338" i="34"/>
  <c r="AV1298" i="34"/>
  <c r="AV950" i="34"/>
  <c r="AW1073" i="34"/>
  <c r="AY1101" i="34"/>
  <c r="AU1031" i="34"/>
  <c r="AW1131" i="34"/>
  <c r="AX1152" i="34"/>
  <c r="AW1390" i="34"/>
  <c r="AV1362" i="34"/>
  <c r="AU1211" i="34"/>
  <c r="AY1086" i="34"/>
  <c r="AW1134" i="34"/>
  <c r="AV1238" i="34"/>
  <c r="AX1370" i="34"/>
  <c r="AV1402" i="34"/>
  <c r="AY1258" i="34"/>
  <c r="AU900" i="34"/>
  <c r="AV876" i="34"/>
  <c r="AY1119" i="34"/>
  <c r="AX1163" i="34"/>
  <c r="AV1202" i="34"/>
  <c r="AU1227" i="34"/>
  <c r="AV1232" i="34"/>
  <c r="AU1206" i="34"/>
  <c r="AY1365" i="34"/>
  <c r="AX1377" i="34"/>
  <c r="AU1341" i="34"/>
  <c r="AY1359" i="34"/>
  <c r="AW1404" i="34"/>
  <c r="AV1368" i="34"/>
  <c r="AX1395" i="34"/>
  <c r="AV1085" i="34"/>
  <c r="AX1191" i="34"/>
  <c r="AV1310" i="34"/>
  <c r="AW1290" i="34"/>
  <c r="AU1167" i="34"/>
  <c r="AW1235" i="34"/>
  <c r="AY1404" i="34"/>
  <c r="AX1089" i="34"/>
  <c r="AX1316" i="34"/>
  <c r="AV1163" i="34"/>
  <c r="AV1374" i="34"/>
  <c r="AU1298" i="34"/>
  <c r="AU1374" i="34"/>
  <c r="AV1257" i="34"/>
  <c r="AY1251" i="34"/>
  <c r="AW1373" i="34"/>
  <c r="AU1289" i="34"/>
  <c r="AU1352" i="34"/>
  <c r="AV1293" i="34"/>
  <c r="AV1328" i="34"/>
  <c r="AU939" i="34"/>
  <c r="AW923" i="34"/>
  <c r="AV978" i="34"/>
  <c r="AU989" i="34"/>
  <c r="AW964" i="34"/>
  <c r="AX894" i="34"/>
  <c r="AW1043" i="34"/>
  <c r="AY1179" i="34"/>
  <c r="AX892" i="34"/>
  <c r="AY1299" i="34"/>
  <c r="AY1181" i="34"/>
  <c r="AY1215" i="34"/>
  <c r="AY898" i="34"/>
  <c r="AY975" i="34"/>
  <c r="AY857" i="34"/>
  <c r="AW1094" i="34"/>
  <c r="AU1101" i="34"/>
  <c r="AV1174" i="34"/>
  <c r="AY1325" i="34"/>
  <c r="AU1128" i="34"/>
  <c r="AV1245" i="34"/>
  <c r="AV1205" i="34"/>
  <c r="AY1236" i="34"/>
  <c r="AV1258" i="34"/>
  <c r="AY1355" i="34"/>
  <c r="AU1394" i="34"/>
  <c r="AV1083" i="34"/>
  <c r="AV1064" i="34"/>
  <c r="AU1259" i="34"/>
  <c r="AW1061" i="34"/>
  <c r="AY1344" i="34"/>
  <c r="AW1217" i="34"/>
  <c r="AW1263" i="34"/>
  <c r="AY1221" i="34"/>
  <c r="AU1257" i="34"/>
  <c r="AW1318" i="34"/>
  <c r="AW1270" i="34"/>
  <c r="AX1244" i="34"/>
  <c r="AW1317" i="34"/>
  <c r="AX1286" i="34"/>
  <c r="AU1029" i="34"/>
  <c r="AV1013" i="34"/>
  <c r="AU1049" i="34"/>
  <c r="AW930" i="34"/>
  <c r="AY1182" i="34"/>
  <c r="AX970" i="34"/>
  <c r="AV1124" i="34"/>
  <c r="AU1133" i="34"/>
  <c r="AX1139" i="34"/>
  <c r="AW1187" i="34"/>
  <c r="AY1193" i="34"/>
  <c r="AV1236" i="34"/>
  <c r="AW1154" i="34"/>
  <c r="AV1288" i="34"/>
  <c r="AY1342" i="34"/>
  <c r="AU1332" i="34"/>
  <c r="AW1319" i="34"/>
  <c r="AW1268" i="34"/>
  <c r="AY1286" i="34"/>
  <c r="AX893" i="34"/>
  <c r="AX1386" i="34"/>
  <c r="AX1281" i="34"/>
  <c r="AY1343" i="34"/>
  <c r="AX1347" i="34"/>
  <c r="AW861" i="34"/>
  <c r="AV1002" i="34"/>
  <c r="AY960" i="34"/>
  <c r="AW911" i="34"/>
  <c r="AX1130" i="34"/>
  <c r="AV1359" i="34"/>
  <c r="AX1378" i="34"/>
  <c r="AV1403" i="34"/>
  <c r="AY1268" i="34"/>
  <c r="AU1454" i="34"/>
  <c r="AY976" i="34"/>
  <c r="AU1170" i="34"/>
  <c r="AV1112" i="34"/>
  <c r="AY1112" i="34"/>
  <c r="AU1199" i="34"/>
  <c r="AV1294" i="34"/>
  <c r="AV1355" i="34"/>
  <c r="AW1320" i="34"/>
  <c r="AY1187" i="34"/>
  <c r="AU1228" i="34"/>
  <c r="AY1188" i="34"/>
  <c r="AU1026" i="34"/>
  <c r="AX1175" i="34"/>
  <c r="AV1103" i="34"/>
  <c r="AW1253" i="34"/>
  <c r="AX1050" i="34"/>
  <c r="AW866" i="34"/>
  <c r="AX1083" i="34"/>
  <c r="AU1005" i="34"/>
  <c r="AU934" i="34"/>
  <c r="AX945" i="34"/>
  <c r="AW1025" i="34"/>
  <c r="AY994" i="34"/>
  <c r="AW1160" i="34"/>
  <c r="AV1101" i="34"/>
  <c r="AU936" i="34"/>
  <c r="AW1026" i="34"/>
  <c r="AX1085" i="34"/>
  <c r="AU899" i="34"/>
  <c r="AY1266" i="34"/>
  <c r="AV1182" i="34"/>
  <c r="AW1388" i="34"/>
  <c r="AX882" i="34"/>
  <c r="AY1142" i="34"/>
  <c r="AW948" i="34"/>
  <c r="AX1250" i="34"/>
  <c r="AV939" i="34"/>
  <c r="AU923" i="34"/>
  <c r="AV1128" i="34"/>
  <c r="AV1110" i="34"/>
  <c r="AV1102" i="34"/>
  <c r="AU1025" i="34"/>
  <c r="AY1024" i="34"/>
  <c r="AU1187" i="34"/>
  <c r="AY1155" i="34"/>
  <c r="AV1307" i="34"/>
  <c r="AU875" i="34"/>
  <c r="AU1032" i="34"/>
  <c r="AX870" i="34"/>
  <c r="AY1194" i="34"/>
  <c r="AW1175" i="34"/>
  <c r="AW1190" i="34"/>
  <c r="AX1206" i="34"/>
  <c r="AY1274" i="34"/>
  <c r="AX1251" i="34"/>
  <c r="AY1126" i="34"/>
  <c r="AU1160" i="34"/>
  <c r="AU1212" i="34"/>
  <c r="AY1214" i="34"/>
  <c r="AU1250" i="34"/>
  <c r="AV1264" i="34"/>
  <c r="AY912" i="34"/>
  <c r="AW927" i="34"/>
  <c r="AY1092" i="34"/>
  <c r="AY1078" i="34"/>
  <c r="AU1311" i="34"/>
  <c r="AV1313" i="34"/>
  <c r="AU1281" i="34"/>
  <c r="AV1220" i="34"/>
  <c r="AV1388" i="34"/>
  <c r="AW1212" i="34"/>
  <c r="AW1392" i="34"/>
  <c r="AW1312" i="34"/>
  <c r="AU1324" i="34"/>
  <c r="AV1383" i="34"/>
  <c r="AU1098" i="34"/>
  <c r="AU1318" i="34"/>
  <c r="AX1397" i="34"/>
  <c r="AX1319" i="34"/>
  <c r="AW1170" i="34"/>
  <c r="AX1266" i="34"/>
  <c r="AY1372" i="34"/>
  <c r="AW1168" i="34"/>
  <c r="AW1307" i="34"/>
  <c r="AY1223" i="34"/>
  <c r="AV1347" i="34"/>
  <c r="AY1302" i="34"/>
  <c r="AY1352" i="34"/>
  <c r="AU1300" i="34"/>
  <c r="AX1328" i="34"/>
  <c r="AY1371" i="34"/>
  <c r="AW1304" i="34"/>
  <c r="AV1240" i="34"/>
  <c r="AU1397" i="34"/>
  <c r="AX1002" i="34"/>
  <c r="AX1053" i="34"/>
  <c r="AY1116" i="34"/>
  <c r="AY1053" i="34"/>
  <c r="AW1068" i="34"/>
  <c r="AV1028" i="34"/>
  <c r="AX896" i="34"/>
  <c r="AX1346" i="34"/>
  <c r="AW929" i="34"/>
  <c r="AW1397" i="34"/>
  <c r="AU1131" i="34"/>
  <c r="AV974" i="34"/>
  <c r="AW924" i="34"/>
  <c r="AV1030" i="34"/>
  <c r="AY921" i="34"/>
  <c r="AV1107" i="34"/>
  <c r="AY1113" i="34"/>
  <c r="AU1196" i="34"/>
  <c r="AU1076" i="34"/>
  <c r="AW1166" i="34"/>
  <c r="AY1288" i="34"/>
  <c r="AU1234" i="34"/>
  <c r="AW1251" i="34"/>
  <c r="AW1335" i="34"/>
  <c r="AV1314" i="34"/>
  <c r="AW1007" i="34"/>
  <c r="AU1096" i="34"/>
  <c r="AU1077" i="34"/>
  <c r="AU1082" i="34"/>
  <c r="AV1074" i="34"/>
  <c r="AX1077" i="34"/>
  <c r="AV1262" i="34"/>
  <c r="AU1334" i="34"/>
  <c r="AY1248" i="34"/>
  <c r="AV1318" i="34"/>
  <c r="AV1340" i="34"/>
  <c r="AW1289" i="34"/>
  <c r="AV1260" i="34"/>
  <c r="AX1338" i="34"/>
  <c r="AY1364" i="34"/>
  <c r="AX1058" i="34"/>
  <c r="AX856" i="34"/>
  <c r="AU1102" i="34"/>
  <c r="AU956" i="34"/>
  <c r="AV1286" i="34"/>
  <c r="AV996" i="34"/>
  <c r="AV1181" i="34"/>
  <c r="AY1150" i="34"/>
  <c r="AY1158" i="34"/>
  <c r="AX1212" i="34"/>
  <c r="AX1221" i="34"/>
  <c r="AV1138" i="34"/>
  <c r="AX1193" i="34"/>
  <c r="AY1307" i="34"/>
  <c r="AV1365" i="34"/>
  <c r="AW1376" i="34"/>
  <c r="AY1340" i="34"/>
  <c r="AW1282" i="34"/>
  <c r="AX1299" i="34"/>
  <c r="AY944" i="34"/>
  <c r="AY1060" i="34"/>
  <c r="AV1356" i="34"/>
  <c r="AV1283" i="34"/>
  <c r="AX1277" i="34"/>
  <c r="AV874" i="34"/>
  <c r="AY1056" i="34"/>
  <c r="AW986" i="34"/>
  <c r="AX962" i="34"/>
  <c r="AV1148" i="34"/>
  <c r="AU1055" i="34"/>
  <c r="AV1130" i="34"/>
  <c r="AV1253" i="34"/>
  <c r="AY1287" i="34"/>
  <c r="AV890" i="34"/>
  <c r="AU1115" i="34"/>
  <c r="AV1244" i="34"/>
  <c r="AX1126" i="34"/>
  <c r="AX1209" i="34"/>
  <c r="AX1241" i="34"/>
  <c r="AW1401" i="34"/>
  <c r="AU1400" i="34"/>
  <c r="AV1349" i="34"/>
  <c r="AY1314" i="34"/>
  <c r="AU1208" i="34"/>
  <c r="AW1295" i="34"/>
  <c r="AY867" i="34"/>
  <c r="AX930" i="34"/>
  <c r="AW1142" i="34"/>
  <c r="AV1329" i="34"/>
  <c r="AU1301" i="34"/>
  <c r="AY968" i="34"/>
  <c r="AW1101" i="34"/>
  <c r="AV858" i="34"/>
  <c r="AY996" i="34"/>
  <c r="AW870" i="34"/>
  <c r="AW894" i="34"/>
  <c r="AU1163" i="34"/>
  <c r="AU1018" i="34"/>
  <c r="AX1174" i="34"/>
  <c r="AV856" i="34"/>
  <c r="AY989" i="34"/>
  <c r="AU1390" i="34"/>
  <c r="AX1082" i="34"/>
  <c r="AW1324" i="34"/>
  <c r="AW1242" i="34"/>
  <c r="AU1295" i="34"/>
  <c r="AU921" i="34"/>
  <c r="AW1086" i="34"/>
  <c r="AU1030" i="34"/>
  <c r="AV922" i="34"/>
  <c r="AV1218" i="34"/>
  <c r="AX1025" i="34"/>
  <c r="AW1180" i="34"/>
  <c r="AY1154" i="34"/>
  <c r="AX1142" i="34"/>
  <c r="AV938" i="34"/>
  <c r="AU873" i="34"/>
  <c r="AX1253" i="34"/>
  <c r="AV1234" i="34"/>
  <c r="AU1222" i="34"/>
  <c r="AU910" i="34"/>
  <c r="AV1200" i="34"/>
  <c r="AU909" i="34"/>
  <c r="AU903" i="34"/>
  <c r="AW1256" i="34"/>
  <c r="AY1080" i="34"/>
  <c r="AY1256" i="34"/>
  <c r="AW1294" i="34"/>
  <c r="AY1037" i="34"/>
  <c r="AX1094" i="34"/>
  <c r="AY1143" i="34"/>
  <c r="AU1284" i="34"/>
  <c r="AU1293" i="34"/>
  <c r="AW1229" i="34"/>
  <c r="AY1304" i="34"/>
  <c r="AY1306" i="34"/>
  <c r="AV951" i="34"/>
  <c r="AV940" i="34"/>
  <c r="AW1118" i="34"/>
  <c r="AW1104" i="34"/>
  <c r="AW1074" i="34"/>
  <c r="AW1133" i="34"/>
  <c r="AW1300" i="34"/>
  <c r="AX1284" i="34"/>
  <c r="AX1410" i="34"/>
  <c r="AY1250" i="34"/>
  <c r="AW1325" i="34"/>
  <c r="AU1134" i="34"/>
  <c r="AY891" i="34"/>
  <c r="AY890" i="34"/>
  <c r="AV970" i="34"/>
  <c r="AU1066" i="34"/>
  <c r="AX900" i="34"/>
  <c r="AX1106" i="34"/>
  <c r="AY1144" i="34"/>
  <c r="AY966" i="34"/>
  <c r="AY1358" i="34"/>
  <c r="AX1230" i="34"/>
  <c r="AV867" i="34"/>
  <c r="AU950" i="34"/>
  <c r="AY1036" i="34"/>
  <c r="AX998" i="34"/>
  <c r="AV1120" i="34"/>
  <c r="AY1128" i="34"/>
  <c r="AX1276" i="34"/>
  <c r="AX1101" i="34"/>
  <c r="AX1229" i="34"/>
  <c r="AU1164" i="34"/>
  <c r="AX1248" i="34"/>
  <c r="AV1326" i="34"/>
  <c r="AU1358" i="34"/>
  <c r="AW1396" i="34"/>
  <c r="AV1020" i="34"/>
  <c r="AY1108" i="34"/>
  <c r="AY1089" i="34"/>
  <c r="AX1107" i="34"/>
  <c r="AX1112" i="34"/>
  <c r="AW1090" i="34"/>
  <c r="AV1155" i="34"/>
  <c r="AX1136" i="34"/>
  <c r="AW1298" i="34"/>
  <c r="AU1194" i="34"/>
  <c r="AW1362" i="34"/>
  <c r="AV1396" i="34"/>
  <c r="AU1278" i="34"/>
  <c r="AU1361" i="34"/>
  <c r="AW1398" i="34"/>
  <c r="AV1084" i="34"/>
  <c r="AV882" i="34"/>
  <c r="AY1196" i="34"/>
  <c r="AX981" i="34"/>
  <c r="AW855" i="34"/>
  <c r="AX1034" i="34"/>
  <c r="AU1204" i="34"/>
  <c r="AX1192" i="34"/>
  <c r="AW1179" i="34"/>
  <c r="AV1254" i="34"/>
  <c r="AX1268" i="34"/>
  <c r="AU1151" i="34"/>
  <c r="AU1209" i="34"/>
  <c r="AU1350" i="34"/>
  <c r="AY1409" i="34"/>
  <c r="AY1270" i="34"/>
  <c r="AY1280" i="34"/>
  <c r="AY1376" i="34"/>
  <c r="AU1340" i="34"/>
  <c r="AW970" i="34"/>
  <c r="AU1112" i="34"/>
  <c r="AU1127" i="34"/>
  <c r="AY1218" i="34"/>
  <c r="AV1292" i="34"/>
  <c r="AU887" i="34"/>
  <c r="AY1114" i="34"/>
  <c r="AV999" i="34"/>
  <c r="AW975" i="34"/>
  <c r="AU1215" i="34"/>
  <c r="AU1226" i="34"/>
  <c r="AW1211" i="34"/>
  <c r="AV1270" i="34"/>
  <c r="AW1302" i="34"/>
  <c r="AW941" i="34"/>
  <c r="AW863" i="34"/>
  <c r="AV1067" i="34"/>
  <c r="AX1246" i="34"/>
  <c r="AV1139" i="34"/>
  <c r="AW1361" i="34"/>
  <c r="AU1235" i="34"/>
  <c r="AX1263" i="34"/>
  <c r="AW1378" i="34"/>
  <c r="AV1265" i="34"/>
  <c r="AV1151" i="34"/>
  <c r="AW1293" i="34"/>
  <c r="AX1376" i="34"/>
  <c r="AW893" i="34"/>
  <c r="AY1233" i="34"/>
  <c r="AX1406" i="34"/>
  <c r="AY1373" i="34"/>
  <c r="AX926" i="34"/>
  <c r="AU1020" i="34"/>
  <c r="AW1196" i="34"/>
  <c r="AU935" i="34"/>
  <c r="AU898" i="34"/>
  <c r="AU1024" i="34"/>
  <c r="AV929" i="34"/>
  <c r="AV947" i="34"/>
  <c r="AV1206" i="34"/>
  <c r="AY1096" i="34"/>
  <c r="AU933" i="34"/>
  <c r="AX1065" i="34"/>
  <c r="AV926" i="34"/>
  <c r="AU896" i="34"/>
  <c r="AW1259" i="34"/>
  <c r="AY1088" i="34"/>
  <c r="AW1389" i="34"/>
  <c r="AX946" i="34"/>
  <c r="AV1126" i="34"/>
  <c r="AX1074" i="34"/>
  <c r="AX960" i="34"/>
  <c r="AY874" i="34"/>
  <c r="AX1055" i="34"/>
  <c r="AX1043" i="34"/>
  <c r="AX869" i="34"/>
  <c r="AX1197" i="34"/>
  <c r="AY963" i="34"/>
  <c r="AV924" i="34"/>
  <c r="AX1080" i="34"/>
  <c r="AU1336" i="34"/>
  <c r="AU1294" i="34"/>
  <c r="AW1046" i="34"/>
  <c r="AU928" i="34"/>
  <c r="AW947" i="34"/>
  <c r="AY915" i="34"/>
  <c r="AX1154" i="34"/>
  <c r="AW1406" i="34"/>
  <c r="AV1379" i="34"/>
  <c r="AX1049" i="34"/>
  <c r="AW1120" i="34"/>
  <c r="AX1104" i="34"/>
  <c r="AW1193" i="34"/>
  <c r="AY1312" i="34"/>
  <c r="AY1259" i="34"/>
  <c r="AY1368" i="34"/>
  <c r="AX1337" i="34"/>
  <c r="AU964" i="34"/>
  <c r="AY965" i="34"/>
  <c r="AY1173" i="34"/>
  <c r="AX1220" i="34"/>
  <c r="AU1100" i="34"/>
  <c r="AV1146" i="34"/>
  <c r="AU1320" i="34"/>
  <c r="AU1304" i="34"/>
  <c r="AV1226" i="34"/>
  <c r="AY1276" i="34"/>
  <c r="AY1362" i="34"/>
  <c r="AU1403" i="34"/>
  <c r="AW1331" i="34"/>
  <c r="AW1169" i="34"/>
  <c r="AY1282" i="34"/>
  <c r="AU1326" i="34"/>
  <c r="AV1366" i="34"/>
  <c r="AW1296" i="34"/>
  <c r="AY1298" i="34"/>
  <c r="AV1332" i="34"/>
  <c r="AY1234" i="34"/>
  <c r="AV1311" i="34"/>
  <c r="AU1385" i="34"/>
  <c r="AU1282" i="34"/>
  <c r="AX1440" i="34"/>
  <c r="AV1037" i="34"/>
  <c r="AV1062" i="34"/>
  <c r="AX1160" i="34"/>
  <c r="AW1346" i="34"/>
  <c r="AX1322" i="34"/>
  <c r="AV1430" i="34"/>
  <c r="AX1469" i="34"/>
  <c r="AY1413" i="34"/>
  <c r="AW1416" i="34"/>
  <c r="AU1433" i="34"/>
  <c r="AX1031" i="34"/>
  <c r="AY1212" i="34"/>
  <c r="AX1311" i="34"/>
  <c r="AW1446" i="34"/>
  <c r="AX1434" i="34"/>
  <c r="AY1425" i="34"/>
  <c r="AV1451" i="34"/>
  <c r="AW878" i="34"/>
  <c r="AY934" i="34"/>
  <c r="AY880" i="34"/>
  <c r="AU1174" i="34"/>
  <c r="AU1120" i="34"/>
  <c r="AU1156" i="34"/>
  <c r="AY1334" i="34"/>
  <c r="AW1313" i="34"/>
  <c r="AX1334" i="34"/>
  <c r="AY1463" i="34"/>
  <c r="AX1461" i="34"/>
  <c r="AW1430" i="34"/>
  <c r="AV1428" i="34"/>
  <c r="AV1442" i="34"/>
  <c r="AY1454" i="34"/>
  <c r="AW1056" i="34"/>
  <c r="AX942" i="34"/>
  <c r="AX1186" i="34"/>
  <c r="AV1398" i="34"/>
  <c r="AY1208" i="34"/>
  <c r="AX1359" i="34"/>
  <c r="AX1271" i="34"/>
  <c r="AX1452" i="34"/>
  <c r="AU1444" i="34"/>
  <c r="AV1440" i="34"/>
  <c r="AU1452" i="34"/>
  <c r="AW1470" i="34"/>
  <c r="AV1421" i="34"/>
  <c r="AW1091" i="34"/>
  <c r="AW984" i="34"/>
  <c r="AX1028" i="34"/>
  <c r="AY1067" i="34"/>
  <c r="AU1143" i="34"/>
  <c r="AY1245" i="34"/>
  <c r="AY1349" i="34"/>
  <c r="AY1278" i="34"/>
  <c r="AY1432" i="34"/>
  <c r="AV1463" i="34"/>
  <c r="AY1443" i="34"/>
  <c r="AY1132" i="34"/>
  <c r="AX1262" i="34"/>
  <c r="AY1220" i="34"/>
  <c r="AV860" i="34"/>
  <c r="AV1322" i="34"/>
  <c r="AX1168" i="34"/>
  <c r="AU1317" i="34"/>
  <c r="AU1354" i="34"/>
  <c r="AY1401" i="34"/>
  <c r="AW1334" i="34"/>
  <c r="AX1436" i="34"/>
  <c r="AU862" i="34"/>
  <c r="AU879" i="34"/>
  <c r="AU1137" i="34"/>
  <c r="AV1186" i="34"/>
  <c r="AW1275" i="34"/>
  <c r="AX1270" i="34"/>
  <c r="AV1433" i="34"/>
  <c r="AX1467" i="34"/>
  <c r="AY1416" i="34"/>
  <c r="AW1415" i="34"/>
  <c r="AU1431" i="34"/>
  <c r="AY1044" i="34"/>
  <c r="AV1167" i="34"/>
  <c r="AV1343" i="34"/>
  <c r="AW1445" i="34"/>
  <c r="AY1438" i="34"/>
  <c r="AX1431" i="34"/>
  <c r="AY1427" i="34"/>
  <c r="AY926" i="34"/>
  <c r="AX1012" i="34"/>
  <c r="AY933" i="34"/>
  <c r="AW1276" i="34"/>
  <c r="AX1145" i="34"/>
  <c r="AY1168" i="34"/>
  <c r="AX1401" i="34"/>
  <c r="AY1378" i="34"/>
  <c r="AW1347" i="34"/>
  <c r="AY1464" i="34"/>
  <c r="AW1433" i="34"/>
  <c r="AV1425" i="34"/>
  <c r="AV1445" i="34"/>
  <c r="AW1436" i="34"/>
  <c r="AY1455" i="34"/>
  <c r="AW983" i="34"/>
  <c r="AW1019" i="34"/>
  <c r="AW1107" i="34"/>
  <c r="AV1095" i="34"/>
  <c r="AY1230" i="34"/>
  <c r="AX1404" i="34"/>
  <c r="AY1380" i="34"/>
  <c r="AX1448" i="34"/>
  <c r="AU1442" i="34"/>
  <c r="AY1449" i="34"/>
  <c r="AV1436" i="34"/>
  <c r="AW1469" i="34"/>
  <c r="AV1422" i="34"/>
  <c r="AW1000" i="34"/>
  <c r="AY951" i="34"/>
  <c r="AY935" i="34"/>
  <c r="AY1106" i="34"/>
  <c r="AU1119" i="34"/>
  <c r="AW1181" i="34"/>
  <c r="AV1299" i="34"/>
  <c r="AV1209" i="34"/>
  <c r="AV1317" i="34"/>
  <c r="AY1431" i="34"/>
  <c r="AV1464" i="34"/>
  <c r="AW1464" i="34"/>
  <c r="AY1441" i="34"/>
  <c r="AX1454" i="34"/>
  <c r="AW1108" i="34"/>
  <c r="AX1013" i="34"/>
  <c r="AY1137" i="34"/>
  <c r="AY1247" i="34"/>
  <c r="AU1262" i="34"/>
  <c r="AX1326" i="34"/>
  <c r="AW1452" i="34"/>
  <c r="AY1419" i="34"/>
  <c r="AW1455" i="34"/>
  <c r="AV1468" i="34"/>
  <c r="AW1424" i="34"/>
  <c r="AY1138" i="34"/>
  <c r="AX864" i="34"/>
  <c r="AV1058" i="34"/>
  <c r="AX1184" i="34"/>
  <c r="AU1242" i="34"/>
  <c r="AX1312" i="34"/>
  <c r="AU1466" i="34"/>
  <c r="AW1419" i="34"/>
  <c r="AW1380" i="34"/>
  <c r="AW906" i="34"/>
  <c r="AX1211" i="34"/>
  <c r="AU1386" i="34"/>
  <c r="AV1324" i="34"/>
  <c r="AU1064" i="34"/>
  <c r="AU1095" i="34"/>
  <c r="AU1414" i="34"/>
  <c r="AU1305" i="34"/>
  <c r="AW1146" i="34"/>
  <c r="AV1323" i="34"/>
  <c r="AW1218" i="34"/>
  <c r="AV1325" i="34"/>
  <c r="AY1353" i="34"/>
  <c r="AW1017" i="34"/>
  <c r="AX904" i="34"/>
  <c r="AV1166" i="34"/>
  <c r="AU1265" i="34"/>
  <c r="AX1314" i="34"/>
  <c r="AW1329" i="34"/>
  <c r="AX1470" i="34"/>
  <c r="AY1412" i="34"/>
  <c r="AV1454" i="34"/>
  <c r="AX906" i="34"/>
  <c r="AY1394" i="34"/>
  <c r="AX1288" i="34"/>
  <c r="AW1442" i="34"/>
  <c r="AU1421" i="34"/>
  <c r="AY1439" i="34"/>
  <c r="AY1426" i="34"/>
  <c r="AV1035" i="34"/>
  <c r="AX902" i="34"/>
  <c r="AX1010" i="34"/>
  <c r="AY1110" i="34"/>
  <c r="AV1198" i="34"/>
  <c r="AX1181" i="34"/>
  <c r="AU1377" i="34"/>
  <c r="AY1395" i="34"/>
  <c r="AY1385" i="34"/>
  <c r="AX1428" i="34"/>
  <c r="AY1460" i="34"/>
  <c r="AW1434" i="34"/>
  <c r="AV1446" i="34"/>
  <c r="AW1439" i="34"/>
  <c r="AY1457" i="34"/>
  <c r="AW1266" i="34"/>
  <c r="AW1092" i="34"/>
  <c r="AV1208" i="34"/>
  <c r="AU1121" i="34"/>
  <c r="AY1350" i="34"/>
  <c r="AV1335" i="34"/>
  <c r="AY1397" i="34"/>
  <c r="AX1451" i="34"/>
  <c r="AX1419" i="34"/>
  <c r="AU1446" i="34"/>
  <c r="AY1448" i="34"/>
  <c r="AV1437" i="34"/>
  <c r="AW1467" i="34"/>
  <c r="AW880" i="34"/>
  <c r="AU878" i="34"/>
  <c r="AY932" i="34"/>
  <c r="AX1070" i="34"/>
  <c r="AU1154" i="34"/>
  <c r="AW1265" i="34"/>
  <c r="AW1340" i="34"/>
  <c r="AW1260" i="34"/>
  <c r="AY1330" i="34"/>
  <c r="AY1430" i="34"/>
  <c r="AV1460" i="34"/>
  <c r="AW1460" i="34"/>
  <c r="AY1444" i="34"/>
  <c r="AY1284" i="34"/>
  <c r="AV983" i="34"/>
  <c r="AW1234" i="34"/>
  <c r="AY1402" i="34"/>
  <c r="AX1300" i="34"/>
  <c r="AV1071" i="34"/>
  <c r="AY1131" i="34"/>
  <c r="AU1329" i="34"/>
  <c r="AY1232" i="34"/>
  <c r="AW1352" i="34"/>
  <c r="AW1216" i="34"/>
  <c r="AY1374" i="34"/>
  <c r="AU1280" i="34"/>
  <c r="AU1306" i="34"/>
  <c r="AY927" i="34"/>
  <c r="AW981" i="34"/>
  <c r="AY1211" i="34"/>
  <c r="AU1277" i="34"/>
  <c r="AU1380" i="34"/>
  <c r="AY1329" i="34"/>
  <c r="AX1468" i="34"/>
  <c r="AY1414" i="34"/>
  <c r="AV1456" i="34"/>
  <c r="AV1059" i="34"/>
  <c r="AW1262" i="34"/>
  <c r="AY1317" i="34"/>
  <c r="AW1444" i="34"/>
  <c r="AU1422" i="34"/>
  <c r="AY1437" i="34"/>
  <c r="AV1414" i="34"/>
  <c r="AY1428" i="34"/>
  <c r="AX860" i="34"/>
  <c r="AY953" i="34"/>
  <c r="AV1036" i="34"/>
  <c r="AU1241" i="34"/>
  <c r="AU1240" i="34"/>
  <c r="AV1197" i="34"/>
  <c r="AU1322" i="34"/>
  <c r="AU857" i="34"/>
  <c r="AY1224" i="34"/>
  <c r="AV1164" i="34"/>
  <c r="AV1364" i="34"/>
  <c r="AY1148" i="34"/>
  <c r="AU1148" i="34"/>
  <c r="AU1349" i="34"/>
  <c r="AU1307" i="34"/>
  <c r="AX1329" i="34"/>
  <c r="AX1275" i="34"/>
  <c r="AW1200" i="34"/>
  <c r="AU1325" i="34"/>
  <c r="AY1253" i="34"/>
  <c r="AX1332" i="34"/>
  <c r="AY1170" i="34"/>
  <c r="AX1032" i="34"/>
  <c r="AV1098" i="34"/>
  <c r="AV1316" i="34"/>
  <c r="AX1402" i="34"/>
  <c r="AX1342" i="34"/>
  <c r="AX1413" i="34"/>
  <c r="AY1415" i="34"/>
  <c r="AV1455" i="34"/>
  <c r="AU1416" i="34"/>
  <c r="AX1310" i="34"/>
  <c r="AW1385" i="34"/>
  <c r="AX1358" i="34"/>
  <c r="AW1443" i="34"/>
  <c r="AU1419" i="34"/>
  <c r="AY1440" i="34"/>
  <c r="AV1416" i="34"/>
  <c r="AY1424" i="34"/>
  <c r="AV1450" i="34"/>
  <c r="AW1020" i="34"/>
  <c r="AX1030" i="34"/>
  <c r="AX1073" i="34"/>
  <c r="AX1325" i="34"/>
  <c r="AW1274" i="34"/>
  <c r="AV1210" i="34"/>
  <c r="AX1388" i="34"/>
  <c r="AX1335" i="34"/>
  <c r="AX1425" i="34"/>
  <c r="AX1464" i="34"/>
  <c r="AU1461" i="34"/>
  <c r="AV1441" i="34"/>
  <c r="AW1440" i="34"/>
  <c r="AY863" i="34"/>
  <c r="AV959" i="34"/>
  <c r="AW1342" i="34"/>
  <c r="AU1157" i="34"/>
  <c r="AU1378" i="34"/>
  <c r="AX1324" i="34"/>
  <c r="AV1336" i="34"/>
  <c r="AX1420" i="34"/>
  <c r="AY1452" i="34"/>
  <c r="AU1451" i="34"/>
  <c r="AW1466" i="34"/>
  <c r="AU1427" i="34"/>
  <c r="AX920" i="34"/>
  <c r="AY954" i="34"/>
  <c r="AY862" i="34"/>
  <c r="AW1122" i="34"/>
  <c r="AV1180" i="34"/>
  <c r="AV1199" i="34"/>
  <c r="AW1382" i="34"/>
  <c r="AX1308" i="34"/>
  <c r="AY1337" i="34"/>
  <c r="AX1446" i="34"/>
  <c r="AY1470" i="34"/>
  <c r="AW1462" i="34"/>
  <c r="AW1374" i="34"/>
  <c r="AV1246" i="34"/>
  <c r="AW1271" i="34"/>
  <c r="AU1079" i="34"/>
  <c r="AU1388" i="34"/>
  <c r="AY1241" i="34"/>
  <c r="AX1317" i="34"/>
  <c r="AV1241" i="34"/>
  <c r="AX1408" i="34"/>
  <c r="AX1415" i="34"/>
  <c r="AW1356" i="34"/>
  <c r="AU1396" i="34"/>
  <c r="AV1330" i="34"/>
  <c r="AV1352" i="34"/>
  <c r="AV1256" i="34"/>
  <c r="AX1439" i="34"/>
  <c r="AW982" i="34"/>
  <c r="AY952" i="34"/>
  <c r="AU1142" i="34"/>
  <c r="AV1337" i="34"/>
  <c r="AU1276" i="34"/>
  <c r="AV1431" i="34"/>
  <c r="AX1412" i="34"/>
  <c r="AW1413" i="34"/>
  <c r="AV1458" i="34"/>
  <c r="AU1413" i="34"/>
  <c r="AU1430" i="34"/>
  <c r="AY1166" i="34"/>
  <c r="AU1408" i="34"/>
  <c r="AU1410" i="34"/>
  <c r="AU1420" i="34"/>
  <c r="AY1436" i="34"/>
  <c r="AV1413" i="34"/>
  <c r="AX1432" i="34"/>
  <c r="AV1448" i="34"/>
  <c r="AX923" i="34"/>
  <c r="AU1145" i="34"/>
  <c r="AV1061" i="34"/>
  <c r="AY1336" i="34"/>
  <c r="AU1103" i="34"/>
  <c r="AY1139" i="34"/>
  <c r="AW1239" i="34"/>
  <c r="AW1344" i="34"/>
  <c r="AV1301" i="34"/>
  <c r="AX1427" i="34"/>
  <c r="AX1460" i="34"/>
  <c r="AU1463" i="34"/>
  <c r="AV1424" i="34"/>
  <c r="AW1438" i="34"/>
  <c r="AX940" i="34"/>
  <c r="AU1036" i="34"/>
  <c r="AW1053" i="34"/>
  <c r="AX1121" i="34"/>
  <c r="AW1348" i="34"/>
  <c r="AY1346" i="34"/>
  <c r="AY1361" i="34"/>
  <c r="AX1421" i="34"/>
  <c r="AU1448" i="34"/>
  <c r="AU1424" i="34"/>
  <c r="AV1418" i="34"/>
  <c r="AU881" i="34"/>
  <c r="AW980" i="34"/>
  <c r="AX863" i="34"/>
  <c r="AW1088" i="34"/>
  <c r="AU1136" i="34"/>
  <c r="AX1361" i="34"/>
  <c r="AX1287" i="34"/>
  <c r="AX1356" i="34"/>
  <c r="AV1389" i="34"/>
  <c r="AX1445" i="34"/>
  <c r="AY1466" i="34"/>
  <c r="AW1461" i="34"/>
  <c r="AY1445" i="34"/>
  <c r="AX1455" i="34"/>
  <c r="AU863" i="34"/>
  <c r="AY1228" i="34"/>
  <c r="AW1278" i="34"/>
  <c r="AW1224" i="34"/>
  <c r="AX1254" i="34"/>
  <c r="AW1448" i="34"/>
  <c r="AU1456" i="34"/>
  <c r="AV1467" i="34"/>
  <c r="AY1450" i="34"/>
  <c r="AY1434" i="34"/>
  <c r="AY1042" i="34"/>
  <c r="AX1391" i="34"/>
  <c r="AV1090" i="34"/>
  <c r="AX1227" i="34"/>
  <c r="AU1401" i="34"/>
  <c r="AW1402" i="34"/>
  <c r="AX1318" i="34"/>
  <c r="AV1385" i="34"/>
  <c r="AV1295" i="34"/>
  <c r="AU1353" i="34"/>
  <c r="AU1373" i="34"/>
  <c r="AU1288" i="34"/>
  <c r="AU1162" i="34"/>
  <c r="AW1236" i="34"/>
  <c r="AU1283" i="34"/>
  <c r="AX1437" i="34"/>
  <c r="AY950" i="34"/>
  <c r="AX1029" i="34"/>
  <c r="AY1140" i="34"/>
  <c r="AX1306" i="34"/>
  <c r="AY1335" i="34"/>
  <c r="AV1434" i="34"/>
  <c r="AX1414" i="34"/>
  <c r="AW1412" i="34"/>
  <c r="AV1457" i="34"/>
  <c r="AU1412" i="34"/>
  <c r="AU1434" i="34"/>
  <c r="AW1364" i="34"/>
  <c r="AY1319" i="34"/>
  <c r="AU1418" i="34"/>
  <c r="AV1412" i="34"/>
  <c r="AX1430" i="34"/>
  <c r="AV1449" i="34"/>
  <c r="AX862" i="34"/>
  <c r="AW881" i="34"/>
  <c r="AU1173" i="34"/>
  <c r="AV1080" i="34"/>
  <c r="AW1106" i="34"/>
  <c r="AV1178" i="34"/>
  <c r="AW1330" i="34"/>
  <c r="AW1366" i="34"/>
  <c r="AU1314" i="34"/>
  <c r="AX1424" i="34"/>
  <c r="AX1462" i="34"/>
  <c r="AW1432" i="34"/>
  <c r="AU1464" i="34"/>
  <c r="AV1426" i="34"/>
  <c r="AU882" i="34"/>
  <c r="AW1052" i="34"/>
  <c r="AX922" i="34"/>
  <c r="AY1091" i="34"/>
  <c r="AY1172" i="34"/>
  <c r="AU1244" i="34"/>
  <c r="AW1220" i="34"/>
  <c r="AX1374" i="34"/>
  <c r="AX1418" i="34"/>
  <c r="AV1439" i="34"/>
  <c r="AU1450" i="34"/>
  <c r="AU1428" i="34"/>
  <c r="AV1420" i="34"/>
  <c r="AY1136" i="34"/>
  <c r="AV1038" i="34"/>
  <c r="AU880" i="34"/>
  <c r="AU1146" i="34"/>
  <c r="AX1161" i="34"/>
  <c r="AX1187" i="34"/>
  <c r="AW1349" i="34"/>
  <c r="AV1390" i="34"/>
  <c r="AX1443" i="34"/>
  <c r="AY1467" i="34"/>
  <c r="AX1304" i="34"/>
  <c r="AY1227" i="34"/>
  <c r="AW999" i="34"/>
  <c r="AU1246" i="34"/>
  <c r="AX1449" i="34"/>
  <c r="AU1445" i="34"/>
  <c r="AU1449" i="34"/>
  <c r="AX903" i="34"/>
  <c r="AU1172" i="34"/>
  <c r="AX1442" i="34"/>
  <c r="AX1458" i="34"/>
  <c r="AU1155" i="34"/>
  <c r="AU1245" i="34"/>
  <c r="AX1290" i="34"/>
  <c r="AY1377" i="34"/>
  <c r="AU1457" i="34"/>
  <c r="AY1418" i="34"/>
  <c r="AW1454" i="34"/>
  <c r="AV1470" i="34"/>
  <c r="AU1035" i="34"/>
  <c r="AW1002" i="34"/>
  <c r="AX1179" i="34"/>
  <c r="AY1246" i="34"/>
  <c r="AW1343" i="34"/>
  <c r="AW1421" i="34"/>
  <c r="AX1394" i="34"/>
  <c r="AU1372" i="34"/>
  <c r="AY1226" i="34"/>
  <c r="AV1415" i="34"/>
  <c r="AU1266" i="34"/>
  <c r="AX1426" i="34"/>
  <c r="AV1443" i="34"/>
  <c r="AU1247" i="34"/>
  <c r="AX1343" i="34"/>
  <c r="AU1443" i="34"/>
  <c r="AY1244" i="34"/>
  <c r="AW1238" i="34"/>
  <c r="AX1444" i="34"/>
  <c r="AY860" i="34"/>
  <c r="AY861" i="34"/>
  <c r="AY1338" i="34"/>
  <c r="AY1210" i="34"/>
  <c r="AX1403" i="34"/>
  <c r="AU1458" i="34"/>
  <c r="AV1469" i="34"/>
  <c r="AY878" i="34"/>
  <c r="AY1040" i="34"/>
  <c r="AX1164" i="34"/>
  <c r="AU1263" i="34"/>
  <c r="AW1332" i="34"/>
  <c r="AU1439" i="34"/>
  <c r="AU1470" i="34"/>
  <c r="AW1418" i="34"/>
  <c r="AV1338" i="34"/>
  <c r="AV1432" i="34"/>
  <c r="AX1433" i="34"/>
  <c r="AV1302" i="34"/>
  <c r="AY1462" i="34"/>
  <c r="AV1444" i="34"/>
  <c r="AW1221" i="34"/>
  <c r="AX1422" i="34"/>
  <c r="AV1438" i="34"/>
  <c r="AU1158" i="34"/>
  <c r="AX1362" i="34"/>
  <c r="AY881" i="34"/>
  <c r="AX938" i="34"/>
  <c r="AW1383" i="34"/>
  <c r="AU1275" i="34"/>
  <c r="AV1466" i="34"/>
  <c r="AV1078" i="34"/>
  <c r="AX924" i="34"/>
  <c r="AW1054" i="34"/>
  <c r="AV1185" i="34"/>
  <c r="AW1386" i="34"/>
  <c r="AU1238" i="34"/>
  <c r="AU1438" i="34"/>
  <c r="AU1468" i="34"/>
  <c r="AW1420" i="34"/>
  <c r="AX1379" i="34"/>
  <c r="AX1173" i="34"/>
  <c r="AX1466" i="34"/>
  <c r="AU1415" i="34"/>
  <c r="AV1079" i="34"/>
  <c r="AW1244" i="34"/>
  <c r="AY1461" i="34"/>
  <c r="AY1456" i="34"/>
  <c r="AU1138" i="34"/>
  <c r="AY1451" i="34"/>
  <c r="AU1426" i="34"/>
  <c r="AW998" i="34"/>
  <c r="AV1394" i="34"/>
  <c r="AY1442" i="34"/>
  <c r="AU1034" i="34"/>
  <c r="AV1077" i="34"/>
  <c r="AU1376" i="34"/>
  <c r="AX1289" i="34"/>
  <c r="AW1451" i="34"/>
  <c r="AV1465" i="34"/>
  <c r="AW1428" i="34"/>
  <c r="AY882" i="34"/>
  <c r="AW1001" i="34"/>
  <c r="AV1184" i="34"/>
  <c r="AY1347" i="34"/>
  <c r="AW1257" i="34"/>
  <c r="AV1306" i="34"/>
  <c r="AU1440" i="34"/>
  <c r="AU1467" i="34"/>
  <c r="AW1422" i="34"/>
  <c r="AY1115" i="34"/>
  <c r="AX1331" i="34"/>
  <c r="AU1319" i="34"/>
  <c r="AV1312" i="34"/>
  <c r="AX1416" i="34"/>
  <c r="AU1432" i="34"/>
  <c r="AV1452" i="34"/>
  <c r="AU864" i="34"/>
  <c r="AY1275" i="34"/>
  <c r="AX1463" i="34"/>
  <c r="AU1462" i="34"/>
  <c r="AW1437" i="34"/>
  <c r="AY1458" i="34"/>
  <c r="AV957" i="34"/>
  <c r="AX1185" i="34"/>
  <c r="AU1425" i="34"/>
  <c r="AV1096" i="34"/>
  <c r="AY1332" i="34"/>
  <c r="AW1463" i="34"/>
  <c r="AY1446" i="34"/>
  <c r="AV1097" i="34"/>
  <c r="AV1169" i="34"/>
  <c r="AU1264" i="34"/>
  <c r="AW1368" i="34"/>
  <c r="AW1449" i="34"/>
  <c r="AW1426" i="34"/>
  <c r="AX921" i="34"/>
  <c r="AV960" i="34"/>
  <c r="AV1342" i="34"/>
  <c r="AV1188" i="34"/>
  <c r="AX1313" i="34"/>
  <c r="AY1320" i="34"/>
  <c r="AU1437" i="34"/>
  <c r="AU1469" i="34"/>
  <c r="AV1248" i="34"/>
  <c r="AY1109" i="34"/>
  <c r="AW1414" i="34"/>
  <c r="AU1144" i="34"/>
  <c r="AW1016" i="34"/>
  <c r="AX1400" i="34"/>
  <c r="AU1460" i="34"/>
  <c r="AY1209" i="34"/>
  <c r="AW1241" i="34"/>
  <c r="AW1468" i="34"/>
  <c r="AV1212" i="34"/>
  <c r="AU1407" i="34"/>
  <c r="AY1469" i="34"/>
  <c r="AY1167" i="34"/>
  <c r="AY1107" i="34"/>
  <c r="AW1365" i="34"/>
  <c r="AU1409" i="34"/>
  <c r="AW1450" i="34"/>
  <c r="AY1421" i="34"/>
  <c r="AW1456" i="34"/>
  <c r="AW1427" i="34"/>
  <c r="AX939" i="34"/>
  <c r="AU1037" i="34"/>
  <c r="AY1083" i="34"/>
  <c r="AW1222" i="34"/>
  <c r="AV1334" i="34"/>
  <c r="AY1360" i="34"/>
  <c r="AU1436" i="34"/>
  <c r="AX1226" i="34"/>
  <c r="AV1242" i="34"/>
  <c r="AX1438" i="34"/>
  <c r="AV1168" i="34"/>
  <c r="AW1341" i="34"/>
  <c r="AX1118" i="34"/>
  <c r="AY1398" i="34"/>
  <c r="AW1431" i="34"/>
  <c r="AY929" i="34"/>
  <c r="AW1277" i="34"/>
  <c r="AV1419" i="34"/>
  <c r="AY1041" i="34"/>
  <c r="AV1196" i="34"/>
  <c r="AX1389" i="34"/>
  <c r="AY1468" i="34"/>
  <c r="AV1462" i="34"/>
  <c r="AX1456" i="34"/>
  <c r="AU860" i="34"/>
  <c r="AU1176" i="34"/>
  <c r="AV1319" i="34"/>
  <c r="AY1318" i="34"/>
  <c r="AY1422" i="34"/>
  <c r="AW1458" i="34"/>
  <c r="AW1425" i="34"/>
  <c r="AW1055" i="34"/>
  <c r="AY1043" i="34"/>
  <c r="AW1109" i="34"/>
  <c r="AW1384" i="34"/>
  <c r="AU1379" i="34"/>
  <c r="AY1294" i="34"/>
  <c r="AW1400" i="34"/>
  <c r="AV1179" i="34"/>
  <c r="AY1174" i="34"/>
  <c r="AV1427" i="34"/>
  <c r="AW882" i="34"/>
  <c r="AY1379" i="34"/>
  <c r="AX1450" i="34"/>
  <c r="AW1110" i="34"/>
  <c r="AV1187" i="34"/>
  <c r="AY1433" i="34"/>
  <c r="AV1461" i="34"/>
  <c r="AX1457" i="34"/>
  <c r="AY936" i="34"/>
  <c r="AV1170" i="34"/>
  <c r="AU1239" i="34"/>
  <c r="AU1406" i="34"/>
  <c r="AU1455" i="34"/>
  <c r="AY1420" i="34"/>
  <c r="AW1457" i="34"/>
  <c r="AV958" i="34"/>
  <c r="AX861" i="34"/>
  <c r="AU1140" i="34"/>
  <c r="AY1190" i="34"/>
  <c r="AX1390" i="34"/>
  <c r="AX1307" i="34"/>
  <c r="AW1417" i="34"/>
  <c r="AV1249" i="34"/>
  <c r="AY1261" i="34"/>
  <c r="AX1021" i="34"/>
  <c r="AV1255" i="34"/>
  <c r="AW1039" i="34"/>
  <c r="AX1141" i="34"/>
  <c r="AX1081" i="34"/>
  <c r="AW1177" i="34"/>
  <c r="AV943" i="34"/>
  <c r="AX1039" i="34"/>
  <c r="AV955" i="34"/>
  <c r="AU955" i="34"/>
  <c r="AW865" i="34"/>
  <c r="AW1009" i="34"/>
  <c r="AW919" i="34"/>
  <c r="AX1369" i="34"/>
  <c r="AU1381" i="34"/>
  <c r="AW859" i="34"/>
  <c r="AY1111" i="34"/>
  <c r="AV1171" i="34"/>
  <c r="AY1297" i="34"/>
  <c r="AY1153" i="34"/>
  <c r="AX1219" i="34"/>
  <c r="AX1159" i="34"/>
  <c r="AV1261" i="34"/>
  <c r="AU1213" i="34"/>
  <c r="AX1255" i="34"/>
  <c r="AW985" i="34"/>
  <c r="AW1027" i="34"/>
  <c r="AV1207" i="34"/>
  <c r="AV1423" i="34"/>
  <c r="AV1111" i="34"/>
  <c r="AU1123" i="34"/>
  <c r="AU1393" i="34"/>
  <c r="AX1345" i="34"/>
  <c r="AY1273" i="34"/>
  <c r="AW1051" i="34"/>
  <c r="AW1327" i="34"/>
  <c r="AU973" i="34"/>
  <c r="AW901" i="34"/>
  <c r="AV1051" i="34"/>
  <c r="AY859" i="34"/>
  <c r="AX1363" i="34"/>
  <c r="AW1237" i="34"/>
  <c r="AX1129" i="34"/>
  <c r="AW1219" i="34"/>
  <c r="AX1297" i="34"/>
  <c r="AV1165" i="34"/>
  <c r="AX1267" i="34"/>
  <c r="AU1093" i="34"/>
  <c r="AW1261" i="34"/>
  <c r="AX1261" i="34"/>
  <c r="AW1105" i="34"/>
  <c r="AV1105" i="34"/>
  <c r="AW1321" i="34"/>
  <c r="AW1249" i="34"/>
  <c r="AU1117" i="34"/>
  <c r="AW943" i="34"/>
  <c r="AW1273" i="34"/>
  <c r="AW1459" i="34"/>
  <c r="AW1447" i="34"/>
  <c r="AU1411" i="34"/>
  <c r="AU1045" i="34"/>
  <c r="AU1201" i="34"/>
  <c r="AU1375" i="34"/>
  <c r="AV1009" i="34"/>
  <c r="AY1201" i="34"/>
  <c r="AU907" i="34"/>
  <c r="AU1147" i="34"/>
  <c r="AW1171" i="34"/>
  <c r="AU883" i="34"/>
  <c r="AV913" i="34"/>
  <c r="AW1345" i="34"/>
  <c r="AW1387" i="34"/>
  <c r="AX1231" i="34"/>
  <c r="AY1345" i="34"/>
  <c r="AU1141" i="34"/>
  <c r="AX1165" i="34"/>
  <c r="AX1357" i="34"/>
  <c r="AU1105" i="34"/>
  <c r="AY871" i="34"/>
  <c r="AX1447" i="34"/>
  <c r="AY1051" i="34"/>
  <c r="AX1189" i="34"/>
  <c r="AU1075" i="34"/>
  <c r="AY1219" i="34"/>
  <c r="AU1129" i="34"/>
  <c r="AW1231" i="34"/>
  <c r="AV1375" i="34"/>
  <c r="AY1351" i="34"/>
  <c r="AV985" i="34"/>
  <c r="AV877" i="34"/>
  <c r="AX859" i="34"/>
  <c r="AX1465" i="34"/>
  <c r="AW1015" i="34"/>
  <c r="AX1075" i="34"/>
  <c r="AX1099" i="34"/>
  <c r="AX1339" i="34"/>
  <c r="AY1225" i="34"/>
  <c r="AY1045" i="34"/>
  <c r="AV1225" i="34"/>
  <c r="AV961" i="34"/>
  <c r="AW1423" i="34"/>
  <c r="AY1465" i="34"/>
  <c r="AW907" i="34"/>
  <c r="AU937" i="34"/>
  <c r="AW1087" i="34"/>
  <c r="AW1309" i="34"/>
  <c r="AU901" i="34"/>
  <c r="AU1177" i="34"/>
  <c r="AU1135" i="34"/>
  <c r="AV1117" i="34"/>
  <c r="AU1417" i="34"/>
  <c r="AW1375" i="34"/>
  <c r="AY1279" i="34"/>
  <c r="AV895" i="34"/>
  <c r="AY997" i="34"/>
  <c r="AY1075" i="34"/>
  <c r="AY1375" i="34"/>
  <c r="AV925" i="34"/>
  <c r="AV973" i="34"/>
  <c r="AW1285" i="34"/>
  <c r="AW1165" i="34"/>
  <c r="AU1009" i="34"/>
  <c r="AW1021" i="34"/>
  <c r="AU1159" i="34"/>
  <c r="AX1429" i="34"/>
  <c r="AV1435" i="34"/>
  <c r="AW1441" i="34"/>
  <c r="AY1417" i="34"/>
  <c r="AU1429" i="34"/>
  <c r="AV865" i="34"/>
  <c r="AX1333" i="34"/>
  <c r="AX1459" i="34"/>
  <c r="AY895" i="34"/>
  <c r="AX1027" i="34"/>
  <c r="AU1183" i="34"/>
  <c r="AW1045" i="34"/>
  <c r="AV1267" i="34"/>
  <c r="AY1315" i="34"/>
  <c r="AV991" i="34"/>
  <c r="AW1381" i="34"/>
  <c r="AX1453" i="34"/>
  <c r="AW1069" i="34"/>
  <c r="AX1303" i="34"/>
  <c r="AV1321" i="34"/>
  <c r="AY1135" i="34"/>
  <c r="AV883" i="34"/>
  <c r="AX1285" i="34"/>
  <c r="AX1321" i="34"/>
  <c r="AU1003" i="34"/>
  <c r="AU1033" i="34"/>
  <c r="AV1087" i="34"/>
  <c r="AV1237" i="34"/>
  <c r="AV1315" i="34"/>
  <c r="AV1357" i="34"/>
  <c r="AV1303" i="34"/>
  <c r="AU895" i="34"/>
  <c r="AY1099" i="34"/>
  <c r="AY1381" i="34"/>
  <c r="AX1399" i="34"/>
  <c r="AW1123" i="34"/>
  <c r="AW1183" i="34"/>
  <c r="AV931" i="34"/>
  <c r="AY1423" i="34"/>
  <c r="AV1039" i="34"/>
  <c r="AX1375" i="34"/>
  <c r="AV1075" i="34"/>
  <c r="AV1135" i="34"/>
  <c r="AX1237" i="34"/>
  <c r="AY1357" i="34"/>
  <c r="AV997" i="34"/>
  <c r="AX1177" i="34"/>
  <c r="AV1459" i="34"/>
  <c r="AU997" i="34"/>
  <c r="AW1189" i="34"/>
  <c r="AY1069" i="34"/>
  <c r="AY1105" i="34"/>
  <c r="AX1201" i="34"/>
  <c r="AV967" i="34"/>
  <c r="AU1273" i="34"/>
  <c r="AU1441" i="34"/>
  <c r="AX895" i="34"/>
  <c r="AU1081" i="34"/>
  <c r="AY991" i="34"/>
  <c r="AV1387" i="34"/>
  <c r="AV901" i="34"/>
  <c r="AV1201" i="34"/>
  <c r="AU1111" i="34"/>
  <c r="AV1153" i="34"/>
  <c r="AY1405" i="34"/>
  <c r="AV1159" i="34"/>
  <c r="AY1255" i="34"/>
  <c r="AV919" i="34"/>
  <c r="AY1165" i="34"/>
  <c r="AX1057" i="34"/>
  <c r="AV859" i="34"/>
  <c r="AW1093" i="34"/>
  <c r="AX1273" i="34"/>
  <c r="AW1207" i="34"/>
  <c r="AX853" i="34"/>
  <c r="AU925" i="34"/>
  <c r="AY1207" i="34"/>
  <c r="AU1423" i="34"/>
  <c r="AU1459" i="34"/>
  <c r="AV1453" i="34"/>
  <c r="AU913" i="34"/>
  <c r="AU1453" i="34"/>
  <c r="AW913" i="34"/>
  <c r="AW1429" i="34"/>
  <c r="AW1135" i="34"/>
  <c r="AU967" i="34"/>
  <c r="AY985" i="34"/>
  <c r="AW1369" i="34"/>
  <c r="AU1309" i="34"/>
  <c r="AY925" i="34"/>
  <c r="AX1207" i="34"/>
  <c r="AV1063" i="34"/>
  <c r="AW1465" i="34"/>
  <c r="AW1081" i="34"/>
  <c r="AV1177" i="34"/>
  <c r="AU1399" i="34"/>
  <c r="AV1099" i="34"/>
  <c r="AX1315" i="34"/>
  <c r="AV889" i="34"/>
  <c r="AY1171" i="34"/>
  <c r="AV1333" i="34"/>
  <c r="AX877" i="34"/>
  <c r="AV1057" i="34"/>
  <c r="AV1243" i="34"/>
  <c r="AV1147" i="34"/>
  <c r="AV1381" i="34"/>
  <c r="AY1231" i="34"/>
  <c r="AW1003" i="34"/>
  <c r="AY931" i="34"/>
  <c r="AW1225" i="34"/>
  <c r="AU1255" i="34"/>
  <c r="AU1447" i="34"/>
  <c r="AW937" i="34"/>
  <c r="AY853" i="34"/>
  <c r="AY1363" i="34"/>
  <c r="AX1423" i="34"/>
  <c r="AW1357" i="34"/>
  <c r="AU991" i="34"/>
  <c r="AX973" i="34"/>
  <c r="AW949" i="34"/>
  <c r="AY1183" i="34"/>
  <c r="AU1225" i="34"/>
  <c r="AW1405" i="34"/>
  <c r="AY1243" i="34"/>
  <c r="AX1171" i="34"/>
  <c r="AX889" i="34"/>
  <c r="AV871" i="34"/>
  <c r="AV907" i="34"/>
  <c r="AW973" i="34"/>
  <c r="AX1069" i="34"/>
  <c r="AY967" i="34"/>
  <c r="AU1279" i="34"/>
  <c r="AX1411" i="34"/>
  <c r="AY1447" i="34"/>
  <c r="AW1363" i="34"/>
  <c r="AY1033" i="34"/>
  <c r="AW1399" i="34"/>
  <c r="AX1195" i="34"/>
  <c r="AX1087" i="34"/>
  <c r="AY937" i="34"/>
  <c r="AV1093" i="34"/>
  <c r="AU889" i="34"/>
  <c r="AY1237" i="34"/>
  <c r="AX1135" i="34"/>
  <c r="AW955" i="34"/>
  <c r="AY883" i="34"/>
  <c r="AX931" i="34"/>
  <c r="AU1153" i="34"/>
  <c r="AV1393" i="34"/>
  <c r="AY1459" i="34"/>
  <c r="AY1057" i="34"/>
  <c r="AX1243" i="34"/>
  <c r="AW1147" i="34"/>
  <c r="AY907" i="34"/>
  <c r="AX985" i="34"/>
  <c r="AX1105" i="34"/>
  <c r="AV1285" i="34"/>
  <c r="AV1417" i="34"/>
  <c r="AV1195" i="34"/>
  <c r="AX1381" i="34"/>
  <c r="AX1003" i="34"/>
  <c r="AV1279" i="34"/>
  <c r="AX883" i="34"/>
  <c r="AY1393" i="34"/>
  <c r="AU1345" i="34"/>
  <c r="AX913" i="34"/>
  <c r="AU1171" i="34"/>
  <c r="AV1189" i="34"/>
  <c r="AU1357" i="34"/>
  <c r="AW1267" i="34"/>
  <c r="AY1141" i="34"/>
  <c r="AW883" i="34"/>
  <c r="AX925" i="34"/>
  <c r="AW1213" i="34"/>
  <c r="AW1111" i="34"/>
  <c r="AV1339" i="34"/>
  <c r="AW1117" i="34"/>
  <c r="AW1153" i="34"/>
  <c r="AW1255" i="34"/>
  <c r="AX937" i="34"/>
  <c r="AY1159" i="34"/>
  <c r="AX1225" i="34"/>
  <c r="AW1099" i="34"/>
  <c r="AV1411" i="34"/>
  <c r="AW931" i="34"/>
  <c r="AU1297" i="34"/>
  <c r="AU1351" i="34"/>
  <c r="AW1291" i="34"/>
  <c r="AY1411" i="34"/>
  <c r="AV1183" i="34"/>
  <c r="AV1027" i="34"/>
  <c r="AU1015" i="34"/>
  <c r="AX1063" i="34"/>
  <c r="AW895" i="34"/>
  <c r="AX1117" i="34"/>
  <c r="AY1285" i="34"/>
  <c r="AU1291" i="34"/>
  <c r="AV979" i="34"/>
  <c r="AY1429" i="34"/>
  <c r="AY1339" i="34"/>
  <c r="AW925" i="34"/>
  <c r="AW1057" i="34"/>
  <c r="AY1087" i="34"/>
  <c r="AY913" i="34"/>
  <c r="AW1393" i="34"/>
  <c r="AU1195" i="34"/>
  <c r="AV1447" i="34"/>
  <c r="AX1435" i="34"/>
  <c r="AW1279" i="34"/>
  <c r="AW1333" i="34"/>
  <c r="AY1303" i="34"/>
  <c r="AY1189" i="34"/>
  <c r="AY1309" i="34"/>
  <c r="AU853" i="34"/>
  <c r="AY955" i="34"/>
  <c r="AV1069" i="34"/>
  <c r="AU1189" i="34"/>
  <c r="AW1201" i="34"/>
  <c r="AW889" i="34"/>
  <c r="AV937" i="34"/>
  <c r="AV949" i="34"/>
  <c r="AY1177" i="34"/>
  <c r="AU1387" i="34"/>
  <c r="AX1111" i="34"/>
  <c r="AY1081" i="34"/>
  <c r="AU871" i="34"/>
  <c r="AX907" i="34"/>
  <c r="AX1153" i="34"/>
  <c r="AV1081" i="34"/>
  <c r="AY1453" i="34"/>
  <c r="AW1411" i="34"/>
  <c r="AY1129" i="34"/>
  <c r="AY1027" i="34"/>
  <c r="AW1075" i="34"/>
  <c r="AX1441" i="34"/>
  <c r="AW1339" i="34"/>
  <c r="AY1015" i="34"/>
  <c r="AU1051" i="34"/>
  <c r="AX955" i="34"/>
  <c r="AX1351" i="34"/>
  <c r="AU919" i="34"/>
  <c r="AX1387" i="34"/>
  <c r="AW877" i="34"/>
  <c r="AV1123" i="34"/>
  <c r="AV1405" i="34"/>
  <c r="AV1399" i="34"/>
  <c r="AX943" i="34"/>
  <c r="AV853" i="34"/>
  <c r="AX949" i="34"/>
  <c r="AX1213" i="34"/>
  <c r="AX1309" i="34"/>
  <c r="AV1273" i="34"/>
  <c r="AY1147" i="34"/>
  <c r="AX1009" i="34"/>
  <c r="AX1015" i="34"/>
  <c r="AV1309" i="34"/>
  <c r="AY1003" i="34"/>
  <c r="AU1237" i="34"/>
  <c r="AW871" i="34"/>
  <c r="AU985" i="34"/>
  <c r="AU1231" i="34"/>
  <c r="AX865" i="34"/>
  <c r="AX979" i="34"/>
  <c r="AX901" i="34"/>
  <c r="AW991" i="34"/>
  <c r="AW1063" i="34"/>
  <c r="AY1327" i="34"/>
  <c r="AU1285" i="34"/>
  <c r="AU1249" i="34"/>
  <c r="AW1435" i="34"/>
  <c r="AU1069" i="34"/>
  <c r="AW1303" i="34"/>
  <c r="AV1045" i="34"/>
  <c r="AX991" i="34"/>
  <c r="AX1051" i="34"/>
  <c r="AY1333" i="34"/>
  <c r="AY1123" i="34"/>
  <c r="AU865" i="34"/>
  <c r="AU1363" i="34"/>
  <c r="AV1297" i="34"/>
  <c r="AW1315" i="34"/>
  <c r="AX1033" i="34"/>
  <c r="AY1117" i="34"/>
  <c r="AX919" i="34"/>
  <c r="AU1303" i="34"/>
  <c r="AY901" i="34"/>
  <c r="AU1327" i="34"/>
  <c r="AW1141" i="34"/>
  <c r="AY1195" i="34"/>
  <c r="AV1129" i="34"/>
  <c r="AW1297" i="34"/>
  <c r="AX967" i="34"/>
  <c r="AU949" i="34"/>
  <c r="AU1465" i="34"/>
  <c r="AV1345" i="34"/>
  <c r="AX1393" i="34"/>
  <c r="AX1249" i="34"/>
  <c r="AU961" i="34"/>
  <c r="AU859" i="34"/>
  <c r="AU1261" i="34"/>
  <c r="AU1027" i="34"/>
  <c r="AV1213" i="34"/>
  <c r="AU1405" i="34"/>
  <c r="AW853" i="34"/>
  <c r="AU1333" i="34"/>
  <c r="AW997" i="34"/>
  <c r="AY979" i="34"/>
  <c r="AY1249" i="34"/>
  <c r="AU1435" i="34"/>
  <c r="AW961" i="34"/>
  <c r="AY949" i="34"/>
  <c r="AU1243" i="34"/>
  <c r="AY1213" i="34"/>
  <c r="AV1231" i="34"/>
  <c r="AW1129" i="34"/>
  <c r="AV1003" i="34"/>
  <c r="AV1369" i="34"/>
  <c r="AY961" i="34"/>
  <c r="AY1009" i="34"/>
  <c r="AX1147" i="34"/>
  <c r="AX1123" i="34"/>
  <c r="AY889" i="34"/>
  <c r="AY1267" i="34"/>
  <c r="AU1099" i="34"/>
  <c r="AU931" i="34"/>
  <c r="AU943" i="34"/>
  <c r="AU1057" i="34"/>
  <c r="AU1039" i="34"/>
  <c r="AU1063" i="34"/>
  <c r="AV1219" i="34"/>
  <c r="AU1267" i="34"/>
  <c r="AY919" i="34"/>
  <c r="AX1291" i="34"/>
  <c r="AX961" i="34"/>
  <c r="AV1327" i="34"/>
  <c r="AU877" i="34"/>
  <c r="AX1045" i="34"/>
  <c r="AU1087" i="34"/>
  <c r="AY1093" i="34"/>
  <c r="AY1291" i="34"/>
  <c r="AV1351" i="34"/>
  <c r="AY943" i="34"/>
  <c r="AU1369" i="34"/>
  <c r="AX871" i="34"/>
  <c r="AY1369" i="34"/>
  <c r="AW1243" i="34"/>
  <c r="AV1015" i="34"/>
  <c r="AY1387" i="34"/>
  <c r="AU1315" i="34"/>
  <c r="AV1291" i="34"/>
  <c r="AW979" i="34"/>
  <c r="AY1021" i="34"/>
  <c r="AX1279" i="34"/>
  <c r="AU1339" i="34"/>
  <c r="AU979" i="34"/>
  <c r="AV1021" i="34"/>
  <c r="AX1183" i="34"/>
  <c r="AW1195" i="34"/>
  <c r="AV1363" i="34"/>
  <c r="AX1405" i="34"/>
  <c r="AW967" i="34"/>
  <c r="AW1159" i="34"/>
  <c r="AY1435" i="34"/>
  <c r="AY1063" i="34"/>
  <c r="AU1165" i="34"/>
  <c r="AU1321" i="34"/>
  <c r="AU1207" i="34"/>
  <c r="AY877" i="34"/>
  <c r="AV1429" i="34"/>
  <c r="AW1453" i="34"/>
  <c r="AX1417" i="34"/>
  <c r="AY1399" i="34"/>
  <c r="AX997" i="34"/>
  <c r="AX1327" i="34"/>
  <c r="AW1033" i="34"/>
  <c r="AV1033" i="34"/>
  <c r="AU1021" i="34"/>
  <c r="AY865" i="34"/>
  <c r="AV1141" i="34"/>
  <c r="AW1351" i="34"/>
  <c r="AY1321" i="34"/>
  <c r="AU1219" i="34"/>
  <c r="AY973" i="34"/>
  <c r="AX1093" i="34"/>
  <c r="AY1039" i="34"/>
  <c r="H851" i="34"/>
  <c r="H1482" i="34" s="1"/>
  <c r="H847" i="34"/>
  <c r="H1478" i="34" s="1"/>
  <c r="H849" i="34"/>
  <c r="H1480" i="34" s="1"/>
  <c r="H852" i="34"/>
  <c r="H1483" i="34" s="1"/>
  <c r="H850" i="34"/>
  <c r="H1481" i="34" s="1"/>
  <c r="BA25" i="34"/>
  <c r="BA47" i="34"/>
  <c r="BA69" i="34"/>
  <c r="BA91" i="34"/>
  <c r="BA67" i="34"/>
  <c r="BA54" i="34"/>
  <c r="BA40" i="34"/>
  <c r="BA62" i="34"/>
  <c r="BA84" i="34"/>
  <c r="BA88" i="34"/>
  <c r="BA37" i="34"/>
  <c r="BA45" i="34"/>
  <c r="BA38" i="34"/>
  <c r="BA82" i="34"/>
  <c r="BA75" i="34"/>
  <c r="BA33" i="34"/>
  <c r="BA55" i="34"/>
  <c r="BA77" i="34"/>
  <c r="BA36" i="34"/>
  <c r="BA80" i="34"/>
  <c r="BA73" i="34"/>
  <c r="BA95" i="34"/>
  <c r="BA44" i="34"/>
  <c r="BA66" i="34"/>
  <c r="BA90" i="34"/>
  <c r="BA39" i="34"/>
  <c r="BA26" i="34"/>
  <c r="BA48" i="34"/>
  <c r="BA70" i="34"/>
  <c r="BA92" i="34"/>
  <c r="BA52" i="34"/>
  <c r="BA41" i="34"/>
  <c r="BA63" i="34"/>
  <c r="BA85" i="34"/>
  <c r="BA34" i="34"/>
  <c r="BA56" i="34"/>
  <c r="BA78" i="34"/>
  <c r="BA27" i="34"/>
  <c r="BA49" i="34"/>
  <c r="BA71" i="34"/>
  <c r="BA93" i="34"/>
  <c r="BA58" i="34"/>
  <c r="BA42" i="34"/>
  <c r="BA64" i="34"/>
  <c r="BA86" i="34"/>
  <c r="BA35" i="34"/>
  <c r="BA57" i="34"/>
  <c r="BA79" i="34"/>
  <c r="BA28" i="34"/>
  <c r="BA50" i="34"/>
  <c r="BA72" i="34"/>
  <c r="BA94" i="34"/>
  <c r="BA43" i="34"/>
  <c r="BA65" i="34"/>
  <c r="BA87" i="34"/>
  <c r="BA29" i="34"/>
  <c r="BA51" i="34"/>
  <c r="BA81" i="34"/>
  <c r="BA30" i="34"/>
  <c r="BA74" i="34"/>
  <c r="BA96" i="34"/>
  <c r="BA89" i="34"/>
  <c r="BA60" i="34"/>
  <c r="BA31" i="34"/>
  <c r="BA46" i="34"/>
  <c r="BA68" i="34"/>
  <c r="BA83" i="34"/>
  <c r="BA32" i="34"/>
  <c r="BA76" i="34"/>
  <c r="BA59" i="34"/>
  <c r="BA53" i="34"/>
  <c r="BA61" i="34"/>
  <c r="BA128" i="34"/>
  <c r="BA150" i="34"/>
  <c r="BA172" i="34"/>
  <c r="BA194" i="34"/>
  <c r="BA216" i="34"/>
  <c r="BA158" i="34"/>
  <c r="BA151" i="34"/>
  <c r="BA195" i="34"/>
  <c r="BA217" i="34"/>
  <c r="BA145" i="34"/>
  <c r="BA197" i="34"/>
  <c r="BA190" i="34"/>
  <c r="BA212" i="34"/>
  <c r="BA140" i="34"/>
  <c r="BA171" i="34"/>
  <c r="BA193" i="34"/>
  <c r="BA164" i="34"/>
  <c r="BA143" i="34"/>
  <c r="BA165" i="34"/>
  <c r="BA187" i="34"/>
  <c r="BA209" i="34"/>
  <c r="BA136" i="34"/>
  <c r="BA180" i="34"/>
  <c r="BA202" i="34"/>
  <c r="BA129" i="34"/>
  <c r="BA173" i="34"/>
  <c r="BA189" i="34"/>
  <c r="BA160" i="34"/>
  <c r="BA182" i="34"/>
  <c r="BA204" i="34"/>
  <c r="BA131" i="34"/>
  <c r="BA153" i="34"/>
  <c r="BA175" i="34"/>
  <c r="BA161" i="34"/>
  <c r="BA132" i="34"/>
  <c r="BA154" i="34"/>
  <c r="BA176" i="34"/>
  <c r="BA198" i="34"/>
  <c r="BA162" i="34"/>
  <c r="BA206" i="34"/>
  <c r="BA133" i="34"/>
  <c r="BA155" i="34"/>
  <c r="BA141" i="34"/>
  <c r="BA163" i="34"/>
  <c r="BA185" i="34"/>
  <c r="BA156" i="34"/>
  <c r="BA178" i="34"/>
  <c r="BA200" i="34"/>
  <c r="BA215" i="34"/>
  <c r="BA186" i="34"/>
  <c r="BA208" i="34"/>
  <c r="BA135" i="34"/>
  <c r="BA157" i="34"/>
  <c r="BA179" i="34"/>
  <c r="BA201" i="34"/>
  <c r="BA144" i="34"/>
  <c r="BA166" i="34"/>
  <c r="BA188" i="34"/>
  <c r="BA210" i="34"/>
  <c r="BA137" i="34"/>
  <c r="BA159" i="34"/>
  <c r="BA181" i="34"/>
  <c r="BA203" i="34"/>
  <c r="BA130" i="34"/>
  <c r="BA152" i="34"/>
  <c r="BA174" i="34"/>
  <c r="BA196" i="34"/>
  <c r="BA167" i="34"/>
  <c r="BA211" i="34"/>
  <c r="BA138" i="34"/>
  <c r="BA146" i="34"/>
  <c r="BA168" i="34"/>
  <c r="BA139" i="34"/>
  <c r="BA183" i="34"/>
  <c r="BA205" i="34"/>
  <c r="BA147" i="34"/>
  <c r="BA169" i="34"/>
  <c r="BA191" i="34"/>
  <c r="BA213" i="34"/>
  <c r="BA184" i="34"/>
  <c r="BA177" i="34"/>
  <c r="BA199" i="34"/>
  <c r="BA148" i="34"/>
  <c r="BA170" i="34"/>
  <c r="BA192" i="34"/>
  <c r="BA214" i="34"/>
  <c r="BA207" i="34"/>
  <c r="BA134" i="34"/>
  <c r="BA149" i="34"/>
  <c r="BA142" i="34"/>
  <c r="AU850" i="34"/>
  <c r="AU847" i="34"/>
  <c r="AU849" i="34"/>
  <c r="AU851" i="34"/>
  <c r="AU848" i="34"/>
  <c r="AU852" i="34"/>
  <c r="AV852" i="34"/>
  <c r="AV850" i="34"/>
  <c r="AV848" i="34"/>
  <c r="AV851" i="34"/>
  <c r="AV847" i="34"/>
  <c r="AV849" i="34"/>
  <c r="AY848" i="34"/>
  <c r="AY852" i="34"/>
  <c r="AY851" i="34"/>
  <c r="AY847" i="34"/>
  <c r="AY850" i="34"/>
  <c r="AY849" i="34"/>
  <c r="AW851" i="34"/>
  <c r="AW850" i="34"/>
  <c r="AW849" i="34"/>
  <c r="AW852" i="34"/>
  <c r="AW848" i="34"/>
  <c r="AW847" i="34"/>
  <c r="AX851" i="34"/>
  <c r="AX852" i="34"/>
  <c r="AX850" i="34"/>
  <c r="AX849" i="34"/>
  <c r="AX847" i="34"/>
  <c r="AX848" i="34"/>
  <c r="BA1467" i="34"/>
  <c r="BA1464" i="34"/>
  <c r="BA1459" i="34"/>
  <c r="BA1456" i="34"/>
  <c r="BA1451" i="34"/>
  <c r="BA1448" i="34"/>
  <c r="BA1443" i="34"/>
  <c r="BA1440" i="34"/>
  <c r="BA1435" i="34"/>
  <c r="BA1432" i="34"/>
  <c r="BA1427" i="34"/>
  <c r="BA1424" i="34"/>
  <c r="BA1455" i="34"/>
  <c r="BA1445" i="34"/>
  <c r="BA1444" i="34"/>
  <c r="BA1442" i="34"/>
  <c r="BA1433" i="34"/>
  <c r="BA1469" i="34"/>
  <c r="BA1468" i="34"/>
  <c r="BA1466" i="34"/>
  <c r="BA1457" i="34"/>
  <c r="BA1454" i="34"/>
  <c r="BA1417" i="34"/>
  <c r="BA1414" i="34"/>
  <c r="BA1401" i="34"/>
  <c r="BA1398" i="34"/>
  <c r="BA1385" i="34"/>
  <c r="BA1382" i="34"/>
  <c r="BA1377" i="34"/>
  <c r="BA1368" i="34"/>
  <c r="BA1361" i="34"/>
  <c r="BA1352" i="34"/>
  <c r="BA1439" i="34"/>
  <c r="BA1429" i="34"/>
  <c r="BA1428" i="34"/>
  <c r="BA1426" i="34"/>
  <c r="BA1420" i="34"/>
  <c r="BA1407" i="34"/>
  <c r="BA1404" i="34"/>
  <c r="BA1465" i="34"/>
  <c r="BA1462" i="34"/>
  <c r="BA1423" i="34"/>
  <c r="BA1419" i="34"/>
  <c r="BA1416" i="34"/>
  <c r="BA1470" i="34"/>
  <c r="BA1431" i="34"/>
  <c r="BA1421" i="34"/>
  <c r="BA1418" i="34"/>
  <c r="BA1405" i="34"/>
  <c r="BA1402" i="34"/>
  <c r="BA1389" i="34"/>
  <c r="BA1386" i="34"/>
  <c r="BA1380" i="34"/>
  <c r="BA1373" i="34"/>
  <c r="BA1364" i="34"/>
  <c r="BA1357" i="34"/>
  <c r="BA1348" i="34"/>
  <c r="BA1346" i="34"/>
  <c r="BA1344" i="34"/>
  <c r="BA1342" i="34"/>
  <c r="BA1340" i="34"/>
  <c r="BA1338" i="34"/>
  <c r="BA1336" i="34"/>
  <c r="BA1334" i="34"/>
  <c r="BA1332" i="34"/>
  <c r="BA1330" i="34"/>
  <c r="BA1328" i="34"/>
  <c r="BA1326" i="34"/>
  <c r="BA1324" i="34"/>
  <c r="BA1322" i="34"/>
  <c r="BA1320" i="34"/>
  <c r="BA1318" i="34"/>
  <c r="BA1316" i="34"/>
  <c r="BA1314" i="34"/>
  <c r="BA1312" i="34"/>
  <c r="BA1310" i="34"/>
  <c r="BA1308" i="34"/>
  <c r="BA1306" i="34"/>
  <c r="BA1304" i="34"/>
  <c r="BA1302" i="34"/>
  <c r="BA1413" i="34"/>
  <c r="BA1408" i="34"/>
  <c r="BA1388" i="34"/>
  <c r="BA1376" i="34"/>
  <c r="BA1372" i="34"/>
  <c r="BA1360" i="34"/>
  <c r="BA1356" i="34"/>
  <c r="BA1438" i="34"/>
  <c r="BA1406" i="34"/>
  <c r="BA1403" i="34"/>
  <c r="BA1394" i="34"/>
  <c r="BA1387" i="34"/>
  <c r="BA1379" i="34"/>
  <c r="BA1375" i="34"/>
  <c r="BA1367" i="34"/>
  <c r="BA1363" i="34"/>
  <c r="BA1359" i="34"/>
  <c r="BA1351" i="34"/>
  <c r="BA1343" i="34"/>
  <c r="BA1335" i="34"/>
  <c r="BA1327" i="34"/>
  <c r="BA1319" i="34"/>
  <c r="BA1311" i="34"/>
  <c r="BA1303" i="34"/>
  <c r="BA1441" i="34"/>
  <c r="BA1434" i="34"/>
  <c r="BA1412" i="34"/>
  <c r="BA1411" i="34"/>
  <c r="BA1400" i="34"/>
  <c r="BA1371" i="34"/>
  <c r="BA1355" i="34"/>
  <c r="BA1458" i="34"/>
  <c r="BA1437" i="34"/>
  <c r="BA1436" i="34"/>
  <c r="BA1422" i="34"/>
  <c r="BA1399" i="34"/>
  <c r="BA1393" i="34"/>
  <c r="BA1374" i="34"/>
  <c r="BA1370" i="34"/>
  <c r="BA1366" i="34"/>
  <c r="BA1358" i="34"/>
  <c r="BA1354" i="34"/>
  <c r="BA1345" i="34"/>
  <c r="BA1337" i="34"/>
  <c r="BA1329" i="34"/>
  <c r="BA1321" i="34"/>
  <c r="BA1313" i="34"/>
  <c r="BA1305" i="34"/>
  <c r="BA1300" i="34"/>
  <c r="BA1298" i="34"/>
  <c r="BA1296" i="34"/>
  <c r="BA1294" i="34"/>
  <c r="BA1292" i="34"/>
  <c r="BA1290" i="34"/>
  <c r="BA1288" i="34"/>
  <c r="BA1286" i="34"/>
  <c r="BA1284" i="34"/>
  <c r="BA1282" i="34"/>
  <c r="BA1280" i="34"/>
  <c r="BA1278" i="34"/>
  <c r="BA1276" i="34"/>
  <c r="BA1274" i="34"/>
  <c r="BA1272" i="34"/>
  <c r="BA1425" i="34"/>
  <c r="BA1397" i="34"/>
  <c r="BA1392" i="34"/>
  <c r="BA1391" i="34"/>
  <c r="BA1384" i="34"/>
  <c r="BA1378" i="34"/>
  <c r="BA1362" i="34"/>
  <c r="BA1350" i="34"/>
  <c r="BA1463" i="34"/>
  <c r="BA1449" i="34"/>
  <c r="BA1430" i="34"/>
  <c r="BA1415" i="34"/>
  <c r="BA1409" i="34"/>
  <c r="BA1390" i="34"/>
  <c r="BA1381" i="34"/>
  <c r="BA1349" i="34"/>
  <c r="BA1341" i="34"/>
  <c r="BA1333" i="34"/>
  <c r="BA1325" i="34"/>
  <c r="BA1317" i="34"/>
  <c r="BA1309" i="34"/>
  <c r="BA1301" i="34"/>
  <c r="BA1299" i="34"/>
  <c r="BA1297" i="34"/>
  <c r="BA1295" i="34"/>
  <c r="BA1293" i="34"/>
  <c r="BA1291" i="34"/>
  <c r="BA1289" i="34"/>
  <c r="BA1287" i="34"/>
  <c r="BA1285" i="34"/>
  <c r="BA1283" i="34"/>
  <c r="BA1281" i="34"/>
  <c r="BA1279" i="34"/>
  <c r="BA1277" i="34"/>
  <c r="BA1275" i="34"/>
  <c r="BA1273" i="34"/>
  <c r="BA1271" i="34"/>
  <c r="BA1269" i="34"/>
  <c r="BA1267" i="34"/>
  <c r="BA1265" i="34"/>
  <c r="BA1263" i="34"/>
  <c r="BA1261" i="34"/>
  <c r="BA1259" i="34"/>
  <c r="BA1257" i="34"/>
  <c r="BA1255" i="34"/>
  <c r="BA1253" i="34"/>
  <c r="BA1251" i="34"/>
  <c r="BA1249" i="34"/>
  <c r="BA1247" i="34"/>
  <c r="BA1245" i="34"/>
  <c r="BA1243" i="34"/>
  <c r="BA1241" i="34"/>
  <c r="BA1239" i="34"/>
  <c r="BA1237" i="34"/>
  <c r="BA1235" i="34"/>
  <c r="BA1233" i="34"/>
  <c r="BA1231" i="34"/>
  <c r="BA1229" i="34"/>
  <c r="BA1227" i="34"/>
  <c r="BA1225" i="34"/>
  <c r="BA1223" i="34"/>
  <c r="BA1221" i="34"/>
  <c r="BA1219" i="34"/>
  <c r="BA1217" i="34"/>
  <c r="BA1215" i="34"/>
  <c r="BA1213" i="34"/>
  <c r="BA1211" i="34"/>
  <c r="BA1209" i="34"/>
  <c r="BA1207" i="34"/>
  <c r="BA1205" i="34"/>
  <c r="BA1203" i="34"/>
  <c r="BA1201" i="34"/>
  <c r="BA1199" i="34"/>
  <c r="BA1197" i="34"/>
  <c r="BA1195" i="34"/>
  <c r="BA1193" i="34"/>
  <c r="BA1191" i="34"/>
  <c r="BA1189" i="34"/>
  <c r="BA1187" i="34"/>
  <c r="BA1185" i="34"/>
  <c r="BA1183" i="34"/>
  <c r="BA1181" i="34"/>
  <c r="BA1395" i="34"/>
  <c r="BA1270" i="34"/>
  <c r="BA1254" i="34"/>
  <c r="BA1238" i="34"/>
  <c r="BA1222" i="34"/>
  <c r="BA1206" i="34"/>
  <c r="BA1190" i="34"/>
  <c r="BA1171" i="34"/>
  <c r="BA1164" i="34"/>
  <c r="BA1323" i="34"/>
  <c r="BA1307" i="34"/>
  <c r="BA1260" i="34"/>
  <c r="BA1244" i="34"/>
  <c r="BA1228" i="34"/>
  <c r="BA1212" i="34"/>
  <c r="BA1196" i="34"/>
  <c r="BA1180" i="34"/>
  <c r="BA1173" i="34"/>
  <c r="BA1166" i="34"/>
  <c r="BA1447" i="34"/>
  <c r="BA1446" i="34"/>
  <c r="BA1396" i="34"/>
  <c r="BA1266" i="34"/>
  <c r="BA1250" i="34"/>
  <c r="BA1234" i="34"/>
  <c r="BA1218" i="34"/>
  <c r="BA1202" i="34"/>
  <c r="BA1186" i="34"/>
  <c r="BA1175" i="34"/>
  <c r="BA1168" i="34"/>
  <c r="BA1450" i="34"/>
  <c r="BA1256" i="34"/>
  <c r="BA1240" i="34"/>
  <c r="BA1224" i="34"/>
  <c r="BA1208" i="34"/>
  <c r="BA1192" i="34"/>
  <c r="BA1177" i="34"/>
  <c r="BA1170" i="34"/>
  <c r="BA1161" i="34"/>
  <c r="BA1159" i="34"/>
  <c r="BA1157" i="34"/>
  <c r="BA1155" i="34"/>
  <c r="BA1153" i="34"/>
  <c r="BA1151" i="34"/>
  <c r="BA1149" i="34"/>
  <c r="BA1147" i="34"/>
  <c r="BA1145" i="34"/>
  <c r="BA1143" i="34"/>
  <c r="BA1141" i="34"/>
  <c r="BA1139" i="34"/>
  <c r="BA1137" i="34"/>
  <c r="BA1135" i="34"/>
  <c r="BA1133" i="34"/>
  <c r="BA1131" i="34"/>
  <c r="BA1129" i="34"/>
  <c r="BA1127" i="34"/>
  <c r="BA1125" i="34"/>
  <c r="BA1123" i="34"/>
  <c r="BA1121" i="34"/>
  <c r="BA1119" i="34"/>
  <c r="BA1117" i="34"/>
  <c r="BA1115" i="34"/>
  <c r="BA1113" i="34"/>
  <c r="BA1111" i="34"/>
  <c r="BA1109" i="34"/>
  <c r="BA1107" i="34"/>
  <c r="BA1105" i="34"/>
  <c r="BA1103" i="34"/>
  <c r="BA1101" i="34"/>
  <c r="BA1099" i="34"/>
  <c r="BA1097" i="34"/>
  <c r="BA1095" i="34"/>
  <c r="BA1093" i="34"/>
  <c r="BA1091" i="34"/>
  <c r="BA1089" i="34"/>
  <c r="BA1087" i="34"/>
  <c r="BA1085" i="34"/>
  <c r="BA1083" i="34"/>
  <c r="BA1081" i="34"/>
  <c r="BA1079" i="34"/>
  <c r="BA1077" i="34"/>
  <c r="BA1075" i="34"/>
  <c r="BA1073" i="34"/>
  <c r="BA1071" i="34"/>
  <c r="BA1069" i="34"/>
  <c r="BA1067" i="34"/>
  <c r="BA1065" i="34"/>
  <c r="BA1063" i="34"/>
  <c r="BA1061" i="34"/>
  <c r="BA1059" i="34"/>
  <c r="BA1057" i="34"/>
  <c r="BA1055" i="34"/>
  <c r="BA1053" i="34"/>
  <c r="BA1051" i="34"/>
  <c r="BA1049" i="34"/>
  <c r="BA1453" i="34"/>
  <c r="BA1452" i="34"/>
  <c r="BA1410" i="34"/>
  <c r="BA1262" i="34"/>
  <c r="BA1246" i="34"/>
  <c r="BA1230" i="34"/>
  <c r="BA1214" i="34"/>
  <c r="BA1369" i="34"/>
  <c r="BA1365" i="34"/>
  <c r="BA1347" i="34"/>
  <c r="BA1339" i="34"/>
  <c r="BA1315" i="34"/>
  <c r="BA1236" i="34"/>
  <c r="BA1198" i="34"/>
  <c r="BA1163" i="34"/>
  <c r="BA1220" i="34"/>
  <c r="BA1184" i="34"/>
  <c r="BA1178" i="34"/>
  <c r="BA1156" i="34"/>
  <c r="BA1148" i="34"/>
  <c r="BA1140" i="34"/>
  <c r="BA1132" i="34"/>
  <c r="BA1124" i="34"/>
  <c r="BA1116" i="34"/>
  <c r="BA1108" i="34"/>
  <c r="BA1100" i="34"/>
  <c r="BA1096" i="34"/>
  <c r="BA1080" i="34"/>
  <c r="BA1064" i="34"/>
  <c r="BA1048" i="34"/>
  <c r="BA1353" i="34"/>
  <c r="BA1204" i="34"/>
  <c r="BA1182" i="34"/>
  <c r="BA1176" i="34"/>
  <c r="BA1174" i="34"/>
  <c r="BA1086" i="34"/>
  <c r="BA1070" i="34"/>
  <c r="BA1054" i="34"/>
  <c r="BA1172" i="34"/>
  <c r="BA1162" i="34"/>
  <c r="BA1154" i="34"/>
  <c r="BA1146" i="34"/>
  <c r="BA1138" i="34"/>
  <c r="BA1130" i="34"/>
  <c r="BA1122" i="34"/>
  <c r="BA1114" i="34"/>
  <c r="BA1106" i="34"/>
  <c r="BA1092" i="34"/>
  <c r="BA1076" i="34"/>
  <c r="BA1060" i="34"/>
  <c r="BA1461" i="34"/>
  <c r="BA1460" i="34"/>
  <c r="BA1383" i="34"/>
  <c r="BA1331" i="34"/>
  <c r="BA1264" i="34"/>
  <c r="BA1258" i="34"/>
  <c r="BA1248" i="34"/>
  <c r="BA1242" i="34"/>
  <c r="BA1188" i="34"/>
  <c r="BA1098" i="34"/>
  <c r="BA1082" i="34"/>
  <c r="BA1066" i="34"/>
  <c r="BA1050" i="34"/>
  <c r="BA1047" i="34"/>
  <c r="BA1045" i="34"/>
  <c r="BA1043" i="34"/>
  <c r="BA1041" i="34"/>
  <c r="BA1039" i="34"/>
  <c r="BA1037" i="34"/>
  <c r="BA1035" i="34"/>
  <c r="BA1033" i="34"/>
  <c r="BA1031" i="34"/>
  <c r="BA1029" i="34"/>
  <c r="BA1027" i="34"/>
  <c r="BA1025" i="34"/>
  <c r="BA1023" i="34"/>
  <c r="BA1021" i="34"/>
  <c r="BA1019" i="34"/>
  <c r="BA1017" i="34"/>
  <c r="BA1268" i="34"/>
  <c r="BA1252" i="34"/>
  <c r="BA1200" i="34"/>
  <c r="BA1194" i="34"/>
  <c r="BA1158" i="34"/>
  <c r="BA1150" i="34"/>
  <c r="BA1142" i="34"/>
  <c r="BA1134" i="34"/>
  <c r="BA1126" i="34"/>
  <c r="BA1118" i="34"/>
  <c r="BA1110" i="34"/>
  <c r="BA1102" i="34"/>
  <c r="BA1179" i="34"/>
  <c r="BA1120" i="34"/>
  <c r="BA1042" i="34"/>
  <c r="BA1026" i="34"/>
  <c r="BA1014" i="34"/>
  <c r="BA1013" i="34"/>
  <c r="BA998" i="34"/>
  <c r="BA997" i="34"/>
  <c r="BA982" i="34"/>
  <c r="BA981" i="34"/>
  <c r="BA966" i="34"/>
  <c r="BA965" i="34"/>
  <c r="BA961" i="34"/>
  <c r="BA1160" i="34"/>
  <c r="BA1040" i="34"/>
  <c r="BA1024" i="34"/>
  <c r="BA1008" i="34"/>
  <c r="BA1007" i="34"/>
  <c r="BA992" i="34"/>
  <c r="BA991" i="34"/>
  <c r="BA976" i="34"/>
  <c r="BA975" i="34"/>
  <c r="BA958" i="34"/>
  <c r="BA956" i="34"/>
  <c r="BA954" i="34"/>
  <c r="BA952" i="34"/>
  <c r="BA950" i="34"/>
  <c r="BA948" i="34"/>
  <c r="BA946" i="34"/>
  <c r="BA944" i="34"/>
  <c r="BA942" i="34"/>
  <c r="BA940" i="34"/>
  <c r="BA938" i="34"/>
  <c r="BA936" i="34"/>
  <c r="BA934" i="34"/>
  <c r="BA932" i="34"/>
  <c r="BA930" i="34"/>
  <c r="BA928" i="34"/>
  <c r="BA926" i="34"/>
  <c r="BA924" i="34"/>
  <c r="BA922" i="34"/>
  <c r="BA920" i="34"/>
  <c r="BA918" i="34"/>
  <c r="BA916" i="34"/>
  <c r="BA914" i="34"/>
  <c r="BA912" i="34"/>
  <c r="BA910" i="34"/>
  <c r="BA908" i="34"/>
  <c r="BA906" i="34"/>
  <c r="BA904" i="34"/>
  <c r="BA902" i="34"/>
  <c r="BA900" i="34"/>
  <c r="BA898" i="34"/>
  <c r="BA896" i="34"/>
  <c r="BA894" i="34"/>
  <c r="BA892" i="34"/>
  <c r="BA890" i="34"/>
  <c r="BA888" i="34"/>
  <c r="BA886" i="34"/>
  <c r="BA884" i="34"/>
  <c r="BA882" i="34"/>
  <c r="BA880" i="34"/>
  <c r="BA878" i="34"/>
  <c r="BA876" i="34"/>
  <c r="BA874" i="34"/>
  <c r="BA872" i="34"/>
  <c r="BA870" i="34"/>
  <c r="BA868" i="34"/>
  <c r="BA866" i="34"/>
  <c r="BA864" i="34"/>
  <c r="BA862" i="34"/>
  <c r="BA860" i="34"/>
  <c r="BA858" i="34"/>
  <c r="BA856" i="34"/>
  <c r="BA854" i="34"/>
  <c r="BA852" i="34"/>
  <c r="BA850" i="34"/>
  <c r="BA848" i="34"/>
  <c r="BA1226" i="34"/>
  <c r="BA1216" i="34"/>
  <c r="BA1210" i="34"/>
  <c r="BA1136" i="34"/>
  <c r="BA1062" i="34"/>
  <c r="BA1058" i="34"/>
  <c r="BA1052" i="34"/>
  <c r="BA1038" i="34"/>
  <c r="BA1022" i="34"/>
  <c r="BA1002" i="34"/>
  <c r="BA1001" i="34"/>
  <c r="BA986" i="34"/>
  <c r="BA985" i="34"/>
  <c r="BA970" i="34"/>
  <c r="BA969" i="34"/>
  <c r="BA1232" i="34"/>
  <c r="BA1112" i="34"/>
  <c r="BA1078" i="34"/>
  <c r="BA1074" i="34"/>
  <c r="BA1068" i="34"/>
  <c r="BA1036" i="34"/>
  <c r="BA1020" i="34"/>
  <c r="BA1012" i="34"/>
  <c r="BA1011" i="34"/>
  <c r="BA996" i="34"/>
  <c r="BA995" i="34"/>
  <c r="BA980" i="34"/>
  <c r="BA979" i="34"/>
  <c r="BA964" i="34"/>
  <c r="BA960" i="34"/>
  <c r="BA1152" i="34"/>
  <c r="BA1084" i="34"/>
  <c r="BA1056" i="34"/>
  <c r="BA1034" i="34"/>
  <c r="BA1018" i="34"/>
  <c r="BA1006" i="34"/>
  <c r="BA1005" i="34"/>
  <c r="BA990" i="34"/>
  <c r="BA989" i="34"/>
  <c r="BA974" i="34"/>
  <c r="BA973" i="34"/>
  <c r="BA963" i="34"/>
  <c r="BA1165" i="34"/>
  <c r="BA1128" i="34"/>
  <c r="BA1094" i="34"/>
  <c r="BA1090" i="34"/>
  <c r="BA1072" i="34"/>
  <c r="BA1032" i="34"/>
  <c r="BA1016" i="34"/>
  <c r="BA1015" i="34"/>
  <c r="BA1000" i="34"/>
  <c r="BA999" i="34"/>
  <c r="BA984" i="34"/>
  <c r="BA983" i="34"/>
  <c r="BA968" i="34"/>
  <c r="BA967" i="34"/>
  <c r="BA959" i="34"/>
  <c r="BA957" i="34"/>
  <c r="BA955" i="34"/>
  <c r="BA953" i="34"/>
  <c r="BA951" i="34"/>
  <c r="BA949" i="34"/>
  <c r="BA947" i="34"/>
  <c r="BA945" i="34"/>
  <c r="BA943" i="34"/>
  <c r="BA941" i="34"/>
  <c r="BA939" i="34"/>
  <c r="BA937" i="34"/>
  <c r="BA935" i="34"/>
  <c r="BA933" i="34"/>
  <c r="BA931" i="34"/>
  <c r="BA929" i="34"/>
  <c r="BA927" i="34"/>
  <c r="BA925" i="34"/>
  <c r="BA923" i="34"/>
  <c r="BA921" i="34"/>
  <c r="BA919" i="34"/>
  <c r="BA917" i="34"/>
  <c r="BA915" i="34"/>
  <c r="BA913" i="34"/>
  <c r="BA911" i="34"/>
  <c r="BA909" i="34"/>
  <c r="BA907" i="34"/>
  <c r="BA905" i="34"/>
  <c r="BA903" i="34"/>
  <c r="BA901" i="34"/>
  <c r="BA899" i="34"/>
  <c r="BA897" i="34"/>
  <c r="BA895" i="34"/>
  <c r="BA893" i="34"/>
  <c r="BA891" i="34"/>
  <c r="BA889" i="34"/>
  <c r="BA887" i="34"/>
  <c r="BA885" i="34"/>
  <c r="BA883" i="34"/>
  <c r="BA881" i="34"/>
  <c r="BA879" i="34"/>
  <c r="BA877" i="34"/>
  <c r="BA875" i="34"/>
  <c r="BA873" i="34"/>
  <c r="BA871" i="34"/>
  <c r="BA869" i="34"/>
  <c r="BA867" i="34"/>
  <c r="BA865" i="34"/>
  <c r="BA863" i="34"/>
  <c r="BA861" i="34"/>
  <c r="BA859" i="34"/>
  <c r="BA857" i="34"/>
  <c r="BA855" i="34"/>
  <c r="BA853" i="34"/>
  <c r="BA851" i="34"/>
  <c r="BA849" i="34"/>
  <c r="BA847" i="34"/>
  <c r="BA1169" i="34"/>
  <c r="BA1167" i="34"/>
  <c r="BA1104" i="34"/>
  <c r="BA1088" i="34"/>
  <c r="BA1046" i="34"/>
  <c r="BA1030" i="34"/>
  <c r="BA1010" i="34"/>
  <c r="BA1009" i="34"/>
  <c r="BA994" i="34"/>
  <c r="BA993" i="34"/>
  <c r="BA978" i="34"/>
  <c r="BA977" i="34"/>
  <c r="BA1144" i="34"/>
  <c r="BA1044" i="34"/>
  <c r="BA1028" i="34"/>
  <c r="BA1004" i="34"/>
  <c r="BA1003" i="34"/>
  <c r="BA988" i="34"/>
  <c r="BA987" i="34"/>
  <c r="BA972" i="34"/>
  <c r="BA971" i="34"/>
  <c r="BA962" i="34"/>
  <c r="BA840" i="34"/>
  <c r="BA836" i="34"/>
  <c r="BA832" i="34"/>
  <c r="BA828" i="34"/>
  <c r="BA824" i="34"/>
  <c r="BA820" i="34"/>
  <c r="BA816" i="34"/>
  <c r="BA812" i="34"/>
  <c r="BA808" i="34"/>
  <c r="BA804" i="34"/>
  <c r="BA800" i="34"/>
  <c r="BA796" i="34"/>
  <c r="BA792" i="34"/>
  <c r="BA788" i="34"/>
  <c r="BA784" i="34"/>
  <c r="BA780" i="34"/>
  <c r="BA776" i="34"/>
  <c r="BA772" i="34"/>
  <c r="BA843" i="34"/>
  <c r="BA839" i="34"/>
  <c r="BA835" i="34"/>
  <c r="BA831" i="34"/>
  <c r="BA827" i="34"/>
  <c r="BA823" i="34"/>
  <c r="BA819" i="34"/>
  <c r="BA815" i="34"/>
  <c r="BA811" i="34"/>
  <c r="BA807" i="34"/>
  <c r="BA803" i="34"/>
  <c r="BA799" i="34"/>
  <c r="BA795" i="34"/>
  <c r="BA791" i="34"/>
  <c r="BA787" i="34"/>
  <c r="BA783" i="34"/>
  <c r="BA779" i="34"/>
  <c r="BA775" i="34"/>
  <c r="BA771" i="34"/>
  <c r="BA838" i="34"/>
  <c r="BA833" i="34"/>
  <c r="BA822" i="34"/>
  <c r="BA817" i="34"/>
  <c r="BA806" i="34"/>
  <c r="BA801" i="34"/>
  <c r="BA790" i="34"/>
  <c r="BA785" i="34"/>
  <c r="BA774" i="34"/>
  <c r="BA769" i="34"/>
  <c r="BA765" i="34"/>
  <c r="BA761" i="34"/>
  <c r="BA757" i="34"/>
  <c r="BA753" i="34"/>
  <c r="BA749" i="34"/>
  <c r="BA745" i="34"/>
  <c r="BA741" i="34"/>
  <c r="BA737" i="34"/>
  <c r="BA733" i="34"/>
  <c r="BA729" i="34"/>
  <c r="BA725" i="34"/>
  <c r="BA721" i="34"/>
  <c r="BA717" i="34"/>
  <c r="BA713" i="34"/>
  <c r="BA709" i="34"/>
  <c r="BA705" i="34"/>
  <c r="BA701" i="34"/>
  <c r="BA697" i="34"/>
  <c r="BA693" i="34"/>
  <c r="BA689" i="34"/>
  <c r="BA685" i="34"/>
  <c r="BA681" i="34"/>
  <c r="BA677" i="34"/>
  <c r="BA673" i="34"/>
  <c r="BA669" i="34"/>
  <c r="BA665" i="34"/>
  <c r="BA661" i="34"/>
  <c r="BA657" i="34"/>
  <c r="BA653" i="34"/>
  <c r="BA649" i="34"/>
  <c r="BA645" i="34"/>
  <c r="BA641" i="34"/>
  <c r="BA637" i="34"/>
  <c r="BA633" i="34"/>
  <c r="BA629" i="34"/>
  <c r="BA625" i="34"/>
  <c r="BA621" i="34"/>
  <c r="BA617" i="34"/>
  <c r="BA613" i="34"/>
  <c r="BA609" i="34"/>
  <c r="BA605" i="34"/>
  <c r="BA601" i="34"/>
  <c r="BA597" i="34"/>
  <c r="BA593" i="34"/>
  <c r="BA589" i="34"/>
  <c r="BA585" i="34"/>
  <c r="BA581" i="34"/>
  <c r="BA577" i="34"/>
  <c r="BA573" i="34"/>
  <c r="BA842" i="34"/>
  <c r="BA837" i="34"/>
  <c r="BA826" i="34"/>
  <c r="BA821" i="34"/>
  <c r="BA810" i="34"/>
  <c r="BA805" i="34"/>
  <c r="BA794" i="34"/>
  <c r="BA789" i="34"/>
  <c r="BA778" i="34"/>
  <c r="BA773" i="34"/>
  <c r="BA768" i="34"/>
  <c r="BA764" i="34"/>
  <c r="BA760" i="34"/>
  <c r="BA756" i="34"/>
  <c r="BA752" i="34"/>
  <c r="BA748" i="34"/>
  <c r="BA744" i="34"/>
  <c r="BA740" i="34"/>
  <c r="BA736" i="34"/>
  <c r="BA732" i="34"/>
  <c r="BA728" i="34"/>
  <c r="BA724" i="34"/>
  <c r="BA720" i="34"/>
  <c r="BA716" i="34"/>
  <c r="BA712" i="34"/>
  <c r="BA708" i="34"/>
  <c r="BA704" i="34"/>
  <c r="BA700" i="34"/>
  <c r="BA696" i="34"/>
  <c r="BA692" i="34"/>
  <c r="BA688" i="34"/>
  <c r="BA684" i="34"/>
  <c r="BA680" i="34"/>
  <c r="BA676" i="34"/>
  <c r="BA672" i="34"/>
  <c r="BA668" i="34"/>
  <c r="BA664" i="34"/>
  <c r="BA660" i="34"/>
  <c r="BA656" i="34"/>
  <c r="BA652" i="34"/>
  <c r="BA648" i="34"/>
  <c r="BA644" i="34"/>
  <c r="BA640" i="34"/>
  <c r="BA636" i="34"/>
  <c r="BA632" i="34"/>
  <c r="BA628" i="34"/>
  <c r="BA624" i="34"/>
  <c r="BA620" i="34"/>
  <c r="BA616" i="34"/>
  <c r="BA612" i="34"/>
  <c r="BA608" i="34"/>
  <c r="BA604" i="34"/>
  <c r="BA600" i="34"/>
  <c r="BA596" i="34"/>
  <c r="BA592" i="34"/>
  <c r="BA588" i="34"/>
  <c r="BA584" i="34"/>
  <c r="BA580" i="34"/>
  <c r="BA576" i="34"/>
  <c r="BA572" i="34"/>
  <c r="BA568" i="34"/>
  <c r="BA564" i="34"/>
  <c r="BA560" i="34"/>
  <c r="BA556" i="34"/>
  <c r="BA552" i="34"/>
  <c r="BA548" i="34"/>
  <c r="BA544" i="34"/>
  <c r="BA540" i="34"/>
  <c r="BA536" i="34"/>
  <c r="BA532" i="34"/>
  <c r="BA528" i="34"/>
  <c r="BA524" i="34"/>
  <c r="BA520" i="34"/>
  <c r="BA516" i="34"/>
  <c r="BA512" i="34"/>
  <c r="BA841" i="34"/>
  <c r="BA830" i="34"/>
  <c r="BA825" i="34"/>
  <c r="BA814" i="34"/>
  <c r="BA809" i="34"/>
  <c r="BA798" i="34"/>
  <c r="BA793" i="34"/>
  <c r="BA782" i="34"/>
  <c r="BA777" i="34"/>
  <c r="BA767" i="34"/>
  <c r="BA763" i="34"/>
  <c r="BA759" i="34"/>
  <c r="BA755" i="34"/>
  <c r="BA751" i="34"/>
  <c r="BA747" i="34"/>
  <c r="BA743" i="34"/>
  <c r="BA739" i="34"/>
  <c r="BA735" i="34"/>
  <c r="BA731" i="34"/>
  <c r="BA727" i="34"/>
  <c r="BA723" i="34"/>
  <c r="BA719" i="34"/>
  <c r="BA715" i="34"/>
  <c r="BA711" i="34"/>
  <c r="BA707" i="34"/>
  <c r="BA703" i="34"/>
  <c r="BA699" i="34"/>
  <c r="BA695" i="34"/>
  <c r="BA691" i="34"/>
  <c r="BA687" i="34"/>
  <c r="BA683" i="34"/>
  <c r="BA679" i="34"/>
  <c r="BA675" i="34"/>
  <c r="BA671" i="34"/>
  <c r="BA667" i="34"/>
  <c r="BA663" i="34"/>
  <c r="BA659" i="34"/>
  <c r="BA655" i="34"/>
  <c r="BA651" i="34"/>
  <c r="BA647" i="34"/>
  <c r="BA643" i="34"/>
  <c r="BA639" i="34"/>
  <c r="BA635" i="34"/>
  <c r="BA631" i="34"/>
  <c r="BA627" i="34"/>
  <c r="BA623" i="34"/>
  <c r="BA619" i="34"/>
  <c r="BA615" i="34"/>
  <c r="BA611" i="34"/>
  <c r="BA607" i="34"/>
  <c r="BA603" i="34"/>
  <c r="BA599" i="34"/>
  <c r="BA595" i="34"/>
  <c r="BA591" i="34"/>
  <c r="BA587" i="34"/>
  <c r="BA583" i="34"/>
  <c r="BA579" i="34"/>
  <c r="BA575" i="34"/>
  <c r="BA571" i="34"/>
  <c r="BA567" i="34"/>
  <c r="BA563" i="34"/>
  <c r="BA559" i="34"/>
  <c r="BA555" i="34"/>
  <c r="BA551" i="34"/>
  <c r="BA547" i="34"/>
  <c r="BA543" i="34"/>
  <c r="BA539" i="34"/>
  <c r="BA535" i="34"/>
  <c r="BA818" i="34"/>
  <c r="BA797" i="34"/>
  <c r="BA762" i="34"/>
  <c r="BA742" i="34"/>
  <c r="BA710" i="34"/>
  <c r="BA678" i="34"/>
  <c r="BA646" i="34"/>
  <c r="BA614" i="34"/>
  <c r="BA582" i="34"/>
  <c r="BA523" i="34"/>
  <c r="BA514" i="34"/>
  <c r="BA802" i="34"/>
  <c r="BA781" i="34"/>
  <c r="BA754" i="34"/>
  <c r="BA722" i="34"/>
  <c r="BA690" i="34"/>
  <c r="BA658" i="34"/>
  <c r="BA626" i="34"/>
  <c r="BA594" i="34"/>
  <c r="BA569" i="34"/>
  <c r="BA558" i="34"/>
  <c r="BA553" i="34"/>
  <c r="BA542" i="34"/>
  <c r="BA537" i="34"/>
  <c r="BA527" i="34"/>
  <c r="BA518" i="34"/>
  <c r="BA509" i="34"/>
  <c r="BA505" i="34"/>
  <c r="BA501" i="34"/>
  <c r="BA497" i="34"/>
  <c r="BA493" i="34"/>
  <c r="BA489" i="34"/>
  <c r="BA485" i="34"/>
  <c r="BA481" i="34"/>
  <c r="BA477" i="34"/>
  <c r="BA473" i="34"/>
  <c r="BA469" i="34"/>
  <c r="BA465" i="34"/>
  <c r="BA461" i="34"/>
  <c r="BA457" i="34"/>
  <c r="BA453" i="34"/>
  <c r="BA449" i="34"/>
  <c r="BA445" i="34"/>
  <c r="BA441" i="34"/>
  <c r="BA437" i="34"/>
  <c r="BA433" i="34"/>
  <c r="BA429" i="34"/>
  <c r="BA425" i="34"/>
  <c r="BA421" i="34"/>
  <c r="BA417" i="34"/>
  <c r="BA413" i="34"/>
  <c r="BA409" i="34"/>
  <c r="BA405" i="34"/>
  <c r="BA401" i="34"/>
  <c r="BA397" i="34"/>
  <c r="BA393" i="34"/>
  <c r="BA389" i="34"/>
  <c r="BA385" i="34"/>
  <c r="BA381" i="34"/>
  <c r="BA377" i="34"/>
  <c r="BA373" i="34"/>
  <c r="BA369" i="34"/>
  <c r="BA365" i="34"/>
  <c r="BA361" i="34"/>
  <c r="BA357" i="34"/>
  <c r="BA353" i="34"/>
  <c r="BA349" i="34"/>
  <c r="BA345" i="34"/>
  <c r="BA341" i="34"/>
  <c r="BA337" i="34"/>
  <c r="BA333" i="34"/>
  <c r="BA329" i="34"/>
  <c r="BA325" i="34"/>
  <c r="BA321" i="34"/>
  <c r="BA317" i="34"/>
  <c r="BA313" i="34"/>
  <c r="BA309" i="34"/>
  <c r="BA305" i="34"/>
  <c r="BA301" i="34"/>
  <c r="BA297" i="34"/>
  <c r="BA293" i="34"/>
  <c r="BA289" i="34"/>
  <c r="BA285" i="34"/>
  <c r="BA281" i="34"/>
  <c r="BA277" i="34"/>
  <c r="BA273" i="34"/>
  <c r="BA269" i="34"/>
  <c r="BA265" i="34"/>
  <c r="BA261" i="34"/>
  <c r="BA257" i="34"/>
  <c r="BA253" i="34"/>
  <c r="BA249" i="34"/>
  <c r="BA245" i="34"/>
  <c r="BA241" i="34"/>
  <c r="BA237" i="34"/>
  <c r="BA233" i="34"/>
  <c r="BA229" i="34"/>
  <c r="BA766" i="34"/>
  <c r="BA734" i="34"/>
  <c r="BA702" i="34"/>
  <c r="BA670" i="34"/>
  <c r="BA638" i="34"/>
  <c r="BA606" i="34"/>
  <c r="BA574" i="34"/>
  <c r="BA531" i="34"/>
  <c r="BA522" i="34"/>
  <c r="BA513" i="34"/>
  <c r="BA829" i="34"/>
  <c r="BA786" i="34"/>
  <c r="BA746" i="34"/>
  <c r="BA714" i="34"/>
  <c r="BA682" i="34"/>
  <c r="BA650" i="34"/>
  <c r="BA618" i="34"/>
  <c r="BA586" i="34"/>
  <c r="BA562" i="34"/>
  <c r="BA557" i="34"/>
  <c r="BA546" i="34"/>
  <c r="BA541" i="34"/>
  <c r="BA526" i="34"/>
  <c r="BA517" i="34"/>
  <c r="BA508" i="34"/>
  <c r="BA504" i="34"/>
  <c r="BA500" i="34"/>
  <c r="BA496" i="34"/>
  <c r="BA492" i="34"/>
  <c r="BA488" i="34"/>
  <c r="BA484" i="34"/>
  <c r="BA480" i="34"/>
  <c r="BA476" i="34"/>
  <c r="BA472" i="34"/>
  <c r="BA468" i="34"/>
  <c r="BA464" i="34"/>
  <c r="BA460" i="34"/>
  <c r="BA456" i="34"/>
  <c r="BA452" i="34"/>
  <c r="BA448" i="34"/>
  <c r="BA444" i="34"/>
  <c r="BA440" i="34"/>
  <c r="BA436" i="34"/>
  <c r="BA432" i="34"/>
  <c r="BA428" i="34"/>
  <c r="BA424" i="34"/>
  <c r="BA420" i="34"/>
  <c r="BA416" i="34"/>
  <c r="BA412" i="34"/>
  <c r="BA408" i="34"/>
  <c r="BA404" i="34"/>
  <c r="BA400" i="34"/>
  <c r="BA396" i="34"/>
  <c r="BA392" i="34"/>
  <c r="BA388" i="34"/>
  <c r="BA384" i="34"/>
  <c r="BA380" i="34"/>
  <c r="BA376" i="34"/>
  <c r="BA372" i="34"/>
  <c r="BA368" i="34"/>
  <c r="BA364" i="34"/>
  <c r="BA360" i="34"/>
  <c r="BA356" i="34"/>
  <c r="BA352" i="34"/>
  <c r="BA348" i="34"/>
  <c r="BA344" i="34"/>
  <c r="BA340" i="34"/>
  <c r="BA336" i="34"/>
  <c r="BA332" i="34"/>
  <c r="BA328" i="34"/>
  <c r="BA324" i="34"/>
  <c r="BA320" i="34"/>
  <c r="BA316" i="34"/>
  <c r="BA312" i="34"/>
  <c r="BA308" i="34"/>
  <c r="BA304" i="34"/>
  <c r="BA300" i="34"/>
  <c r="BA296" i="34"/>
  <c r="BA292" i="34"/>
  <c r="BA288" i="34"/>
  <c r="BA284" i="34"/>
  <c r="BA280" i="34"/>
  <c r="BA276" i="34"/>
  <c r="BA272" i="34"/>
  <c r="BA268" i="34"/>
  <c r="BA264" i="34"/>
  <c r="BA260" i="34"/>
  <c r="BA256" i="34"/>
  <c r="BA252" i="34"/>
  <c r="BA248" i="34"/>
  <c r="BA244" i="34"/>
  <c r="BA240" i="34"/>
  <c r="BA758" i="34"/>
  <c r="BA726" i="34"/>
  <c r="BA694" i="34"/>
  <c r="BA662" i="34"/>
  <c r="BA630" i="34"/>
  <c r="BA598" i="34"/>
  <c r="BA530" i="34"/>
  <c r="BA521" i="34"/>
  <c r="BA738" i="34"/>
  <c r="BA570" i="34"/>
  <c r="BA545" i="34"/>
  <c r="BA538" i="34"/>
  <c r="BA519" i="34"/>
  <c r="BA507" i="34"/>
  <c r="BA502" i="34"/>
  <c r="BA491" i="34"/>
  <c r="BA486" i="34"/>
  <c r="BA475" i="34"/>
  <c r="BA470" i="34"/>
  <c r="BA459" i="34"/>
  <c r="BA454" i="34"/>
  <c r="BA443" i="34"/>
  <c r="BA438" i="34"/>
  <c r="BA427" i="34"/>
  <c r="BA422" i="34"/>
  <c r="BA411" i="34"/>
  <c r="BA406" i="34"/>
  <c r="BA395" i="34"/>
  <c r="BA390" i="34"/>
  <c r="BA379" i="34"/>
  <c r="BA374" i="34"/>
  <c r="BA363" i="34"/>
  <c r="BA358" i="34"/>
  <c r="BA347" i="34"/>
  <c r="BA342" i="34"/>
  <c r="BA331" i="34"/>
  <c r="BA326" i="34"/>
  <c r="BA315" i="34"/>
  <c r="BA310" i="34"/>
  <c r="BA299" i="34"/>
  <c r="BA294" i="34"/>
  <c r="BA283" i="34"/>
  <c r="BA278" i="34"/>
  <c r="BA267" i="34"/>
  <c r="BA262" i="34"/>
  <c r="BA251" i="34"/>
  <c r="BA246" i="34"/>
  <c r="BA231" i="34"/>
  <c r="BA503" i="34"/>
  <c r="BA466" i="34"/>
  <c r="BA418" i="34"/>
  <c r="BA306" i="34"/>
  <c r="BA290" i="34"/>
  <c r="BA274" i="34"/>
  <c r="BA258" i="34"/>
  <c r="BA730" i="34"/>
  <c r="BA686" i="34"/>
  <c r="BA642" i="34"/>
  <c r="BA550" i="34"/>
  <c r="BA525" i="34"/>
  <c r="BA235" i="34"/>
  <c r="BA226" i="34"/>
  <c r="BA674" i="34"/>
  <c r="BA482" i="34"/>
  <c r="BA311" i="34"/>
  <c r="BA813" i="34"/>
  <c r="BA634" i="34"/>
  <c r="BA590" i="34"/>
  <c r="BA511" i="34"/>
  <c r="BA506" i="34"/>
  <c r="BA495" i="34"/>
  <c r="BA490" i="34"/>
  <c r="BA479" i="34"/>
  <c r="BA474" i="34"/>
  <c r="BA463" i="34"/>
  <c r="BA458" i="34"/>
  <c r="BA447" i="34"/>
  <c r="BA442" i="34"/>
  <c r="BA431" i="34"/>
  <c r="BA426" i="34"/>
  <c r="BA415" i="34"/>
  <c r="BA410" i="34"/>
  <c r="BA399" i="34"/>
  <c r="BA394" i="34"/>
  <c r="BA383" i="34"/>
  <c r="BA378" i="34"/>
  <c r="BA367" i="34"/>
  <c r="BA362" i="34"/>
  <c r="BA351" i="34"/>
  <c r="BA346" i="34"/>
  <c r="BA335" i="34"/>
  <c r="BA330" i="34"/>
  <c r="BA319" i="34"/>
  <c r="BA314" i="34"/>
  <c r="BA303" i="34"/>
  <c r="BA298" i="34"/>
  <c r="BA287" i="34"/>
  <c r="BA282" i="34"/>
  <c r="BA271" i="34"/>
  <c r="BA266" i="34"/>
  <c r="BA255" i="34"/>
  <c r="BA250" i="34"/>
  <c r="BA239" i="34"/>
  <c r="BA230" i="34"/>
  <c r="BA391" i="34"/>
  <c r="BA375" i="34"/>
  <c r="BA327" i="34"/>
  <c r="BA322" i="34"/>
  <c r="BA279" i="34"/>
  <c r="BA750" i="34"/>
  <c r="BA706" i="34"/>
  <c r="BA549" i="34"/>
  <c r="BA234" i="34"/>
  <c r="BA498" i="34"/>
  <c r="BA439" i="34"/>
  <c r="BA407" i="34"/>
  <c r="BA402" i="34"/>
  <c r="BA354" i="34"/>
  <c r="BA247" i="34"/>
  <c r="BA834" i="34"/>
  <c r="BA698" i="34"/>
  <c r="BA654" i="34"/>
  <c r="BA610" i="34"/>
  <c r="BA561" i="34"/>
  <c r="BA554" i="34"/>
  <c r="BA529" i="34"/>
  <c r="BA510" i="34"/>
  <c r="BA499" i="34"/>
  <c r="BA494" i="34"/>
  <c r="BA483" i="34"/>
  <c r="BA478" i="34"/>
  <c r="BA467" i="34"/>
  <c r="BA462" i="34"/>
  <c r="BA451" i="34"/>
  <c r="BA446" i="34"/>
  <c r="BA435" i="34"/>
  <c r="BA430" i="34"/>
  <c r="BA419" i="34"/>
  <c r="BA414" i="34"/>
  <c r="BA403" i="34"/>
  <c r="BA398" i="34"/>
  <c r="BA387" i="34"/>
  <c r="BA382" i="34"/>
  <c r="BA371" i="34"/>
  <c r="BA366" i="34"/>
  <c r="BA355" i="34"/>
  <c r="BA350" i="34"/>
  <c r="BA339" i="34"/>
  <c r="BA334" i="34"/>
  <c r="BA323" i="34"/>
  <c r="BA318" i="34"/>
  <c r="BA307" i="34"/>
  <c r="BA302" i="34"/>
  <c r="BA291" i="34"/>
  <c r="BA286" i="34"/>
  <c r="BA275" i="34"/>
  <c r="BA270" i="34"/>
  <c r="BA259" i="34"/>
  <c r="BA254" i="34"/>
  <c r="BA243" i="34"/>
  <c r="BA238" i="34"/>
  <c r="BA770" i="34"/>
  <c r="BA718" i="34"/>
  <c r="BA602" i="34"/>
  <c r="BA566" i="34"/>
  <c r="BA534" i="34"/>
  <c r="BA515" i="34"/>
  <c r="BA228" i="34"/>
  <c r="BA487" i="34"/>
  <c r="BA423" i="34"/>
  <c r="BA386" i="34"/>
  <c r="BA370" i="34"/>
  <c r="BA343" i="34"/>
  <c r="BA338" i="34"/>
  <c r="BA666" i="34"/>
  <c r="BA622" i="34"/>
  <c r="BA578" i="34"/>
  <c r="BA565" i="34"/>
  <c r="BA533" i="34"/>
  <c r="BA236" i="34"/>
  <c r="BA227" i="34"/>
  <c r="BA471" i="34"/>
  <c r="BA455" i="34"/>
  <c r="BA450" i="34"/>
  <c r="BA434" i="34"/>
  <c r="BA359" i="34"/>
  <c r="BA295" i="34"/>
  <c r="BA263" i="34"/>
  <c r="BA242" i="34"/>
  <c r="BA232" i="34"/>
  <c r="AS50" i="42"/>
  <c r="AT50" i="42"/>
  <c r="AJ21" i="22"/>
  <c r="AJ94" i="22" s="1"/>
  <c r="AY114" i="34"/>
  <c r="BA8" i="34"/>
  <c r="BA1513" i="34"/>
  <c r="BA1503" i="34"/>
  <c r="BA1492" i="34"/>
  <c r="BA1483" i="34"/>
  <c r="BA1512" i="34"/>
  <c r="BA1502" i="34"/>
  <c r="BA1491" i="34"/>
  <c r="BA1482" i="34"/>
  <c r="BA1511" i="34"/>
  <c r="BA1501" i="34"/>
  <c r="BA1490" i="34"/>
  <c r="BA1481" i="34"/>
  <c r="BA1510" i="34"/>
  <c r="BA1500" i="34"/>
  <c r="BA1489" i="34"/>
  <c r="BA1480" i="34"/>
  <c r="BA1509" i="34"/>
  <c r="BA1496" i="34"/>
  <c r="BA1488" i="34"/>
  <c r="BA1479" i="34"/>
  <c r="BA1508" i="34"/>
  <c r="BA1495" i="34"/>
  <c r="BA1487" i="34"/>
  <c r="BA1478" i="34"/>
  <c r="BA1505" i="34"/>
  <c r="BA1494" i="34"/>
  <c r="BA1486" i="34"/>
  <c r="BA1475" i="34"/>
  <c r="BA1504" i="34"/>
  <c r="BA1493" i="34"/>
  <c r="BA1485" i="34"/>
  <c r="BA1474" i="34"/>
  <c r="BA223" i="34"/>
  <c r="BA123" i="34"/>
  <c r="BA115" i="34"/>
  <c r="BA110" i="34"/>
  <c r="BA102" i="34"/>
  <c r="BA23" i="34"/>
  <c r="BA15" i="34"/>
  <c r="BA222" i="34"/>
  <c r="BA122" i="34"/>
  <c r="BA114" i="34"/>
  <c r="BA109" i="34"/>
  <c r="BA101" i="34"/>
  <c r="BA22" i="34"/>
  <c r="BA14" i="34"/>
  <c r="BA221" i="34"/>
  <c r="BA121" i="34"/>
  <c r="BA108" i="34"/>
  <c r="BA100" i="34"/>
  <c r="BA21" i="34"/>
  <c r="BA13" i="34"/>
  <c r="BA220" i="34"/>
  <c r="BA120" i="34"/>
  <c r="BA107" i="34"/>
  <c r="BA99" i="34"/>
  <c r="BA20" i="34"/>
  <c r="BA12" i="34"/>
  <c r="BA116" i="34"/>
  <c r="BA16" i="34"/>
  <c r="BA127" i="34"/>
  <c r="BA119" i="34"/>
  <c r="BA106" i="34"/>
  <c r="BA98" i="34"/>
  <c r="BA19" i="34"/>
  <c r="BA11" i="34"/>
  <c r="BA224" i="34"/>
  <c r="BA103" i="34"/>
  <c r="BA126" i="34"/>
  <c r="BA118" i="34"/>
  <c r="BA105" i="34"/>
  <c r="BA97" i="34"/>
  <c r="BA18" i="34"/>
  <c r="BA10" i="34"/>
  <c r="BA24" i="34"/>
  <c r="BA225" i="34"/>
  <c r="BA125" i="34"/>
  <c r="BA117" i="34"/>
  <c r="BA104" i="34"/>
  <c r="BA17" i="34"/>
  <c r="BA9" i="34"/>
  <c r="BA124" i="34"/>
  <c r="BA111" i="34"/>
  <c r="D27" i="22"/>
  <c r="D25" i="22"/>
  <c r="D28" i="22"/>
  <c r="D26" i="22"/>
  <c r="D24" i="22"/>
  <c r="D23" i="22"/>
  <c r="D22" i="22"/>
  <c r="AY1475" i="34" a="1"/>
  <c r="AY1475" i="34" s="1"/>
  <c r="AW1475" i="34" a="1"/>
  <c r="AW1475" i="34" s="1"/>
  <c r="AX1475" i="34" a="1"/>
  <c r="AX1475" i="34" s="1"/>
  <c r="AV1475" i="34" a="1"/>
  <c r="AV1475" i="34" s="1"/>
  <c r="AU1475" i="34" a="1"/>
  <c r="AU1475" i="34" s="1"/>
  <c r="AK94" i="22"/>
  <c r="AS94" i="22"/>
  <c r="AP94" i="22"/>
  <c r="AT94" i="22"/>
  <c r="AN94" i="22"/>
  <c r="AQ94" i="22"/>
  <c r="AO94" i="22"/>
  <c r="AR94" i="22"/>
  <c r="AL94" i="22"/>
  <c r="AM94" i="22"/>
  <c r="D21" i="22" a="1"/>
  <c r="I98" i="22" l="1" a="1"/>
  <c r="I98" i="22" s="1"/>
  <c r="I13" i="42"/>
  <c r="AY88" i="42"/>
  <c r="AX88" i="42"/>
  <c r="AU88" i="42"/>
  <c r="AW88" i="42"/>
  <c r="AV88" i="42"/>
  <c r="BB88" i="42"/>
  <c r="BA88" i="42"/>
  <c r="AU1483" i="34"/>
  <c r="AU1480" i="34"/>
  <c r="AU1481" i="34"/>
  <c r="AU1479" i="34"/>
  <c r="AU1482" i="34"/>
  <c r="AU1478" i="34"/>
  <c r="AW1482" i="34"/>
  <c r="AW1479" i="34"/>
  <c r="AW1481" i="34"/>
  <c r="AW1478" i="34"/>
  <c r="AW1480" i="34"/>
  <c r="AW1483" i="34"/>
  <c r="AY1478" i="34"/>
  <c r="AY1479" i="34"/>
  <c r="AY1480" i="34"/>
  <c r="AY1482" i="34"/>
  <c r="AY1481" i="34"/>
  <c r="AY1483" i="34"/>
  <c r="AV1483" i="34"/>
  <c r="AV1480" i="34"/>
  <c r="AV1481" i="34"/>
  <c r="AV1482" i="34"/>
  <c r="AV1479" i="34"/>
  <c r="AV1478" i="34"/>
  <c r="AX1483" i="34"/>
  <c r="AX1478" i="34"/>
  <c r="AX1479" i="34"/>
  <c r="AX1481" i="34"/>
  <c r="AX1482" i="34"/>
  <c r="AX1480" i="34"/>
  <c r="D21" i="22"/>
  <c r="G989" i="14"/>
  <c r="G988" i="14"/>
  <c r="G987" i="14"/>
  <c r="G986" i="14"/>
  <c r="G984" i="14"/>
  <c r="G983" i="14"/>
  <c r="G982" i="14"/>
  <c r="G981" i="14"/>
  <c r="I10" i="42" l="1"/>
  <c r="BC88" i="42"/>
  <c r="I11" i="42" s="1"/>
  <c r="AA71" i="15"/>
  <c r="AB71" i="15"/>
  <c r="AC71" i="15"/>
  <c r="AA78" i="15"/>
  <c r="AB78" i="15"/>
  <c r="AC78" i="15"/>
  <c r="G180" i="15"/>
  <c r="AU44" i="32"/>
  <c r="A1" i="32" a="1"/>
  <c r="A1" i="32" s="1"/>
  <c r="AU319" i="15"/>
  <c r="I309" i="15"/>
  <c r="I12" i="32" s="1"/>
  <c r="AY308" i="15"/>
  <c r="AY14" i="32" s="1"/>
  <c r="AX308" i="15"/>
  <c r="AX14" i="32" s="1"/>
  <c r="AW308" i="15"/>
  <c r="AW14" i="32" s="1"/>
  <c r="AV308" i="15"/>
  <c r="AV14" i="32" s="1"/>
  <c r="I307" i="15"/>
  <c r="I11" i="32" s="1"/>
  <c r="AY305" i="15"/>
  <c r="AY10" i="32" s="1"/>
  <c r="AY32" i="32" s="1"/>
  <c r="AX305" i="15"/>
  <c r="AX10" i="32" s="1"/>
  <c r="AX32" i="32" s="1"/>
  <c r="AW305" i="15"/>
  <c r="AW10" i="32" s="1"/>
  <c r="AW32" i="32" s="1"/>
  <c r="AV305" i="15"/>
  <c r="AV10" i="32" s="1"/>
  <c r="AV32" i="32" s="1"/>
  <c r="AU305" i="15"/>
  <c r="AU10" i="32" s="1"/>
  <c r="AU32" i="32" s="1"/>
  <c r="AY304" i="15"/>
  <c r="AY7" i="32" s="1"/>
  <c r="AY21" i="32" s="1"/>
  <c r="AX304" i="15"/>
  <c r="AX7" i="32" s="1"/>
  <c r="AX21" i="32" s="1"/>
  <c r="AW304" i="15"/>
  <c r="AW7" i="32" s="1"/>
  <c r="AW21" i="32" s="1"/>
  <c r="AV304" i="15"/>
  <c r="AV7" i="32" s="1"/>
  <c r="AV21" i="32" s="1"/>
  <c r="AU304" i="15"/>
  <c r="AU7" i="32" s="1"/>
  <c r="AU21" i="32" s="1"/>
  <c r="AY211" i="15"/>
  <c r="AX211" i="15"/>
  <c r="AW211" i="15"/>
  <c r="AV211" i="15"/>
  <c r="AU211" i="15"/>
  <c r="AY202" i="15"/>
  <c r="AX202" i="15"/>
  <c r="AW202" i="15"/>
  <c r="AV202" i="15"/>
  <c r="AU202" i="15"/>
  <c r="AT202" i="15"/>
  <c r="AS202" i="15"/>
  <c r="AR202" i="15"/>
  <c r="AQ202" i="15"/>
  <c r="AP202" i="15"/>
  <c r="AO202" i="15"/>
  <c r="AN202" i="15"/>
  <c r="AM202" i="15"/>
  <c r="AL202" i="15"/>
  <c r="AK202" i="15"/>
  <c r="AJ202" i="15"/>
  <c r="AI202" i="15"/>
  <c r="AH202" i="15"/>
  <c r="AG202" i="15"/>
  <c r="D10" i="32" a="1"/>
  <c r="D7" i="32" a="1"/>
  <c r="I46" i="42" l="1" a="1"/>
  <c r="I46" i="42" s="1"/>
  <c r="I62" i="42"/>
  <c r="AU320" i="15"/>
  <c r="AW320" i="15"/>
  <c r="AV320" i="15"/>
  <c r="AY320" i="15"/>
  <c r="AX320" i="15"/>
  <c r="BA33" i="32"/>
  <c r="BA35" i="32"/>
  <c r="BA24" i="32"/>
  <c r="BA32" i="32"/>
  <c r="BA21" i="32"/>
  <c r="BA22" i="32"/>
  <c r="D7" i="32"/>
  <c r="D10" i="32"/>
  <c r="BA46" i="32"/>
  <c r="BA45" i="32"/>
  <c r="BA44" i="32"/>
  <c r="BA43" i="32"/>
  <c r="BA42" i="32"/>
  <c r="BA37" i="32"/>
  <c r="BA39" i="32"/>
  <c r="BA38" i="32"/>
  <c r="BA30" i="32"/>
  <c r="BA34" i="32"/>
  <c r="BA19" i="32"/>
  <c r="BA26" i="32"/>
  <c r="BA23" i="32"/>
  <c r="AV209" i="15"/>
  <c r="AU209" i="15"/>
  <c r="AX209" i="15"/>
  <c r="AY209" i="15"/>
  <c r="AW209" i="15"/>
  <c r="I47" i="15"/>
  <c r="I44" i="4" s="1"/>
  <c r="I45" i="15"/>
  <c r="I42" i="4" s="1"/>
  <c r="D14" i="32" a="1"/>
  <c r="AU321" i="15" l="1"/>
  <c r="AU323" i="15" s="1"/>
  <c r="AU16" i="32" s="1"/>
  <c r="D991" i="34"/>
  <c r="D993" i="34"/>
  <c r="D855" i="34"/>
  <c r="D887" i="34"/>
  <c r="D1081" i="34"/>
  <c r="D1468" i="34"/>
  <c r="D1319" i="34"/>
  <c r="D1396" i="34"/>
  <c r="D1340" i="34"/>
  <c r="D1209" i="34"/>
  <c r="D1193" i="34"/>
  <c r="D1243" i="34"/>
  <c r="D1033" i="34"/>
  <c r="D1287" i="34"/>
  <c r="D1190" i="34"/>
  <c r="D1132" i="34"/>
  <c r="D1464" i="34"/>
  <c r="D1224" i="34"/>
  <c r="D963" i="34"/>
  <c r="D1161" i="34"/>
  <c r="D1399" i="34"/>
  <c r="D880" i="34"/>
  <c r="D929" i="34"/>
  <c r="D902" i="34"/>
  <c r="D858" i="34"/>
  <c r="D1146" i="34"/>
  <c r="D973" i="34"/>
  <c r="D1073" i="34"/>
  <c r="D1282" i="34"/>
  <c r="D895" i="34"/>
  <c r="D1198" i="34"/>
  <c r="D1237" i="34"/>
  <c r="D1331" i="34"/>
  <c r="D1113" i="34"/>
  <c r="D1201" i="34"/>
  <c r="D1373" i="34"/>
  <c r="D1017" i="34"/>
  <c r="D1324" i="34"/>
  <c r="D1220" i="34"/>
  <c r="D1011" i="34"/>
  <c r="D1440" i="34"/>
  <c r="D1166" i="34"/>
  <c r="D984" i="34"/>
  <c r="D950" i="34"/>
  <c r="D1255" i="34"/>
  <c r="D939" i="34"/>
  <c r="D1061" i="34"/>
  <c r="D1063" i="34"/>
  <c r="D873" i="34"/>
  <c r="D1075" i="34"/>
  <c r="D1263" i="34"/>
  <c r="D1227" i="34"/>
  <c r="D892" i="34"/>
  <c r="D1432" i="34"/>
  <c r="D1405" i="34"/>
  <c r="D1007" i="34"/>
  <c r="D971" i="34"/>
  <c r="D1066" i="34"/>
  <c r="D1031" i="34"/>
  <c r="D1307" i="34"/>
  <c r="D1267" i="34"/>
  <c r="D1053" i="34"/>
  <c r="D1300" i="34"/>
  <c r="D1318" i="34"/>
  <c r="D916" i="34"/>
  <c r="D1143" i="34"/>
  <c r="D1338" i="34"/>
  <c r="D958" i="34"/>
  <c r="D934" i="34"/>
  <c r="D1149" i="34"/>
  <c r="D1423" i="34"/>
  <c r="D1240" i="34"/>
  <c r="D1032" i="34"/>
  <c r="D1378" i="34"/>
  <c r="D1216" i="34"/>
  <c r="D868" i="34"/>
  <c r="D1156" i="34"/>
  <c r="D1377" i="34"/>
  <c r="D1217" i="34"/>
  <c r="D1022" i="34"/>
  <c r="D897" i="34"/>
  <c r="D1328" i="34"/>
  <c r="D1087" i="34"/>
  <c r="D1320" i="34"/>
  <c r="D1151" i="34"/>
  <c r="D888" i="34"/>
  <c r="D1084" i="34"/>
  <c r="D1385" i="34"/>
  <c r="D1134" i="34"/>
  <c r="D1344" i="34"/>
  <c r="D1296" i="34"/>
  <c r="D1189" i="34"/>
  <c r="D1247" i="34"/>
  <c r="D1125" i="34"/>
  <c r="D1290" i="34"/>
  <c r="D1420" i="34"/>
  <c r="D1162" i="34"/>
  <c r="D1419" i="34"/>
  <c r="D1024" i="34"/>
  <c r="D1469" i="34"/>
  <c r="D1164" i="34"/>
  <c r="D1103" i="34"/>
  <c r="D877" i="34"/>
  <c r="D930" i="34"/>
  <c r="D905" i="34"/>
  <c r="D1433" i="34"/>
  <c r="D1034" i="34"/>
  <c r="D1313" i="34"/>
  <c r="D1072" i="34"/>
  <c r="D1281" i="34"/>
  <c r="D896" i="34"/>
  <c r="D947" i="34"/>
  <c r="D1196" i="34"/>
  <c r="D1238" i="34"/>
  <c r="D1111" i="34"/>
  <c r="D1181" i="34"/>
  <c r="D1369" i="34"/>
  <c r="D967" i="34"/>
  <c r="D1322" i="34"/>
  <c r="D1223" i="34"/>
  <c r="D1398" i="34"/>
  <c r="D1009" i="34"/>
  <c r="D1208" i="34"/>
  <c r="D1028" i="34"/>
  <c r="D1429" i="34"/>
  <c r="D953" i="34"/>
  <c r="D1260" i="34"/>
  <c r="D940" i="34"/>
  <c r="D1060" i="34"/>
  <c r="D1065" i="34"/>
  <c r="D874" i="34"/>
  <c r="D1076" i="34"/>
  <c r="D1265" i="34"/>
  <c r="D1230" i="34"/>
  <c r="D889" i="34"/>
  <c r="D1337" i="34"/>
  <c r="D968" i="34"/>
  <c r="D1450" i="34"/>
  <c r="D1029" i="34"/>
  <c r="D1308" i="34"/>
  <c r="D923" i="34"/>
  <c r="D1051" i="34"/>
  <c r="D1299" i="34"/>
  <c r="D1362" i="34"/>
  <c r="D913" i="34"/>
  <c r="D1141" i="34"/>
  <c r="D1334" i="34"/>
  <c r="D955" i="34"/>
  <c r="D931" i="34"/>
  <c r="D870" i="34"/>
  <c r="D1465" i="34"/>
  <c r="D1380" i="34"/>
  <c r="D974" i="34"/>
  <c r="D1044" i="34"/>
  <c r="D1364" i="34"/>
  <c r="D1451" i="34"/>
  <c r="D921" i="34"/>
  <c r="D1361" i="34"/>
  <c r="D1131" i="34"/>
  <c r="D1401" i="34"/>
  <c r="D1045" i="34"/>
  <c r="D957" i="34"/>
  <c r="D1110" i="34"/>
  <c r="D1039" i="34"/>
  <c r="D1439" i="34"/>
  <c r="D854" i="34"/>
  <c r="D1071" i="34"/>
  <c r="D1204" i="34"/>
  <c r="D1273" i="34"/>
  <c r="D1259" i="34"/>
  <c r="D1078" i="34"/>
  <c r="D1272" i="34"/>
  <c r="D1214" i="34"/>
  <c r="D1327" i="34"/>
  <c r="D885" i="34"/>
  <c r="D1085" i="34"/>
  <c r="D1421" i="34"/>
  <c r="D1138" i="34"/>
  <c r="D1232" i="34"/>
  <c r="D1416" i="34"/>
  <c r="D1342" i="34"/>
  <c r="D1295" i="34"/>
  <c r="D1191" i="34"/>
  <c r="D1246" i="34"/>
  <c r="D1123" i="34"/>
  <c r="D1286" i="34"/>
  <c r="D1333" i="34"/>
  <c r="D1018" i="34"/>
  <c r="D1449" i="34"/>
  <c r="D1118" i="34"/>
  <c r="D966" i="34"/>
  <c r="D1163" i="34"/>
  <c r="D1101" i="34"/>
  <c r="D999" i="34"/>
  <c r="D927" i="34"/>
  <c r="D906" i="34"/>
  <c r="D856" i="34"/>
  <c r="D1148" i="34"/>
  <c r="D1086" i="34"/>
  <c r="D1383" i="34"/>
  <c r="D1253" i="34"/>
  <c r="D1284" i="34"/>
  <c r="D1097" i="34"/>
  <c r="D948" i="34"/>
  <c r="D1197" i="34"/>
  <c r="D1102" i="34"/>
  <c r="D1381" i="34"/>
  <c r="D1180" i="34"/>
  <c r="D969" i="34"/>
  <c r="D910" i="34"/>
  <c r="D1326" i="34"/>
  <c r="D1219" i="34"/>
  <c r="D1395" i="34"/>
  <c r="D1275" i="34"/>
  <c r="D1168" i="34"/>
  <c r="D1040" i="34"/>
  <c r="D1376" i="34"/>
  <c r="D954" i="34"/>
  <c r="D1462" i="34"/>
  <c r="D937" i="34"/>
  <c r="D1062" i="34"/>
  <c r="D862" i="34"/>
  <c r="D871" i="34"/>
  <c r="D1262" i="34"/>
  <c r="D1229" i="34"/>
  <c r="D890" i="34"/>
  <c r="D1375" i="34"/>
  <c r="D1264" i="34"/>
  <c r="D1176" i="34"/>
  <c r="D1447" i="34"/>
  <c r="D1047" i="34"/>
  <c r="D1306" i="34"/>
  <c r="D924" i="34"/>
  <c r="D1056" i="34"/>
  <c r="D1302" i="34"/>
  <c r="D1358" i="34"/>
  <c r="D914" i="34"/>
  <c r="D1213" i="34"/>
  <c r="D1133" i="34"/>
  <c r="D956" i="34"/>
  <c r="D932" i="34"/>
  <c r="D867" i="34"/>
  <c r="D1452" i="34"/>
  <c r="D1356" i="34"/>
  <c r="D936" i="34"/>
  <c r="D1413" i="34"/>
  <c r="D1096" i="34"/>
  <c r="D1350" i="34"/>
  <c r="D918" i="34"/>
  <c r="D1012" i="34"/>
  <c r="D1185" i="34"/>
  <c r="D1083" i="34"/>
  <c r="D1467" i="34"/>
  <c r="D961" i="34"/>
  <c r="D1074" i="34"/>
  <c r="D1414" i="34"/>
  <c r="D1354" i="34"/>
  <c r="D1291" i="34"/>
  <c r="D1153" i="34"/>
  <c r="D1021" i="34"/>
  <c r="D1127" i="34"/>
  <c r="D1431" i="34"/>
  <c r="D1289" i="34"/>
  <c r="D1186" i="34"/>
  <c r="D1323" i="34"/>
  <c r="D1437" i="34"/>
  <c r="D1122" i="34"/>
  <c r="D1038" i="34"/>
  <c r="D1461" i="34"/>
  <c r="D1365" i="34"/>
  <c r="D1099" i="34"/>
  <c r="D1001" i="34"/>
  <c r="D928" i="34"/>
  <c r="D903" i="34"/>
  <c r="D853" i="34"/>
  <c r="D1408" i="34"/>
  <c r="D1100" i="34"/>
  <c r="D1008" i="34"/>
  <c r="D1391" i="34"/>
  <c r="D1252" i="34"/>
  <c r="D1280" i="34"/>
  <c r="D1095" i="34"/>
  <c r="D945" i="34"/>
  <c r="D1195" i="34"/>
  <c r="D1106" i="34"/>
  <c r="D1384" i="34"/>
  <c r="D1177" i="34"/>
  <c r="D1172" i="34"/>
  <c r="D907" i="34"/>
  <c r="D1346" i="34"/>
  <c r="D1397" i="34"/>
  <c r="D1278" i="34"/>
  <c r="D1174" i="34"/>
  <c r="D962" i="34"/>
  <c r="D1167" i="34"/>
  <c r="D951" i="34"/>
  <c r="D1459" i="34"/>
  <c r="D938" i="34"/>
  <c r="D1058" i="34"/>
  <c r="D859" i="34"/>
  <c r="D1442" i="34"/>
  <c r="D872" i="34"/>
  <c r="D1261" i="34"/>
  <c r="D1091" i="34"/>
  <c r="D1226" i="34"/>
  <c r="D893" i="34"/>
  <c r="D1026" i="34"/>
  <c r="D1049" i="34"/>
  <c r="D1298" i="34"/>
  <c r="D959" i="34"/>
  <c r="D1357" i="34"/>
  <c r="D865" i="34"/>
  <c r="D1458" i="34"/>
  <c r="D1466" i="34"/>
  <c r="D981" i="34"/>
  <c r="D882" i="34"/>
  <c r="D1283" i="34"/>
  <c r="D1000" i="34"/>
  <c r="D1015" i="34"/>
  <c r="D1430" i="34"/>
  <c r="D1454" i="34"/>
  <c r="D1116" i="34"/>
  <c r="D1314" i="34"/>
  <c r="D1183" i="34"/>
  <c r="D1441" i="34"/>
  <c r="D1202" i="34"/>
  <c r="D1046" i="34"/>
  <c r="D1411" i="34"/>
  <c r="D1041" i="34"/>
  <c r="D1353" i="34"/>
  <c r="D1294" i="34"/>
  <c r="D1155" i="34"/>
  <c r="D1023" i="34"/>
  <c r="D1109" i="34"/>
  <c r="D1434" i="34"/>
  <c r="D1285" i="34"/>
  <c r="D1389" i="34"/>
  <c r="D1048" i="34"/>
  <c r="D1315" i="34"/>
  <c r="D1108" i="34"/>
  <c r="D1036" i="34"/>
  <c r="D1367" i="34"/>
  <c r="D878" i="34"/>
  <c r="D1407" i="34"/>
  <c r="D925" i="34"/>
  <c r="D904" i="34"/>
  <c r="D1427" i="34"/>
  <c r="D1010" i="34"/>
  <c r="D976" i="34"/>
  <c r="D1387" i="34"/>
  <c r="D1251" i="34"/>
  <c r="D899" i="34"/>
  <c r="D1094" i="34"/>
  <c r="D946" i="34"/>
  <c r="D990" i="34"/>
  <c r="D1082" i="34"/>
  <c r="D1121" i="34"/>
  <c r="D1386" i="34"/>
  <c r="D1182" i="34"/>
  <c r="D1173" i="34"/>
  <c r="D908" i="34"/>
  <c r="D1347" i="34"/>
  <c r="D1394" i="34"/>
  <c r="D1274" i="34"/>
  <c r="D1355" i="34"/>
  <c r="D1104" i="34"/>
  <c r="D1002" i="34"/>
  <c r="D1098" i="34"/>
  <c r="D952" i="34"/>
  <c r="D941" i="34"/>
  <c r="D1057" i="34"/>
  <c r="D860" i="34"/>
  <c r="D1443" i="34"/>
  <c r="D1080" i="34"/>
  <c r="D1089" i="34"/>
  <c r="D1225" i="34"/>
  <c r="D1343" i="34"/>
  <c r="D1128" i="34"/>
  <c r="D988" i="34"/>
  <c r="D1271" i="34"/>
  <c r="D922" i="34"/>
  <c r="D1301" i="34"/>
  <c r="D1235" i="34"/>
  <c r="D1129" i="34"/>
  <c r="D1404" i="34"/>
  <c r="D987" i="34"/>
  <c r="D1248" i="34"/>
  <c r="D944" i="34"/>
  <c r="D1117" i="34"/>
  <c r="D980" i="34"/>
  <c r="D1154" i="34"/>
  <c r="D920" i="34"/>
  <c r="D1020" i="34"/>
  <c r="D886" i="34"/>
  <c r="D1188" i="34"/>
  <c r="D1422" i="34"/>
  <c r="D1444" i="34"/>
  <c r="D1140" i="34"/>
  <c r="D1415" i="34"/>
  <c r="D1043" i="34"/>
  <c r="D1212" i="34"/>
  <c r="D1293" i="34"/>
  <c r="D1157" i="34"/>
  <c r="D1025" i="34"/>
  <c r="D1107" i="34"/>
  <c r="D1170" i="34"/>
  <c r="D1288" i="34"/>
  <c r="D1171" i="34"/>
  <c r="D1006" i="34"/>
  <c r="D996" i="34"/>
  <c r="D1003" i="34"/>
  <c r="D1438" i="34"/>
  <c r="D1366" i="34"/>
  <c r="D881" i="34"/>
  <c r="D1409" i="34"/>
  <c r="D901" i="34"/>
  <c r="D1456" i="34"/>
  <c r="D978" i="34"/>
  <c r="D986" i="34"/>
  <c r="D1390" i="34"/>
  <c r="D1249" i="34"/>
  <c r="D900" i="34"/>
  <c r="D1093" i="34"/>
  <c r="D943" i="34"/>
  <c r="D995" i="34"/>
  <c r="D975" i="34"/>
  <c r="D1330" i="34"/>
  <c r="D1119" i="34"/>
  <c r="D1205" i="34"/>
  <c r="D1179" i="34"/>
  <c r="D911" i="34"/>
  <c r="D1348" i="34"/>
  <c r="D1277" i="34"/>
  <c r="D1363" i="34"/>
  <c r="D1126" i="34"/>
  <c r="D1139" i="34"/>
  <c r="D949" i="34"/>
  <c r="D1455" i="34"/>
  <c r="D863" i="34"/>
  <c r="D1446" i="34"/>
  <c r="D1079" i="34"/>
  <c r="D1088" i="34"/>
  <c r="D1228" i="34"/>
  <c r="D1417" i="34"/>
  <c r="D1368" i="34"/>
  <c r="D972" i="34"/>
  <c r="D1453" i="34"/>
  <c r="D1269" i="34"/>
  <c r="D919" i="34"/>
  <c r="D1297" i="34"/>
  <c r="D1360" i="34"/>
  <c r="D1231" i="34"/>
  <c r="D979" i="34"/>
  <c r="D1215" i="34"/>
  <c r="D1310" i="34"/>
  <c r="D933" i="34"/>
  <c r="D866" i="34"/>
  <c r="D1388" i="34"/>
  <c r="D1114" i="34"/>
  <c r="D992" i="34"/>
  <c r="D883" i="34"/>
  <c r="D1187" i="34"/>
  <c r="D1371" i="34"/>
  <c r="D1207" i="34"/>
  <c r="D1292" i="34"/>
  <c r="D1245" i="34"/>
  <c r="D1035" i="34"/>
  <c r="D1105" i="34"/>
  <c r="D1169" i="34"/>
  <c r="D1341" i="34"/>
  <c r="D1311" i="34"/>
  <c r="D1400" i="34"/>
  <c r="D1005" i="34"/>
  <c r="D1241" i="34"/>
  <c r="D1374" i="34"/>
  <c r="D1137" i="34"/>
  <c r="D875" i="34"/>
  <c r="D983" i="34"/>
  <c r="D869" i="34"/>
  <c r="D884" i="34"/>
  <c r="D1184" i="34"/>
  <c r="D1349" i="34"/>
  <c r="D1339" i="34"/>
  <c r="D1211" i="34"/>
  <c r="D1194" i="34"/>
  <c r="D1244" i="34"/>
  <c r="D1037" i="34"/>
  <c r="D1165" i="34"/>
  <c r="D1428" i="34"/>
  <c r="D1158" i="34"/>
  <c r="D1303" i="34"/>
  <c r="D1325" i="34"/>
  <c r="D1054" i="34"/>
  <c r="D1435" i="34"/>
  <c r="D1159" i="34"/>
  <c r="D1403" i="34"/>
  <c r="D879" i="34"/>
  <c r="D926" i="34"/>
  <c r="D857" i="34"/>
  <c r="D1142" i="34"/>
  <c r="D989" i="34"/>
  <c r="D1069" i="34"/>
  <c r="D1279" i="34"/>
  <c r="D898" i="34"/>
  <c r="D1199" i="34"/>
  <c r="D1239" i="34"/>
  <c r="D1351" i="34"/>
  <c r="D1332" i="34"/>
  <c r="D1115" i="34"/>
  <c r="D1203" i="34"/>
  <c r="D1370" i="34"/>
  <c r="D1019" i="34"/>
  <c r="D909" i="34"/>
  <c r="D1221" i="34"/>
  <c r="D1276" i="34"/>
  <c r="D1250" i="34"/>
  <c r="D965" i="34"/>
  <c r="D1135" i="34"/>
  <c r="D1257" i="34"/>
  <c r="D942" i="34"/>
  <c r="D1059" i="34"/>
  <c r="D1067" i="34"/>
  <c r="D861" i="34"/>
  <c r="D876" i="34"/>
  <c r="D1077" i="34"/>
  <c r="D1092" i="34"/>
  <c r="D891" i="34"/>
  <c r="D1352" i="34"/>
  <c r="D1068" i="34"/>
  <c r="D1014" i="34"/>
  <c r="D1258" i="34"/>
  <c r="D1027" i="34"/>
  <c r="D1268" i="34"/>
  <c r="D1055" i="34"/>
  <c r="D1316" i="34"/>
  <c r="D915" i="34"/>
  <c r="D1236" i="34"/>
  <c r="D1145" i="34"/>
  <c r="D1336" i="34"/>
  <c r="D1312" i="34"/>
  <c r="D1147" i="34"/>
  <c r="D1426" i="34"/>
  <c r="D1424" i="34"/>
  <c r="D1218" i="34"/>
  <c r="D997" i="34"/>
  <c r="D1210" i="34"/>
  <c r="D1460" i="34"/>
  <c r="D1304" i="34"/>
  <c r="D917" i="34"/>
  <c r="D935" i="34"/>
  <c r="D1152" i="34"/>
  <c r="D1410" i="34"/>
  <c r="D912" i="34"/>
  <c r="D864" i="34"/>
  <c r="D894" i="34"/>
  <c r="D1233" i="34"/>
  <c r="D1052" i="34"/>
  <c r="D1412" i="34"/>
  <c r="D964" i="34"/>
  <c r="D985" i="34"/>
  <c r="D1130" i="34"/>
  <c r="D1016" i="34"/>
  <c r="D1305" i="34"/>
  <c r="D1335" i="34"/>
  <c r="D1463" i="34"/>
  <c r="D1234" i="34"/>
  <c r="D1329" i="34"/>
  <c r="D1392" i="34"/>
  <c r="D1050" i="34"/>
  <c r="D1317" i="34"/>
  <c r="D1379" i="34"/>
  <c r="D1372" i="34"/>
  <c r="D1013" i="34"/>
  <c r="D1425" i="34"/>
  <c r="D1402" i="34"/>
  <c r="D1064" i="34"/>
  <c r="D1120" i="34"/>
  <c r="D1256" i="34"/>
  <c r="D1270" i="34"/>
  <c r="D1393" i="34"/>
  <c r="D1004" i="34"/>
  <c r="D977" i="34"/>
  <c r="D994" i="34"/>
  <c r="D1070" i="34"/>
  <c r="D1359" i="34"/>
  <c r="D1090" i="34"/>
  <c r="D1254" i="34"/>
  <c r="D1192" i="34"/>
  <c r="D1406" i="34"/>
  <c r="D1382" i="34"/>
  <c r="D1457" i="34"/>
  <c r="D1160" i="34"/>
  <c r="D1345" i="34"/>
  <c r="D1222" i="34"/>
  <c r="D1470" i="34"/>
  <c r="D1242" i="34"/>
  <c r="D1144" i="34"/>
  <c r="D1418" i="34"/>
  <c r="D1178" i="34"/>
  <c r="D1436" i="34"/>
  <c r="D960" i="34"/>
  <c r="D1206" i="34"/>
  <c r="D1150" i="34"/>
  <c r="D1266" i="34"/>
  <c r="D998" i="34"/>
  <c r="D1309" i="34"/>
  <c r="D982" i="34"/>
  <c r="D1448" i="34"/>
  <c r="D1030" i="34"/>
  <c r="D1175" i="34"/>
  <c r="D1445" i="34"/>
  <c r="D1321" i="34"/>
  <c r="D1042" i="34"/>
  <c r="D1200" i="34"/>
  <c r="D970" i="34"/>
  <c r="D1112" i="34"/>
  <c r="D1136" i="34"/>
  <c r="D1124" i="34"/>
  <c r="D851" i="34"/>
  <c r="D852" i="34"/>
  <c r="D849" i="34"/>
  <c r="D850" i="34"/>
  <c r="D847" i="34"/>
  <c r="D848" i="34"/>
  <c r="D14" i="32"/>
  <c r="AY21" i="13"/>
  <c r="AX21" i="13"/>
  <c r="AW21" i="13"/>
  <c r="AV21" i="13"/>
  <c r="AU21" i="13"/>
  <c r="D21" i="13" a="1"/>
  <c r="D21" i="13" l="1"/>
  <c r="AV1487" i="34"/>
  <c r="AX1490" i="34"/>
  <c r="AY1485" i="34"/>
  <c r="AX1491" i="34"/>
  <c r="AX1508" i="34" s="1"/>
  <c r="AV1489" i="34"/>
  <c r="AW1486" i="34"/>
  <c r="AW1494" i="34"/>
  <c r="AW1511" i="34" s="1"/>
  <c r="AX1487" i="34"/>
  <c r="AW1490" i="34"/>
  <c r="AW1485" i="34"/>
  <c r="AU1494" i="34"/>
  <c r="AU1511" i="34" s="1"/>
  <c r="AW1492" i="34"/>
  <c r="AW1509" i="34" s="1"/>
  <c r="AU1491" i="34"/>
  <c r="AU1508" i="34" s="1"/>
  <c r="AU1495" i="34"/>
  <c r="AU1512" i="34" s="1"/>
  <c r="AX1494" i="34"/>
  <c r="AX1511" i="34" s="1"/>
  <c r="AV1492" i="34"/>
  <c r="AV1509" i="34" s="1"/>
  <c r="AV1490" i="34"/>
  <c r="AX1495" i="34"/>
  <c r="AX1512" i="34" s="1"/>
  <c r="AY1488" i="34"/>
  <c r="AV1496" i="34"/>
  <c r="AV1513" i="34" s="1"/>
  <c r="AU1490" i="34"/>
  <c r="AU1488" i="34"/>
  <c r="AW1489" i="34"/>
  <c r="AX1485" i="34"/>
  <c r="AU1493" i="34"/>
  <c r="AU1510" i="34" s="1"/>
  <c r="AY1492" i="34"/>
  <c r="AY1509" i="34" s="1"/>
  <c r="AU1486" i="34"/>
  <c r="AY1496" i="34"/>
  <c r="AY1513" i="34" s="1"/>
  <c r="AV1488" i="34"/>
  <c r="AU1489" i="34"/>
  <c r="AY1495" i="34"/>
  <c r="AY1512" i="34" s="1"/>
  <c r="AY1491" i="34"/>
  <c r="AY1508" i="34" s="1"/>
  <c r="AY1493" i="34"/>
  <c r="AY1510" i="34" s="1"/>
  <c r="AX1486" i="34"/>
  <c r="AW1488" i="34"/>
  <c r="AW1487" i="34"/>
  <c r="AU1492" i="34"/>
  <c r="AU1509" i="34" s="1"/>
  <c r="AV1494" i="34"/>
  <c r="AV1511" i="34" s="1"/>
  <c r="AW1496" i="34"/>
  <c r="AW1513" i="34" s="1"/>
  <c r="AX1488" i="34"/>
  <c r="AY1489" i="34"/>
  <c r="AU1485" i="34"/>
  <c r="AU1500" i="34" s="1"/>
  <c r="AV1485" i="34"/>
  <c r="AY1487" i="34"/>
  <c r="AV1486" i="34"/>
  <c r="AY1490" i="34"/>
  <c r="AX1489" i="34"/>
  <c r="AW1491" i="34"/>
  <c r="AW1508" i="34" s="1"/>
  <c r="AX1493" i="34"/>
  <c r="AX1510" i="34" s="1"/>
  <c r="AW1493" i="34"/>
  <c r="AW1510" i="34" s="1"/>
  <c r="AX1492" i="34"/>
  <c r="AX1509" i="34" s="1"/>
  <c r="AV1495" i="34"/>
  <c r="AV1512" i="34" s="1"/>
  <c r="AY1494" i="34"/>
  <c r="AY1511" i="34" s="1"/>
  <c r="AX1496" i="34"/>
  <c r="AX1513" i="34" s="1"/>
  <c r="AW1495" i="34"/>
  <c r="AW1512" i="34" s="1"/>
  <c r="AV1491" i="34"/>
  <c r="AV1508" i="34" s="1"/>
  <c r="AU1487" i="34"/>
  <c r="AV1493" i="34"/>
  <c r="AV1510" i="34" s="1"/>
  <c r="AY1486" i="34"/>
  <c r="AU1496" i="34"/>
  <c r="AU1513" i="34" s="1"/>
  <c r="G130" i="15"/>
  <c r="G129" i="15"/>
  <c r="AY129" i="15"/>
  <c r="AX129" i="15"/>
  <c r="AW129" i="15"/>
  <c r="AV129" i="15"/>
  <c r="AU129" i="15"/>
  <c r="G31" i="14"/>
  <c r="G17" i="8"/>
  <c r="AT46" i="42" l="1" a="1"/>
  <c r="AT46" i="42" s="1"/>
  <c r="AT62" i="42"/>
  <c r="G94" i="22"/>
  <c r="BB94" i="22"/>
  <c r="BB90" i="22"/>
  <c r="BC90" i="22"/>
  <c r="BD90" i="22"/>
  <c r="BB91" i="22"/>
  <c r="BC91" i="22"/>
  <c r="BD91" i="22"/>
  <c r="BB95" i="22"/>
  <c r="BC95" i="22"/>
  <c r="BD95" i="22"/>
  <c r="BB98" i="22"/>
  <c r="BC98" i="22"/>
  <c r="BD98" i="22"/>
  <c r="BB99" i="22"/>
  <c r="BC99" i="22"/>
  <c r="BD99" i="22"/>
  <c r="BB100" i="22"/>
  <c r="BC100" i="22"/>
  <c r="BD100" i="22"/>
  <c r="BB101" i="22"/>
  <c r="BC101" i="22"/>
  <c r="BD101" i="22"/>
  <c r="BB102" i="22"/>
  <c r="BC102" i="22"/>
  <c r="BD102" i="22"/>
  <c r="BB103" i="22"/>
  <c r="BC103" i="22"/>
  <c r="BD103" i="22"/>
  <c r="BB104" i="22"/>
  <c r="BC104" i="22"/>
  <c r="BD104" i="22"/>
  <c r="BB105" i="22"/>
  <c r="BC105" i="22"/>
  <c r="BD105" i="22"/>
  <c r="BB106" i="22"/>
  <c r="BC106" i="22"/>
  <c r="BD106" i="22"/>
  <c r="BB107" i="22"/>
  <c r="BC107" i="22"/>
  <c r="BD107" i="22"/>
  <c r="BB108" i="22"/>
  <c r="BC108" i="22"/>
  <c r="BD108" i="22"/>
  <c r="BB109" i="22"/>
  <c r="BC109" i="22"/>
  <c r="BD109" i="22"/>
  <c r="BB110" i="22"/>
  <c r="BC110" i="22"/>
  <c r="BD110" i="22"/>
  <c r="BB111" i="22"/>
  <c r="BC111" i="22"/>
  <c r="BD111" i="22"/>
  <c r="BB112" i="22"/>
  <c r="BC112" i="22"/>
  <c r="BD112" i="22"/>
  <c r="BB113" i="22"/>
  <c r="BC113" i="22"/>
  <c r="BD113" i="22"/>
  <c r="BB114" i="22"/>
  <c r="BC114" i="22"/>
  <c r="BD114" i="22"/>
  <c r="D18" i="22" a="1"/>
  <c r="D20" i="22" a="1"/>
  <c r="D17" i="22" a="1"/>
  <c r="D29" i="22" a="1"/>
  <c r="D19" i="22" a="1"/>
  <c r="D19" i="22" l="1"/>
  <c r="D20" i="22"/>
  <c r="D29" i="22"/>
  <c r="D18" i="22"/>
  <c r="D17" i="22"/>
  <c r="G17" i="22"/>
  <c r="G15" i="22"/>
  <c r="G16" i="22" l="1"/>
  <c r="AH76" i="22"/>
  <c r="AI76" i="22"/>
  <c r="AJ76" i="22"/>
  <c r="AK76" i="22"/>
  <c r="AL76" i="22"/>
  <c r="AM76" i="22"/>
  <c r="AN76" i="22"/>
  <c r="AO76" i="22"/>
  <c r="AP76" i="22"/>
  <c r="AQ76" i="22"/>
  <c r="AR76" i="22"/>
  <c r="AS76" i="22"/>
  <c r="AT76" i="22"/>
  <c r="AU76" i="22"/>
  <c r="AV76" i="22"/>
  <c r="AW76" i="22"/>
  <c r="AX76" i="22"/>
  <c r="AY76" i="22"/>
  <c r="D14" i="22" a="1"/>
  <c r="D14" i="22" l="1"/>
  <c r="G13" i="22"/>
  <c r="AC13" i="22"/>
  <c r="G12" i="22"/>
  <c r="AH62" i="22"/>
  <c r="AI62" i="22"/>
  <c r="AJ62" i="22"/>
  <c r="AK62" i="22"/>
  <c r="AL62" i="22"/>
  <c r="AM62" i="22"/>
  <c r="AN62" i="22"/>
  <c r="AO62" i="22"/>
  <c r="AP62" i="22"/>
  <c r="AQ62" i="22"/>
  <c r="AR62" i="22"/>
  <c r="AS62" i="22"/>
  <c r="AT62" i="22"/>
  <c r="AU62" i="22"/>
  <c r="AV62" i="22"/>
  <c r="AW62" i="22"/>
  <c r="AX62" i="22"/>
  <c r="AY62" i="22"/>
  <c r="G10" i="22"/>
  <c r="AH48" i="22"/>
  <c r="AI48" i="22"/>
  <c r="AJ48" i="22"/>
  <c r="AK48" i="22"/>
  <c r="AL48" i="22"/>
  <c r="AM48" i="22"/>
  <c r="AN48" i="22"/>
  <c r="AO48" i="22"/>
  <c r="AP48" i="22"/>
  <c r="AQ48" i="22"/>
  <c r="AR48" i="22"/>
  <c r="AS48" i="22"/>
  <c r="AT48" i="22"/>
  <c r="AU48" i="22"/>
  <c r="AV48" i="22"/>
  <c r="AW48" i="22"/>
  <c r="AX48" i="22"/>
  <c r="AY48" i="22"/>
  <c r="D13" i="22" a="1"/>
  <c r="D13" i="22" l="1"/>
  <c r="G8" i="22"/>
  <c r="AJ34" i="22"/>
  <c r="AK34" i="22"/>
  <c r="AL34" i="22"/>
  <c r="AM34" i="22"/>
  <c r="AN34" i="22"/>
  <c r="AO34" i="22"/>
  <c r="AP34" i="22"/>
  <c r="AQ34" i="22"/>
  <c r="AR34" i="22"/>
  <c r="AS34" i="22"/>
  <c r="AT34" i="22"/>
  <c r="AU34" i="22"/>
  <c r="AV34" i="22"/>
  <c r="AW34" i="22"/>
  <c r="AX34" i="22"/>
  <c r="AY34" i="22"/>
  <c r="G33" i="22"/>
  <c r="Z33" i="22"/>
  <c r="BB33" i="22"/>
  <c r="BC33" i="22"/>
  <c r="G34" i="22"/>
  <c r="BB34" i="22"/>
  <c r="BC34" i="22"/>
  <c r="G35" i="22"/>
  <c r="BB35" i="22"/>
  <c r="BC35" i="22"/>
  <c r="G38" i="22"/>
  <c r="Z38" i="22"/>
  <c r="BB38" i="22"/>
  <c r="BC38" i="22"/>
  <c r="G39" i="22"/>
  <c r="BB39" i="22"/>
  <c r="BC39" i="22"/>
  <c r="G40" i="22"/>
  <c r="BB40" i="22"/>
  <c r="BC40" i="22"/>
  <c r="G43" i="22"/>
  <c r="BB43" i="22"/>
  <c r="BC43" i="22"/>
  <c r="G47" i="22"/>
  <c r="Z47" i="22"/>
  <c r="BB47" i="22"/>
  <c r="BC47" i="22"/>
  <c r="G48" i="22"/>
  <c r="BB48" i="22"/>
  <c r="BC48" i="22"/>
  <c r="G49" i="22"/>
  <c r="BB49" i="22"/>
  <c r="BC49" i="22"/>
  <c r="G52" i="22"/>
  <c r="Z52" i="22"/>
  <c r="BB52" i="22"/>
  <c r="BC52" i="22"/>
  <c r="G53" i="22"/>
  <c r="BB53" i="22"/>
  <c r="BC53" i="22"/>
  <c r="G54" i="22"/>
  <c r="BB54" i="22"/>
  <c r="BC54" i="22"/>
  <c r="G57" i="22"/>
  <c r="BB57" i="22"/>
  <c r="BC57" i="22"/>
  <c r="G61" i="22"/>
  <c r="AC61" i="22"/>
  <c r="BB61" i="22"/>
  <c r="G62" i="22"/>
  <c r="BB62" i="22"/>
  <c r="G63" i="22"/>
  <c r="BB63" i="22"/>
  <c r="G66" i="22"/>
  <c r="AC66" i="22"/>
  <c r="BB66" i="22"/>
  <c r="G67" i="22"/>
  <c r="BB67" i="22"/>
  <c r="G68" i="22"/>
  <c r="BB68" i="22"/>
  <c r="G75" i="22"/>
  <c r="Y75" i="22"/>
  <c r="BB75" i="22"/>
  <c r="BC75" i="22"/>
  <c r="G76" i="22"/>
  <c r="BB76" i="22"/>
  <c r="BC76" i="22"/>
  <c r="G77" i="22"/>
  <c r="BB77" i="22"/>
  <c r="BC77" i="22"/>
  <c r="G80" i="22"/>
  <c r="Y80" i="22"/>
  <c r="BB80" i="22"/>
  <c r="BC80" i="22"/>
  <c r="G81" i="22"/>
  <c r="BB81" i="22"/>
  <c r="BC81" i="22"/>
  <c r="G82" i="22"/>
  <c r="BB82" i="22"/>
  <c r="BC82" i="22"/>
  <c r="G85" i="22"/>
  <c r="BB85" i="22"/>
  <c r="BC85" i="22"/>
  <c r="AI34" i="22" l="1"/>
  <c r="AH34" i="22"/>
  <c r="AY14" i="31" l="1"/>
  <c r="AX14" i="31"/>
  <c r="AW14" i="31"/>
  <c r="AV14" i="31"/>
  <c r="AU14" i="31"/>
  <c r="AT14" i="31"/>
  <c r="AS14" i="31"/>
  <c r="AR14" i="31"/>
  <c r="AQ14" i="31"/>
  <c r="AP14" i="31"/>
  <c r="AO14" i="31"/>
  <c r="AN14" i="31"/>
  <c r="AM14" i="31"/>
  <c r="AL14" i="31"/>
  <c r="AK14" i="31"/>
  <c r="AJ14" i="31"/>
  <c r="AI14" i="31"/>
  <c r="AH14" i="31"/>
  <c r="AT10" i="31"/>
  <c r="AS10" i="31"/>
  <c r="AR10" i="31"/>
  <c r="AQ10" i="31"/>
  <c r="AP10" i="31"/>
  <c r="AR20" i="31" l="1"/>
  <c r="AS20" i="31"/>
  <c r="AT20" i="31"/>
  <c r="AP20" i="31"/>
  <c r="AQ20" i="31"/>
  <c r="G58" i="31"/>
  <c r="G57" i="31"/>
  <c r="G56" i="31"/>
  <c r="G55" i="31"/>
  <c r="G54" i="31"/>
  <c r="G53" i="31"/>
  <c r="G52" i="31"/>
  <c r="G51" i="31"/>
  <c r="G50" i="31"/>
  <c r="G49" i="31"/>
  <c r="G48" i="31"/>
  <c r="G47" i="31"/>
  <c r="G46" i="31"/>
  <c r="G45" i="31"/>
  <c r="G44" i="31"/>
  <c r="G43" i="31"/>
  <c r="G42" i="31"/>
  <c r="G41" i="31"/>
  <c r="G40" i="31"/>
  <c r="G39" i="31"/>
  <c r="G38" i="31"/>
  <c r="G37" i="31"/>
  <c r="G36" i="31"/>
  <c r="G35" i="31"/>
  <c r="G34" i="31"/>
  <c r="G33" i="31"/>
  <c r="G32" i="31"/>
  <c r="G31" i="31"/>
  <c r="G30" i="31"/>
  <c r="G29" i="31"/>
  <c r="G28" i="31"/>
  <c r="G27" i="31"/>
  <c r="G26" i="31"/>
  <c r="G25" i="31"/>
  <c r="G24" i="31"/>
  <c r="G23" i="31"/>
  <c r="A1" i="31" l="1" a="1"/>
  <c r="A1" i="31" s="1"/>
  <c r="BA38" i="31" s="1"/>
  <c r="BA159" i="31" l="1"/>
  <c r="BA155" i="31"/>
  <c r="BA156" i="31"/>
  <c r="BA125" i="31"/>
  <c r="BA152" i="31"/>
  <c r="BA148" i="31"/>
  <c r="BA144" i="31"/>
  <c r="BA140" i="31"/>
  <c r="BA136" i="31"/>
  <c r="BA132" i="31"/>
  <c r="BA128" i="31"/>
  <c r="BA124" i="31"/>
  <c r="BA120" i="31"/>
  <c r="BA116" i="31"/>
  <c r="BA112" i="31"/>
  <c r="BA129" i="31"/>
  <c r="BA121" i="31"/>
  <c r="BA133" i="31"/>
  <c r="BA151" i="31"/>
  <c r="BA147" i="31"/>
  <c r="BA143" i="31"/>
  <c r="BA139" i="31"/>
  <c r="BA135" i="31"/>
  <c r="BA131" i="31"/>
  <c r="BA127" i="31"/>
  <c r="BA123" i="31"/>
  <c r="BA119" i="31"/>
  <c r="BA115" i="31"/>
  <c r="BA137" i="31"/>
  <c r="BA117" i="31"/>
  <c r="BA141" i="31"/>
  <c r="BA150" i="31"/>
  <c r="BA146" i="31"/>
  <c r="BA142" i="31"/>
  <c r="BA138" i="31"/>
  <c r="BA134" i="31"/>
  <c r="BA130" i="31"/>
  <c r="BA126" i="31"/>
  <c r="BA122" i="31"/>
  <c r="BA118" i="31"/>
  <c r="BA114" i="31"/>
  <c r="BA145" i="31"/>
  <c r="BA113" i="31"/>
  <c r="BA149" i="31"/>
  <c r="BA110" i="31"/>
  <c r="BA109" i="31"/>
  <c r="BA66" i="31"/>
  <c r="BA99" i="31"/>
  <c r="BA106" i="31"/>
  <c r="BA102" i="31"/>
  <c r="BA98" i="31"/>
  <c r="BA94" i="31"/>
  <c r="BA90" i="31"/>
  <c r="BA86" i="31"/>
  <c r="BA82" i="31"/>
  <c r="BA78" i="31"/>
  <c r="BA74" i="31"/>
  <c r="BA70" i="31"/>
  <c r="BA95" i="31"/>
  <c r="BA75" i="31"/>
  <c r="BA67" i="31"/>
  <c r="BA87" i="31"/>
  <c r="BA105" i="31"/>
  <c r="BA101" i="31"/>
  <c r="BA97" i="31"/>
  <c r="BA93" i="31"/>
  <c r="BA89" i="31"/>
  <c r="BA85" i="31"/>
  <c r="BA81" i="31"/>
  <c r="BA77" i="31"/>
  <c r="BA73" i="31"/>
  <c r="BA69" i="31"/>
  <c r="BA91" i="31"/>
  <c r="BA79" i="31"/>
  <c r="BA71" i="31"/>
  <c r="BA83" i="31"/>
  <c r="BA104" i="31"/>
  <c r="BA100" i="31"/>
  <c r="BA96" i="31"/>
  <c r="BA92" i="31"/>
  <c r="BA88" i="31"/>
  <c r="BA84" i="31"/>
  <c r="BA80" i="31"/>
  <c r="BA76" i="31"/>
  <c r="BA72" i="31"/>
  <c r="BA68" i="31"/>
  <c r="BA103" i="31"/>
  <c r="BA45" i="31"/>
  <c r="BA63" i="31"/>
  <c r="BA59" i="31"/>
  <c r="BA55" i="31"/>
  <c r="BA51" i="31"/>
  <c r="BA47" i="31"/>
  <c r="BA43" i="31"/>
  <c r="BA39" i="31"/>
  <c r="BA35" i="31"/>
  <c r="BA31" i="31"/>
  <c r="BA27" i="31"/>
  <c r="BA23" i="31"/>
  <c r="BA53" i="31"/>
  <c r="BA25" i="31"/>
  <c r="BA49" i="31"/>
  <c r="BA62" i="31"/>
  <c r="BA58" i="31"/>
  <c r="BA54" i="31"/>
  <c r="BA50" i="31"/>
  <c r="BA46" i="31"/>
  <c r="BA42" i="31"/>
  <c r="BA34" i="31"/>
  <c r="BA30" i="31"/>
  <c r="BA26" i="31"/>
  <c r="BA57" i="31"/>
  <c r="BA41" i="31"/>
  <c r="BA37" i="31"/>
  <c r="BA33" i="31"/>
  <c r="BA29" i="31"/>
  <c r="BA61" i="31"/>
  <c r="BA60" i="31"/>
  <c r="BA56" i="31"/>
  <c r="BA52" i="31"/>
  <c r="BA48" i="31"/>
  <c r="BA44" i="31"/>
  <c r="BA40" i="31"/>
  <c r="BA36" i="31"/>
  <c r="BA32" i="31"/>
  <c r="BA28" i="31"/>
  <c r="BA24" i="31"/>
  <c r="BA19" i="31"/>
  <c r="BA20" i="31"/>
  <c r="U57" i="15" l="1"/>
  <c r="T57" i="15"/>
  <c r="S57" i="15"/>
  <c r="R57" i="15"/>
  <c r="Q57" i="15"/>
  <c r="P57" i="15"/>
  <c r="O57" i="15"/>
  <c r="N57" i="15"/>
  <c r="M57" i="15"/>
  <c r="L57" i="15"/>
  <c r="K57" i="15"/>
  <c r="AT58" i="15"/>
  <c r="AT11" i="31" s="1"/>
  <c r="AS58" i="15"/>
  <c r="AS11" i="31" s="1"/>
  <c r="AR58" i="15"/>
  <c r="AR11" i="31" s="1"/>
  <c r="AQ58" i="15"/>
  <c r="AQ11" i="31" s="1"/>
  <c r="AP58" i="15"/>
  <c r="AP11" i="31" s="1"/>
  <c r="AO58" i="15"/>
  <c r="AO11" i="31" s="1"/>
  <c r="AN58" i="15"/>
  <c r="AN11" i="31" s="1"/>
  <c r="AM58" i="15"/>
  <c r="AM11" i="31" s="1"/>
  <c r="AL58" i="15"/>
  <c r="AL11" i="31" s="1"/>
  <c r="AK58" i="15"/>
  <c r="AK11" i="31" s="1"/>
  <c r="AJ58" i="15"/>
  <c r="AJ11" i="31" s="1"/>
  <c r="AI58" i="15"/>
  <c r="AI11" i="31" s="1"/>
  <c r="AH58" i="15"/>
  <c r="AH11" i="31" s="1"/>
  <c r="AG58" i="15"/>
  <c r="AG11" i="31" s="1"/>
  <c r="AF58" i="15"/>
  <c r="AF11" i="31" s="1"/>
  <c r="AE58" i="15"/>
  <c r="AE11" i="31" s="1"/>
  <c r="AD58" i="15"/>
  <c r="AD11" i="31" s="1"/>
  <c r="AC58" i="15"/>
  <c r="AC11" i="31" s="1"/>
  <c r="AB58" i="15"/>
  <c r="AB11" i="31" s="1"/>
  <c r="AA58" i="15"/>
  <c r="AA11" i="31" s="1"/>
  <c r="Z58" i="15"/>
  <c r="Z11" i="31" s="1"/>
  <c r="Y58" i="15"/>
  <c r="Y11" i="31" s="1"/>
  <c r="X58" i="15"/>
  <c r="X11" i="31" s="1"/>
  <c r="W58" i="15"/>
  <c r="W11" i="31" s="1"/>
  <c r="V58" i="15"/>
  <c r="V11" i="31" s="1"/>
  <c r="U58" i="15"/>
  <c r="U11" i="31" s="1"/>
  <c r="T58" i="15"/>
  <c r="T11" i="31" s="1"/>
  <c r="S58" i="15"/>
  <c r="S11" i="31" s="1"/>
  <c r="R58" i="15"/>
  <c r="R11" i="31" s="1"/>
  <c r="Q58" i="15"/>
  <c r="Q11" i="31" s="1"/>
  <c r="P58" i="15"/>
  <c r="P11" i="31" s="1"/>
  <c r="O58" i="15"/>
  <c r="O11" i="31" s="1"/>
  <c r="N58" i="15"/>
  <c r="N11" i="31" s="1"/>
  <c r="M58" i="15"/>
  <c r="M11" i="31" s="1"/>
  <c r="L58" i="15"/>
  <c r="L11" i="31" s="1"/>
  <c r="K58" i="15"/>
  <c r="K11" i="31" s="1"/>
  <c r="BB27" i="11"/>
  <c r="D11" i="31" a="1"/>
  <c r="N12" i="31" l="1"/>
  <c r="O12" i="31"/>
  <c r="P12" i="31"/>
  <c r="Q12" i="31"/>
  <c r="R12" i="31"/>
  <c r="K12" i="31"/>
  <c r="S12" i="31"/>
  <c r="L12" i="31"/>
  <c r="T12" i="31"/>
  <c r="M12" i="31"/>
  <c r="U12" i="31"/>
  <c r="D11" i="31"/>
  <c r="D12" i="31" a="1"/>
  <c r="D12" i="31" l="1"/>
  <c r="BC1102" i="14"/>
  <c r="BB1102" i="14"/>
  <c r="W63" i="15"/>
  <c r="W14" i="31" s="1"/>
  <c r="V63" i="15"/>
  <c r="V14" i="31" s="1"/>
  <c r="U63" i="15"/>
  <c r="U14" i="31" s="1"/>
  <c r="T63" i="15"/>
  <c r="T14" i="31" s="1"/>
  <c r="S63" i="15"/>
  <c r="S14" i="31" s="1"/>
  <c r="R63" i="15"/>
  <c r="R14" i="31" s="1"/>
  <c r="Q63" i="15"/>
  <c r="Q14" i="31" s="1"/>
  <c r="P63" i="15"/>
  <c r="P14" i="31" s="1"/>
  <c r="O63" i="15"/>
  <c r="O14" i="31" s="1"/>
  <c r="N63" i="15"/>
  <c r="N14" i="31" s="1"/>
  <c r="M63" i="15"/>
  <c r="M14" i="31" s="1"/>
  <c r="L63" i="15"/>
  <c r="L14" i="31" s="1"/>
  <c r="K63" i="15"/>
  <c r="K14" i="31" s="1"/>
  <c r="W62" i="15"/>
  <c r="W9" i="31" s="1"/>
  <c r="V62" i="15"/>
  <c r="V9" i="31" s="1"/>
  <c r="U62" i="15"/>
  <c r="T62" i="15"/>
  <c r="S62" i="15"/>
  <c r="R62" i="15"/>
  <c r="Q62" i="15"/>
  <c r="P62" i="15"/>
  <c r="O62" i="15"/>
  <c r="N62" i="15"/>
  <c r="M62" i="15"/>
  <c r="L62" i="15"/>
  <c r="K62" i="15"/>
  <c r="D14" i="31" a="1"/>
  <c r="P35" i="42" l="1" a="1"/>
  <c r="P35" i="42" s="1"/>
  <c r="Q35" i="42" a="1"/>
  <c r="Q35" i="42" s="1"/>
  <c r="R35" i="42" a="1"/>
  <c r="R35" i="42" s="1"/>
  <c r="L35" i="42" a="1"/>
  <c r="L35" i="42" s="1"/>
  <c r="T35" i="42" a="1"/>
  <c r="T35" i="42" s="1"/>
  <c r="S35" i="42" a="1"/>
  <c r="S35" i="42" s="1"/>
  <c r="U35" i="42" a="1"/>
  <c r="U35" i="42" s="1"/>
  <c r="N35" i="42" a="1"/>
  <c r="N35" i="42" s="1"/>
  <c r="K35" i="42" a="1"/>
  <c r="K35" i="42" s="1"/>
  <c r="M35" i="42" a="1"/>
  <c r="M35" i="42" s="1"/>
  <c r="O35" i="42" a="1"/>
  <c r="O35" i="42" s="1"/>
  <c r="P51" i="42"/>
  <c r="Q51" i="42"/>
  <c r="R51" i="42"/>
  <c r="T51" i="42"/>
  <c r="K51" i="42"/>
  <c r="L51" i="42"/>
  <c r="M51" i="42"/>
  <c r="U51" i="42"/>
  <c r="S51" i="42"/>
  <c r="N51" i="42"/>
  <c r="O51" i="42"/>
  <c r="V20" i="31"/>
  <c r="W20" i="31"/>
  <c r="S9" i="31"/>
  <c r="L9" i="31"/>
  <c r="T9" i="31"/>
  <c r="K9" i="31"/>
  <c r="M9" i="31"/>
  <c r="U9" i="31"/>
  <c r="N9" i="31"/>
  <c r="O9" i="31"/>
  <c r="Q9" i="31"/>
  <c r="P9" i="31"/>
  <c r="R9" i="31"/>
  <c r="D14" i="31"/>
  <c r="G105" i="11"/>
  <c r="G104" i="11"/>
  <c r="G101" i="11"/>
  <c r="G100" i="11"/>
  <c r="G99" i="11"/>
  <c r="G98" i="11"/>
  <c r="G95" i="11"/>
  <c r="G94" i="11"/>
  <c r="G89" i="11"/>
  <c r="G85" i="11"/>
  <c r="G84" i="11"/>
  <c r="G82" i="11"/>
  <c r="G81" i="11"/>
  <c r="G80" i="11"/>
  <c r="G77" i="11"/>
  <c r="G76" i="11"/>
  <c r="G75" i="11"/>
  <c r="G74" i="11"/>
  <c r="G71" i="11"/>
  <c r="G70" i="11"/>
  <c r="G57" i="11"/>
  <c r="G50" i="11"/>
  <c r="G43" i="11"/>
  <c r="G36" i="11"/>
  <c r="G35" i="11"/>
  <c r="G34" i="11"/>
  <c r="G33" i="11"/>
  <c r="G32" i="11"/>
  <c r="G31" i="11"/>
  <c r="G30" i="11"/>
  <c r="G11" i="11"/>
  <c r="G10" i="11"/>
  <c r="G21" i="11"/>
  <c r="G23" i="11"/>
  <c r="G20" i="11"/>
  <c r="G18" i="11"/>
  <c r="G17" i="11"/>
  <c r="G24" i="11"/>
  <c r="G13" i="11"/>
  <c r="G9" i="11"/>
  <c r="G103" i="13"/>
  <c r="G102" i="13"/>
  <c r="G100" i="13"/>
  <c r="G99" i="13"/>
  <c r="G98" i="13"/>
  <c r="G97" i="13"/>
  <c r="G96" i="13"/>
  <c r="G94" i="13"/>
  <c r="G87" i="13"/>
  <c r="G61" i="13"/>
  <c r="G55" i="13"/>
  <c r="G50" i="13"/>
  <c r="G49" i="13"/>
  <c r="G48" i="13"/>
  <c r="G47" i="13"/>
  <c r="G46" i="13"/>
  <c r="G45" i="13"/>
  <c r="G44" i="13"/>
  <c r="G41" i="13"/>
  <c r="G40" i="13"/>
  <c r="G39" i="13"/>
  <c r="G38" i="13"/>
  <c r="G37" i="13"/>
  <c r="G34" i="13"/>
  <c r="G33" i="13"/>
  <c r="G16" i="13"/>
  <c r="G14" i="13"/>
  <c r="G13" i="13"/>
  <c r="G12" i="13"/>
  <c r="G11" i="13"/>
  <c r="G10" i="13"/>
  <c r="G8" i="13"/>
  <c r="G9" i="13"/>
  <c r="G101" i="9"/>
  <c r="G100" i="9"/>
  <c r="G99" i="9"/>
  <c r="G98" i="9"/>
  <c r="G97" i="9"/>
  <c r="G94" i="9"/>
  <c r="G93" i="9"/>
  <c r="G92" i="9"/>
  <c r="G91" i="9"/>
  <c r="G90" i="9"/>
  <c r="G87" i="9"/>
  <c r="G86" i="9"/>
  <c r="G85" i="9"/>
  <c r="G84" i="9"/>
  <c r="G83" i="9"/>
  <c r="G80" i="9"/>
  <c r="G79" i="9"/>
  <c r="G78" i="9"/>
  <c r="G77" i="9"/>
  <c r="G76" i="9"/>
  <c r="G75" i="9"/>
  <c r="G73" i="9"/>
  <c r="G72" i="9"/>
  <c r="G71" i="9"/>
  <c r="G70" i="9"/>
  <c r="G69" i="9"/>
  <c r="G68" i="9"/>
  <c r="G67" i="9"/>
  <c r="G66" i="9"/>
  <c r="G63" i="9"/>
  <c r="G62" i="9"/>
  <c r="G61" i="9"/>
  <c r="G60" i="9"/>
  <c r="G59" i="9"/>
  <c r="G58" i="9"/>
  <c r="G56" i="9"/>
  <c r="G55" i="9"/>
  <c r="G54" i="9"/>
  <c r="G53" i="9"/>
  <c r="G52" i="9"/>
  <c r="G51" i="9"/>
  <c r="G50" i="9"/>
  <c r="G49" i="9"/>
  <c r="G32" i="9"/>
  <c r="G31" i="9"/>
  <c r="G28" i="9"/>
  <c r="G23" i="9"/>
  <c r="G18" i="9"/>
  <c r="G24" i="9"/>
  <c r="G19" i="9"/>
  <c r="G55" i="8"/>
  <c r="G52" i="8"/>
  <c r="G50" i="8"/>
  <c r="G32" i="8"/>
  <c r="G31" i="8"/>
  <c r="G30" i="8"/>
  <c r="G29" i="8"/>
  <c r="G28" i="8"/>
  <c r="G27" i="8"/>
  <c r="G11" i="8"/>
  <c r="G10" i="8"/>
  <c r="G9" i="8"/>
  <c r="G8" i="8"/>
  <c r="G7" i="8"/>
  <c r="G78" i="15"/>
  <c r="G75" i="15"/>
  <c r="G74" i="15"/>
  <c r="G71" i="15"/>
  <c r="G266" i="15"/>
  <c r="G155" i="15"/>
  <c r="G149" i="15"/>
  <c r="G257" i="15"/>
  <c r="G256" i="15"/>
  <c r="G255" i="15"/>
  <c r="G259" i="15"/>
  <c r="G165" i="15"/>
  <c r="G164" i="15"/>
  <c r="G160" i="15"/>
  <c r="G154" i="15"/>
  <c r="G148" i="15"/>
  <c r="D9" i="31" a="1"/>
  <c r="Q20" i="31" l="1"/>
  <c r="M20" i="31"/>
  <c r="S20" i="31"/>
  <c r="P20" i="31"/>
  <c r="U20" i="31"/>
  <c r="L20" i="31"/>
  <c r="O20" i="31"/>
  <c r="R20" i="31"/>
  <c r="N20" i="31"/>
  <c r="T20" i="31"/>
  <c r="K20" i="31"/>
  <c r="K38" i="42" s="1" a="1"/>
  <c r="K38" i="42" s="1"/>
  <c r="D9" i="31"/>
  <c r="G1063" i="14"/>
  <c r="G1062" i="14"/>
  <c r="G85" i="14"/>
  <c r="G84" i="14"/>
  <c r="G80" i="14"/>
  <c r="G79" i="14"/>
  <c r="G78" i="14"/>
  <c r="G77" i="14"/>
  <c r="G82" i="14"/>
  <c r="G81" i="14"/>
  <c r="G75" i="14"/>
  <c r="G74" i="14"/>
  <c r="G73" i="14"/>
  <c r="G30" i="14"/>
  <c r="G28" i="14"/>
  <c r="BD237" i="15"/>
  <c r="K54" i="42" l="1"/>
  <c r="BC95" i="11"/>
  <c r="BB95" i="11"/>
  <c r="BC94" i="11"/>
  <c r="BB94" i="11"/>
  <c r="BC93" i="11"/>
  <c r="BB93" i="11"/>
  <c r="BC71" i="11"/>
  <c r="BB71" i="11"/>
  <c r="BC70" i="11"/>
  <c r="BB70" i="11"/>
  <c r="BC69" i="11"/>
  <c r="BB69" i="11"/>
  <c r="A1" i="8" a="1"/>
  <c r="A1" i="8" s="1"/>
  <c r="BA43" i="8" l="1"/>
  <c r="BA53" i="8"/>
  <c r="BA32" i="8"/>
  <c r="BA39" i="8"/>
  <c r="BA50" i="8"/>
  <c r="BA30" i="8"/>
  <c r="BA40" i="8"/>
  <c r="BA27" i="8"/>
  <c r="BA52" i="8"/>
  <c r="BA37" i="8"/>
  <c r="BA28" i="8"/>
  <c r="BA35" i="8"/>
  <c r="BA31" i="8"/>
  <c r="BA22" i="8"/>
  <c r="BA36" i="8"/>
  <c r="BA55" i="8"/>
  <c r="BA48" i="8"/>
  <c r="BA38" i="8"/>
  <c r="BA23" i="8"/>
  <c r="BA29" i="8"/>
  <c r="BA47" i="8"/>
  <c r="BA56" i="8"/>
  <c r="BC92" i="2" l="1"/>
  <c r="BB92" i="2"/>
  <c r="BC86" i="2"/>
  <c r="BB86" i="2"/>
  <c r="BC76" i="2"/>
  <c r="BB76" i="2"/>
  <c r="BC66" i="2"/>
  <c r="BB66" i="2"/>
  <c r="BC58" i="2"/>
  <c r="BB58" i="2"/>
  <c r="BC50" i="2"/>
  <c r="BB50" i="2"/>
  <c r="BD64" i="15"/>
  <c r="BC64" i="15"/>
  <c r="BB64" i="15"/>
  <c r="BD192" i="15"/>
  <c r="BC192" i="15"/>
  <c r="BB192" i="15"/>
  <c r="BC1103" i="14"/>
  <c r="BB1103" i="14"/>
  <c r="BD955" i="14"/>
  <c r="BC955" i="14"/>
  <c r="BB955" i="14"/>
  <c r="BA21" i="8" l="1" a="1"/>
  <c r="BA21" i="8" s="1"/>
  <c r="BB22" i="8"/>
  <c r="BB23" i="8"/>
  <c r="D22" i="11" a="1"/>
  <c r="D15" i="13" a="1"/>
  <c r="D21" i="11" a="1"/>
  <c r="D21" i="11" l="1"/>
  <c r="D22" i="11"/>
  <c r="D15" i="13"/>
  <c r="AY75" i="42"/>
  <c r="AX75" i="42"/>
  <c r="AW75" i="42"/>
  <c r="AV75" i="42"/>
  <c r="AU75" i="42"/>
  <c r="I143" i="15" l="1"/>
  <c r="I142" i="15"/>
  <c r="I141" i="15"/>
  <c r="I140" i="15"/>
  <c r="I139" i="15"/>
  <c r="I138" i="15"/>
  <c r="I137" i="15"/>
  <c r="AU33" i="13"/>
  <c r="AO64" i="15"/>
  <c r="AN64" i="15"/>
  <c r="AM64" i="15"/>
  <c r="AL64" i="15"/>
  <c r="AK64" i="15"/>
  <c r="AJ64" i="15"/>
  <c r="AI64" i="15"/>
  <c r="AH64" i="15"/>
  <c r="G64" i="15"/>
  <c r="G10" i="31" s="1"/>
  <c r="G955" i="14"/>
  <c r="X62" i="15"/>
  <c r="X9" i="31" s="1"/>
  <c r="Y62" i="15"/>
  <c r="Y9" i="31" s="1"/>
  <c r="Z62" i="15"/>
  <c r="Z9" i="31" s="1"/>
  <c r="AA62" i="15"/>
  <c r="AA9" i="31" s="1"/>
  <c r="AB62" i="15"/>
  <c r="AB9" i="31" s="1"/>
  <c r="AC62" i="15"/>
  <c r="AC9" i="31" s="1"/>
  <c r="AD62" i="15"/>
  <c r="AD9" i="31" s="1"/>
  <c r="AE62" i="15"/>
  <c r="AE9" i="31" s="1"/>
  <c r="AF62" i="15"/>
  <c r="AF9" i="31" s="1"/>
  <c r="AG62" i="15"/>
  <c r="AG9" i="31" s="1"/>
  <c r="X63" i="15"/>
  <c r="X14" i="31" s="1"/>
  <c r="Y63" i="15"/>
  <c r="Y14" i="31" s="1"/>
  <c r="Z63" i="15"/>
  <c r="Z14" i="31" s="1"/>
  <c r="AA63" i="15"/>
  <c r="AA14" i="31" s="1"/>
  <c r="AB63" i="15"/>
  <c r="AB14" i="31" s="1"/>
  <c r="AC63" i="15"/>
  <c r="AC14" i="31" s="1"/>
  <c r="AD63" i="15"/>
  <c r="AD14" i="31" s="1"/>
  <c r="AE63" i="15"/>
  <c r="AE14" i="31" s="1"/>
  <c r="AF63" i="15"/>
  <c r="AF14" i="31" s="1"/>
  <c r="AG63" i="15"/>
  <c r="AG14" i="31" s="1"/>
  <c r="Z20" i="31" l="1"/>
  <c r="AG20" i="31"/>
  <c r="Y20" i="31"/>
  <c r="AE20" i="31"/>
  <c r="AF20" i="31"/>
  <c r="X20" i="31"/>
  <c r="AC20" i="31"/>
  <c r="AB20" i="31"/>
  <c r="AD20" i="31"/>
  <c r="AA20" i="31"/>
  <c r="H112" i="31" a="1"/>
  <c r="H112" i="31" s="1"/>
  <c r="AL10" i="31"/>
  <c r="AN10" i="31"/>
  <c r="AO10" i="31"/>
  <c r="AH10" i="31"/>
  <c r="AI10" i="31"/>
  <c r="AJ10" i="31"/>
  <c r="AM10" i="31"/>
  <c r="AK10" i="31"/>
  <c r="BD94" i="13"/>
  <c r="D10" i="31" a="1"/>
  <c r="D10" i="31" l="1"/>
  <c r="AK20" i="31"/>
  <c r="AL20" i="31"/>
  <c r="AM20" i="31"/>
  <c r="AJ20" i="31"/>
  <c r="AI20" i="31"/>
  <c r="AH20" i="31"/>
  <c r="AO20" i="31"/>
  <c r="AN20" i="31"/>
  <c r="G16" i="15"/>
  <c r="AY127" i="15" l="1"/>
  <c r="AX127" i="15"/>
  <c r="AW127" i="15"/>
  <c r="AV127" i="15"/>
  <c r="AU127" i="15"/>
  <c r="G33" i="14"/>
  <c r="BB89" i="15" l="1"/>
  <c r="BB88" i="15"/>
  <c r="BB87" i="15"/>
  <c r="BB86" i="15"/>
  <c r="BB85" i="15"/>
  <c r="BB276" i="15"/>
  <c r="BB275" i="15"/>
  <c r="BB274" i="15"/>
  <c r="BB178" i="15"/>
  <c r="BB176" i="15"/>
  <c r="BC248" i="15"/>
  <c r="BB248" i="15"/>
  <c r="BB140" i="15"/>
  <c r="BC36" i="15"/>
  <c r="BB36" i="15"/>
  <c r="BD1046" i="14"/>
  <c r="BC1046" i="14"/>
  <c r="BB1046" i="14"/>
  <c r="BC978" i="14"/>
  <c r="BB978" i="14"/>
  <c r="BC977" i="14"/>
  <c r="BB977" i="14"/>
  <c r="BC976" i="14"/>
  <c r="BB976" i="14"/>
  <c r="BD973" i="14"/>
  <c r="BC973" i="14"/>
  <c r="BB973" i="14"/>
  <c r="BD972" i="14"/>
  <c r="BC972" i="14"/>
  <c r="BB972" i="14"/>
  <c r="BD971" i="14"/>
  <c r="BC971" i="14"/>
  <c r="BB971" i="14"/>
  <c r="BD969" i="14"/>
  <c r="BC969" i="14"/>
  <c r="BB969" i="14"/>
  <c r="BD968" i="14"/>
  <c r="BC968" i="14"/>
  <c r="BB968" i="14"/>
  <c r="BD966" i="14"/>
  <c r="BC966" i="14"/>
  <c r="BB966" i="14"/>
  <c r="BD965" i="14"/>
  <c r="BC965" i="14"/>
  <c r="BB965" i="14"/>
  <c r="BD964" i="14"/>
  <c r="BC964" i="14"/>
  <c r="BB964" i="14"/>
  <c r="BD962" i="14"/>
  <c r="BC962" i="14"/>
  <c r="BB962" i="14"/>
  <c r="BD961" i="14"/>
  <c r="BC961" i="14"/>
  <c r="BB961" i="14"/>
  <c r="BD951" i="14"/>
  <c r="BC951" i="14"/>
  <c r="BB951" i="14"/>
  <c r="BD950" i="14"/>
  <c r="BC950" i="14"/>
  <c r="BB950" i="14"/>
  <c r="BD949" i="14"/>
  <c r="BC949" i="14"/>
  <c r="BB949" i="14"/>
  <c r="BC69" i="14"/>
  <c r="BB69" i="14"/>
  <c r="BC67" i="14"/>
  <c r="BB67" i="14"/>
  <c r="BC53" i="14"/>
  <c r="BB53" i="14"/>
  <c r="BC52" i="14"/>
  <c r="BB52" i="14"/>
  <c r="BC51" i="14"/>
  <c r="BB51" i="14"/>
  <c r="BC50" i="14"/>
  <c r="BB50" i="14"/>
  <c r="BC42" i="14"/>
  <c r="BB42" i="14"/>
  <c r="BC40" i="14"/>
  <c r="BB40" i="14"/>
  <c r="BC39" i="14"/>
  <c r="BB39" i="14"/>
  <c r="I53" i="15" l="1"/>
  <c r="BB53" i="15"/>
  <c r="BC53" i="15"/>
  <c r="I16" i="31" l="1"/>
  <c r="Z70" i="15"/>
  <c r="Z11" i="22" s="1"/>
  <c r="AA70" i="15"/>
  <c r="AA11" i="22" s="1"/>
  <c r="AB70" i="15"/>
  <c r="AB11" i="22" s="1"/>
  <c r="AC70" i="15"/>
  <c r="AC11" i="22" s="1"/>
  <c r="AD70" i="15"/>
  <c r="AD11" i="22" s="1"/>
  <c r="AE70" i="15"/>
  <c r="AE11" i="22" s="1"/>
  <c r="AF70" i="15"/>
  <c r="AF11" i="22" s="1"/>
  <c r="AG70" i="15"/>
  <c r="AG11" i="22" s="1"/>
  <c r="AH70" i="15"/>
  <c r="AH11" i="22" s="1"/>
  <c r="AI70" i="15"/>
  <c r="AI11" i="22" s="1"/>
  <c r="AJ70" i="15"/>
  <c r="AJ11" i="22" s="1"/>
  <c r="AK70" i="15"/>
  <c r="AK11" i="22" s="1"/>
  <c r="AL70" i="15"/>
  <c r="AL11" i="22" s="1"/>
  <c r="AM70" i="15"/>
  <c r="AM11" i="22" s="1"/>
  <c r="AN70" i="15"/>
  <c r="AN11" i="22" s="1"/>
  <c r="AO70" i="15"/>
  <c r="AO11" i="22" s="1"/>
  <c r="AP70" i="15"/>
  <c r="AP11" i="22" s="1"/>
  <c r="AQ70" i="15"/>
  <c r="AQ11" i="22" s="1"/>
  <c r="AR70" i="15"/>
  <c r="AR11" i="22" s="1"/>
  <c r="AS70" i="15"/>
  <c r="AS11" i="22" s="1"/>
  <c r="AT70" i="15"/>
  <c r="AT11" i="22" s="1"/>
  <c r="Z71" i="15"/>
  <c r="Z10" i="22" s="1"/>
  <c r="AA10" i="22"/>
  <c r="AA48" i="22" s="1"/>
  <c r="AB10" i="22"/>
  <c r="AB48" i="22" s="1"/>
  <c r="AC10" i="22"/>
  <c r="AC48" i="22" s="1"/>
  <c r="AD71" i="15"/>
  <c r="AD10" i="22" s="1"/>
  <c r="AD48" i="22" s="1"/>
  <c r="AE71" i="15"/>
  <c r="AE10" i="22" s="1"/>
  <c r="AE48" i="22" s="1"/>
  <c r="AF71" i="15"/>
  <c r="AF10" i="22" s="1"/>
  <c r="AF48" i="22" s="1"/>
  <c r="AG71" i="15"/>
  <c r="AG10" i="22" s="1"/>
  <c r="AG48" i="22" s="1"/>
  <c r="AC74" i="15"/>
  <c r="AC12" i="22" s="1"/>
  <c r="AD74" i="15"/>
  <c r="AD12" i="22" s="1"/>
  <c r="AD62" i="22" s="1"/>
  <c r="AE74" i="15"/>
  <c r="AE12" i="22" s="1"/>
  <c r="AE62" i="22" s="1"/>
  <c r="AF74" i="15"/>
  <c r="AF12" i="22" s="1"/>
  <c r="AF62" i="22" s="1"/>
  <c r="AG74" i="15"/>
  <c r="AG12" i="22" s="1"/>
  <c r="AG62" i="22" s="1"/>
  <c r="AD75" i="15"/>
  <c r="AD13" i="22" s="1"/>
  <c r="AE75" i="15"/>
  <c r="AE13" i="22" s="1"/>
  <c r="AF75" i="15"/>
  <c r="AF13" i="22" s="1"/>
  <c r="Z77" i="15"/>
  <c r="Z9" i="22" s="1"/>
  <c r="AA77" i="15"/>
  <c r="AA9" i="22" s="1"/>
  <c r="AB77" i="15"/>
  <c r="AB9" i="22" s="1"/>
  <c r="AC77" i="15"/>
  <c r="AC9" i="22" s="1"/>
  <c r="AD77" i="15"/>
  <c r="AD9" i="22" s="1"/>
  <c r="AE77" i="15"/>
  <c r="AE9" i="22" s="1"/>
  <c r="AF77" i="15"/>
  <c r="AF9" i="22" s="1"/>
  <c r="AG77" i="15"/>
  <c r="AG9" i="22" s="1"/>
  <c r="AH77" i="15"/>
  <c r="AH9" i="22" s="1"/>
  <c r="AI77" i="15"/>
  <c r="AI9" i="22" s="1"/>
  <c r="AJ77" i="15"/>
  <c r="AJ9" i="22" s="1"/>
  <c r="AK77" i="15"/>
  <c r="AK9" i="22" s="1"/>
  <c r="AL77" i="15"/>
  <c r="AL9" i="22" s="1"/>
  <c r="AM77" i="15"/>
  <c r="AM9" i="22" s="1"/>
  <c r="AN77" i="15"/>
  <c r="AN9" i="22" s="1"/>
  <c r="AO77" i="15"/>
  <c r="AO9" i="22" s="1"/>
  <c r="AP77" i="15"/>
  <c r="AP9" i="22" s="1"/>
  <c r="AQ77" i="15"/>
  <c r="AQ9" i="22" s="1"/>
  <c r="AR77" i="15"/>
  <c r="AR9" i="22" s="1"/>
  <c r="AS77" i="15"/>
  <c r="AS9" i="22" s="1"/>
  <c r="AT77" i="15"/>
  <c r="AT9" i="22" s="1"/>
  <c r="Z78" i="15"/>
  <c r="Z8" i="22" s="1"/>
  <c r="AA8" i="22"/>
  <c r="AB8" i="22"/>
  <c r="AC8" i="22"/>
  <c r="AD78" i="15"/>
  <c r="AD8" i="22" s="1"/>
  <c r="AE78" i="15"/>
  <c r="AE8" i="22" s="1"/>
  <c r="AF78" i="15"/>
  <c r="AF8" i="22" s="1"/>
  <c r="AG78" i="15"/>
  <c r="AG8" i="22" s="1"/>
  <c r="Y81" i="15"/>
  <c r="Y15" i="22" s="1"/>
  <c r="Z81" i="15"/>
  <c r="Z15" i="22" s="1"/>
  <c r="AA81" i="15"/>
  <c r="AA15" i="22" s="1"/>
  <c r="AB81" i="15"/>
  <c r="AB15" i="22" s="1"/>
  <c r="AC81" i="15"/>
  <c r="AC15" i="22" s="1"/>
  <c r="AD81" i="15"/>
  <c r="AD15" i="22" s="1"/>
  <c r="AE81" i="15"/>
  <c r="AE15" i="22" s="1"/>
  <c r="AF81" i="15"/>
  <c r="AF15" i="22" s="1"/>
  <c r="AG81" i="15"/>
  <c r="AG15" i="22" s="1"/>
  <c r="AG76" i="22" s="1"/>
  <c r="Y82" i="15"/>
  <c r="Y16" i="22" s="1"/>
  <c r="Z82" i="15"/>
  <c r="Z16" i="22" s="1"/>
  <c r="AA82" i="15"/>
  <c r="AA16" i="22" s="1"/>
  <c r="AB82" i="15"/>
  <c r="AB16" i="22" s="1"/>
  <c r="AC82" i="15"/>
  <c r="AC16" i="22" s="1"/>
  <c r="AD82" i="15"/>
  <c r="AD16" i="22" s="1"/>
  <c r="AE82" i="15"/>
  <c r="AE16" i="22" s="1"/>
  <c r="AF82" i="15"/>
  <c r="AF16" i="22" s="1"/>
  <c r="I73" i="15"/>
  <c r="I14" i="22" s="1"/>
  <c r="D10" i="22" a="1"/>
  <c r="D16" i="22" a="1"/>
  <c r="D9" i="22" a="1"/>
  <c r="D11" i="22" a="1"/>
  <c r="D15" i="22" a="1"/>
  <c r="D12" i="22" a="1"/>
  <c r="D8" i="22" a="1"/>
  <c r="AC67" i="22" l="1"/>
  <c r="AC68" i="22" s="1"/>
  <c r="AE34" i="22"/>
  <c r="AD34" i="22"/>
  <c r="AB34" i="22"/>
  <c r="AC34" i="22"/>
  <c r="AA34" i="22"/>
  <c r="AG34" i="22"/>
  <c r="AF34" i="22"/>
  <c r="Z76" i="22"/>
  <c r="AC76" i="22"/>
  <c r="AF76" i="22"/>
  <c r="AD76" i="22"/>
  <c r="D16" i="22"/>
  <c r="D9" i="22"/>
  <c r="D12" i="22"/>
  <c r="D10" i="22"/>
  <c r="D15" i="22"/>
  <c r="D8" i="22"/>
  <c r="D11" i="22"/>
  <c r="Y76" i="22"/>
  <c r="Y77" i="22" s="1"/>
  <c r="AB76" i="22"/>
  <c r="AA76" i="22"/>
  <c r="AC62" i="22"/>
  <c r="AC63" i="22" s="1"/>
  <c r="AD61" i="22" s="1"/>
  <c r="Z48" i="22"/>
  <c r="Z53" i="22" s="1"/>
  <c r="Z54" i="22" s="1"/>
  <c r="AA52" i="22" s="1"/>
  <c r="Z34" i="22"/>
  <c r="Z39" i="22" s="1"/>
  <c r="AE76" i="22"/>
  <c r="AD66" i="22" l="1"/>
  <c r="AC71" i="22"/>
  <c r="AD67" i="22" s="1"/>
  <c r="Z49" i="22"/>
  <c r="Z57" i="22" s="1"/>
  <c r="AD63" i="22"/>
  <c r="AE61" i="22" s="1"/>
  <c r="Z75" i="22"/>
  <c r="Z40" i="22"/>
  <c r="AA38" i="22" s="1"/>
  <c r="Z35" i="22"/>
  <c r="AD68" i="22" l="1"/>
  <c r="AE66" i="22" s="1"/>
  <c r="AE63" i="22"/>
  <c r="AF61" i="22" s="1"/>
  <c r="AA47" i="22"/>
  <c r="AA53" i="22" s="1"/>
  <c r="AA54" i="22" s="1"/>
  <c r="AB52" i="22" s="1"/>
  <c r="AA33" i="22"/>
  <c r="Z43" i="22"/>
  <c r="Z77" i="22"/>
  <c r="AD71" i="22" l="1"/>
  <c r="AE67" i="22" s="1"/>
  <c r="AE68" i="22" s="1"/>
  <c r="AF66" i="22" s="1"/>
  <c r="AF63" i="22"/>
  <c r="AG61" i="22" s="1"/>
  <c r="AA49" i="22"/>
  <c r="AA57" i="22" s="1"/>
  <c r="AA39" i="22"/>
  <c r="AA40" i="22" s="1"/>
  <c r="AB38" i="22" s="1"/>
  <c r="AA75" i="22"/>
  <c r="AA35" i="22"/>
  <c r="AE71" i="22" l="1"/>
  <c r="AF67" i="22" s="1"/>
  <c r="AF68" i="22" s="1"/>
  <c r="AG66" i="22" s="1"/>
  <c r="AG63" i="22"/>
  <c r="AH61" i="22" s="1"/>
  <c r="AH63" i="22" s="1"/>
  <c r="AI61" i="22" s="1"/>
  <c r="AI63" i="22" s="1"/>
  <c r="AJ61" i="22" s="1"/>
  <c r="AB47" i="22"/>
  <c r="AB53" i="22" s="1"/>
  <c r="AB54" i="22" s="1"/>
  <c r="AC52" i="22" s="1"/>
  <c r="AB33" i="22"/>
  <c r="AA43" i="22"/>
  <c r="AA77" i="22"/>
  <c r="AF71" i="22" l="1"/>
  <c r="AG67" i="22" s="1"/>
  <c r="AG68" i="22" s="1"/>
  <c r="AB49" i="22"/>
  <c r="AB57" i="22" s="1"/>
  <c r="AJ63" i="22"/>
  <c r="AK61" i="22" s="1"/>
  <c r="AB39" i="22"/>
  <c r="AB40" i="22" s="1"/>
  <c r="AC38" i="22" s="1"/>
  <c r="AB75" i="22"/>
  <c r="AB35" i="22"/>
  <c r="AH66" i="22" l="1"/>
  <c r="AG71" i="22"/>
  <c r="AH67" i="22" s="1"/>
  <c r="AH68" i="22" s="1"/>
  <c r="AI66" i="22" s="1"/>
  <c r="AC47" i="22"/>
  <c r="AC53" i="22" s="1"/>
  <c r="AC54" i="22" s="1"/>
  <c r="AD52" i="22" s="1"/>
  <c r="AK63" i="22"/>
  <c r="AL61" i="22" s="1"/>
  <c r="AB43" i="22"/>
  <c r="AC33" i="22"/>
  <c r="AB77" i="22"/>
  <c r="AH71" i="22" l="1"/>
  <c r="AI67" i="22" s="1"/>
  <c r="AI68" i="22" s="1"/>
  <c r="AC49" i="22"/>
  <c r="AD47" i="22" s="1"/>
  <c r="AL63" i="22"/>
  <c r="AM61" i="22" s="1"/>
  <c r="AC39" i="22"/>
  <c r="AC40" i="22" s="1"/>
  <c r="AD38" i="22" s="1"/>
  <c r="AC35" i="22"/>
  <c r="AC75" i="22"/>
  <c r="AI71" i="22" l="1"/>
  <c r="AJ67" i="22" s="1"/>
  <c r="AJ66" i="22"/>
  <c r="AC57" i="22"/>
  <c r="AD53" i="22" s="1"/>
  <c r="AD54" i="22" s="1"/>
  <c r="AE52" i="22" s="1"/>
  <c r="AM63" i="22"/>
  <c r="AN61" i="22" s="1"/>
  <c r="AC77" i="22"/>
  <c r="AC43" i="22"/>
  <c r="AD33" i="22"/>
  <c r="AD49" i="22"/>
  <c r="AJ68" i="22" l="1"/>
  <c r="AK66" i="22" s="1"/>
  <c r="AN63" i="22"/>
  <c r="AO61" i="22" s="1"/>
  <c r="AD39" i="22"/>
  <c r="AD40" i="22" s="1"/>
  <c r="AE38" i="22" s="1"/>
  <c r="AD35" i="22"/>
  <c r="AE47" i="22"/>
  <c r="AD57" i="22"/>
  <c r="AD75" i="22"/>
  <c r="AJ71" i="22" l="1"/>
  <c r="AK67" i="22" s="1"/>
  <c r="AK68" i="22" s="1"/>
  <c r="AL66" i="22" s="1"/>
  <c r="AO63" i="22"/>
  <c r="AP61" i="22" s="1"/>
  <c r="AE53" i="22"/>
  <c r="AE54" i="22" s="1"/>
  <c r="AF52" i="22" s="1"/>
  <c r="AE49" i="22"/>
  <c r="AD77" i="22"/>
  <c r="AD43" i="22"/>
  <c r="AE33" i="22"/>
  <c r="AK71" i="22" l="1"/>
  <c r="AL67" i="22" s="1"/>
  <c r="AL68" i="22" s="1"/>
  <c r="AM66" i="22" s="1"/>
  <c r="AP63" i="22"/>
  <c r="AQ61" i="22" s="1"/>
  <c r="AE39" i="22"/>
  <c r="AE40" i="22" s="1"/>
  <c r="AF38" i="22" s="1"/>
  <c r="AE35" i="22"/>
  <c r="AE75" i="22"/>
  <c r="AF47" i="22"/>
  <c r="AE57" i="22"/>
  <c r="AL71" i="22" l="1"/>
  <c r="AM67" i="22" s="1"/>
  <c r="AM68" i="22" s="1"/>
  <c r="AM71" i="22" s="1"/>
  <c r="AN67" i="22" s="1"/>
  <c r="AQ63" i="22"/>
  <c r="AR61" i="22" s="1"/>
  <c r="AF53" i="22"/>
  <c r="AF54" i="22" s="1"/>
  <c r="AG52" i="22" s="1"/>
  <c r="AF49" i="22"/>
  <c r="AE77" i="22"/>
  <c r="AE43" i="22"/>
  <c r="AF33" i="22"/>
  <c r="AN66" i="22" l="1"/>
  <c r="AN68" i="22" s="1"/>
  <c r="AR63" i="22"/>
  <c r="AS61" i="22" s="1"/>
  <c r="AF39" i="22"/>
  <c r="AF40" i="22" s="1"/>
  <c r="AG38" i="22" s="1"/>
  <c r="AF75" i="22"/>
  <c r="AF35" i="22"/>
  <c r="AG47" i="22"/>
  <c r="AF57" i="22"/>
  <c r="AO66" i="22" l="1"/>
  <c r="AN71" i="22"/>
  <c r="AO67" i="22" s="1"/>
  <c r="AS63" i="22"/>
  <c r="AT61" i="22" s="1"/>
  <c r="AG53" i="22"/>
  <c r="AG54" i="22" s="1"/>
  <c r="AH52" i="22" s="1"/>
  <c r="AF77" i="22"/>
  <c r="AG49" i="22"/>
  <c r="AG33" i="22"/>
  <c r="AF43" i="22"/>
  <c r="AO68" i="22" l="1"/>
  <c r="AO71" i="22" s="1"/>
  <c r="AP67" i="22" s="1"/>
  <c r="AP66" i="22"/>
  <c r="AT63" i="22"/>
  <c r="AU61" i="22" s="1"/>
  <c r="AG39" i="22"/>
  <c r="AG40" i="22" s="1"/>
  <c r="AH38" i="22" s="1"/>
  <c r="AG35" i="22"/>
  <c r="AG57" i="22"/>
  <c r="AH47" i="22"/>
  <c r="AG75" i="22"/>
  <c r="AP68" i="22" l="1"/>
  <c r="AQ66" i="22" s="1"/>
  <c r="AP71" i="22"/>
  <c r="AQ67" i="22" s="1"/>
  <c r="AQ68" i="22" s="1"/>
  <c r="AH53" i="22"/>
  <c r="AH49" i="22"/>
  <c r="AG77" i="22"/>
  <c r="AH33" i="22"/>
  <c r="AG43" i="22"/>
  <c r="AR66" i="22" l="1"/>
  <c r="AQ71" i="22"/>
  <c r="AR67" i="22" s="1"/>
  <c r="AR68" i="22" s="1"/>
  <c r="AS66" i="22" s="1"/>
  <c r="AH39" i="22"/>
  <c r="AH75" i="22"/>
  <c r="AH54" i="22"/>
  <c r="AI52" i="22" s="1"/>
  <c r="AH35" i="22"/>
  <c r="AI47" i="22"/>
  <c r="AR71" i="22" l="1"/>
  <c r="AS67" i="22" s="1"/>
  <c r="AS68" i="22" s="1"/>
  <c r="AH57" i="22"/>
  <c r="AI53" i="22" s="1"/>
  <c r="AI49" i="22"/>
  <c r="AH40" i="22"/>
  <c r="AI33" i="22"/>
  <c r="AH77" i="22"/>
  <c r="AT66" i="22" l="1"/>
  <c r="AS71" i="22"/>
  <c r="AT67" i="22" s="1"/>
  <c r="AT68" i="22" s="1"/>
  <c r="AT71" i="22" s="1"/>
  <c r="AU67" i="22" s="1"/>
  <c r="AU9" i="8" s="1"/>
  <c r="AI38" i="22"/>
  <c r="AI54" i="22"/>
  <c r="AJ52" i="22" s="1"/>
  <c r="AI35" i="22"/>
  <c r="AJ33" i="22" s="1"/>
  <c r="AH43" i="22"/>
  <c r="AI39" i="22" s="1"/>
  <c r="AJ47" i="22"/>
  <c r="AI75" i="22"/>
  <c r="D9" i="8" a="1"/>
  <c r="AU66" i="22" l="1"/>
  <c r="D9" i="8"/>
  <c r="AI57" i="22"/>
  <c r="AJ53" i="22" s="1"/>
  <c r="AI40" i="22"/>
  <c r="AI77" i="22"/>
  <c r="AJ49" i="22"/>
  <c r="AJ38" i="22" l="1"/>
  <c r="AI43" i="22"/>
  <c r="AJ39" i="22" s="1"/>
  <c r="AJ35" i="22"/>
  <c r="AJ54" i="22"/>
  <c r="AK52" i="22" s="1"/>
  <c r="AK47" i="22"/>
  <c r="AJ75" i="22"/>
  <c r="AJ40" i="22" l="1"/>
  <c r="AK38" i="22" s="1"/>
  <c r="AJ77" i="22"/>
  <c r="AK49" i="22"/>
  <c r="AJ57" i="22"/>
  <c r="AK33" i="22"/>
  <c r="AJ43" i="22" l="1"/>
  <c r="AK53" i="22"/>
  <c r="AL47" i="22"/>
  <c r="AK75" i="22"/>
  <c r="AK35" i="22"/>
  <c r="AK39" i="22" l="1"/>
  <c r="AK40" i="22" s="1"/>
  <c r="AL38" i="22" s="1"/>
  <c r="AK54" i="22"/>
  <c r="AL52" i="22" s="1"/>
  <c r="AK77" i="22"/>
  <c r="AL33" i="22"/>
  <c r="AL49" i="22"/>
  <c r="AK57" i="22" l="1"/>
  <c r="AL53" i="22" s="1"/>
  <c r="AK43" i="22"/>
  <c r="AL39" i="22" s="1"/>
  <c r="AL35" i="22"/>
  <c r="AL75" i="22"/>
  <c r="AM47" i="22"/>
  <c r="AL54" i="22" l="1"/>
  <c r="AM52" i="22" s="1"/>
  <c r="AL40" i="22"/>
  <c r="AM49" i="22"/>
  <c r="AL77" i="22"/>
  <c r="AM33" i="22"/>
  <c r="AM38" i="22" l="1"/>
  <c r="AL57" i="22"/>
  <c r="AM53" i="22" s="1"/>
  <c r="AL43" i="22"/>
  <c r="AM39" i="22" s="1"/>
  <c r="AM35" i="22"/>
  <c r="AM75" i="22"/>
  <c r="AN47" i="22"/>
  <c r="AM54" i="22" l="1"/>
  <c r="AN52" i="22" s="1"/>
  <c r="AM77" i="22"/>
  <c r="AN49" i="22"/>
  <c r="AN33" i="22"/>
  <c r="AM40" i="22"/>
  <c r="AN38" i="22" l="1"/>
  <c r="AM57" i="22"/>
  <c r="AN53" i="22" s="1"/>
  <c r="AN54" i="22" s="1"/>
  <c r="AO52" i="22" s="1"/>
  <c r="AN35" i="22"/>
  <c r="AM43" i="22"/>
  <c r="AN39" i="22" s="1"/>
  <c r="AO47" i="22"/>
  <c r="AN75" i="22"/>
  <c r="I87" i="15"/>
  <c r="I18" i="22" s="1"/>
  <c r="I86" i="15"/>
  <c r="I89" i="15" s="1"/>
  <c r="I85" i="15"/>
  <c r="I19" i="22" s="1"/>
  <c r="BD71" i="15"/>
  <c r="BC71" i="15"/>
  <c r="BB71" i="15"/>
  <c r="BD70" i="15"/>
  <c r="BC70" i="15"/>
  <c r="BB70" i="15"/>
  <c r="BD75" i="15"/>
  <c r="BC75" i="15"/>
  <c r="BB75" i="15"/>
  <c r="BD74" i="15"/>
  <c r="BC74" i="15"/>
  <c r="BB74" i="15"/>
  <c r="BD73" i="15"/>
  <c r="BC73" i="15"/>
  <c r="BB73" i="15"/>
  <c r="BD78" i="15"/>
  <c r="BC78" i="15"/>
  <c r="BB78" i="15"/>
  <c r="BD77" i="15"/>
  <c r="BC77" i="15"/>
  <c r="BB77" i="15"/>
  <c r="BD81" i="15"/>
  <c r="BC81" i="15"/>
  <c r="BB81" i="15"/>
  <c r="BD80" i="15"/>
  <c r="BC80" i="15"/>
  <c r="BB80" i="15"/>
  <c r="BD82" i="15"/>
  <c r="AY77" i="15"/>
  <c r="AY9" i="22" s="1"/>
  <c r="AX77" i="15"/>
  <c r="AX9" i="22" s="1"/>
  <c r="AW77" i="15"/>
  <c r="AW9" i="22" s="1"/>
  <c r="AV77" i="15"/>
  <c r="AV9" i="22" s="1"/>
  <c r="AU77" i="15"/>
  <c r="AU9" i="22" s="1"/>
  <c r="AU68" i="22"/>
  <c r="AU63" i="22"/>
  <c r="AV61" i="22" s="1"/>
  <c r="AY70" i="15"/>
  <c r="AY11" i="22" s="1"/>
  <c r="AX70" i="15"/>
  <c r="AX11" i="22" s="1"/>
  <c r="AW70" i="15"/>
  <c r="AW11" i="22" s="1"/>
  <c r="AV70" i="15"/>
  <c r="AV11" i="22" s="1"/>
  <c r="AU70" i="15"/>
  <c r="AU11" i="22" s="1"/>
  <c r="BD28" i="15"/>
  <c r="BC28" i="15"/>
  <c r="BB28" i="15"/>
  <c r="BD63" i="15"/>
  <c r="BC63" i="15"/>
  <c r="BB63" i="15"/>
  <c r="BD62" i="15"/>
  <c r="BD60" i="15"/>
  <c r="BC60" i="15"/>
  <c r="BB60" i="15"/>
  <c r="BD59" i="15"/>
  <c r="BC59" i="15"/>
  <c r="BB59" i="15"/>
  <c r="BD58" i="15"/>
  <c r="BC58" i="15"/>
  <c r="BB58" i="15"/>
  <c r="BD57" i="15"/>
  <c r="I60" i="15"/>
  <c r="I15" i="31" s="1"/>
  <c r="I59" i="15"/>
  <c r="G60" i="15"/>
  <c r="G15" i="31" s="1"/>
  <c r="G59" i="15"/>
  <c r="G13" i="31" s="1"/>
  <c r="G58" i="15"/>
  <c r="G11" i="31" s="1"/>
  <c r="G276" i="15"/>
  <c r="G275" i="15"/>
  <c r="G274" i="15"/>
  <c r="AY276" i="15"/>
  <c r="AX276" i="15"/>
  <c r="AW276" i="15"/>
  <c r="AV276" i="15"/>
  <c r="AU276" i="15"/>
  <c r="AY275" i="15"/>
  <c r="AX275" i="15"/>
  <c r="AW275" i="15"/>
  <c r="AV275" i="15"/>
  <c r="AU275" i="15"/>
  <c r="AY274" i="15"/>
  <c r="AX274" i="15"/>
  <c r="AW274" i="15"/>
  <c r="AV274" i="15"/>
  <c r="AU274" i="15"/>
  <c r="AY273" i="15"/>
  <c r="AX273" i="15"/>
  <c r="AW273" i="15"/>
  <c r="AV273" i="15"/>
  <c r="AY178" i="15"/>
  <c r="AX178" i="15"/>
  <c r="AW178" i="15"/>
  <c r="AV178" i="15"/>
  <c r="AU178" i="15"/>
  <c r="AY176" i="15"/>
  <c r="AX176" i="15"/>
  <c r="AW176" i="15"/>
  <c r="AV176" i="15"/>
  <c r="AU176" i="15"/>
  <c r="G176" i="15"/>
  <c r="G178" i="15"/>
  <c r="AY140" i="15"/>
  <c r="AX140" i="15"/>
  <c r="AW140" i="15"/>
  <c r="AV140" i="15"/>
  <c r="AU140" i="15"/>
  <c r="G969" i="14"/>
  <c r="G966" i="14"/>
  <c r="G965" i="14"/>
  <c r="G962" i="14"/>
  <c r="BC1086" i="14"/>
  <c r="BD122" i="14"/>
  <c r="BC122" i="14"/>
  <c r="BB122" i="14"/>
  <c r="BD121" i="14"/>
  <c r="BC121" i="14"/>
  <c r="BB121" i="14"/>
  <c r="BD120" i="14"/>
  <c r="BC120" i="14"/>
  <c r="BB120" i="14"/>
  <c r="BD119" i="14"/>
  <c r="BC119" i="14"/>
  <c r="BB119" i="14"/>
  <c r="BD118" i="14"/>
  <c r="BC118" i="14"/>
  <c r="BB118" i="14"/>
  <c r="G69" i="14"/>
  <c r="G67" i="14"/>
  <c r="G42" i="14"/>
  <c r="G40" i="14"/>
  <c r="G39" i="14"/>
  <c r="AD109" i="31" l="1"/>
  <c r="AN156" i="31"/>
  <c r="X156" i="31"/>
  <c r="AU155" i="31"/>
  <c r="AE155" i="31"/>
  <c r="O155" i="31"/>
  <c r="AM156" i="31"/>
  <c r="W156" i="31"/>
  <c r="AT155" i="31"/>
  <c r="AD155" i="31"/>
  <c r="N155" i="31"/>
  <c r="AL156" i="31"/>
  <c r="V156" i="31"/>
  <c r="AS155" i="31"/>
  <c r="AC155" i="31"/>
  <c r="M155" i="31"/>
  <c r="AK156" i="31"/>
  <c r="U156" i="31"/>
  <c r="AR155" i="31"/>
  <c r="AB155" i="31"/>
  <c r="L156" i="31"/>
  <c r="AJ156" i="31"/>
  <c r="T156" i="31"/>
  <c r="AQ155" i="31"/>
  <c r="AA155" i="31"/>
  <c r="L155" i="31"/>
  <c r="AY156" i="31"/>
  <c r="AI156" i="31"/>
  <c r="S156" i="31"/>
  <c r="AP155" i="31"/>
  <c r="Z155" i="31"/>
  <c r="AE156" i="31"/>
  <c r="V155" i="31"/>
  <c r="AT156" i="31"/>
  <c r="AK155" i="31"/>
  <c r="U155" i="31"/>
  <c r="AC156" i="31"/>
  <c r="AR156" i="31"/>
  <c r="AB156" i="31"/>
  <c r="AY155" i="31"/>
  <c r="AI155" i="31"/>
  <c r="S155" i="31"/>
  <c r="AP156" i="31"/>
  <c r="Z156" i="31"/>
  <c r="AG155" i="31"/>
  <c r="Q155" i="31"/>
  <c r="Y156" i="31"/>
  <c r="AD156" i="31"/>
  <c r="R155" i="31"/>
  <c r="AX156" i="31"/>
  <c r="AH156" i="31"/>
  <c r="R156" i="31"/>
  <c r="AO155" i="31"/>
  <c r="Y155" i="31"/>
  <c r="AW156" i="31"/>
  <c r="AG156" i="31"/>
  <c r="Q156" i="31"/>
  <c r="AN155" i="31"/>
  <c r="X155" i="31"/>
  <c r="AV156" i="31"/>
  <c r="AF156" i="31"/>
  <c r="P156" i="31"/>
  <c r="AM155" i="31"/>
  <c r="W155" i="31"/>
  <c r="AU156" i="31"/>
  <c r="O156" i="31"/>
  <c r="AL155" i="31"/>
  <c r="N156" i="31"/>
  <c r="AS156" i="31"/>
  <c r="M156" i="31"/>
  <c r="AJ155" i="31"/>
  <c r="T155" i="31"/>
  <c r="AQ156" i="31"/>
  <c r="AA156" i="31"/>
  <c r="AX155" i="31"/>
  <c r="AH155" i="31"/>
  <c r="AW155" i="31"/>
  <c r="AO156" i="31"/>
  <c r="AV155" i="31"/>
  <c r="AF155" i="31"/>
  <c r="P155" i="31"/>
  <c r="AV66" i="22"/>
  <c r="AU71" i="22"/>
  <c r="AV67" i="22" s="1"/>
  <c r="AV9" i="8" s="1"/>
  <c r="AV280" i="15"/>
  <c r="AW280" i="15"/>
  <c r="AX280" i="15"/>
  <c r="AY280" i="15"/>
  <c r="I90" i="22"/>
  <c r="I13" i="31"/>
  <c r="L109" i="31"/>
  <c r="L110" i="31" s="1"/>
  <c r="I20" i="22"/>
  <c r="I91" i="22" s="1"/>
  <c r="I29" i="22"/>
  <c r="I95" i="22" s="1"/>
  <c r="AI109" i="31"/>
  <c r="AT109" i="31"/>
  <c r="AA109" i="31"/>
  <c r="O109" i="31"/>
  <c r="O110" i="31" s="1"/>
  <c r="Y109" i="31"/>
  <c r="AX109" i="31"/>
  <c r="AG109" i="31"/>
  <c r="AW109" i="31"/>
  <c r="AF109" i="31"/>
  <c r="AK109" i="31"/>
  <c r="AS109" i="31"/>
  <c r="AE109" i="31"/>
  <c r="AC109" i="31"/>
  <c r="AM109" i="31"/>
  <c r="Z109" i="31"/>
  <c r="AH109" i="31"/>
  <c r="U109" i="31"/>
  <c r="M109" i="31"/>
  <c r="M110" i="31" s="1"/>
  <c r="P109" i="31"/>
  <c r="P110" i="31" s="1"/>
  <c r="AO109" i="31"/>
  <c r="T109" i="31"/>
  <c r="X109" i="31"/>
  <c r="AU109" i="31"/>
  <c r="AJ109" i="31"/>
  <c r="AR109" i="31"/>
  <c r="AV109" i="31"/>
  <c r="AP109" i="31"/>
  <c r="V109" i="31"/>
  <c r="AB109" i="31"/>
  <c r="W109" i="31"/>
  <c r="AN109" i="31"/>
  <c r="R109" i="31"/>
  <c r="R110" i="31" s="1"/>
  <c r="N109" i="31"/>
  <c r="N110" i="31" s="1"/>
  <c r="AQ109" i="31"/>
  <c r="AL109" i="31"/>
  <c r="Q109" i="31"/>
  <c r="Q110" i="31" s="1"/>
  <c r="S109" i="31"/>
  <c r="AY109" i="31"/>
  <c r="AN40" i="22"/>
  <c r="AN57" i="22"/>
  <c r="AO53" i="22" s="1"/>
  <c r="AO49" i="22"/>
  <c r="AV63" i="22"/>
  <c r="AW61" i="22" s="1"/>
  <c r="AO33" i="22"/>
  <c r="AN77" i="22"/>
  <c r="BD107" i="13"/>
  <c r="BC107" i="13"/>
  <c r="BB107" i="13"/>
  <c r="BD106" i="13"/>
  <c r="BC106" i="13"/>
  <c r="BB106" i="13"/>
  <c r="BB50" i="13"/>
  <c r="BC82" i="15"/>
  <c r="BB82" i="15"/>
  <c r="BB158" i="15"/>
  <c r="BB152" i="15"/>
  <c r="BB166" i="15"/>
  <c r="BB162" i="15"/>
  <c r="BB157" i="15"/>
  <c r="BB151" i="15"/>
  <c r="BB156" i="15"/>
  <c r="BB150" i="15"/>
  <c r="BB173" i="15"/>
  <c r="BB172" i="15"/>
  <c r="BB171" i="15"/>
  <c r="BB170" i="15"/>
  <c r="BB169" i="15"/>
  <c r="BB168" i="15"/>
  <c r="BB259" i="15"/>
  <c r="BB165" i="15"/>
  <c r="BB164" i="15"/>
  <c r="BB160" i="15"/>
  <c r="BB154" i="15"/>
  <c r="BB148" i="15"/>
  <c r="BB141" i="15"/>
  <c r="BD199" i="15"/>
  <c r="BC199" i="15"/>
  <c r="BB199" i="15"/>
  <c r="BD193" i="15"/>
  <c r="BC193" i="15"/>
  <c r="BB193" i="15"/>
  <c r="BD195" i="15"/>
  <c r="BC195" i="15"/>
  <c r="BB195" i="15"/>
  <c r="BD194" i="15"/>
  <c r="BC194" i="15"/>
  <c r="BB194" i="15"/>
  <c r="BD187" i="15"/>
  <c r="BC187" i="15"/>
  <c r="BB187" i="15"/>
  <c r="BC24" i="15"/>
  <c r="BB24" i="15"/>
  <c r="BC16" i="15"/>
  <c r="BB16" i="15"/>
  <c r="BB8" i="15"/>
  <c r="BB7" i="15"/>
  <c r="BC1109" i="14"/>
  <c r="BB1109" i="14"/>
  <c r="BC1098" i="14"/>
  <c r="BB1098" i="14"/>
  <c r="BD954" i="14"/>
  <c r="BD953" i="14"/>
  <c r="BD948" i="14"/>
  <c r="BC954" i="14"/>
  <c r="BC953" i="14"/>
  <c r="BC948" i="14"/>
  <c r="BB954" i="14"/>
  <c r="BB953" i="14"/>
  <c r="BB948" i="14"/>
  <c r="BC1088" i="14"/>
  <c r="BC1087" i="14"/>
  <c r="AV68" i="22" l="1"/>
  <c r="AW66" i="22" s="1"/>
  <c r="AO38" i="22"/>
  <c r="H105" i="22"/>
  <c r="S110" i="31"/>
  <c r="T110" i="31" s="1"/>
  <c r="AN43" i="22"/>
  <c r="AO39" i="22" s="1"/>
  <c r="AW63" i="22"/>
  <c r="AX61" i="22" s="1"/>
  <c r="AO54" i="22"/>
  <c r="AP52" i="22" s="1"/>
  <c r="AP47" i="22"/>
  <c r="AO75" i="22"/>
  <c r="AO35" i="22"/>
  <c r="G12" i="8"/>
  <c r="G8" i="31"/>
  <c r="G92" i="2"/>
  <c r="G86" i="2"/>
  <c r="G76" i="2"/>
  <c r="G66" i="2"/>
  <c r="G58" i="2"/>
  <c r="G50" i="2"/>
  <c r="G22" i="2"/>
  <c r="G16" i="2"/>
  <c r="G43" i="2"/>
  <c r="G33" i="2"/>
  <c r="G32" i="2"/>
  <c r="G9" i="2"/>
  <c r="G24" i="15"/>
  <c r="AV71" i="22" l="1"/>
  <c r="AW67" i="22" s="1"/>
  <c r="AW68" i="22" s="1"/>
  <c r="U110" i="31"/>
  <c r="H103" i="22"/>
  <c r="H109" i="22"/>
  <c r="H106" i="22"/>
  <c r="H99" i="22"/>
  <c r="H104" i="22"/>
  <c r="H110" i="22"/>
  <c r="H101" i="22"/>
  <c r="H112" i="22"/>
  <c r="H108" i="22"/>
  <c r="H102" i="22"/>
  <c r="H113" i="22"/>
  <c r="H111" i="22"/>
  <c r="H107" i="22"/>
  <c r="H98" i="22"/>
  <c r="H100" i="22"/>
  <c r="AX63" i="22"/>
  <c r="AY61" i="22" s="1"/>
  <c r="AO57" i="22"/>
  <c r="AP53" i="22" s="1"/>
  <c r="AP33" i="22"/>
  <c r="AO77" i="22"/>
  <c r="AP49" i="22"/>
  <c r="AO40" i="22"/>
  <c r="AP38" i="22" s="1"/>
  <c r="G82" i="15"/>
  <c r="G81" i="15"/>
  <c r="G28" i="15"/>
  <c r="G63" i="15"/>
  <c r="G14" i="31" s="1"/>
  <c r="G62" i="15"/>
  <c r="G9" i="31" s="1"/>
  <c r="G141" i="15"/>
  <c r="G973" i="14"/>
  <c r="G972" i="14"/>
  <c r="G25" i="14"/>
  <c r="G954" i="14"/>
  <c r="G953" i="14"/>
  <c r="G932" i="14"/>
  <c r="G11" i="14"/>
  <c r="AW9" i="8" l="1"/>
  <c r="AX66" i="22"/>
  <c r="AW71" i="22"/>
  <c r="AX67" i="22" s="1"/>
  <c r="V110" i="31"/>
  <c r="W110" i="31"/>
  <c r="AY63" i="22"/>
  <c r="AP54" i="22"/>
  <c r="AQ52" i="22" s="1"/>
  <c r="AQ47" i="22"/>
  <c r="AP75" i="22"/>
  <c r="AO43" i="22"/>
  <c r="AP35" i="22"/>
  <c r="G23" i="8"/>
  <c r="AX68" i="22" l="1"/>
  <c r="AY66" i="22" s="1"/>
  <c r="AX9" i="8"/>
  <c r="X110" i="31"/>
  <c r="Y110" i="31" s="1"/>
  <c r="Z110" i="31" s="1"/>
  <c r="AA110" i="31" s="1"/>
  <c r="AB110" i="31" s="1"/>
  <c r="AC110" i="31" s="1"/>
  <c r="AD110" i="31" s="1"/>
  <c r="AE110" i="31" s="1"/>
  <c r="AY103" i="22"/>
  <c r="AQ103" i="22"/>
  <c r="AN103" i="22"/>
  <c r="AS103" i="22"/>
  <c r="AX103" i="22"/>
  <c r="AP103" i="22"/>
  <c r="AW103" i="22"/>
  <c r="AO103" i="22"/>
  <c r="AV103" i="22"/>
  <c r="AU103" i="22"/>
  <c r="AM103" i="22"/>
  <c r="AK103" i="22"/>
  <c r="AT103" i="22"/>
  <c r="AL103" i="22"/>
  <c r="AR103" i="22"/>
  <c r="AJ103" i="22"/>
  <c r="AR112" i="22"/>
  <c r="AJ112" i="22"/>
  <c r="AY112" i="22"/>
  <c r="AQ112" i="22"/>
  <c r="AX112" i="22"/>
  <c r="AP112" i="22"/>
  <c r="AW112" i="22"/>
  <c r="AO112" i="22"/>
  <c r="AV112" i="22"/>
  <c r="AN112" i="22"/>
  <c r="AU112" i="22"/>
  <c r="AM112" i="22"/>
  <c r="AT112" i="22"/>
  <c r="AL112" i="22"/>
  <c r="AS112" i="22"/>
  <c r="AK112" i="22"/>
  <c r="AY101" i="22"/>
  <c r="AQ101" i="22"/>
  <c r="AT101" i="22"/>
  <c r="AX101" i="22"/>
  <c r="AP101" i="22"/>
  <c r="AS101" i="22"/>
  <c r="AW101" i="22"/>
  <c r="AO101" i="22"/>
  <c r="AN101" i="22"/>
  <c r="AM101" i="22"/>
  <c r="AL101" i="22"/>
  <c r="AK101" i="22"/>
  <c r="AR101" i="22"/>
  <c r="AJ101" i="22"/>
  <c r="AV101" i="22"/>
  <c r="AU101" i="22"/>
  <c r="AR111" i="22"/>
  <c r="AJ111" i="22"/>
  <c r="AY111" i="22"/>
  <c r="AQ111" i="22"/>
  <c r="AX111" i="22"/>
  <c r="AP111" i="22"/>
  <c r="AW111" i="22"/>
  <c r="AO111" i="22"/>
  <c r="AV111" i="22"/>
  <c r="AN111" i="22"/>
  <c r="AU111" i="22"/>
  <c r="AM111" i="22"/>
  <c r="AT111" i="22"/>
  <c r="AL111" i="22"/>
  <c r="AS111" i="22"/>
  <c r="AK111" i="22"/>
  <c r="AR109" i="22"/>
  <c r="AJ109" i="22"/>
  <c r="AY109" i="22"/>
  <c r="AQ109" i="22"/>
  <c r="AX109" i="22"/>
  <c r="AP109" i="22"/>
  <c r="AW109" i="22"/>
  <c r="AO109" i="22"/>
  <c r="AV109" i="22"/>
  <c r="AN109" i="22"/>
  <c r="AU109" i="22"/>
  <c r="AM109" i="22"/>
  <c r="AT109" i="22"/>
  <c r="AL109" i="22"/>
  <c r="AS109" i="22"/>
  <c r="AK109" i="22"/>
  <c r="AR113" i="22"/>
  <c r="AJ113" i="22"/>
  <c r="AY113" i="22"/>
  <c r="AQ113" i="22"/>
  <c r="AX113" i="22"/>
  <c r="AP113" i="22"/>
  <c r="AW113" i="22"/>
  <c r="AO113" i="22"/>
  <c r="AV113" i="22"/>
  <c r="AN113" i="22"/>
  <c r="AU113" i="22"/>
  <c r="AM113" i="22"/>
  <c r="AT113" i="22"/>
  <c r="AL113" i="22"/>
  <c r="AS113" i="22"/>
  <c r="AK113" i="22"/>
  <c r="AY104" i="22"/>
  <c r="AQ104" i="22"/>
  <c r="AX104" i="22"/>
  <c r="AP104" i="22"/>
  <c r="AW104" i="22"/>
  <c r="AO104" i="22"/>
  <c r="AV104" i="22"/>
  <c r="AN104" i="22"/>
  <c r="AS104" i="22"/>
  <c r="AU104" i="22"/>
  <c r="AM104" i="22"/>
  <c r="AT104" i="22"/>
  <c r="AL104" i="22"/>
  <c r="AR104" i="22"/>
  <c r="AJ104" i="22"/>
  <c r="AK104" i="22"/>
  <c r="AY102" i="22"/>
  <c r="AQ102" i="22"/>
  <c r="AX102" i="22"/>
  <c r="AP102" i="22"/>
  <c r="AN102" i="22"/>
  <c r="AW102" i="22"/>
  <c r="AO102" i="22"/>
  <c r="AV102" i="22"/>
  <c r="AT102" i="22"/>
  <c r="AU102" i="22"/>
  <c r="AM102" i="22"/>
  <c r="AL102" i="22"/>
  <c r="AK102" i="22"/>
  <c r="AS102" i="22"/>
  <c r="AR102" i="22"/>
  <c r="AJ102" i="22"/>
  <c r="AR106" i="22"/>
  <c r="AJ106" i="22"/>
  <c r="AY106" i="22"/>
  <c r="AQ106" i="22"/>
  <c r="AL106" i="22"/>
  <c r="AX106" i="22"/>
  <c r="AP106" i="22"/>
  <c r="AW106" i="22"/>
  <c r="AO106" i="22"/>
  <c r="AV106" i="22"/>
  <c r="AN106" i="22"/>
  <c r="AU106" i="22"/>
  <c r="AM106" i="22"/>
  <c r="AT106" i="22"/>
  <c r="AS106" i="22"/>
  <c r="AK106" i="22"/>
  <c r="AR107" i="22"/>
  <c r="AJ107" i="22"/>
  <c r="AY107" i="22"/>
  <c r="AQ107" i="22"/>
  <c r="AX107" i="22"/>
  <c r="AP107" i="22"/>
  <c r="AL107" i="22"/>
  <c r="AW107" i="22"/>
  <c r="AO107" i="22"/>
  <c r="AV107" i="22"/>
  <c r="AN107" i="22"/>
  <c r="AU107" i="22"/>
  <c r="AM107" i="22"/>
  <c r="AT107" i="22"/>
  <c r="AS107" i="22"/>
  <c r="AK107" i="22"/>
  <c r="AR108" i="22"/>
  <c r="AJ108" i="22"/>
  <c r="AY108" i="22"/>
  <c r="AQ108" i="22"/>
  <c r="AX108" i="22"/>
  <c r="AP108" i="22"/>
  <c r="AW108" i="22"/>
  <c r="AO108" i="22"/>
  <c r="AV108" i="22"/>
  <c r="AN108" i="22"/>
  <c r="AU108" i="22"/>
  <c r="AM108" i="22"/>
  <c r="AT108" i="22"/>
  <c r="AL108" i="22"/>
  <c r="AS108" i="22"/>
  <c r="AK108" i="22"/>
  <c r="AR110" i="22"/>
  <c r="AJ110" i="22"/>
  <c r="AY110" i="22"/>
  <c r="AQ110" i="22"/>
  <c r="AX110" i="22"/>
  <c r="AP110" i="22"/>
  <c r="AW110" i="22"/>
  <c r="AO110" i="22"/>
  <c r="AV110" i="22"/>
  <c r="AN110" i="22"/>
  <c r="AU110" i="22"/>
  <c r="AM110" i="22"/>
  <c r="AT110" i="22"/>
  <c r="AL110" i="22"/>
  <c r="AS110" i="22"/>
  <c r="AK110" i="22"/>
  <c r="AP57" i="22"/>
  <c r="AQ53" i="22" s="1"/>
  <c r="AP39" i="22"/>
  <c r="AP77" i="22"/>
  <c r="AQ49" i="22"/>
  <c r="AQ33" i="22"/>
  <c r="AX71" i="22" l="1"/>
  <c r="AY67" i="22" s="1"/>
  <c r="AY68" i="22" s="1"/>
  <c r="AY71" i="22" s="1"/>
  <c r="AF110" i="31"/>
  <c r="AG110" i="31" s="1"/>
  <c r="AH110" i="31" s="1"/>
  <c r="AP40" i="22"/>
  <c r="AQ38" i="22" s="1"/>
  <c r="AQ35" i="22"/>
  <c r="AQ54" i="22"/>
  <c r="AR52" i="22" s="1"/>
  <c r="AR47" i="22"/>
  <c r="AQ75" i="22"/>
  <c r="AY9" i="8" l="1"/>
  <c r="AP43" i="22"/>
  <c r="AQ57" i="22"/>
  <c r="AR53" i="22" s="1"/>
  <c r="AR33" i="22"/>
  <c r="AQ77" i="22"/>
  <c r="AR49" i="22"/>
  <c r="AQ39" i="22" l="1"/>
  <c r="AQ40" i="22" s="1"/>
  <c r="AR38" i="22" s="1"/>
  <c r="AR75" i="22"/>
  <c r="AS47" i="22"/>
  <c r="AR35" i="22"/>
  <c r="AR54" i="22"/>
  <c r="AS52" i="22" s="1"/>
  <c r="AQ43" i="22" l="1"/>
  <c r="AR39" i="22" s="1"/>
  <c r="AR57" i="22"/>
  <c r="AS53" i="22" s="1"/>
  <c r="AS49" i="22"/>
  <c r="AS33" i="22"/>
  <c r="AR77" i="22"/>
  <c r="AS54" i="22" l="1"/>
  <c r="AT52" i="22" s="1"/>
  <c r="AR40" i="22"/>
  <c r="AS38" i="22" s="1"/>
  <c r="AS35" i="22"/>
  <c r="AS75" i="22"/>
  <c r="AT47" i="22"/>
  <c r="AS57" i="22" l="1"/>
  <c r="AT53" i="22" s="1"/>
  <c r="AR43" i="22"/>
  <c r="AT49" i="22"/>
  <c r="AS77" i="22"/>
  <c r="AT33" i="22"/>
  <c r="AS39" i="22" l="1"/>
  <c r="AS40" i="22" s="1"/>
  <c r="AT38" i="22" s="1"/>
  <c r="AT35" i="22"/>
  <c r="AT75" i="22"/>
  <c r="AU47" i="22"/>
  <c r="AT54" i="22"/>
  <c r="AU52" i="22" s="1"/>
  <c r="AS43" i="22" l="1"/>
  <c r="AT39" i="22" s="1"/>
  <c r="AT57" i="22"/>
  <c r="AU53" i="22" s="1"/>
  <c r="AU8" i="8" s="1"/>
  <c r="AU49" i="22"/>
  <c r="AT77" i="22"/>
  <c r="AU33" i="22"/>
  <c r="D8" i="8" a="1"/>
  <c r="D8" i="8" l="1"/>
  <c r="AT40" i="22"/>
  <c r="AU38" i="22" s="1"/>
  <c r="AU75" i="22"/>
  <c r="AV47" i="22"/>
  <c r="AU35" i="22"/>
  <c r="AU54" i="22"/>
  <c r="AV52" i="22" s="1"/>
  <c r="AT43" i="22" l="1"/>
  <c r="AV49" i="22"/>
  <c r="AU57" i="22"/>
  <c r="AV53" i="22" s="1"/>
  <c r="AV8" i="8" s="1"/>
  <c r="AU77" i="22"/>
  <c r="AV33" i="22"/>
  <c r="AU39" i="22" l="1"/>
  <c r="AU40" i="22" s="1"/>
  <c r="AV38" i="22" s="1"/>
  <c r="AI110" i="31"/>
  <c r="AV54" i="22"/>
  <c r="AW52" i="22" s="1"/>
  <c r="AW47" i="22"/>
  <c r="AV35" i="22"/>
  <c r="AV75" i="22"/>
  <c r="AU7" i="8" l="1"/>
  <c r="AJ110" i="31"/>
  <c r="AK110" i="31" s="1"/>
  <c r="AU43" i="22"/>
  <c r="AV39" i="22" s="1"/>
  <c r="AV57" i="22"/>
  <c r="AW53" i="22" s="1"/>
  <c r="AW8" i="8" s="1"/>
  <c r="AV77" i="22"/>
  <c r="AW33" i="22"/>
  <c r="AW49" i="22"/>
  <c r="D7" i="8" a="1"/>
  <c r="D7" i="8" l="1"/>
  <c r="AV7" i="8"/>
  <c r="AL110" i="31"/>
  <c r="AV40" i="22"/>
  <c r="AW38" i="22" s="1"/>
  <c r="AW54" i="22"/>
  <c r="AX52" i="22" s="1"/>
  <c r="AX47" i="22"/>
  <c r="AW35" i="22"/>
  <c r="AW75" i="22"/>
  <c r="AM110" i="31" l="1"/>
  <c r="AN110" i="31" s="1"/>
  <c r="AV43" i="22"/>
  <c r="AX33" i="22"/>
  <c r="AX49" i="22"/>
  <c r="AW77" i="22"/>
  <c r="AW57" i="22"/>
  <c r="AX53" i="22" s="1"/>
  <c r="AX8" i="8" s="1"/>
  <c r="AW39" i="22" l="1"/>
  <c r="AW40" i="22" s="1"/>
  <c r="AX38" i="22" s="1"/>
  <c r="AO110" i="31"/>
  <c r="AP110" i="31" s="1"/>
  <c r="AQ110" i="31" s="1"/>
  <c r="AR110" i="31" s="1"/>
  <c r="AS110" i="31" s="1"/>
  <c r="AT110" i="31" s="1"/>
  <c r="AU110" i="31" s="1"/>
  <c r="AV110" i="31" s="1"/>
  <c r="AW110" i="31" s="1"/>
  <c r="AX110" i="31" s="1"/>
  <c r="AY110" i="31" s="1"/>
  <c r="AX54" i="22"/>
  <c r="AY52" i="22" s="1"/>
  <c r="AX75" i="22"/>
  <c r="AY47" i="22"/>
  <c r="AX35" i="22"/>
  <c r="AB187" i="15"/>
  <c r="AA187" i="15"/>
  <c r="Z187" i="15"/>
  <c r="Y187" i="15"/>
  <c r="X187" i="15"/>
  <c r="W187" i="15"/>
  <c r="V187" i="15"/>
  <c r="AT57" i="15"/>
  <c r="AT12" i="31" s="1"/>
  <c r="AS57" i="15"/>
  <c r="AS12" i="31" s="1"/>
  <c r="AR57" i="15"/>
  <c r="AR12" i="31" s="1"/>
  <c r="AQ57" i="15"/>
  <c r="AQ12" i="31" s="1"/>
  <c r="AP57" i="15"/>
  <c r="AP12" i="31" s="1"/>
  <c r="AO57" i="15"/>
  <c r="AO12" i="31" s="1"/>
  <c r="AN57" i="15"/>
  <c r="AN12" i="31" s="1"/>
  <c r="AM57" i="15"/>
  <c r="AM12" i="31" s="1"/>
  <c r="AL57" i="15"/>
  <c r="AL12" i="31" s="1"/>
  <c r="AK57" i="15"/>
  <c r="AK12" i="31" s="1"/>
  <c r="AJ57" i="15"/>
  <c r="AJ12" i="31" s="1"/>
  <c r="AI57" i="15"/>
  <c r="AI12" i="31" s="1"/>
  <c r="AH57" i="15"/>
  <c r="AH12" i="31" s="1"/>
  <c r="AG57" i="15"/>
  <c r="AF57" i="15"/>
  <c r="AE57" i="15"/>
  <c r="AD57" i="15"/>
  <c r="AC57" i="15"/>
  <c r="AB57" i="15"/>
  <c r="AA57" i="15"/>
  <c r="Z57" i="15"/>
  <c r="Y57" i="15"/>
  <c r="X57" i="15"/>
  <c r="W57" i="15"/>
  <c r="V57" i="15"/>
  <c r="AW7" i="8" l="1"/>
  <c r="Y12" i="31"/>
  <c r="AA12" i="31"/>
  <c r="AB12" i="31"/>
  <c r="AC12" i="31"/>
  <c r="V12" i="31"/>
  <c r="AD12" i="31"/>
  <c r="AE12" i="31"/>
  <c r="W12" i="31"/>
  <c r="X12" i="31"/>
  <c r="AF12" i="31"/>
  <c r="AG12" i="31"/>
  <c r="Z12" i="31"/>
  <c r="V191" i="15"/>
  <c r="V194" i="15" s="1"/>
  <c r="W191" i="15"/>
  <c r="W194" i="15" s="1"/>
  <c r="AA191" i="15"/>
  <c r="AA194" i="15" s="1"/>
  <c r="X191" i="15"/>
  <c r="X194" i="15" s="1"/>
  <c r="Z191" i="15"/>
  <c r="Z194" i="15" s="1"/>
  <c r="AB191" i="15"/>
  <c r="AB194" i="15" s="1"/>
  <c r="Y191" i="15"/>
  <c r="Y194" i="15" s="1"/>
  <c r="AB193" i="15"/>
  <c r="AB192" i="15"/>
  <c r="V192" i="15"/>
  <c r="V193" i="15"/>
  <c r="W193" i="15"/>
  <c r="W192" i="15"/>
  <c r="AA193" i="15"/>
  <c r="AA192" i="15"/>
  <c r="X193" i="15"/>
  <c r="X192" i="15"/>
  <c r="Y193" i="15"/>
  <c r="Y192" i="15"/>
  <c r="Z193" i="15"/>
  <c r="Z192" i="15"/>
  <c r="AX57" i="22"/>
  <c r="AY53" i="22" s="1"/>
  <c r="AY8" i="8" s="1"/>
  <c r="AW43" i="22"/>
  <c r="AX39" i="22" s="1"/>
  <c r="AX77" i="22"/>
  <c r="AY49" i="22"/>
  <c r="AY33" i="22"/>
  <c r="AX7" i="8" l="1"/>
  <c r="AX40" i="22"/>
  <c r="AY38" i="22" s="1"/>
  <c r="AY35" i="22"/>
  <c r="AY54" i="22"/>
  <c r="AY57" i="22" s="1"/>
  <c r="AY75" i="22"/>
  <c r="AX43" i="22" l="1"/>
  <c r="AY77" i="22"/>
  <c r="AY39" i="22" l="1"/>
  <c r="AY40" i="22" s="1"/>
  <c r="AY43" i="22" s="1"/>
  <c r="AK100" i="22"/>
  <c r="AJ100" i="22"/>
  <c r="AY7" i="8" l="1"/>
  <c r="AL100" i="22"/>
  <c r="AM100" i="22" s="1"/>
  <c r="AN100" i="22" l="1"/>
  <c r="AO100" i="22" s="1"/>
  <c r="AP100" i="22" s="1"/>
  <c r="AQ100" i="22" l="1"/>
  <c r="AR100" i="22" s="1"/>
  <c r="AS100" i="22" s="1"/>
  <c r="AT100" i="22" s="1"/>
  <c r="AU100" i="22" l="1"/>
  <c r="AV100" i="22" s="1"/>
  <c r="AW100" i="22" s="1"/>
  <c r="AX100" i="22" s="1"/>
  <c r="AY100" i="22" s="1"/>
  <c r="AP105" i="22" l="1"/>
  <c r="AO105" i="22"/>
  <c r="AN105" i="22"/>
  <c r="AM105" i="22"/>
  <c r="AL105" i="22"/>
  <c r="AK105" i="22"/>
  <c r="AJ105" i="22"/>
  <c r="AQ105" i="22" l="1"/>
  <c r="AR105" i="22" s="1"/>
  <c r="AS105" i="22" s="1"/>
  <c r="AJ99" i="22" l="1"/>
  <c r="AK99" i="22" s="1"/>
  <c r="AL99" i="22" s="1"/>
  <c r="AM99" i="22" s="1"/>
  <c r="AT105" i="22"/>
  <c r="AU105" i="22" l="1"/>
  <c r="AN99" i="22"/>
  <c r="AO99" i="22" l="1"/>
  <c r="AP99" i="22" s="1"/>
  <c r="AV105" i="22"/>
  <c r="AW105" i="22" s="1"/>
  <c r="AX105" i="22" s="1"/>
  <c r="AY105" i="22" s="1"/>
  <c r="AQ99" i="22" l="1"/>
  <c r="AR99" i="22" s="1"/>
  <c r="AS99" i="22" l="1"/>
  <c r="AT99" i="22" s="1"/>
  <c r="AU99" i="22" s="1"/>
  <c r="AV99" i="22" s="1"/>
  <c r="AW99" i="22" s="1"/>
  <c r="AX99" i="22" s="1"/>
  <c r="AY99" i="22" s="1"/>
  <c r="AJ98" i="22" l="1"/>
  <c r="AK98" i="22" l="1"/>
  <c r="AJ114" i="22"/>
  <c r="AK114" i="22" l="1"/>
  <c r="AL98" i="22"/>
  <c r="AM98" i="22" s="1"/>
  <c r="AL114" i="22" l="1"/>
  <c r="AM114" i="22"/>
  <c r="AN98" i="22"/>
  <c r="AN114" i="22" l="1"/>
  <c r="AO98" i="22"/>
  <c r="AO114" i="22" l="1"/>
  <c r="AP98" i="22"/>
  <c r="AP114" i="22" l="1"/>
  <c r="AQ98" i="22"/>
  <c r="AQ114" i="22" l="1"/>
  <c r="AR98" i="22"/>
  <c r="AR114" i="22" l="1"/>
  <c r="AS98" i="22"/>
  <c r="AS114" i="22" l="1"/>
  <c r="AT98" i="22"/>
  <c r="AT114" i="22" l="1"/>
  <c r="AU98" i="22"/>
  <c r="AU114" i="22" l="1"/>
  <c r="AV98" i="22"/>
  <c r="AV114" i="22" l="1"/>
  <c r="AV11" i="8" s="1"/>
  <c r="AU11" i="8"/>
  <c r="AW98" i="22"/>
  <c r="D11" i="8" a="1"/>
  <c r="AX98" i="22" l="1"/>
  <c r="D11" i="8"/>
  <c r="AW114" i="22"/>
  <c r="AX114" i="22" l="1"/>
  <c r="AX11" i="8" s="1"/>
  <c r="AY98" i="22"/>
  <c r="AW11" i="8"/>
  <c r="A1" i="22" a="1"/>
  <c r="A1" i="22" s="1"/>
  <c r="BA71" i="22" s="1"/>
  <c r="AY114" i="22" l="1"/>
  <c r="BA114" i="22"/>
  <c r="BA106" i="22"/>
  <c r="BA98" i="22"/>
  <c r="BA113" i="22"/>
  <c r="BA105" i="22"/>
  <c r="BA99" i="22"/>
  <c r="BA112" i="22"/>
  <c r="BA104" i="22"/>
  <c r="BA107" i="22"/>
  <c r="BA111" i="22"/>
  <c r="BA103" i="22"/>
  <c r="BA110" i="22"/>
  <c r="BA102" i="22"/>
  <c r="BA100" i="22"/>
  <c r="BA109" i="22"/>
  <c r="BA101" i="22"/>
  <c r="BA108" i="22"/>
  <c r="BA95" i="22"/>
  <c r="BA94" i="22"/>
  <c r="BA85" i="22"/>
  <c r="BA91" i="22"/>
  <c r="BA90" i="22"/>
  <c r="BA82" i="22"/>
  <c r="BA81" i="22"/>
  <c r="BA80" i="22"/>
  <c r="BA77" i="22"/>
  <c r="BA76" i="22"/>
  <c r="BA75" i="22"/>
  <c r="BA68" i="22"/>
  <c r="BA67" i="22"/>
  <c r="BA66" i="22"/>
  <c r="BA57" i="22"/>
  <c r="BA63" i="22"/>
  <c r="BA62" i="22"/>
  <c r="BA61" i="22"/>
  <c r="BA54" i="22"/>
  <c r="BA53" i="22"/>
  <c r="BA52" i="22"/>
  <c r="BA43" i="22"/>
  <c r="BA49" i="22"/>
  <c r="BA48" i="22"/>
  <c r="BA47" i="22"/>
  <c r="BA40" i="22"/>
  <c r="BA39" i="22"/>
  <c r="BA38" i="22"/>
  <c r="BA33" i="22"/>
  <c r="BA35" i="22"/>
  <c r="BA34" i="22"/>
  <c r="AY28" i="15"/>
  <c r="AY37" i="2" s="1"/>
  <c r="AX28" i="15"/>
  <c r="AX37" i="2" s="1"/>
  <c r="AW28" i="15"/>
  <c r="AW37" i="2" s="1"/>
  <c r="AV28" i="15"/>
  <c r="AV37" i="2" s="1"/>
  <c r="AU28" i="15"/>
  <c r="AU37" i="2" s="1"/>
  <c r="AY58" i="15"/>
  <c r="AY11" i="31" s="1"/>
  <c r="AX58" i="15"/>
  <c r="AX11" i="31" s="1"/>
  <c r="AW58" i="15"/>
  <c r="AW11" i="31" s="1"/>
  <c r="AV58" i="15"/>
  <c r="AV11" i="31" s="1"/>
  <c r="AU58" i="15"/>
  <c r="AU11" i="31" s="1"/>
  <c r="AY57" i="15"/>
  <c r="AY12" i="31" s="1"/>
  <c r="AX57" i="15"/>
  <c r="AX12" i="31" s="1"/>
  <c r="AW57" i="15"/>
  <c r="AW12" i="31" s="1"/>
  <c r="AV57" i="15"/>
  <c r="AV12" i="31" s="1"/>
  <c r="AU57" i="15"/>
  <c r="AU12" i="31" s="1"/>
  <c r="I80" i="15"/>
  <c r="AY143" i="15"/>
  <c r="AX143" i="15"/>
  <c r="AW143" i="15"/>
  <c r="AV143" i="15"/>
  <c r="AU143" i="15"/>
  <c r="AY142" i="15"/>
  <c r="AX142" i="15"/>
  <c r="AW142" i="15"/>
  <c r="AV142" i="15"/>
  <c r="AU142" i="15"/>
  <c r="AY141" i="15"/>
  <c r="AX141" i="15"/>
  <c r="AW141" i="15"/>
  <c r="AV141" i="15"/>
  <c r="AU141" i="15"/>
  <c r="AY139" i="15"/>
  <c r="AX139" i="15"/>
  <c r="AW139" i="15"/>
  <c r="AV139" i="15"/>
  <c r="AU139" i="15"/>
  <c r="AY138" i="15"/>
  <c r="AX138" i="15"/>
  <c r="AW138" i="15"/>
  <c r="AV138" i="15"/>
  <c r="AU138" i="15"/>
  <c r="AY137" i="15"/>
  <c r="AX137" i="15"/>
  <c r="AW137" i="15"/>
  <c r="AV137" i="15"/>
  <c r="G51" i="14"/>
  <c r="AY23" i="15"/>
  <c r="AY42" i="2" s="1"/>
  <c r="AX23" i="15"/>
  <c r="AX42" i="2" s="1"/>
  <c r="AW23" i="15"/>
  <c r="AW42" i="2" s="1"/>
  <c r="AV23" i="15"/>
  <c r="AV42" i="2" s="1"/>
  <c r="AU23" i="15"/>
  <c r="AU42" i="2" s="1"/>
  <c r="AY25" i="15"/>
  <c r="AY44" i="2" s="1"/>
  <c r="AX25" i="15"/>
  <c r="AX44" i="2" s="1"/>
  <c r="AW25" i="15"/>
  <c r="AW44" i="2" s="1"/>
  <c r="AV25" i="15"/>
  <c r="AV44" i="2" s="1"/>
  <c r="AU25" i="15"/>
  <c r="AU44" i="2" s="1"/>
  <c r="AY24" i="15"/>
  <c r="AY43" i="2" s="1"/>
  <c r="AX24" i="15"/>
  <c r="AX43" i="2" s="1"/>
  <c r="AW24" i="15"/>
  <c r="AW43" i="2" s="1"/>
  <c r="AV24" i="15"/>
  <c r="AV43" i="2" s="1"/>
  <c r="AU24" i="15"/>
  <c r="AU43" i="2" s="1"/>
  <c r="AY22" i="15"/>
  <c r="AY41" i="2" s="1"/>
  <c r="AX22" i="15"/>
  <c r="AX41" i="2" s="1"/>
  <c r="AW22" i="15"/>
  <c r="AW41" i="2" s="1"/>
  <c r="AV22" i="15"/>
  <c r="AV41" i="2" s="1"/>
  <c r="AU22" i="15"/>
  <c r="AU41" i="2" s="1"/>
  <c r="AY21" i="15"/>
  <c r="AY40" i="2" s="1"/>
  <c r="AX21" i="15"/>
  <c r="AX40" i="2" s="1"/>
  <c r="AW21" i="15"/>
  <c r="AW40" i="2" s="1"/>
  <c r="AV21" i="15"/>
  <c r="AV40" i="2" s="1"/>
  <c r="AU21" i="15"/>
  <c r="AU40" i="2" s="1"/>
  <c r="AY15" i="15"/>
  <c r="AY34" i="2" s="1"/>
  <c r="AX15" i="15"/>
  <c r="AX34" i="2" s="1"/>
  <c r="AW15" i="15"/>
  <c r="AW34" i="2" s="1"/>
  <c r="AV15" i="15"/>
  <c r="AV34" i="2" s="1"/>
  <c r="AU15" i="15"/>
  <c r="AU34" i="2" s="1"/>
  <c r="AY17" i="15"/>
  <c r="AY36" i="2" s="1"/>
  <c r="AX17" i="15"/>
  <c r="AX36" i="2" s="1"/>
  <c r="AW17" i="15"/>
  <c r="AW36" i="2" s="1"/>
  <c r="AV17" i="15"/>
  <c r="AV36" i="2" s="1"/>
  <c r="AU17" i="15"/>
  <c r="AU36" i="2" s="1"/>
  <c r="AY16" i="15"/>
  <c r="AY35" i="2" s="1"/>
  <c r="AX16" i="15"/>
  <c r="AX35" i="2" s="1"/>
  <c r="AW16" i="15"/>
  <c r="AW35" i="2" s="1"/>
  <c r="AV16" i="15"/>
  <c r="AV35" i="2" s="1"/>
  <c r="AU16" i="15"/>
  <c r="AU35" i="2" s="1"/>
  <c r="AY14" i="15"/>
  <c r="AY33" i="2" s="1"/>
  <c r="AX14" i="15"/>
  <c r="AX33" i="2" s="1"/>
  <c r="AW14" i="15"/>
  <c r="AW33" i="2" s="1"/>
  <c r="AV14" i="15"/>
  <c r="AV33" i="2" s="1"/>
  <c r="AU14" i="15"/>
  <c r="AU33" i="2" s="1"/>
  <c r="AY13" i="15"/>
  <c r="AY32" i="2" s="1"/>
  <c r="AX13" i="15"/>
  <c r="AX32" i="2" s="1"/>
  <c r="AW13" i="15"/>
  <c r="AW32" i="2" s="1"/>
  <c r="AV13" i="15"/>
  <c r="AV32" i="2" s="1"/>
  <c r="AU13" i="15"/>
  <c r="AU32" i="2" s="1"/>
  <c r="AY12" i="15"/>
  <c r="AX12" i="15"/>
  <c r="AW12" i="15"/>
  <c r="AV12" i="15"/>
  <c r="D35" i="2" a="1"/>
  <c r="D41" i="2" a="1"/>
  <c r="D34" i="2" a="1"/>
  <c r="D32" i="2" a="1"/>
  <c r="D36" i="2" a="1"/>
  <c r="D37" i="2" a="1"/>
  <c r="D44" i="2" a="1"/>
  <c r="D42" i="2" a="1"/>
  <c r="D33" i="2" a="1"/>
  <c r="D43" i="2" a="1"/>
  <c r="D40" i="2" a="1"/>
  <c r="AY31" i="2" l="1"/>
  <c r="AY73" i="42"/>
  <c r="AW31" i="2"/>
  <c r="AW73" i="42"/>
  <c r="AX31" i="2"/>
  <c r="AX73" i="42"/>
  <c r="AV31" i="2"/>
  <c r="AV73" i="42"/>
  <c r="AY11" i="8"/>
  <c r="I17" i="22"/>
  <c r="H66" i="31" a="1"/>
  <c r="H66" i="31" s="1"/>
  <c r="H23" i="31" a="1"/>
  <c r="H23" i="31" s="1"/>
  <c r="D37" i="2"/>
  <c r="D33" i="2"/>
  <c r="D42" i="2"/>
  <c r="D41" i="2"/>
  <c r="D36" i="2"/>
  <c r="D40" i="2"/>
  <c r="D32" i="2"/>
  <c r="D44" i="2"/>
  <c r="D35" i="2"/>
  <c r="D43" i="2"/>
  <c r="D34" i="2"/>
  <c r="AX145" i="15"/>
  <c r="AY145" i="15"/>
  <c r="AV145" i="15"/>
  <c r="AW145" i="15"/>
  <c r="Y81" i="22" l="1"/>
  <c r="Y82" i="22" s="1"/>
  <c r="Z80" i="22" s="1"/>
  <c r="I39" i="42" a="1"/>
  <c r="I39" i="42" s="1"/>
  <c r="I55" i="42"/>
  <c r="G36" i="15"/>
  <c r="AY35" i="15"/>
  <c r="AX35" i="15"/>
  <c r="AW35" i="15"/>
  <c r="AV35" i="15"/>
  <c r="AU35" i="15"/>
  <c r="AY37" i="15"/>
  <c r="AX37" i="15"/>
  <c r="AW37" i="15"/>
  <c r="AV37" i="15"/>
  <c r="AU37" i="15"/>
  <c r="AY36" i="15"/>
  <c r="AX36" i="15"/>
  <c r="AW36" i="15"/>
  <c r="AV36" i="15"/>
  <c r="AU36" i="15"/>
  <c r="AY34" i="15"/>
  <c r="AX34" i="15"/>
  <c r="AW34" i="15"/>
  <c r="AV34" i="15"/>
  <c r="AU34" i="15"/>
  <c r="AY33" i="15"/>
  <c r="AX33" i="15"/>
  <c r="AW33" i="15"/>
  <c r="AV33" i="15"/>
  <c r="AU33" i="15"/>
  <c r="AV77" i="42" l="1"/>
  <c r="Y85" i="22"/>
  <c r="Y39" i="42" s="1" a="1"/>
  <c r="Y39" i="42" s="1"/>
  <c r="AU77" i="42"/>
  <c r="AX77" i="42"/>
  <c r="AW77" i="42"/>
  <c r="AY77" i="42"/>
  <c r="AU1502" i="34"/>
  <c r="AX1504" i="34"/>
  <c r="AV1503" i="34"/>
  <c r="AW1500" i="34"/>
  <c r="AV1502" i="34"/>
  <c r="AY1504" i="34"/>
  <c r="AW1503" i="34"/>
  <c r="AU1505" i="34"/>
  <c r="AX1503" i="34"/>
  <c r="AV1500" i="34"/>
  <c r="AY1500" i="34"/>
  <c r="AU1501" i="34"/>
  <c r="AV1505" i="34"/>
  <c r="AY1503" i="34"/>
  <c r="AY1501" i="34"/>
  <c r="AV1501" i="34"/>
  <c r="AW1505" i="34"/>
  <c r="AW1504" i="34"/>
  <c r="AW1502" i="34"/>
  <c r="AY1502" i="34"/>
  <c r="AW1501" i="34"/>
  <c r="AU1504" i="34"/>
  <c r="AX1505" i="34"/>
  <c r="AX1500" i="34"/>
  <c r="AX1502" i="34"/>
  <c r="AX1501" i="34"/>
  <c r="AV1504" i="34"/>
  <c r="AY1505" i="34"/>
  <c r="AU1503" i="34"/>
  <c r="AW11" i="2"/>
  <c r="AV9" i="2"/>
  <c r="AW7" i="2"/>
  <c r="AX7" i="2"/>
  <c r="AY11" i="2"/>
  <c r="AW10" i="2"/>
  <c r="AY7" i="2"/>
  <c r="AW9" i="2"/>
  <c r="AU12" i="2"/>
  <c r="AX10" i="2"/>
  <c r="AV7" i="2"/>
  <c r="AY8" i="2"/>
  <c r="AU10" i="2"/>
  <c r="AU9" i="2"/>
  <c r="AX11" i="2"/>
  <c r="AV10" i="2"/>
  <c r="AU8" i="2"/>
  <c r="AX9" i="2"/>
  <c r="AY10" i="2"/>
  <c r="AV8" i="2"/>
  <c r="AY9" i="2"/>
  <c r="AW12" i="2"/>
  <c r="AV12" i="2"/>
  <c r="AW8" i="2"/>
  <c r="AU11" i="2"/>
  <c r="AX12" i="2"/>
  <c r="AX8" i="2"/>
  <c r="AV11" i="2"/>
  <c r="AY12" i="2"/>
  <c r="BD932" i="14"/>
  <c r="BC932" i="14"/>
  <c r="BB932" i="14"/>
  <c r="G53" i="14"/>
  <c r="G52" i="14"/>
  <c r="G48" i="14"/>
  <c r="G47" i="14"/>
  <c r="G38" i="14"/>
  <c r="G29" i="14"/>
  <c r="BD19" i="14"/>
  <c r="BC19" i="14"/>
  <c r="BB19" i="14"/>
  <c r="G19" i="14"/>
  <c r="BD11" i="14"/>
  <c r="BC11" i="14"/>
  <c r="BB11" i="14"/>
  <c r="D11" i="2" a="1"/>
  <c r="D8" i="2" a="1"/>
  <c r="D9" i="2" a="1"/>
  <c r="D12" i="2" a="1"/>
  <c r="D10" i="2" a="1"/>
  <c r="AY34" i="42" l="1" a="1"/>
  <c r="AY34" i="42" s="1"/>
  <c r="AV34" i="42" a="1"/>
  <c r="AV34" i="42" s="1"/>
  <c r="AX34" i="42" a="1"/>
  <c r="AX34" i="42" s="1"/>
  <c r="AW34" i="42" a="1"/>
  <c r="AW34" i="42" s="1"/>
  <c r="Z81" i="22"/>
  <c r="Z82" i="22" s="1"/>
  <c r="AA80" i="22" s="1"/>
  <c r="Y55" i="42"/>
  <c r="AY78" i="42"/>
  <c r="AY50" i="42"/>
  <c r="AX78" i="42"/>
  <c r="AX50" i="42"/>
  <c r="AV78" i="42"/>
  <c r="AV50" i="42"/>
  <c r="AW78" i="42"/>
  <c r="AW50" i="42"/>
  <c r="D9" i="2"/>
  <c r="D10" i="2"/>
  <c r="D11" i="2"/>
  <c r="D8" i="2"/>
  <c r="D12" i="2"/>
  <c r="I248" i="15"/>
  <c r="Z85" i="22" l="1"/>
  <c r="I15" i="13"/>
  <c r="BB35" i="11"/>
  <c r="BB34" i="11"/>
  <c r="BB33" i="11"/>
  <c r="BB32" i="11"/>
  <c r="BB31" i="11"/>
  <c r="BB30" i="11"/>
  <c r="A1" i="12" a="1"/>
  <c r="A1" i="12" s="1"/>
  <c r="BA22" i="12" s="1"/>
  <c r="A1" i="11" a="1"/>
  <c r="A1" i="11" s="1"/>
  <c r="A1" i="13" a="1"/>
  <c r="A1" i="13" s="1"/>
  <c r="A1" i="9" a="1"/>
  <c r="A1" i="9" s="1"/>
  <c r="A1" i="14" a="1"/>
  <c r="A1" i="14" s="1"/>
  <c r="A1" i="15" a="1"/>
  <c r="A1" i="15" s="1"/>
  <c r="A1" i="2" a="1"/>
  <c r="A1" i="2" s="1"/>
  <c r="BA149" i="15" l="1"/>
  <c r="BA155" i="15"/>
  <c r="BA90" i="13"/>
  <c r="BA62" i="13"/>
  <c r="BA317" i="15"/>
  <c r="BA321" i="15"/>
  <c r="BA300" i="15"/>
  <c r="BA316" i="15"/>
  <c r="BA297" i="15"/>
  <c r="BA295" i="15"/>
  <c r="BA294" i="15"/>
  <c r="BA298" i="15"/>
  <c r="BA296" i="15"/>
  <c r="BA291" i="15"/>
  <c r="BA292" i="15"/>
  <c r="BA289" i="15"/>
  <c r="BA290" i="15"/>
  <c r="BA132" i="15"/>
  <c r="BA133" i="15"/>
  <c r="BA66" i="15"/>
  <c r="BA67" i="15"/>
  <c r="BA44" i="15"/>
  <c r="BA43" i="15"/>
  <c r="BA1062" i="14"/>
  <c r="BA1063" i="14"/>
  <c r="BA44" i="14"/>
  <c r="BA1066" i="14"/>
  <c r="BA279" i="15"/>
  <c r="BA278" i="15"/>
  <c r="BA277" i="15"/>
  <c r="BA43" i="14"/>
  <c r="BA41" i="14"/>
  <c r="BA1106" i="14"/>
  <c r="BA1107" i="14"/>
  <c r="BA1032" i="14"/>
  <c r="BA1033" i="14"/>
  <c r="BA1037" i="14"/>
  <c r="BA1029" i="14"/>
  <c r="BA1034" i="14"/>
  <c r="BA1031" i="14"/>
  <c r="BA1036" i="14"/>
  <c r="BA1028" i="14"/>
  <c r="BA1038" i="14"/>
  <c r="BA1030" i="14"/>
  <c r="BA1035" i="14"/>
  <c r="BA1027" i="14"/>
  <c r="BA1022" i="14"/>
  <c r="BA1023" i="14"/>
  <c r="BA1018" i="14"/>
  <c r="BA1021" i="14"/>
  <c r="BA25" i="14"/>
  <c r="BA56" i="14"/>
  <c r="BA283" i="15"/>
  <c r="BA284" i="15"/>
  <c r="BA285" i="15"/>
  <c r="BA286" i="15"/>
  <c r="BA182" i="14"/>
  <c r="BA290" i="14"/>
  <c r="BA866" i="14"/>
  <c r="BA877" i="14"/>
  <c r="BA888" i="14"/>
  <c r="BA899" i="14"/>
  <c r="BA910" i="14"/>
  <c r="BA921" i="14"/>
  <c r="BA188" i="14"/>
  <c r="BA296" i="14"/>
  <c r="BA872" i="14"/>
  <c r="BA883" i="14"/>
  <c r="BA894" i="14"/>
  <c r="BA905" i="14"/>
  <c r="BA916" i="14"/>
  <c r="BA927" i="14"/>
  <c r="BA183" i="14"/>
  <c r="BA291" i="14"/>
  <c r="BA867" i="14"/>
  <c r="BA878" i="14"/>
  <c r="BA889" i="14"/>
  <c r="BA900" i="14"/>
  <c r="BA911" i="14"/>
  <c r="BA922" i="14"/>
  <c r="BA189" i="14"/>
  <c r="BA297" i="14"/>
  <c r="BA873" i="14"/>
  <c r="BA884" i="14"/>
  <c r="BA895" i="14"/>
  <c r="BA906" i="14"/>
  <c r="BA917" i="14"/>
  <c r="BA876" i="14"/>
  <c r="BA184" i="14"/>
  <c r="BA292" i="14"/>
  <c r="BA868" i="14"/>
  <c r="BA879" i="14"/>
  <c r="BA890" i="14"/>
  <c r="BA901" i="14"/>
  <c r="BA912" i="14"/>
  <c r="BA923" i="14"/>
  <c r="BA882" i="14"/>
  <c r="BA190" i="14"/>
  <c r="BA298" i="14"/>
  <c r="BA874" i="14"/>
  <c r="BA885" i="14"/>
  <c r="BA896" i="14"/>
  <c r="BA907" i="14"/>
  <c r="BA918" i="14"/>
  <c r="BA920" i="14"/>
  <c r="BA192" i="14"/>
  <c r="BA295" i="14"/>
  <c r="BA926" i="14"/>
  <c r="BA185" i="14"/>
  <c r="BA293" i="14"/>
  <c r="BA869" i="14"/>
  <c r="BA880" i="14"/>
  <c r="BA891" i="14"/>
  <c r="BA902" i="14"/>
  <c r="BA913" i="14"/>
  <c r="BA924" i="14"/>
  <c r="BA904" i="14"/>
  <c r="BA898" i="14"/>
  <c r="BA909" i="14"/>
  <c r="BA191" i="14"/>
  <c r="BA299" i="14"/>
  <c r="BA875" i="14"/>
  <c r="BA886" i="14"/>
  <c r="BA897" i="14"/>
  <c r="BA908" i="14"/>
  <c r="BA919" i="14"/>
  <c r="BA300" i="14"/>
  <c r="BA887" i="14"/>
  <c r="BA187" i="14"/>
  <c r="BA871" i="14"/>
  <c r="BA893" i="14"/>
  <c r="BA915" i="14"/>
  <c r="BA186" i="14"/>
  <c r="BA294" i="14"/>
  <c r="BA870" i="14"/>
  <c r="BA881" i="14"/>
  <c r="BA892" i="14"/>
  <c r="BA903" i="14"/>
  <c r="BA914" i="14"/>
  <c r="BA925" i="14"/>
  <c r="BA1079" i="14"/>
  <c r="BA1080" i="14"/>
  <c r="BA1077" i="14"/>
  <c r="BA1078" i="14"/>
  <c r="Z39" i="42" a="1"/>
  <c r="Z39" i="42" s="1"/>
  <c r="BA10" i="14"/>
  <c r="AA81" i="22"/>
  <c r="AA82" i="22" s="1"/>
  <c r="AA85" i="22" s="1"/>
  <c r="Z55" i="42"/>
  <c r="I58" i="42"/>
  <c r="BA189" i="15"/>
  <c r="BA32" i="15"/>
  <c r="BA78" i="14"/>
  <c r="BA80" i="14"/>
  <c r="BA84" i="14"/>
  <c r="BA83" i="14"/>
  <c r="BA79" i="14"/>
  <c r="BA85" i="14"/>
  <c r="BA77" i="14"/>
  <c r="BA65" i="11"/>
  <c r="BA90" i="11"/>
  <c r="BA62" i="11"/>
  <c r="BA63" i="11"/>
  <c r="BA60" i="11"/>
  <c r="BA61" i="11"/>
  <c r="BA46" i="11"/>
  <c r="BA47" i="11"/>
  <c r="BA27" i="11"/>
  <c r="BA44" i="11"/>
  <c r="BA191" i="15"/>
  <c r="BA190" i="15"/>
  <c r="BA188" i="15"/>
  <c r="BA1095" i="14"/>
  <c r="BA1104" i="14"/>
  <c r="BA35" i="14"/>
  <c r="BA1094" i="14"/>
  <c r="BA34" i="14"/>
  <c r="BA123" i="15"/>
  <c r="BA122" i="15"/>
  <c r="BA121" i="15"/>
  <c r="BA119" i="15"/>
  <c r="BA118" i="15"/>
  <c r="BA117" i="15"/>
  <c r="BA116" i="15"/>
  <c r="BA114" i="15"/>
  <c r="BA113" i="15"/>
  <c r="BA111" i="15"/>
  <c r="BA112" i="15"/>
  <c r="BA109" i="15"/>
  <c r="BA108" i="15"/>
  <c r="BA107" i="15"/>
  <c r="BA106" i="15"/>
  <c r="BA224" i="15"/>
  <c r="BA101" i="15"/>
  <c r="BA104" i="15"/>
  <c r="BA103" i="15"/>
  <c r="BA102" i="15"/>
  <c r="BA161" i="15"/>
  <c r="BA1099" i="14"/>
  <c r="BA1009" i="14"/>
  <c r="BA1008" i="14"/>
  <c r="BA1006" i="14"/>
  <c r="BA1007" i="14"/>
  <c r="BA1002" i="14"/>
  <c r="BA1004" i="14"/>
  <c r="BA1001" i="14"/>
  <c r="BA1003" i="14"/>
  <c r="BA997" i="14"/>
  <c r="BA999" i="14"/>
  <c r="BA996" i="14"/>
  <c r="BA998" i="14"/>
  <c r="BA992" i="14"/>
  <c r="BA991" i="14"/>
  <c r="BA994" i="14"/>
  <c r="BA993" i="14"/>
  <c r="BA84" i="13"/>
  <c r="BA89" i="13"/>
  <c r="BA80" i="13"/>
  <c r="BA82" i="13"/>
  <c r="BA81" i="13"/>
  <c r="BA76" i="13"/>
  <c r="BA78" i="13"/>
  <c r="BA75" i="13"/>
  <c r="BA77" i="13"/>
  <c r="BA74" i="13"/>
  <c r="BA70" i="13"/>
  <c r="BA71" i="13"/>
  <c r="BA72" i="13"/>
  <c r="BA66" i="13"/>
  <c r="BA68" i="13"/>
  <c r="BA67" i="13"/>
  <c r="BA43" i="13"/>
  <c r="BA42" i="13"/>
  <c r="BA98" i="15"/>
  <c r="BA99" i="15"/>
  <c r="BA97" i="15"/>
  <c r="BA96" i="15"/>
  <c r="BA94" i="15"/>
  <c r="BA93" i="15"/>
  <c r="BA92" i="15"/>
  <c r="BA91" i="15"/>
  <c r="BA323" i="15"/>
  <c r="BA313" i="15"/>
  <c r="BA320" i="15"/>
  <c r="BA312" i="15"/>
  <c r="BA315" i="15"/>
  <c r="BA319" i="15"/>
  <c r="BA308" i="15"/>
  <c r="BA309" i="15"/>
  <c r="BA307" i="15"/>
  <c r="BA305" i="15"/>
  <c r="BA238" i="15"/>
  <c r="BA304" i="15"/>
  <c r="BA216" i="15"/>
  <c r="BA217" i="15"/>
  <c r="BA211" i="15"/>
  <c r="BA213" i="15"/>
  <c r="BA210" i="15"/>
  <c r="BA212" i="15"/>
  <c r="BA209" i="15"/>
  <c r="BA205" i="15"/>
  <c r="BA207" i="15"/>
  <c r="BA204" i="15"/>
  <c r="BA206" i="15"/>
  <c r="BA180" i="15"/>
  <c r="BA202" i="15"/>
  <c r="BA129" i="15"/>
  <c r="BA130" i="15"/>
  <c r="BA46" i="15"/>
  <c r="BA49" i="15"/>
  <c r="BA45" i="15"/>
  <c r="BA48" i="15"/>
  <c r="BA47" i="15"/>
  <c r="BA1092" i="14"/>
  <c r="BA1093" i="14"/>
  <c r="BA1068" i="14"/>
  <c r="BA1071" i="14"/>
  <c r="BA1069" i="14"/>
  <c r="BA1067" i="14"/>
  <c r="BA1070" i="14"/>
  <c r="BA1017" i="14"/>
  <c r="BA1053" i="14"/>
  <c r="BA987" i="14"/>
  <c r="BA989" i="14"/>
  <c r="BA986" i="14"/>
  <c r="BA988" i="14"/>
  <c r="BA982" i="14"/>
  <c r="BA984" i="14"/>
  <c r="BA981" i="14"/>
  <c r="BA983" i="14"/>
  <c r="BA957" i="14"/>
  <c r="BA958" i="14"/>
  <c r="BA864" i="14"/>
  <c r="BA862" i="14"/>
  <c r="BA860" i="14"/>
  <c r="BA858" i="14"/>
  <c r="BA856" i="14"/>
  <c r="BA854" i="14"/>
  <c r="BA852" i="14"/>
  <c r="BA850" i="14"/>
  <c r="BA848" i="14"/>
  <c r="BA846" i="14"/>
  <c r="BA844" i="14"/>
  <c r="BA842" i="14"/>
  <c r="BA840" i="14"/>
  <c r="BA838" i="14"/>
  <c r="BA836" i="14"/>
  <c r="BA834" i="14"/>
  <c r="BA832" i="14"/>
  <c r="BA830" i="14"/>
  <c r="BA828" i="14"/>
  <c r="BA826" i="14"/>
  <c r="BA824" i="14"/>
  <c r="BA822" i="14"/>
  <c r="BA820" i="14"/>
  <c r="BA818" i="14"/>
  <c r="BA816" i="14"/>
  <c r="BA814" i="14"/>
  <c r="BA812" i="14"/>
  <c r="BA810" i="14"/>
  <c r="BA808" i="14"/>
  <c r="BA806" i="14"/>
  <c r="BA804" i="14"/>
  <c r="BA802" i="14"/>
  <c r="BA800" i="14"/>
  <c r="BA798" i="14"/>
  <c r="BA796" i="14"/>
  <c r="BA794" i="14"/>
  <c r="BA792" i="14"/>
  <c r="BA790" i="14"/>
  <c r="BA788" i="14"/>
  <c r="BA786" i="14"/>
  <c r="BA784" i="14"/>
  <c r="BA782" i="14"/>
  <c r="BA780" i="14"/>
  <c r="BA778" i="14"/>
  <c r="BA776" i="14"/>
  <c r="BA774" i="14"/>
  <c r="BA772" i="14"/>
  <c r="BA770" i="14"/>
  <c r="BA768" i="14"/>
  <c r="BA766" i="14"/>
  <c r="BA764" i="14"/>
  <c r="BA762" i="14"/>
  <c r="BA760" i="14"/>
  <c r="BA758" i="14"/>
  <c r="BA756" i="14"/>
  <c r="BA754" i="14"/>
  <c r="BA752" i="14"/>
  <c r="BA750" i="14"/>
  <c r="BA748" i="14"/>
  <c r="BA746" i="14"/>
  <c r="BA744" i="14"/>
  <c r="BA742" i="14"/>
  <c r="BA740" i="14"/>
  <c r="BA738" i="14"/>
  <c r="BA736" i="14"/>
  <c r="BA734" i="14"/>
  <c r="BA732" i="14"/>
  <c r="BA730" i="14"/>
  <c r="BA728" i="14"/>
  <c r="BA726" i="14"/>
  <c r="BA724" i="14"/>
  <c r="BA722" i="14"/>
  <c r="BA720" i="14"/>
  <c r="BA718" i="14"/>
  <c r="BA716" i="14"/>
  <c r="BA714" i="14"/>
  <c r="BA712" i="14"/>
  <c r="BA710" i="14"/>
  <c r="BA708" i="14"/>
  <c r="BA706" i="14"/>
  <c r="BA704" i="14"/>
  <c r="BA702" i="14"/>
  <c r="BA700" i="14"/>
  <c r="BA698" i="14"/>
  <c r="BA853" i="14"/>
  <c r="BA837" i="14"/>
  <c r="BA821" i="14"/>
  <c r="BA805" i="14"/>
  <c r="BA789" i="14"/>
  <c r="BA773" i="14"/>
  <c r="BA757" i="14"/>
  <c r="BA741" i="14"/>
  <c r="BA725" i="14"/>
  <c r="BA709" i="14"/>
  <c r="BA855" i="14"/>
  <c r="BA839" i="14"/>
  <c r="BA823" i="14"/>
  <c r="BA807" i="14"/>
  <c r="BA791" i="14"/>
  <c r="BA775" i="14"/>
  <c r="BA759" i="14"/>
  <c r="BA743" i="14"/>
  <c r="BA727" i="14"/>
  <c r="BA711" i="14"/>
  <c r="BA857" i="14"/>
  <c r="BA841" i="14"/>
  <c r="BA825" i="14"/>
  <c r="BA809" i="14"/>
  <c r="BA793" i="14"/>
  <c r="BA777" i="14"/>
  <c r="BA761" i="14"/>
  <c r="BA745" i="14"/>
  <c r="BA729" i="14"/>
  <c r="BA713" i="14"/>
  <c r="BA697" i="14"/>
  <c r="BA695" i="14"/>
  <c r="BA693" i="14"/>
  <c r="BA691" i="14"/>
  <c r="BA689" i="14"/>
  <c r="BA687" i="14"/>
  <c r="BA685" i="14"/>
  <c r="BA683" i="14"/>
  <c r="BA681" i="14"/>
  <c r="BA679" i="14"/>
  <c r="BA677" i="14"/>
  <c r="BA675" i="14"/>
  <c r="BA673" i="14"/>
  <c r="BA671" i="14"/>
  <c r="BA669" i="14"/>
  <c r="BA667" i="14"/>
  <c r="BA665" i="14"/>
  <c r="BA663" i="14"/>
  <c r="BA661" i="14"/>
  <c r="BA659" i="14"/>
  <c r="BA657" i="14"/>
  <c r="BA655" i="14"/>
  <c r="BA653" i="14"/>
  <c r="BA651" i="14"/>
  <c r="BA649" i="14"/>
  <c r="BA647" i="14"/>
  <c r="BA645" i="14"/>
  <c r="BA643" i="14"/>
  <c r="BA641" i="14"/>
  <c r="BA639" i="14"/>
  <c r="BA637" i="14"/>
  <c r="BA635" i="14"/>
  <c r="BA633" i="14"/>
  <c r="BA631" i="14"/>
  <c r="BA629" i="14"/>
  <c r="BA627" i="14"/>
  <c r="BA625" i="14"/>
  <c r="BA623" i="14"/>
  <c r="BA621" i="14"/>
  <c r="BA619" i="14"/>
  <c r="BA617" i="14"/>
  <c r="BA615" i="14"/>
  <c r="BA613" i="14"/>
  <c r="BA611" i="14"/>
  <c r="BA609" i="14"/>
  <c r="BA607" i="14"/>
  <c r="BA605" i="14"/>
  <c r="BA603" i="14"/>
  <c r="BA601" i="14"/>
  <c r="BA599" i="14"/>
  <c r="BA597" i="14"/>
  <c r="BA595" i="14"/>
  <c r="BA593" i="14"/>
  <c r="BA591" i="14"/>
  <c r="BA589" i="14"/>
  <c r="BA587" i="14"/>
  <c r="BA585" i="14"/>
  <c r="BA583" i="14"/>
  <c r="BA581" i="14"/>
  <c r="BA579" i="14"/>
  <c r="BA577" i="14"/>
  <c r="BA575" i="14"/>
  <c r="BA573" i="14"/>
  <c r="BA571" i="14"/>
  <c r="BA569" i="14"/>
  <c r="BA567" i="14"/>
  <c r="BA565" i="14"/>
  <c r="BA563" i="14"/>
  <c r="BA561" i="14"/>
  <c r="BA559" i="14"/>
  <c r="BA557" i="14"/>
  <c r="BA555" i="14"/>
  <c r="BA553" i="14"/>
  <c r="BA551" i="14"/>
  <c r="BA549" i="14"/>
  <c r="BA859" i="14"/>
  <c r="BA843" i="14"/>
  <c r="BA827" i="14"/>
  <c r="BA811" i="14"/>
  <c r="BA795" i="14"/>
  <c r="BA779" i="14"/>
  <c r="BA763" i="14"/>
  <c r="BA747" i="14"/>
  <c r="BA731" i="14"/>
  <c r="BA715" i="14"/>
  <c r="BA699" i="14"/>
  <c r="BA861" i="14"/>
  <c r="BA845" i="14"/>
  <c r="BA829" i="14"/>
  <c r="BA813" i="14"/>
  <c r="BA797" i="14"/>
  <c r="BA781" i="14"/>
  <c r="BA765" i="14"/>
  <c r="BA749" i="14"/>
  <c r="BA733" i="14"/>
  <c r="BA717" i="14"/>
  <c r="BA701" i="14"/>
  <c r="BA863" i="14"/>
  <c r="BA847" i="14"/>
  <c r="BA831" i="14"/>
  <c r="BA815" i="14"/>
  <c r="BA799" i="14"/>
  <c r="BA783" i="14"/>
  <c r="BA767" i="14"/>
  <c r="BA751" i="14"/>
  <c r="BA735" i="14"/>
  <c r="BA719" i="14"/>
  <c r="BA703" i="14"/>
  <c r="BA849" i="14"/>
  <c r="BA785" i="14"/>
  <c r="BA721" i="14"/>
  <c r="BA684" i="14"/>
  <c r="BA668" i="14"/>
  <c r="BA652" i="14"/>
  <c r="BA636" i="14"/>
  <c r="BA620" i="14"/>
  <c r="BA604" i="14"/>
  <c r="BA588" i="14"/>
  <c r="BA572" i="14"/>
  <c r="BA556" i="14"/>
  <c r="BA547" i="14"/>
  <c r="BA851" i="14"/>
  <c r="BA787" i="14"/>
  <c r="BA723" i="14"/>
  <c r="BA686" i="14"/>
  <c r="BA670" i="14"/>
  <c r="BA654" i="14"/>
  <c r="BA638" i="14"/>
  <c r="BA622" i="14"/>
  <c r="BA606" i="14"/>
  <c r="BA590" i="14"/>
  <c r="BA574" i="14"/>
  <c r="BA558" i="14"/>
  <c r="BA817" i="14"/>
  <c r="BA753" i="14"/>
  <c r="BA692" i="14"/>
  <c r="BA676" i="14"/>
  <c r="BA660" i="14"/>
  <c r="BA644" i="14"/>
  <c r="BA628" i="14"/>
  <c r="BA612" i="14"/>
  <c r="BA596" i="14"/>
  <c r="BA580" i="14"/>
  <c r="BA564" i="14"/>
  <c r="BA548" i="14"/>
  <c r="BA546" i="14"/>
  <c r="BA544" i="14"/>
  <c r="BA542" i="14"/>
  <c r="BA540" i="14"/>
  <c r="BA538" i="14"/>
  <c r="BA536" i="14"/>
  <c r="BA534" i="14"/>
  <c r="BA532" i="14"/>
  <c r="BA530" i="14"/>
  <c r="BA528" i="14"/>
  <c r="BA526" i="14"/>
  <c r="BA524" i="14"/>
  <c r="BA522" i="14"/>
  <c r="BA520" i="14"/>
  <c r="BA518" i="14"/>
  <c r="BA516" i="14"/>
  <c r="BA514" i="14"/>
  <c r="BA512" i="14"/>
  <c r="BA510" i="14"/>
  <c r="BA508" i="14"/>
  <c r="BA506" i="14"/>
  <c r="BA504" i="14"/>
  <c r="BA502" i="14"/>
  <c r="BA500" i="14"/>
  <c r="BA498" i="14"/>
  <c r="BA496" i="14"/>
  <c r="BA494" i="14"/>
  <c r="BA492" i="14"/>
  <c r="BA490" i="14"/>
  <c r="BA488" i="14"/>
  <c r="BA486" i="14"/>
  <c r="BA484" i="14"/>
  <c r="BA482" i="14"/>
  <c r="BA480" i="14"/>
  <c r="BA478" i="14"/>
  <c r="BA476" i="14"/>
  <c r="BA474" i="14"/>
  <c r="BA472" i="14"/>
  <c r="BA470" i="14"/>
  <c r="BA468" i="14"/>
  <c r="BA466" i="14"/>
  <c r="BA464" i="14"/>
  <c r="BA462" i="14"/>
  <c r="BA460" i="14"/>
  <c r="BA458" i="14"/>
  <c r="BA456" i="14"/>
  <c r="BA454" i="14"/>
  <c r="BA452" i="14"/>
  <c r="BA450" i="14"/>
  <c r="BA448" i="14"/>
  <c r="BA446" i="14"/>
  <c r="BA444" i="14"/>
  <c r="BA442" i="14"/>
  <c r="BA440" i="14"/>
  <c r="BA438" i="14"/>
  <c r="BA436" i="14"/>
  <c r="BA434" i="14"/>
  <c r="BA432" i="14"/>
  <c r="BA430" i="14"/>
  <c r="BA428" i="14"/>
  <c r="BA426" i="14"/>
  <c r="BA424" i="14"/>
  <c r="BA422" i="14"/>
  <c r="BA420" i="14"/>
  <c r="BA418" i="14"/>
  <c r="BA416" i="14"/>
  <c r="BA414" i="14"/>
  <c r="BA412" i="14"/>
  <c r="BA410" i="14"/>
  <c r="BA408" i="14"/>
  <c r="BA406" i="14"/>
  <c r="BA404" i="14"/>
  <c r="BA402" i="14"/>
  <c r="BA819" i="14"/>
  <c r="BA755" i="14"/>
  <c r="BA694" i="14"/>
  <c r="BA678" i="14"/>
  <c r="BA662" i="14"/>
  <c r="BA646" i="14"/>
  <c r="BA630" i="14"/>
  <c r="BA614" i="14"/>
  <c r="BA598" i="14"/>
  <c r="BA582" i="14"/>
  <c r="BA566" i="14"/>
  <c r="BA550" i="14"/>
  <c r="BA833" i="14"/>
  <c r="BA705" i="14"/>
  <c r="BA680" i="14"/>
  <c r="BA648" i="14"/>
  <c r="BA616" i="14"/>
  <c r="BA584" i="14"/>
  <c r="BA552" i="14"/>
  <c r="BA533" i="14"/>
  <c r="BA517" i="14"/>
  <c r="BA501" i="14"/>
  <c r="BA485" i="14"/>
  <c r="BA469" i="14"/>
  <c r="BA453" i="14"/>
  <c r="BA437" i="14"/>
  <c r="BA421" i="14"/>
  <c r="BA405" i="14"/>
  <c r="BA672" i="14"/>
  <c r="BA608" i="14"/>
  <c r="BA489" i="14"/>
  <c r="BA441" i="14"/>
  <c r="BA425" i="14"/>
  <c r="BA398" i="14"/>
  <c r="BA392" i="14"/>
  <c r="BA388" i="14"/>
  <c r="BA384" i="14"/>
  <c r="BA380" i="14"/>
  <c r="BA376" i="14"/>
  <c r="BA372" i="14"/>
  <c r="BA366" i="14"/>
  <c r="BA360" i="14"/>
  <c r="BA356" i="14"/>
  <c r="BA354" i="14"/>
  <c r="BA350" i="14"/>
  <c r="BA344" i="14"/>
  <c r="BA338" i="14"/>
  <c r="BA334" i="14"/>
  <c r="BA330" i="14"/>
  <c r="BA674" i="14"/>
  <c r="BA610" i="14"/>
  <c r="BA523" i="14"/>
  <c r="BA507" i="14"/>
  <c r="BA491" i="14"/>
  <c r="BA459" i="14"/>
  <c r="BA411" i="14"/>
  <c r="BA835" i="14"/>
  <c r="BA707" i="14"/>
  <c r="BA682" i="14"/>
  <c r="BA650" i="14"/>
  <c r="BA618" i="14"/>
  <c r="BA586" i="14"/>
  <c r="BA554" i="14"/>
  <c r="BA535" i="14"/>
  <c r="BA519" i="14"/>
  <c r="BA503" i="14"/>
  <c r="BA487" i="14"/>
  <c r="BA471" i="14"/>
  <c r="BA455" i="14"/>
  <c r="BA439" i="14"/>
  <c r="BA423" i="14"/>
  <c r="BA407" i="14"/>
  <c r="BA801" i="14"/>
  <c r="BA640" i="14"/>
  <c r="BA576" i="14"/>
  <c r="BA537" i="14"/>
  <c r="BA521" i="14"/>
  <c r="BA505" i="14"/>
  <c r="BA473" i="14"/>
  <c r="BA457" i="14"/>
  <c r="BA409" i="14"/>
  <c r="BA400" i="14"/>
  <c r="BA396" i="14"/>
  <c r="BA394" i="14"/>
  <c r="BA390" i="14"/>
  <c r="BA386" i="14"/>
  <c r="BA382" i="14"/>
  <c r="BA378" i="14"/>
  <c r="BA374" i="14"/>
  <c r="BA370" i="14"/>
  <c r="BA368" i="14"/>
  <c r="BA364" i="14"/>
  <c r="BA362" i="14"/>
  <c r="BA358" i="14"/>
  <c r="BA352" i="14"/>
  <c r="BA348" i="14"/>
  <c r="BA346" i="14"/>
  <c r="BA342" i="14"/>
  <c r="BA340" i="14"/>
  <c r="BA336" i="14"/>
  <c r="BA332" i="14"/>
  <c r="BA328" i="14"/>
  <c r="BA803" i="14"/>
  <c r="BA642" i="14"/>
  <c r="BA578" i="14"/>
  <c r="BA539" i="14"/>
  <c r="BA475" i="14"/>
  <c r="BA443" i="14"/>
  <c r="BA427" i="14"/>
  <c r="BA769" i="14"/>
  <c r="BA696" i="14"/>
  <c r="BA664" i="14"/>
  <c r="BA632" i="14"/>
  <c r="BA600" i="14"/>
  <c r="BA568" i="14"/>
  <c r="BA541" i="14"/>
  <c r="BA525" i="14"/>
  <c r="BA509" i="14"/>
  <c r="BA493" i="14"/>
  <c r="BA477" i="14"/>
  <c r="BA461" i="14"/>
  <c r="BA445" i="14"/>
  <c r="BA429" i="14"/>
  <c r="BA413" i="14"/>
  <c r="BA865" i="14"/>
  <c r="BA737" i="14"/>
  <c r="BA688" i="14"/>
  <c r="BA624" i="14"/>
  <c r="BA545" i="14"/>
  <c r="BA529" i="14"/>
  <c r="BA513" i="14"/>
  <c r="BA481" i="14"/>
  <c r="BA449" i="14"/>
  <c r="BA433" i="14"/>
  <c r="BA401" i="14"/>
  <c r="BA397" i="14"/>
  <c r="BA393" i="14"/>
  <c r="BA389" i="14"/>
  <c r="BA385" i="14"/>
  <c r="BA381" i="14"/>
  <c r="BA377" i="14"/>
  <c r="BA373" i="14"/>
  <c r="BA369" i="14"/>
  <c r="BA363" i="14"/>
  <c r="BA359" i="14"/>
  <c r="BA355" i="14"/>
  <c r="BA351" i="14"/>
  <c r="BA349" i="14"/>
  <c r="BA345" i="14"/>
  <c r="BA341" i="14"/>
  <c r="BA337" i="14"/>
  <c r="BA333" i="14"/>
  <c r="BA327" i="14"/>
  <c r="BA739" i="14"/>
  <c r="BA594" i="14"/>
  <c r="BA483" i="14"/>
  <c r="BA435" i="14"/>
  <c r="BA403" i="14"/>
  <c r="BA771" i="14"/>
  <c r="BA666" i="14"/>
  <c r="BA634" i="14"/>
  <c r="BA602" i="14"/>
  <c r="BA570" i="14"/>
  <c r="BA543" i="14"/>
  <c r="BA527" i="14"/>
  <c r="BA511" i="14"/>
  <c r="BA495" i="14"/>
  <c r="BA479" i="14"/>
  <c r="BA463" i="14"/>
  <c r="BA447" i="14"/>
  <c r="BA431" i="14"/>
  <c r="BA415" i="14"/>
  <c r="BA656" i="14"/>
  <c r="BA592" i="14"/>
  <c r="BA560" i="14"/>
  <c r="BA497" i="14"/>
  <c r="BA465" i="14"/>
  <c r="BA417" i="14"/>
  <c r="BA399" i="14"/>
  <c r="BA395" i="14"/>
  <c r="BA391" i="14"/>
  <c r="BA387" i="14"/>
  <c r="BA383" i="14"/>
  <c r="BA379" i="14"/>
  <c r="BA375" i="14"/>
  <c r="BA371" i="14"/>
  <c r="BA367" i="14"/>
  <c r="BA365" i="14"/>
  <c r="BA361" i="14"/>
  <c r="BA357" i="14"/>
  <c r="BA353" i="14"/>
  <c r="BA347" i="14"/>
  <c r="BA343" i="14"/>
  <c r="BA339" i="14"/>
  <c r="BA335" i="14"/>
  <c r="BA331" i="14"/>
  <c r="BA329" i="14"/>
  <c r="BA690" i="14"/>
  <c r="BA658" i="14"/>
  <c r="BA626" i="14"/>
  <c r="BA562" i="14"/>
  <c r="BA531" i="14"/>
  <c r="BA515" i="14"/>
  <c r="BA499" i="14"/>
  <c r="BA467" i="14"/>
  <c r="BA451" i="14"/>
  <c r="BA419" i="14"/>
  <c r="BA277" i="14"/>
  <c r="BA271" i="14"/>
  <c r="BA267" i="14"/>
  <c r="BA263" i="14"/>
  <c r="BA251" i="14"/>
  <c r="BA247" i="14"/>
  <c r="BA243" i="14"/>
  <c r="BA231" i="14"/>
  <c r="BA225" i="14"/>
  <c r="BA283" i="14"/>
  <c r="BA253" i="14"/>
  <c r="BA233" i="14"/>
  <c r="BA217" i="14"/>
  <c r="BA279" i="14"/>
  <c r="BA288" i="14"/>
  <c r="BA286" i="14"/>
  <c r="BA284" i="14"/>
  <c r="BA282" i="14"/>
  <c r="BA280" i="14"/>
  <c r="BA278" i="14"/>
  <c r="BA276" i="14"/>
  <c r="BA274" i="14"/>
  <c r="BA272" i="14"/>
  <c r="BA270" i="14"/>
  <c r="BA268" i="14"/>
  <c r="BA266" i="14"/>
  <c r="BA264" i="14"/>
  <c r="BA262" i="14"/>
  <c r="BA260" i="14"/>
  <c r="BA258" i="14"/>
  <c r="BA256" i="14"/>
  <c r="BA254" i="14"/>
  <c r="BA252" i="14"/>
  <c r="BA250" i="14"/>
  <c r="BA248" i="14"/>
  <c r="BA246" i="14"/>
  <c r="BA244" i="14"/>
  <c r="BA242" i="14"/>
  <c r="BA240" i="14"/>
  <c r="BA238" i="14"/>
  <c r="BA236" i="14"/>
  <c r="BA234" i="14"/>
  <c r="BA232" i="14"/>
  <c r="BA230" i="14"/>
  <c r="BA228" i="14"/>
  <c r="BA226" i="14"/>
  <c r="BA224" i="14"/>
  <c r="BA222" i="14"/>
  <c r="BA220" i="14"/>
  <c r="BA218" i="14"/>
  <c r="BA281" i="14"/>
  <c r="BA275" i="14"/>
  <c r="BA273" i="14"/>
  <c r="BA269" i="14"/>
  <c r="BA265" i="14"/>
  <c r="BA261" i="14"/>
  <c r="BA249" i="14"/>
  <c r="BA245" i="14"/>
  <c r="BA241" i="14"/>
  <c r="BA229" i="14"/>
  <c r="BA227" i="14"/>
  <c r="BA285" i="14"/>
  <c r="BA257" i="14"/>
  <c r="BA239" i="14"/>
  <c r="BA223" i="14"/>
  <c r="BA287" i="14"/>
  <c r="BA255" i="14"/>
  <c r="BA235" i="14"/>
  <c r="BA219" i="14"/>
  <c r="BA289" i="14"/>
  <c r="BA259" i="14"/>
  <c r="BA237" i="14"/>
  <c r="BA221" i="14"/>
  <c r="BA123" i="14"/>
  <c r="BA169" i="14"/>
  <c r="BA163" i="14"/>
  <c r="BA155" i="14"/>
  <c r="BA143" i="14"/>
  <c r="BA133" i="14"/>
  <c r="BA173" i="14"/>
  <c r="BA165" i="14"/>
  <c r="BA157" i="14"/>
  <c r="BA147" i="14"/>
  <c r="BA135" i="14"/>
  <c r="BA171" i="14"/>
  <c r="BA159" i="14"/>
  <c r="BA145" i="14"/>
  <c r="BA131" i="14"/>
  <c r="BA180" i="14"/>
  <c r="BA178" i="14"/>
  <c r="BA176" i="14"/>
  <c r="BA174" i="14"/>
  <c r="BA172" i="14"/>
  <c r="BA170" i="14"/>
  <c r="BA168" i="14"/>
  <c r="BA166" i="14"/>
  <c r="BA164" i="14"/>
  <c r="BA162" i="14"/>
  <c r="BA160" i="14"/>
  <c r="BA158" i="14"/>
  <c r="BA156" i="14"/>
  <c r="BA154" i="14"/>
  <c r="BA152" i="14"/>
  <c r="BA150" i="14"/>
  <c r="BA148" i="14"/>
  <c r="BA146" i="14"/>
  <c r="BA144" i="14"/>
  <c r="BA142" i="14"/>
  <c r="BA140" i="14"/>
  <c r="BA138" i="14"/>
  <c r="BA136" i="14"/>
  <c r="BA134" i="14"/>
  <c r="BA132" i="14"/>
  <c r="BA130" i="14"/>
  <c r="BA128" i="14"/>
  <c r="BA126" i="14"/>
  <c r="BA124" i="14"/>
  <c r="BA175" i="14"/>
  <c r="BA177" i="14"/>
  <c r="BA153" i="14"/>
  <c r="BA139" i="14"/>
  <c r="BA129" i="14"/>
  <c r="BA179" i="14"/>
  <c r="BA167" i="14"/>
  <c r="BA151" i="14"/>
  <c r="BA141" i="14"/>
  <c r="BA127" i="14"/>
  <c r="BA181" i="14"/>
  <c r="BA161" i="14"/>
  <c r="BA149" i="14"/>
  <c r="BA137" i="14"/>
  <c r="BA125" i="14"/>
  <c r="BA63" i="14"/>
  <c r="BA64" i="14"/>
  <c r="BA1041" i="14"/>
  <c r="BA60" i="14"/>
  <c r="BA59" i="14"/>
  <c r="BA31" i="14"/>
  <c r="BA32" i="14"/>
  <c r="BA35" i="13"/>
  <c r="BA36" i="13"/>
  <c r="BA1102" i="14"/>
  <c r="BA8" i="12"/>
  <c r="BA25" i="12"/>
  <c r="BA16" i="12"/>
  <c r="BA10" i="12"/>
  <c r="BA24" i="12"/>
  <c r="BA15" i="12"/>
  <c r="BA17" i="12"/>
  <c r="BA23" i="12"/>
  <c r="BA13" i="12"/>
  <c r="BA21" i="12"/>
  <c r="BA12" i="12"/>
  <c r="BA20" i="12"/>
  <c r="BA11" i="12"/>
  <c r="BA19" i="12"/>
  <c r="BA14" i="12"/>
  <c r="BA18" i="12"/>
  <c r="BA9" i="12"/>
  <c r="BA30" i="11"/>
  <c r="BA105" i="11"/>
  <c r="BA99" i="11"/>
  <c r="BA69" i="11"/>
  <c r="BA40" i="11"/>
  <c r="BA32" i="11"/>
  <c r="BA35" i="11"/>
  <c r="BA93" i="11"/>
  <c r="BA71" i="11"/>
  <c r="BA104" i="11"/>
  <c r="BA98" i="11"/>
  <c r="BA89" i="11"/>
  <c r="BA82" i="11"/>
  <c r="BA52" i="11"/>
  <c r="BA39" i="11"/>
  <c r="BA77" i="11"/>
  <c r="BA81" i="11"/>
  <c r="BA75" i="11"/>
  <c r="BA51" i="11"/>
  <c r="BA31" i="11"/>
  <c r="BA85" i="11"/>
  <c r="BA43" i="11"/>
  <c r="BA84" i="11"/>
  <c r="BA80" i="11"/>
  <c r="BA74" i="11"/>
  <c r="BA50" i="11"/>
  <c r="BA101" i="11"/>
  <c r="BA95" i="11"/>
  <c r="BA57" i="11"/>
  <c r="BA36" i="11"/>
  <c r="BA100" i="11"/>
  <c r="BA56" i="11"/>
  <c r="BA76" i="11"/>
  <c r="BA70" i="11"/>
  <c r="BA54" i="11"/>
  <c r="BA41" i="11"/>
  <c r="BA33" i="11"/>
  <c r="BA94" i="11"/>
  <c r="BA34" i="11"/>
  <c r="BA33" i="13"/>
  <c r="BA107" i="13"/>
  <c r="BA99" i="13"/>
  <c r="BA44" i="13"/>
  <c r="BA106" i="13"/>
  <c r="BA98" i="13"/>
  <c r="BA61" i="13"/>
  <c r="BA41" i="13"/>
  <c r="BA46" i="13"/>
  <c r="BA97" i="13"/>
  <c r="BA50" i="13"/>
  <c r="BA40" i="13"/>
  <c r="BA96" i="13"/>
  <c r="BA60" i="13"/>
  <c r="BA55" i="13"/>
  <c r="BA49" i="13"/>
  <c r="BA39" i="13"/>
  <c r="BA103" i="13"/>
  <c r="BA94" i="13"/>
  <c r="BA87" i="13"/>
  <c r="BA59" i="13"/>
  <c r="BA48" i="13"/>
  <c r="BA38" i="13"/>
  <c r="BA34" i="13"/>
  <c r="BA102" i="13"/>
  <c r="BA47" i="13"/>
  <c r="BA37" i="13"/>
  <c r="BA100" i="13"/>
  <c r="BA56" i="13"/>
  <c r="BA45" i="13"/>
  <c r="BA100" i="9"/>
  <c r="BA92" i="9"/>
  <c r="BA84" i="9"/>
  <c r="BA76" i="9"/>
  <c r="BA68" i="9"/>
  <c r="BA60" i="9"/>
  <c r="BA52" i="9"/>
  <c r="BA44" i="9"/>
  <c r="BA99" i="9"/>
  <c r="BA91" i="9"/>
  <c r="BA83" i="9"/>
  <c r="BA75" i="9"/>
  <c r="BA67" i="9"/>
  <c r="BA59" i="9"/>
  <c r="BA51" i="9"/>
  <c r="BA43" i="9"/>
  <c r="BA98" i="9"/>
  <c r="BA90" i="9"/>
  <c r="BA66" i="9"/>
  <c r="BA58" i="9"/>
  <c r="BA50" i="9"/>
  <c r="BA42" i="9"/>
  <c r="BA80" i="9"/>
  <c r="BA72" i="9"/>
  <c r="BA56" i="9"/>
  <c r="BA40" i="9"/>
  <c r="BA87" i="9"/>
  <c r="BA79" i="9"/>
  <c r="BA71" i="9"/>
  <c r="BA55" i="9"/>
  <c r="BA97" i="9"/>
  <c r="BA73" i="9"/>
  <c r="BA49" i="9"/>
  <c r="BA41" i="9"/>
  <c r="BA94" i="9"/>
  <c r="BA86" i="9"/>
  <c r="BA78" i="9"/>
  <c r="BA70" i="9"/>
  <c r="BA62" i="9"/>
  <c r="BA54" i="9"/>
  <c r="BA101" i="9"/>
  <c r="BA93" i="9"/>
  <c r="BA85" i="9"/>
  <c r="BA77" i="9"/>
  <c r="BA69" i="9"/>
  <c r="BA61" i="9"/>
  <c r="BA53" i="9"/>
  <c r="BA45" i="9"/>
  <c r="BA37" i="9"/>
  <c r="BA63" i="9"/>
  <c r="BA36" i="9"/>
  <c r="BA48" i="2"/>
  <c r="BA93" i="2"/>
  <c r="BA92" i="2"/>
  <c r="BA84" i="2"/>
  <c r="BA76" i="2"/>
  <c r="BA68" i="2"/>
  <c r="BA60" i="2"/>
  <c r="BA52" i="2"/>
  <c r="BA82" i="2"/>
  <c r="BA74" i="2"/>
  <c r="BA58" i="2"/>
  <c r="BA56" i="2"/>
  <c r="BA79" i="2"/>
  <c r="BA94" i="2"/>
  <c r="BA77" i="2"/>
  <c r="BA91" i="2"/>
  <c r="BA83" i="2"/>
  <c r="BA75" i="2"/>
  <c r="BA67" i="2"/>
  <c r="BA59" i="2"/>
  <c r="BA51" i="2"/>
  <c r="BA90" i="2"/>
  <c r="BA66" i="2"/>
  <c r="BA50" i="2"/>
  <c r="BA87" i="2"/>
  <c r="BA78" i="2"/>
  <c r="BA70" i="2"/>
  <c r="BA85" i="2"/>
  <c r="BA61" i="2"/>
  <c r="BA65" i="2"/>
  <c r="BA57" i="2"/>
  <c r="BA49" i="2"/>
  <c r="BA96" i="2"/>
  <c r="BA64" i="2"/>
  <c r="BA95" i="2"/>
  <c r="BA86" i="2"/>
  <c r="BA69" i="2"/>
  <c r="BA53" i="2"/>
  <c r="BA86" i="15"/>
  <c r="BA78" i="15"/>
  <c r="BA70" i="15"/>
  <c r="BA63" i="15"/>
  <c r="BA274" i="15"/>
  <c r="BA266" i="15"/>
  <c r="BA151" i="15"/>
  <c r="BA171" i="15"/>
  <c r="BA160" i="15"/>
  <c r="BA242" i="15"/>
  <c r="BA227" i="15"/>
  <c r="BA220" i="15"/>
  <c r="BA195" i="15"/>
  <c r="BA186" i="15"/>
  <c r="BA178" i="15"/>
  <c r="BA144" i="15"/>
  <c r="BA139" i="15"/>
  <c r="BA41" i="15"/>
  <c r="BA23" i="15"/>
  <c r="BA17" i="15"/>
  <c r="BA85" i="15"/>
  <c r="BA77" i="15"/>
  <c r="BA62" i="15"/>
  <c r="BA273" i="15"/>
  <c r="BA265" i="15"/>
  <c r="BA258" i="15"/>
  <c r="BA170" i="15"/>
  <c r="BA154" i="15"/>
  <c r="BA241" i="15"/>
  <c r="BA198" i="15"/>
  <c r="BA194" i="15"/>
  <c r="BA177" i="15"/>
  <c r="BA138" i="15"/>
  <c r="BA128" i="15"/>
  <c r="BA40" i="15"/>
  <c r="BA22" i="15"/>
  <c r="BA16" i="15"/>
  <c r="BA257" i="15"/>
  <c r="BA248" i="15"/>
  <c r="BA158" i="15"/>
  <c r="BA156" i="15"/>
  <c r="BA169" i="15"/>
  <c r="BA148" i="15"/>
  <c r="BA228" i="15"/>
  <c r="BA176" i="15"/>
  <c r="BA137" i="15"/>
  <c r="BA127" i="15"/>
  <c r="BA21" i="15"/>
  <c r="BA15" i="15"/>
  <c r="BA75" i="15"/>
  <c r="BA28" i="15"/>
  <c r="BA60" i="15"/>
  <c r="BA53" i="15"/>
  <c r="BA280" i="15"/>
  <c r="BA271" i="15"/>
  <c r="BA262" i="15"/>
  <c r="BA256" i="15"/>
  <c r="BA152" i="15"/>
  <c r="BA150" i="15"/>
  <c r="BA168" i="15"/>
  <c r="BA143" i="15"/>
  <c r="BA126" i="15"/>
  <c r="BA20" i="15"/>
  <c r="BA14" i="15"/>
  <c r="BA82" i="15"/>
  <c r="BA74" i="15"/>
  <c r="BA59" i="15"/>
  <c r="BA261" i="15"/>
  <c r="BA255" i="15"/>
  <c r="BA251" i="15"/>
  <c r="BA234" i="15"/>
  <c r="BA142" i="15"/>
  <c r="BA13" i="15"/>
  <c r="BA89" i="15"/>
  <c r="BA81" i="15"/>
  <c r="BA73" i="15"/>
  <c r="BA58" i="15"/>
  <c r="BA276" i="15"/>
  <c r="BA250" i="15"/>
  <c r="BA166" i="15"/>
  <c r="BA259" i="15"/>
  <c r="BA245" i="15"/>
  <c r="BA237" i="15"/>
  <c r="BA233" i="15"/>
  <c r="BA193" i="15"/>
  <c r="BA187" i="15"/>
  <c r="BA141" i="15"/>
  <c r="BA12" i="15"/>
  <c r="BA87" i="15"/>
  <c r="BA71" i="15"/>
  <c r="BA64" i="15"/>
  <c r="BA275" i="15"/>
  <c r="BA267" i="15"/>
  <c r="BA252" i="15"/>
  <c r="BA157" i="15"/>
  <c r="BA172" i="15"/>
  <c r="BA164" i="15"/>
  <c r="BA243" i="15"/>
  <c r="BA221" i="15"/>
  <c r="BA199" i="15"/>
  <c r="BA179" i="15"/>
  <c r="BA140" i="15"/>
  <c r="BA131" i="15"/>
  <c r="BA24" i="15"/>
  <c r="BA165" i="15"/>
  <c r="BA25" i="15"/>
  <c r="BA8" i="15"/>
  <c r="BA7" i="15"/>
  <c r="BA244" i="15"/>
  <c r="BA192" i="15"/>
  <c r="BA88" i="15"/>
  <c r="BA80" i="15"/>
  <c r="BA232" i="15"/>
  <c r="BA181" i="15"/>
  <c r="BA37" i="15"/>
  <c r="BA145" i="15"/>
  <c r="BA36" i="15"/>
  <c r="BA249" i="15"/>
  <c r="BA222" i="15"/>
  <c r="BA35" i="15"/>
  <c r="BA173" i="15"/>
  <c r="BA57" i="15"/>
  <c r="BA162" i="15"/>
  <c r="BA134" i="15"/>
  <c r="BA34" i="15"/>
  <c r="BA33" i="15"/>
  <c r="BA9" i="14"/>
  <c r="BA1048" i="14"/>
  <c r="BA1054" i="14"/>
  <c r="BA973" i="14"/>
  <c r="BA965" i="14"/>
  <c r="BA950" i="14"/>
  <c r="BA1086" i="14"/>
  <c r="BA938" i="14"/>
  <c r="BA930" i="14"/>
  <c r="BA1103" i="14"/>
  <c r="BA1047" i="14"/>
  <c r="BA972" i="14"/>
  <c r="BA964" i="14"/>
  <c r="BA949" i="14"/>
  <c r="BA1085" i="14"/>
  <c r="BA325" i="14"/>
  <c r="BA317" i="14"/>
  <c r="BA309" i="14"/>
  <c r="BA215" i="14"/>
  <c r="BA207" i="14"/>
  <c r="BA199" i="14"/>
  <c r="BA120" i="14"/>
  <c r="BA112" i="14"/>
  <c r="BA104" i="14"/>
  <c r="BA971" i="14"/>
  <c r="BA948" i="14"/>
  <c r="BA1084" i="14"/>
  <c r="BA324" i="14"/>
  <c r="BA316" i="14"/>
  <c r="BA308" i="14"/>
  <c r="BA214" i="14"/>
  <c r="BA206" i="14"/>
  <c r="BA198" i="14"/>
  <c r="BA119" i="14"/>
  <c r="BA111" i="14"/>
  <c r="BA103" i="14"/>
  <c r="BA95" i="14"/>
  <c r="BA1101" i="14"/>
  <c r="BA1074" i="14"/>
  <c r="BA1050" i="14"/>
  <c r="BA978" i="14"/>
  <c r="BA962" i="14"/>
  <c r="BA955" i="14"/>
  <c r="BA1083" i="14"/>
  <c r="BA935" i="14"/>
  <c r="BA323" i="14"/>
  <c r="BA315" i="14"/>
  <c r="BA307" i="14"/>
  <c r="BA213" i="14"/>
  <c r="BA205" i="14"/>
  <c r="BA197" i="14"/>
  <c r="BA118" i="14"/>
  <c r="BA110" i="14"/>
  <c r="BA102" i="14"/>
  <c r="BA94" i="14"/>
  <c r="BA73" i="14"/>
  <c r="BA1098" i="14"/>
  <c r="BA1046" i="14"/>
  <c r="BA1056" i="14"/>
  <c r="BA1013" i="14"/>
  <c r="BA976" i="14"/>
  <c r="BA968" i="14"/>
  <c r="BA953" i="14"/>
  <c r="BA1088" i="14"/>
  <c r="BA1059" i="14"/>
  <c r="BA933" i="14"/>
  <c r="BA321" i="14"/>
  <c r="BA313" i="14"/>
  <c r="BA305" i="14"/>
  <c r="BA211" i="14"/>
  <c r="BA203" i="14"/>
  <c r="BA116" i="14"/>
  <c r="BA108" i="14"/>
  <c r="BA100" i="14"/>
  <c r="BA945" i="14"/>
  <c r="BA1087" i="14"/>
  <c r="BA1061" i="14"/>
  <c r="BA932" i="14"/>
  <c r="BA320" i="14"/>
  <c r="BA312" i="14"/>
  <c r="BA304" i="14"/>
  <c r="BA210" i="14"/>
  <c r="BA202" i="14"/>
  <c r="BA115" i="14"/>
  <c r="BA107" i="14"/>
  <c r="BA99" i="14"/>
  <c r="BA969" i="14"/>
  <c r="BA1089" i="14"/>
  <c r="BA934" i="14"/>
  <c r="BA306" i="14"/>
  <c r="BA106" i="14"/>
  <c r="BA91" i="14"/>
  <c r="BA74" i="14"/>
  <c r="BA48" i="14"/>
  <c r="BA39" i="14"/>
  <c r="BA28" i="14"/>
  <c r="BA17" i="14"/>
  <c r="BA90" i="14"/>
  <c r="BA47" i="14"/>
  <c r="BA117" i="14"/>
  <c r="BA13" i="14"/>
  <c r="BA49" i="14"/>
  <c r="BA1109" i="14"/>
  <c r="BA1055" i="14"/>
  <c r="BA966" i="14"/>
  <c r="BA931" i="14"/>
  <c r="BA326" i="14"/>
  <c r="BA303" i="14"/>
  <c r="BA216" i="14"/>
  <c r="BA105" i="14"/>
  <c r="BA38" i="14"/>
  <c r="BA33" i="14"/>
  <c r="BA92" i="14"/>
  <c r="BA29" i="14"/>
  <c r="BA18" i="14"/>
  <c r="BA1100" i="14"/>
  <c r="BA961" i="14"/>
  <c r="BA322" i="14"/>
  <c r="BA212" i="14"/>
  <c r="BA122" i="14"/>
  <c r="BA101" i="14"/>
  <c r="BA89" i="14"/>
  <c r="BA53" i="14"/>
  <c r="BA69" i="14"/>
  <c r="BA310" i="14"/>
  <c r="BA319" i="14"/>
  <c r="BA209" i="14"/>
  <c r="BA121" i="14"/>
  <c r="BA98" i="14"/>
  <c r="BA70" i="14"/>
  <c r="BA52" i="14"/>
  <c r="BA22" i="14"/>
  <c r="BA14" i="14"/>
  <c r="BA97" i="14"/>
  <c r="BA82" i="14"/>
  <c r="BA51" i="14"/>
  <c r="BA21" i="14"/>
  <c r="BA1073" i="14"/>
  <c r="BA954" i="14"/>
  <c r="BA318" i="14"/>
  <c r="BA208" i="14"/>
  <c r="BA109" i="14"/>
  <c r="BA951" i="14"/>
  <c r="BA1060" i="14"/>
  <c r="BA314" i="14"/>
  <c r="BA204" i="14"/>
  <c r="BA114" i="14"/>
  <c r="BA96" i="14"/>
  <c r="BA81" i="14"/>
  <c r="BA68" i="14"/>
  <c r="BA42" i="14"/>
  <c r="BA20" i="14"/>
  <c r="BA12" i="14"/>
  <c r="BA19" i="14"/>
  <c r="BA1049" i="14"/>
  <c r="BA200" i="14"/>
  <c r="BA40" i="14"/>
  <c r="BA1026" i="14"/>
  <c r="BA977" i="14"/>
  <c r="BA941" i="14"/>
  <c r="BA311" i="14"/>
  <c r="BA201" i="14"/>
  <c r="BA113" i="14"/>
  <c r="BA93" i="14"/>
  <c r="BA76" i="14"/>
  <c r="BA67" i="14"/>
  <c r="BA50" i="14"/>
  <c r="BA30" i="14"/>
  <c r="BA11" i="14"/>
  <c r="BA75" i="14"/>
  <c r="I267" i="15"/>
  <c r="I266" i="15"/>
  <c r="AY158" i="15"/>
  <c r="AY27" i="9" s="1"/>
  <c r="AX158" i="15"/>
  <c r="AX27" i="9" s="1"/>
  <c r="AW158" i="15"/>
  <c r="AW27" i="9" s="1"/>
  <c r="AV158" i="15"/>
  <c r="AV27" i="9" s="1"/>
  <c r="AU158" i="15"/>
  <c r="AU27" i="9" s="1"/>
  <c r="AY152" i="15"/>
  <c r="AX152" i="15"/>
  <c r="AW152" i="15"/>
  <c r="AV152" i="15"/>
  <c r="AU152" i="15"/>
  <c r="AY156" i="15"/>
  <c r="AX156" i="15"/>
  <c r="AW156" i="15"/>
  <c r="AV156" i="15"/>
  <c r="AU156" i="15"/>
  <c r="AY150" i="15"/>
  <c r="AX150" i="15"/>
  <c r="AW150" i="15"/>
  <c r="AV150" i="15"/>
  <c r="AU150" i="15"/>
  <c r="D27" i="9" a="1"/>
  <c r="I35" i="42" l="1" a="1"/>
  <c r="I35" i="42" s="1"/>
  <c r="AB80" i="22"/>
  <c r="AA39" i="42" a="1"/>
  <c r="AA39" i="42" s="1"/>
  <c r="I51" i="42"/>
  <c r="AA55" i="42"/>
  <c r="AB81" i="22"/>
  <c r="I22" i="11"/>
  <c r="D27" i="9"/>
  <c r="AB82" i="22" l="1"/>
  <c r="AB85" i="22" s="1"/>
  <c r="AX28" i="2"/>
  <c r="AV28" i="2"/>
  <c r="AU28" i="2"/>
  <c r="AY28" i="2"/>
  <c r="AW28" i="2"/>
  <c r="D28" i="2" a="1"/>
  <c r="AC80" i="22" l="1"/>
  <c r="AB39" i="42" a="1"/>
  <c r="AB39" i="42" s="1"/>
  <c r="AB55" i="42"/>
  <c r="D28" i="2"/>
  <c r="AC81" i="22"/>
  <c r="AW29" i="2"/>
  <c r="AY29" i="2"/>
  <c r="AV29" i="2"/>
  <c r="AU29" i="2"/>
  <c r="AX29" i="2"/>
  <c r="AU41" i="15"/>
  <c r="AU37" i="4" s="1"/>
  <c r="AU40" i="15"/>
  <c r="AU36" i="4" s="1"/>
  <c r="D37" i="4" a="1"/>
  <c r="D29" i="2" a="1"/>
  <c r="D36" i="4" a="1"/>
  <c r="D37" i="4" l="1"/>
  <c r="D36" i="4"/>
  <c r="AC82" i="22"/>
  <c r="AD80" i="22" s="1"/>
  <c r="D29" i="2"/>
  <c r="BB41" i="15"/>
  <c r="BB40" i="15"/>
  <c r="G15" i="11"/>
  <c r="G14" i="11"/>
  <c r="G12" i="11"/>
  <c r="G8" i="11"/>
  <c r="G19" i="13"/>
  <c r="G25" i="12"/>
  <c r="G24" i="12"/>
  <c r="G23" i="12"/>
  <c r="G21" i="12"/>
  <c r="G20" i="12"/>
  <c r="G19" i="12"/>
  <c r="G18" i="12"/>
  <c r="G17" i="12"/>
  <c r="G16" i="12"/>
  <c r="G15" i="12"/>
  <c r="G13" i="12"/>
  <c r="G12" i="12"/>
  <c r="G14" i="12"/>
  <c r="G10" i="12"/>
  <c r="G9" i="12"/>
  <c r="G11" i="12"/>
  <c r="G8" i="12"/>
  <c r="G41" i="11"/>
  <c r="G40" i="11"/>
  <c r="G45" i="9"/>
  <c r="G44" i="9"/>
  <c r="G43" i="9"/>
  <c r="G42" i="9"/>
  <c r="G41" i="9"/>
  <c r="G40" i="9"/>
  <c r="G37" i="9"/>
  <c r="G36" i="9"/>
  <c r="G9" i="9"/>
  <c r="G8" i="9"/>
  <c r="G7" i="9"/>
  <c r="G93" i="2"/>
  <c r="G95" i="2"/>
  <c r="G94" i="2"/>
  <c r="G91" i="2"/>
  <c r="G90" i="2"/>
  <c r="G85" i="2"/>
  <c r="G87" i="2"/>
  <c r="G84" i="2"/>
  <c r="G83" i="2"/>
  <c r="G82" i="2"/>
  <c r="G77" i="2"/>
  <c r="G79" i="2"/>
  <c r="G78" i="2"/>
  <c r="G75" i="2"/>
  <c r="G74" i="2"/>
  <c r="G67" i="2"/>
  <c r="G69" i="2"/>
  <c r="G68" i="2"/>
  <c r="G65" i="2"/>
  <c r="G64" i="2"/>
  <c r="G24" i="2"/>
  <c r="G26" i="2"/>
  <c r="G25" i="2"/>
  <c r="G23" i="2"/>
  <c r="G21" i="2"/>
  <c r="G17" i="2"/>
  <c r="G19" i="2"/>
  <c r="G18" i="2"/>
  <c r="G15" i="2"/>
  <c r="G14" i="2"/>
  <c r="G42" i="2"/>
  <c r="G44" i="2"/>
  <c r="G41" i="2"/>
  <c r="G40" i="2"/>
  <c r="G39" i="2"/>
  <c r="G34" i="2"/>
  <c r="G36" i="2"/>
  <c r="G35" i="2"/>
  <c r="G31" i="2"/>
  <c r="G10" i="2"/>
  <c r="G12" i="2"/>
  <c r="G11" i="2"/>
  <c r="G8" i="2"/>
  <c r="G7" i="2"/>
  <c r="AT165" i="15"/>
  <c r="AC85" i="22" l="1"/>
  <c r="AC39" i="42" s="1" a="1"/>
  <c r="AC39" i="42" s="1"/>
  <c r="G15" i="32"/>
  <c r="G9" i="32"/>
  <c r="AT32" i="9"/>
  <c r="AD81" i="22" l="1"/>
  <c r="AD82" i="22" s="1"/>
  <c r="AD85" i="22" s="1"/>
  <c r="AC55" i="42"/>
  <c r="BB1101" i="14"/>
  <c r="BB1100" i="14"/>
  <c r="BB1050" i="14"/>
  <c r="BB1049" i="14"/>
  <c r="BB1048" i="14"/>
  <c r="BB1047" i="14"/>
  <c r="BB1056" i="14"/>
  <c r="BB1055" i="14"/>
  <c r="BB1054" i="14"/>
  <c r="AE80" i="22" l="1"/>
  <c r="AD39" i="42" a="1"/>
  <c r="AD39" i="42" s="1"/>
  <c r="AD55" i="42"/>
  <c r="AE81" i="22"/>
  <c r="AC187" i="15"/>
  <c r="AD187" i="15"/>
  <c r="AE187" i="15"/>
  <c r="AF187" i="15"/>
  <c r="AG187" i="15"/>
  <c r="AH187" i="15"/>
  <c r="AH191" i="15" s="1"/>
  <c r="AH194" i="15" s="1"/>
  <c r="AI187" i="15"/>
  <c r="AI191" i="15" s="1"/>
  <c r="AI194" i="15" s="1"/>
  <c r="AJ187" i="15"/>
  <c r="AJ191" i="15" s="1"/>
  <c r="AJ194" i="15" s="1"/>
  <c r="AK187" i="15"/>
  <c r="AK191" i="15" s="1"/>
  <c r="AK194" i="15" s="1"/>
  <c r="AL187" i="15"/>
  <c r="AL191" i="15" s="1"/>
  <c r="AL194" i="15" s="1"/>
  <c r="AM187" i="15"/>
  <c r="AM191" i="15" s="1"/>
  <c r="AM194" i="15" s="1"/>
  <c r="AN187" i="15"/>
  <c r="AN191" i="15" s="1"/>
  <c r="AN194" i="15" s="1"/>
  <c r="AO187" i="15"/>
  <c r="AO191" i="15" s="1"/>
  <c r="AO194" i="15" s="1"/>
  <c r="AY190" i="15"/>
  <c r="AX190" i="15"/>
  <c r="AW190" i="15"/>
  <c r="AV190" i="15"/>
  <c r="AU190" i="15"/>
  <c r="AT187" i="15"/>
  <c r="AS187" i="15"/>
  <c r="AR187" i="15"/>
  <c r="AQ187" i="15"/>
  <c r="AP187" i="15"/>
  <c r="AY187" i="15"/>
  <c r="AX187" i="15"/>
  <c r="AW187" i="15"/>
  <c r="AV187" i="15"/>
  <c r="AU187" i="15"/>
  <c r="AE82" i="22" l="1"/>
  <c r="AF80" i="22" s="1"/>
  <c r="AG191" i="15"/>
  <c r="AG194" i="15" s="1"/>
  <c r="AF191" i="15"/>
  <c r="AF194" i="15" s="1"/>
  <c r="AE191" i="15"/>
  <c r="AE194" i="15" s="1"/>
  <c r="AD191" i="15"/>
  <c r="AD194" i="15" s="1"/>
  <c r="AC191" i="15"/>
  <c r="AC194" i="15" s="1"/>
  <c r="AP192" i="15"/>
  <c r="AE193" i="15"/>
  <c r="AE192" i="15"/>
  <c r="AN193" i="15"/>
  <c r="AN192" i="15"/>
  <c r="AF193" i="15"/>
  <c r="AF192" i="15"/>
  <c r="AL192" i="15"/>
  <c r="AL193" i="15"/>
  <c r="AD193" i="15"/>
  <c r="AD192" i="15"/>
  <c r="AK193" i="15"/>
  <c r="AK192" i="15"/>
  <c r="AC192" i="15"/>
  <c r="AC193" i="15"/>
  <c r="AJ192" i="15"/>
  <c r="AJ193" i="15"/>
  <c r="AI193" i="15"/>
  <c r="AI192" i="15"/>
  <c r="AH192" i="15"/>
  <c r="AH193" i="15"/>
  <c r="AM193" i="15"/>
  <c r="AM192" i="15"/>
  <c r="AO192" i="15"/>
  <c r="AO193" i="15"/>
  <c r="AG193" i="15"/>
  <c r="AG192" i="15"/>
  <c r="AE85" i="22"/>
  <c r="AE39" i="42" l="1" a="1"/>
  <c r="AE39" i="42" s="1"/>
  <c r="AE55" i="42"/>
  <c r="AF81" i="22"/>
  <c r="AF82" i="22" s="1"/>
  <c r="AG80" i="22" s="1"/>
  <c r="E3" i="20"/>
  <c r="E4" i="20"/>
  <c r="E5" i="20"/>
  <c r="E6" i="20"/>
  <c r="E7" i="20"/>
  <c r="E8" i="20"/>
  <c r="E9" i="20"/>
  <c r="E10" i="20"/>
  <c r="E11" i="20"/>
  <c r="E12" i="20"/>
  <c r="E13" i="20"/>
  <c r="E14" i="20"/>
  <c r="E15" i="20"/>
  <c r="E16" i="20"/>
  <c r="E17" i="20"/>
  <c r="E18" i="20"/>
  <c r="E19" i="20"/>
  <c r="E20" i="20"/>
  <c r="E21" i="20"/>
  <c r="E22" i="20"/>
  <c r="E23" i="20"/>
  <c r="E24" i="20"/>
  <c r="E25" i="20"/>
  <c r="E26" i="20"/>
  <c r="E27" i="20"/>
  <c r="E28" i="20"/>
  <c r="E29" i="20"/>
  <c r="E30" i="20"/>
  <c r="E31" i="20"/>
  <c r="E32" i="20"/>
  <c r="E33" i="20"/>
  <c r="E34" i="20"/>
  <c r="E35" i="20"/>
  <c r="E36" i="20"/>
  <c r="E37" i="20"/>
  <c r="E38" i="20"/>
  <c r="E39" i="20"/>
  <c r="E40" i="20"/>
  <c r="E41" i="20"/>
  <c r="E42" i="20"/>
  <c r="E43" i="20"/>
  <c r="E44" i="20"/>
  <c r="E45" i="20"/>
  <c r="E46" i="20"/>
  <c r="E47" i="20"/>
  <c r="E48" i="20"/>
  <c r="E49" i="20"/>
  <c r="E50" i="20"/>
  <c r="E51" i="20"/>
  <c r="E52" i="20"/>
  <c r="E53" i="20"/>
  <c r="E54" i="20"/>
  <c r="E55" i="20"/>
  <c r="E56" i="20"/>
  <c r="E57" i="20"/>
  <c r="E58" i="20"/>
  <c r="E59" i="20"/>
  <c r="E60" i="20"/>
  <c r="E61" i="20"/>
  <c r="E62" i="20"/>
  <c r="E63" i="20"/>
  <c r="E64" i="20"/>
  <c r="E65" i="20"/>
  <c r="E66" i="20"/>
  <c r="E67" i="20"/>
  <c r="E68" i="20"/>
  <c r="E69" i="20"/>
  <c r="E70" i="20"/>
  <c r="E71" i="20"/>
  <c r="E72" i="20"/>
  <c r="E73" i="20"/>
  <c r="E74" i="20"/>
  <c r="E75" i="20"/>
  <c r="E76" i="20"/>
  <c r="E77" i="20"/>
  <c r="E78" i="20"/>
  <c r="E79" i="20"/>
  <c r="E80" i="20"/>
  <c r="E81" i="20"/>
  <c r="E82" i="20"/>
  <c r="E83" i="20"/>
  <c r="E84" i="20"/>
  <c r="E85" i="20"/>
  <c r="E86" i="20"/>
  <c r="E87" i="20"/>
  <c r="E88" i="20"/>
  <c r="E89" i="20"/>
  <c r="E90" i="20"/>
  <c r="E91" i="20"/>
  <c r="E92" i="20"/>
  <c r="E93" i="20"/>
  <c r="E94" i="20"/>
  <c r="E95" i="20"/>
  <c r="E96" i="20"/>
  <c r="E97" i="20"/>
  <c r="E98" i="20"/>
  <c r="E99" i="20"/>
  <c r="E100" i="20"/>
  <c r="E101" i="20"/>
  <c r="E102" i="20"/>
  <c r="E103" i="20"/>
  <c r="E104" i="20"/>
  <c r="E105" i="20"/>
  <c r="E106" i="20"/>
  <c r="E107" i="20"/>
  <c r="E108" i="20"/>
  <c r="E109" i="20"/>
  <c r="E110" i="20"/>
  <c r="E111" i="20"/>
  <c r="E112" i="20"/>
  <c r="E113" i="20"/>
  <c r="E114" i="20"/>
  <c r="E115" i="20"/>
  <c r="E116" i="20"/>
  <c r="E117" i="20"/>
  <c r="E118" i="20"/>
  <c r="E119" i="20"/>
  <c r="E120" i="20"/>
  <c r="E121" i="20"/>
  <c r="E122" i="20"/>
  <c r="E123" i="20"/>
  <c r="E124" i="20"/>
  <c r="E125" i="20"/>
  <c r="E126" i="20"/>
  <c r="E127" i="20"/>
  <c r="E128" i="20"/>
  <c r="E129" i="20"/>
  <c r="E130" i="20"/>
  <c r="E131" i="20"/>
  <c r="E132" i="20"/>
  <c r="E133" i="20"/>
  <c r="E134" i="20"/>
  <c r="E135" i="20"/>
  <c r="E136" i="20"/>
  <c r="E137" i="20"/>
  <c r="E138" i="20"/>
  <c r="E139" i="20"/>
  <c r="E140" i="20"/>
  <c r="E141" i="20"/>
  <c r="E142" i="20"/>
  <c r="E143" i="20"/>
  <c r="E144" i="20"/>
  <c r="E145" i="20"/>
  <c r="E146" i="20"/>
  <c r="E147" i="20"/>
  <c r="E148" i="20"/>
  <c r="E149" i="20"/>
  <c r="E150" i="20"/>
  <c r="E151" i="20"/>
  <c r="E152" i="20"/>
  <c r="E153" i="20"/>
  <c r="E154" i="20"/>
  <c r="E155" i="20"/>
  <c r="E156" i="20"/>
  <c r="E157" i="20"/>
  <c r="E158" i="20"/>
  <c r="E159" i="20"/>
  <c r="E160" i="20"/>
  <c r="E161" i="20"/>
  <c r="E162" i="20"/>
  <c r="E163" i="20"/>
  <c r="E164" i="20"/>
  <c r="E165" i="20"/>
  <c r="E166" i="20"/>
  <c r="E167" i="20"/>
  <c r="E168" i="20"/>
  <c r="E169" i="20"/>
  <c r="E170" i="20"/>
  <c r="E171" i="20"/>
  <c r="E172" i="20"/>
  <c r="E173" i="20"/>
  <c r="E174" i="20"/>
  <c r="E175" i="20"/>
  <c r="E176" i="20"/>
  <c r="E177" i="20"/>
  <c r="E178" i="20"/>
  <c r="E179" i="20"/>
  <c r="E180" i="20"/>
  <c r="E181" i="20"/>
  <c r="E182" i="20"/>
  <c r="E183" i="20"/>
  <c r="E184" i="20"/>
  <c r="E185" i="20"/>
  <c r="E186" i="20"/>
  <c r="E187" i="20"/>
  <c r="E188" i="20"/>
  <c r="E189" i="20"/>
  <c r="E190" i="20"/>
  <c r="E191" i="20"/>
  <c r="E192" i="20"/>
  <c r="E193" i="20"/>
  <c r="E194" i="20"/>
  <c r="E195" i="20"/>
  <c r="E196" i="20"/>
  <c r="E197" i="20"/>
  <c r="E198" i="20"/>
  <c r="E199" i="20"/>
  <c r="E200" i="20"/>
  <c r="E201" i="20"/>
  <c r="E202" i="20"/>
  <c r="E203" i="20"/>
  <c r="E204" i="20"/>
  <c r="E205" i="20"/>
  <c r="E206" i="20"/>
  <c r="E207" i="20"/>
  <c r="E208" i="20"/>
  <c r="E209" i="20"/>
  <c r="E210" i="20"/>
  <c r="E211" i="20"/>
  <c r="E212" i="20"/>
  <c r="E213" i="20"/>
  <c r="E214" i="20"/>
  <c r="E215" i="20"/>
  <c r="E216" i="20"/>
  <c r="E217" i="20"/>
  <c r="E218" i="20"/>
  <c r="E219" i="20"/>
  <c r="E220" i="20"/>
  <c r="E221" i="20"/>
  <c r="E222" i="20"/>
  <c r="E223" i="20"/>
  <c r="E224" i="20"/>
  <c r="E225" i="20"/>
  <c r="E226" i="20"/>
  <c r="E227" i="20"/>
  <c r="E228" i="20"/>
  <c r="E229" i="20"/>
  <c r="E230" i="20"/>
  <c r="E231" i="20"/>
  <c r="E232" i="20"/>
  <c r="E233" i="20"/>
  <c r="E234" i="20"/>
  <c r="E235" i="20"/>
  <c r="E236" i="20"/>
  <c r="E237" i="20"/>
  <c r="E238" i="20"/>
  <c r="E239" i="20"/>
  <c r="E240" i="20"/>
  <c r="E241" i="20"/>
  <c r="E242" i="20"/>
  <c r="E243" i="20"/>
  <c r="E244" i="20"/>
  <c r="E245" i="20"/>
  <c r="E246" i="20"/>
  <c r="E247" i="20"/>
  <c r="E248" i="20"/>
  <c r="E249" i="20"/>
  <c r="E250" i="20"/>
  <c r="E251" i="20"/>
  <c r="E252" i="20"/>
  <c r="E253" i="20"/>
  <c r="E254" i="20"/>
  <c r="E255" i="20"/>
  <c r="E256" i="20"/>
  <c r="E257" i="20"/>
  <c r="E258" i="20"/>
  <c r="E259" i="20"/>
  <c r="E260" i="20"/>
  <c r="E261" i="20"/>
  <c r="E262" i="20"/>
  <c r="E263" i="20"/>
  <c r="E264" i="20"/>
  <c r="E265" i="20"/>
  <c r="E266" i="20"/>
  <c r="E267" i="20"/>
  <c r="E268" i="20"/>
  <c r="E269" i="20"/>
  <c r="E270" i="20"/>
  <c r="E271" i="20"/>
  <c r="E272" i="20"/>
  <c r="E273" i="20"/>
  <c r="E274" i="20"/>
  <c r="E275" i="20"/>
  <c r="E276" i="20"/>
  <c r="E277" i="20"/>
  <c r="E278" i="20"/>
  <c r="E279" i="20"/>
  <c r="E280" i="20"/>
  <c r="E281" i="20"/>
  <c r="E282" i="20"/>
  <c r="E283" i="20"/>
  <c r="E284" i="20"/>
  <c r="E285" i="20"/>
  <c r="E286" i="20"/>
  <c r="E287" i="20"/>
  <c r="E288" i="20"/>
  <c r="E289" i="20"/>
  <c r="E290" i="20"/>
  <c r="E291" i="20"/>
  <c r="E292" i="20"/>
  <c r="E293" i="20"/>
  <c r="E294" i="20"/>
  <c r="E295" i="20"/>
  <c r="E296" i="20"/>
  <c r="E297" i="20"/>
  <c r="E298" i="20"/>
  <c r="E299" i="20"/>
  <c r="E300" i="20"/>
  <c r="E301" i="20"/>
  <c r="E302" i="20"/>
  <c r="E303" i="20"/>
  <c r="E304" i="20"/>
  <c r="E305" i="20"/>
  <c r="E306" i="20"/>
  <c r="E307" i="20"/>
  <c r="E308" i="20"/>
  <c r="E309" i="20"/>
  <c r="E310" i="20"/>
  <c r="E311" i="20"/>
  <c r="E2" i="20"/>
  <c r="AR188" i="15" l="1"/>
  <c r="AQ188" i="15"/>
  <c r="AO188" i="15"/>
  <c r="AI188" i="15"/>
  <c r="AC188" i="15"/>
  <c r="W188" i="15"/>
  <c r="AK188" i="15"/>
  <c r="AE188" i="15"/>
  <c r="Y188" i="15"/>
  <c r="AM188" i="15"/>
  <c r="AG188" i="15"/>
  <c r="AA188" i="15"/>
  <c r="AP188" i="15"/>
  <c r="AJ188" i="15"/>
  <c r="AD188" i="15"/>
  <c r="X188" i="15"/>
  <c r="V188" i="15"/>
  <c r="AL188" i="15"/>
  <c r="AF188" i="15"/>
  <c r="Z188" i="15"/>
  <c r="AN188" i="15"/>
  <c r="AH188" i="15"/>
  <c r="AB188" i="15"/>
  <c r="AF85" i="22"/>
  <c r="F267" i="20"/>
  <c r="E312" i="20"/>
  <c r="AF39" i="42" l="1" a="1"/>
  <c r="AF39" i="42" s="1"/>
  <c r="AF55" i="42"/>
  <c r="AG81" i="22"/>
  <c r="AG82" i="22" s="1"/>
  <c r="AH80" i="22" s="1"/>
  <c r="F268" i="20"/>
  <c r="F269" i="20" s="1"/>
  <c r="F270" i="20" s="1"/>
  <c r="F271" i="20" s="1"/>
  <c r="F272" i="20" s="1"/>
  <c r="F273" i="20" s="1"/>
  <c r="F274" i="20" s="1"/>
  <c r="F275" i="20" s="1"/>
  <c r="F276" i="20" s="1"/>
  <c r="F277" i="20" s="1"/>
  <c r="F278" i="20" s="1"/>
  <c r="AB189" i="15"/>
  <c r="AJ189" i="15"/>
  <c r="AR189" i="15"/>
  <c r="X189" i="15"/>
  <c r="AP189" i="15"/>
  <c r="AD189" i="15"/>
  <c r="AH189" i="15"/>
  <c r="Y189" i="15"/>
  <c r="AL189" i="15"/>
  <c r="AE189" i="15"/>
  <c r="AN189" i="15"/>
  <c r="AK189" i="15"/>
  <c r="AQ189" i="15"/>
  <c r="Z189" i="15"/>
  <c r="W189" i="15"/>
  <c r="AA189" i="15"/>
  <c r="AC189" i="15"/>
  <c r="AF189" i="15"/>
  <c r="AG189" i="15"/>
  <c r="AI189" i="15"/>
  <c r="AM189" i="15"/>
  <c r="AO189" i="15"/>
  <c r="AH195" i="15"/>
  <c r="AB195" i="15"/>
  <c r="W195" i="15"/>
  <c r="Y195" i="15"/>
  <c r="X195" i="15"/>
  <c r="AA195" i="15"/>
  <c r="Z195" i="15"/>
  <c r="AC195" i="15"/>
  <c r="AL195" i="15"/>
  <c r="AF195" i="15"/>
  <c r="AD195" i="15"/>
  <c r="AJ195" i="15"/>
  <c r="AN195" i="15"/>
  <c r="AI195" i="15"/>
  <c r="AM195" i="15"/>
  <c r="AE195" i="15"/>
  <c r="AG195" i="15"/>
  <c r="AO195" i="15"/>
  <c r="AK195" i="15"/>
  <c r="E313" i="20"/>
  <c r="AS188" i="15" s="1"/>
  <c r="AS189" i="15" s="1"/>
  <c r="AG85" i="22" l="1"/>
  <c r="AP191" i="15"/>
  <c r="AP194" i="15" s="1"/>
  <c r="AP195" i="15" s="1"/>
  <c r="AP193" i="15"/>
  <c r="AQ192" i="15"/>
  <c r="F279" i="20"/>
  <c r="F280" i="20" s="1"/>
  <c r="F281" i="20" s="1"/>
  <c r="F282" i="20" s="1"/>
  <c r="F283" i="20" s="1"/>
  <c r="F284" i="20" s="1"/>
  <c r="F285" i="20" s="1"/>
  <c r="F286" i="20" s="1"/>
  <c r="F287" i="20" s="1"/>
  <c r="F288" i="20" s="1"/>
  <c r="F289" i="20" s="1"/>
  <c r="E314" i="20"/>
  <c r="AH81" i="22" l="1"/>
  <c r="AH82" i="22" s="1"/>
  <c r="AH85" i="22" s="1"/>
  <c r="AG39" i="42" a="1"/>
  <c r="AG39" i="42" s="1"/>
  <c r="AG55" i="42"/>
  <c r="AQ191" i="15"/>
  <c r="AQ194" i="15" s="1"/>
  <c r="AQ195" i="15" s="1"/>
  <c r="F290" i="20"/>
  <c r="AQ193" i="15"/>
  <c r="AR192" i="15"/>
  <c r="E315" i="20"/>
  <c r="AI80" i="22" l="1"/>
  <c r="AH39" i="42" a="1"/>
  <c r="AH39" i="42" s="1"/>
  <c r="AH55" i="42"/>
  <c r="AR191" i="15"/>
  <c r="AR194" i="15" s="1"/>
  <c r="AI81" i="22"/>
  <c r="F291" i="20"/>
  <c r="F292" i="20" s="1"/>
  <c r="F293" i="20" s="1"/>
  <c r="F294" i="20" s="1"/>
  <c r="F295" i="20" s="1"/>
  <c r="F296" i="20" s="1"/>
  <c r="F297" i="20" s="1"/>
  <c r="F298" i="20" s="1"/>
  <c r="F299" i="20" s="1"/>
  <c r="F300" i="20" s="1"/>
  <c r="F301" i="20" s="1"/>
  <c r="E316" i="20"/>
  <c r="AI82" i="22" l="1"/>
  <c r="X199" i="15"/>
  <c r="Y199" i="15"/>
  <c r="Z199" i="15"/>
  <c r="W199" i="15"/>
  <c r="AA199" i="15"/>
  <c r="AB199" i="15"/>
  <c r="V199" i="15"/>
  <c r="AM199" i="15"/>
  <c r="AJ199" i="15"/>
  <c r="AL199" i="15"/>
  <c r="AF199" i="15"/>
  <c r="AH199" i="15"/>
  <c r="AN199" i="15"/>
  <c r="AO199" i="15"/>
  <c r="AG199" i="15"/>
  <c r="AK199" i="15"/>
  <c r="AC199" i="15"/>
  <c r="AD199" i="15"/>
  <c r="AE199" i="15"/>
  <c r="AI199" i="15"/>
  <c r="AP199" i="15"/>
  <c r="AQ199" i="15"/>
  <c r="AM198" i="15"/>
  <c r="AF198" i="15"/>
  <c r="AH198" i="15"/>
  <c r="AI204" i="15" s="1"/>
  <c r="AR198" i="15"/>
  <c r="AN198" i="15"/>
  <c r="AE198" i="15"/>
  <c r="AD198" i="15"/>
  <c r="AK198" i="15"/>
  <c r="AL198" i="15"/>
  <c r="AG198" i="15"/>
  <c r="AH204" i="15" s="1"/>
  <c r="AJ198" i="15"/>
  <c r="AO198" i="15"/>
  <c r="W198" i="15"/>
  <c r="AA198" i="15"/>
  <c r="AR195" i="15"/>
  <c r="AR241" i="15" s="1"/>
  <c r="AI198" i="15"/>
  <c r="V198" i="15"/>
  <c r="Z198" i="15"/>
  <c r="Y198" i="15"/>
  <c r="X198" i="15"/>
  <c r="AC198" i="15"/>
  <c r="AP198" i="15"/>
  <c r="AB198" i="15"/>
  <c r="AQ198" i="15"/>
  <c r="F302" i="20"/>
  <c r="AJ80" i="22"/>
  <c r="AI85" i="22"/>
  <c r="E317" i="20"/>
  <c r="AR204" i="15" l="1"/>
  <c r="AQ205" i="15"/>
  <c r="AS204" i="15"/>
  <c r="AR205" i="15"/>
  <c r="AL204" i="15"/>
  <c r="AK205" i="15"/>
  <c r="AM204" i="15"/>
  <c r="AL205" i="15"/>
  <c r="AQ204" i="15"/>
  <c r="AP205" i="15"/>
  <c r="AP204" i="15"/>
  <c r="AO205" i="15"/>
  <c r="AN204" i="15"/>
  <c r="AM205" i="15"/>
  <c r="AK204" i="15"/>
  <c r="AJ205" i="15"/>
  <c r="AO204" i="15"/>
  <c r="AN205" i="15"/>
  <c r="AI205" i="15"/>
  <c r="AJ204" i="15"/>
  <c r="AH205" i="15"/>
  <c r="Z35" i="42" a="1"/>
  <c r="Z35" i="42" s="1"/>
  <c r="V35" i="42" a="1"/>
  <c r="V35" i="42" s="1"/>
  <c r="AB35" i="42" a="1"/>
  <c r="AB35" i="42" s="1"/>
  <c r="W35" i="42" a="1"/>
  <c r="W35" i="42" s="1"/>
  <c r="AI39" i="42" a="1"/>
  <c r="AI39" i="42" s="1"/>
  <c r="AG35" i="42" a="1"/>
  <c r="AG35" i="42" s="1"/>
  <c r="AF35" i="42" a="1"/>
  <c r="AF35" i="42" s="1"/>
  <c r="AE35" i="42" a="1"/>
  <c r="AE35" i="42" s="1"/>
  <c r="Y35" i="42" a="1"/>
  <c r="Y35" i="42" s="1"/>
  <c r="AD35" i="42" a="1"/>
  <c r="AD35" i="42" s="1"/>
  <c r="X35" i="42" a="1"/>
  <c r="X35" i="42" s="1"/>
  <c r="AC35" i="42" a="1"/>
  <c r="AC35" i="42" s="1"/>
  <c r="AA35" i="42" a="1"/>
  <c r="AA35" i="42" s="1"/>
  <c r="Y51" i="42"/>
  <c r="AF51" i="42"/>
  <c r="AG51" i="42"/>
  <c r="AD51" i="42"/>
  <c r="Z51" i="42"/>
  <c r="AA51" i="42"/>
  <c r="AE51" i="42"/>
  <c r="V51" i="42"/>
  <c r="AB51" i="42"/>
  <c r="AC51" i="42"/>
  <c r="W51" i="42"/>
  <c r="X51" i="42"/>
  <c r="AI55" i="42"/>
  <c r="AR193" i="15"/>
  <c r="AR199" i="15" s="1"/>
  <c r="AS192" i="15"/>
  <c r="AR242" i="15"/>
  <c r="AJ81" i="22"/>
  <c r="AJ82" i="22" s="1"/>
  <c r="F303" i="20"/>
  <c r="F304" i="20" s="1"/>
  <c r="F305" i="20" s="1"/>
  <c r="F306" i="20" s="1"/>
  <c r="F307" i="20" s="1"/>
  <c r="F308" i="20" s="1"/>
  <c r="F309" i="20" s="1"/>
  <c r="F310" i="20" s="1"/>
  <c r="F311" i="20" s="1"/>
  <c r="F312" i="20" s="1"/>
  <c r="F313" i="20" s="1"/>
  <c r="E318" i="20"/>
  <c r="G262" i="15"/>
  <c r="G258" i="15"/>
  <c r="G181" i="15"/>
  <c r="G179" i="15"/>
  <c r="G177" i="15"/>
  <c r="G145" i="15"/>
  <c r="G144" i="15"/>
  <c r="G143" i="15"/>
  <c r="G142" i="15"/>
  <c r="G138" i="15"/>
  <c r="G137" i="15"/>
  <c r="G280" i="15"/>
  <c r="G273" i="15"/>
  <c r="G271" i="15"/>
  <c r="G134" i="15"/>
  <c r="G131" i="15"/>
  <c r="G128" i="15"/>
  <c r="G127" i="15"/>
  <c r="G126" i="15"/>
  <c r="G23" i="15"/>
  <c r="G25" i="15"/>
  <c r="G22" i="15"/>
  <c r="G21" i="15"/>
  <c r="G20" i="15"/>
  <c r="G15" i="15"/>
  <c r="G17" i="15"/>
  <c r="G14" i="15"/>
  <c r="G13" i="15"/>
  <c r="G12" i="15"/>
  <c r="G35" i="15"/>
  <c r="G37" i="15"/>
  <c r="G34" i="15"/>
  <c r="G33" i="15"/>
  <c r="G941" i="14"/>
  <c r="G938" i="14"/>
  <c r="G933" i="14"/>
  <c r="G935" i="14"/>
  <c r="G934" i="14"/>
  <c r="G931" i="14"/>
  <c r="G930" i="14"/>
  <c r="G76" i="14"/>
  <c r="G70" i="14"/>
  <c r="G68" i="14"/>
  <c r="G20" i="14"/>
  <c r="G22" i="14"/>
  <c r="G21" i="14"/>
  <c r="G18" i="14"/>
  <c r="G17" i="14"/>
  <c r="G12" i="14"/>
  <c r="G14" i="14"/>
  <c r="G13" i="14"/>
  <c r="G9" i="14"/>
  <c r="AS191" i="15" l="1"/>
  <c r="AS194" i="15" s="1"/>
  <c r="AS195" i="15" s="1"/>
  <c r="AS241" i="15" s="1"/>
  <c r="F314" i="20"/>
  <c r="AK80" i="22"/>
  <c r="AJ85" i="22"/>
  <c r="E319" i="20"/>
  <c r="BC96" i="2"/>
  <c r="BC93" i="2"/>
  <c r="BC95" i="2"/>
  <c r="BC94" i="2"/>
  <c r="BC91" i="2"/>
  <c r="BC90" i="2"/>
  <c r="BC85" i="2"/>
  <c r="BC87" i="2"/>
  <c r="BC84" i="2"/>
  <c r="BC83" i="2"/>
  <c r="BC82" i="2"/>
  <c r="BC77" i="2"/>
  <c r="BC79" i="2"/>
  <c r="BC78" i="2"/>
  <c r="BC75" i="2"/>
  <c r="BC74" i="2"/>
  <c r="BC70" i="2"/>
  <c r="BC67" i="2"/>
  <c r="BC69" i="2"/>
  <c r="BC68" i="2"/>
  <c r="BC65" i="2"/>
  <c r="BC64" i="2"/>
  <c r="BC59" i="2"/>
  <c r="BC61" i="2"/>
  <c r="BC60" i="2"/>
  <c r="BC57" i="2"/>
  <c r="BC56" i="2"/>
  <c r="BC51" i="2"/>
  <c r="BC53" i="2"/>
  <c r="BC52" i="2"/>
  <c r="BC49" i="2"/>
  <c r="BC48" i="2"/>
  <c r="BB96" i="2"/>
  <c r="BB93" i="2"/>
  <c r="BB95" i="2"/>
  <c r="BB94" i="2"/>
  <c r="BB91" i="2"/>
  <c r="BB90" i="2"/>
  <c r="BB85" i="2"/>
  <c r="BB87" i="2"/>
  <c r="BB84" i="2"/>
  <c r="BB83" i="2"/>
  <c r="BB82" i="2"/>
  <c r="BB77" i="2"/>
  <c r="BB79" i="2"/>
  <c r="BB78" i="2"/>
  <c r="BB75" i="2"/>
  <c r="BB74" i="2"/>
  <c r="BB70" i="2"/>
  <c r="BB67" i="2"/>
  <c r="BB69" i="2"/>
  <c r="BB68" i="2"/>
  <c r="BB65" i="2"/>
  <c r="BB64" i="2"/>
  <c r="BB59" i="2"/>
  <c r="BB61" i="2"/>
  <c r="BB60" i="2"/>
  <c r="BB57" i="2"/>
  <c r="BB56" i="2"/>
  <c r="BB51" i="2"/>
  <c r="BB53" i="2"/>
  <c r="BB52" i="2"/>
  <c r="BB49" i="2"/>
  <c r="BB48" i="2"/>
  <c r="BC40" i="8"/>
  <c r="BC39" i="8"/>
  <c r="BC38" i="8"/>
  <c r="BC37" i="8"/>
  <c r="BC36" i="8"/>
  <c r="BC35" i="8"/>
  <c r="BC32" i="8"/>
  <c r="BC31" i="8"/>
  <c r="BC30" i="8"/>
  <c r="BC29" i="8"/>
  <c r="BC28" i="8"/>
  <c r="BC27" i="8"/>
  <c r="BB56" i="8"/>
  <c r="BB55" i="8"/>
  <c r="BB52" i="8"/>
  <c r="BB50" i="8"/>
  <c r="BB48" i="8"/>
  <c r="BB47" i="8"/>
  <c r="BB40" i="8"/>
  <c r="BB39" i="8"/>
  <c r="BB38" i="8"/>
  <c r="BB37" i="8"/>
  <c r="BB36" i="8"/>
  <c r="BB35" i="8"/>
  <c r="BB32" i="8"/>
  <c r="BB31" i="8"/>
  <c r="BB30" i="8"/>
  <c r="BB29" i="8"/>
  <c r="BB28" i="8"/>
  <c r="BB27" i="8"/>
  <c r="BC101" i="9"/>
  <c r="BC100" i="9"/>
  <c r="BC99" i="9"/>
  <c r="BC98" i="9"/>
  <c r="BC97" i="9"/>
  <c r="BC94" i="9"/>
  <c r="BC93" i="9"/>
  <c r="BC92" i="9"/>
  <c r="BC91" i="9"/>
  <c r="BC90" i="9"/>
  <c r="BC87" i="9"/>
  <c r="BC86" i="9"/>
  <c r="BC85" i="9"/>
  <c r="BC84" i="9"/>
  <c r="BC83" i="9"/>
  <c r="BC80" i="9"/>
  <c r="BC79" i="9"/>
  <c r="BC78" i="9"/>
  <c r="BC77" i="9"/>
  <c r="BC76" i="9"/>
  <c r="BC75" i="9"/>
  <c r="BC73" i="9"/>
  <c r="BC72" i="9"/>
  <c r="BC71" i="9"/>
  <c r="BC70" i="9"/>
  <c r="BC69" i="9"/>
  <c r="BC68" i="9"/>
  <c r="BC67" i="9"/>
  <c r="BC66" i="9"/>
  <c r="BC63" i="9"/>
  <c r="BC62" i="9"/>
  <c r="BC61" i="9"/>
  <c r="BC60" i="9"/>
  <c r="BC59" i="9"/>
  <c r="BC58" i="9"/>
  <c r="BC56" i="9"/>
  <c r="BC55" i="9"/>
  <c r="BC54" i="9"/>
  <c r="BC53" i="9"/>
  <c r="BC52" i="9"/>
  <c r="BC51" i="9"/>
  <c r="BC50" i="9"/>
  <c r="BC49" i="9"/>
  <c r="BB101" i="9"/>
  <c r="BB100" i="9"/>
  <c r="BB99" i="9"/>
  <c r="BB98" i="9"/>
  <c r="BB97" i="9"/>
  <c r="BB94" i="9"/>
  <c r="BB93" i="9"/>
  <c r="BB92" i="9"/>
  <c r="BB91" i="9"/>
  <c r="BB90" i="9"/>
  <c r="BB87" i="9"/>
  <c r="BB86" i="9"/>
  <c r="BB85" i="9"/>
  <c r="BB84" i="9"/>
  <c r="BB83" i="9"/>
  <c r="BB80" i="9"/>
  <c r="BB79" i="9"/>
  <c r="BB78" i="9"/>
  <c r="BB77" i="9"/>
  <c r="BB76" i="9"/>
  <c r="BB75" i="9"/>
  <c r="BB73" i="9"/>
  <c r="BB72" i="9"/>
  <c r="BB71" i="9"/>
  <c r="BB70" i="9"/>
  <c r="BB69" i="9"/>
  <c r="BB68" i="9"/>
  <c r="BB67" i="9"/>
  <c r="BB66" i="9"/>
  <c r="BB63" i="9"/>
  <c r="BB62" i="9"/>
  <c r="BB61" i="9"/>
  <c r="BB60" i="9"/>
  <c r="BB59" i="9"/>
  <c r="BB58" i="9"/>
  <c r="BB56" i="9"/>
  <c r="BB55" i="9"/>
  <c r="BB54" i="9"/>
  <c r="BB53" i="9"/>
  <c r="BB52" i="9"/>
  <c r="BB51" i="9"/>
  <c r="BB50" i="9"/>
  <c r="BB49" i="9"/>
  <c r="BB45" i="9"/>
  <c r="BB44" i="9"/>
  <c r="BB43" i="9"/>
  <c r="BB42" i="9"/>
  <c r="BB41" i="9"/>
  <c r="BB40" i="9"/>
  <c r="BB37" i="9"/>
  <c r="BB36" i="9"/>
  <c r="BD103" i="13"/>
  <c r="BD102" i="13"/>
  <c r="BD100" i="13"/>
  <c r="BD99" i="13"/>
  <c r="BD98" i="13"/>
  <c r="BD97" i="13"/>
  <c r="BD96" i="13"/>
  <c r="BC103" i="13"/>
  <c r="BC102" i="13"/>
  <c r="BC100" i="13"/>
  <c r="BC99" i="13"/>
  <c r="BC98" i="13"/>
  <c r="BC97" i="13"/>
  <c r="BC96" i="13"/>
  <c r="BC94" i="13"/>
  <c r="BC87" i="13"/>
  <c r="BC61" i="13"/>
  <c r="BC60" i="13"/>
  <c r="BC59" i="13"/>
  <c r="BC56" i="13"/>
  <c r="BC55" i="13"/>
  <c r="BB103" i="13"/>
  <c r="BB102" i="13"/>
  <c r="BB100" i="13"/>
  <c r="BB99" i="13"/>
  <c r="BB98" i="13"/>
  <c r="BB97" i="13"/>
  <c r="BB96" i="13"/>
  <c r="BB94" i="13"/>
  <c r="BB87" i="13"/>
  <c r="BB61" i="13"/>
  <c r="BB60" i="13"/>
  <c r="BB59" i="13"/>
  <c r="BB56" i="13"/>
  <c r="BB55" i="13"/>
  <c r="BB49" i="13"/>
  <c r="BB48" i="13"/>
  <c r="BB47" i="13"/>
  <c r="BB46" i="13"/>
  <c r="BB45" i="13"/>
  <c r="BB44" i="13"/>
  <c r="BB41" i="13"/>
  <c r="BB40" i="13"/>
  <c r="BB39" i="13"/>
  <c r="BB38" i="13"/>
  <c r="BB37" i="13"/>
  <c r="BB34" i="13"/>
  <c r="BB33" i="13"/>
  <c r="BC105" i="11"/>
  <c r="BC104" i="11"/>
  <c r="BC101" i="11"/>
  <c r="BC100" i="11"/>
  <c r="BC99" i="11"/>
  <c r="BC98" i="11"/>
  <c r="BC89" i="11"/>
  <c r="BC85" i="11"/>
  <c r="BC84" i="11"/>
  <c r="BC82" i="11"/>
  <c r="BC81" i="11"/>
  <c r="BC80" i="11"/>
  <c r="BC77" i="11"/>
  <c r="BC76" i="11"/>
  <c r="BC75" i="11"/>
  <c r="BC74" i="11"/>
  <c r="BB105" i="11"/>
  <c r="BB104" i="11"/>
  <c r="BB101" i="11"/>
  <c r="BB100" i="11"/>
  <c r="BB99" i="11"/>
  <c r="BB98" i="11"/>
  <c r="BB89" i="11"/>
  <c r="BB85" i="11"/>
  <c r="BB84" i="11"/>
  <c r="BB82" i="11"/>
  <c r="BB81" i="11"/>
  <c r="BB80" i="11"/>
  <c r="BB77" i="11"/>
  <c r="BB76" i="11"/>
  <c r="BB75" i="11"/>
  <c r="BB74" i="11"/>
  <c r="BB57" i="11"/>
  <c r="BB56" i="11"/>
  <c r="BB54" i="11"/>
  <c r="BB52" i="11"/>
  <c r="BB51" i="11"/>
  <c r="BB43" i="11"/>
  <c r="BB41" i="11"/>
  <c r="BB40" i="11"/>
  <c r="BB39" i="11"/>
  <c r="BB36" i="11"/>
  <c r="BB25" i="12"/>
  <c r="BB24" i="12"/>
  <c r="BB23" i="12"/>
  <c r="BB21" i="12"/>
  <c r="BB20" i="12"/>
  <c r="BB19" i="12"/>
  <c r="BB18" i="12"/>
  <c r="BB17" i="12"/>
  <c r="BB16" i="12"/>
  <c r="BB15" i="12"/>
  <c r="BB13" i="12"/>
  <c r="BB12" i="12"/>
  <c r="BB14" i="12"/>
  <c r="BB10" i="12"/>
  <c r="BB9" i="12"/>
  <c r="BB11" i="12"/>
  <c r="BB8" i="12"/>
  <c r="BD245" i="15"/>
  <c r="BD244" i="15"/>
  <c r="BD243" i="15"/>
  <c r="BD242" i="15"/>
  <c r="BD241" i="15"/>
  <c r="BD234" i="15"/>
  <c r="BD233" i="15"/>
  <c r="BD232" i="15"/>
  <c r="BD198" i="15"/>
  <c r="BD186" i="15"/>
  <c r="BC62" i="15"/>
  <c r="BC57" i="15"/>
  <c r="BC252" i="15"/>
  <c r="BC251" i="15"/>
  <c r="BC250" i="15"/>
  <c r="BC249" i="15"/>
  <c r="BB267" i="15"/>
  <c r="BB266" i="15"/>
  <c r="BC267" i="15"/>
  <c r="BC266" i="15"/>
  <c r="BC265" i="15"/>
  <c r="BC262" i="15"/>
  <c r="BC261" i="15"/>
  <c r="BC258" i="15"/>
  <c r="BC257" i="15"/>
  <c r="BC256" i="15"/>
  <c r="BC255" i="15"/>
  <c r="BC245" i="15"/>
  <c r="BC244" i="15"/>
  <c r="BC243" i="15"/>
  <c r="BC242" i="15"/>
  <c r="BC241" i="15"/>
  <c r="BC237" i="15"/>
  <c r="BC234" i="15"/>
  <c r="BC233" i="15"/>
  <c r="BC232" i="15"/>
  <c r="BC228" i="15"/>
  <c r="BC227" i="15"/>
  <c r="BC222" i="15"/>
  <c r="BC221" i="15"/>
  <c r="BC220" i="15"/>
  <c r="BC198" i="15"/>
  <c r="BC186" i="15"/>
  <c r="BC23" i="15"/>
  <c r="BC25" i="15"/>
  <c r="BC22" i="15"/>
  <c r="BC21" i="15"/>
  <c r="BC20" i="15"/>
  <c r="BC15" i="15"/>
  <c r="BC17" i="15"/>
  <c r="BC14" i="15"/>
  <c r="BC13" i="15"/>
  <c r="BC12" i="15"/>
  <c r="BC35" i="15"/>
  <c r="BC37" i="15"/>
  <c r="BC34" i="15"/>
  <c r="BC33" i="15"/>
  <c r="BB62" i="15"/>
  <c r="BB57" i="15"/>
  <c r="BB186" i="15"/>
  <c r="BB198" i="15"/>
  <c r="BB222" i="15"/>
  <c r="BB221" i="15"/>
  <c r="BB220" i="15"/>
  <c r="BB227" i="15"/>
  <c r="BB228" i="15"/>
  <c r="BB234" i="15"/>
  <c r="BB233" i="15"/>
  <c r="BB232" i="15"/>
  <c r="BB237" i="15"/>
  <c r="BB243" i="15"/>
  <c r="BB242" i="15"/>
  <c r="BB241" i="15"/>
  <c r="BB245" i="15"/>
  <c r="BB244" i="15"/>
  <c r="BB258" i="15"/>
  <c r="BB257" i="15"/>
  <c r="BB256" i="15"/>
  <c r="BB255" i="15"/>
  <c r="BB262" i="15"/>
  <c r="BB261" i="15"/>
  <c r="BB265" i="15"/>
  <c r="BB251" i="15"/>
  <c r="BB250" i="15"/>
  <c r="BB249" i="15"/>
  <c r="BB252" i="15"/>
  <c r="BB181" i="15"/>
  <c r="BB179" i="15"/>
  <c r="BB177" i="15"/>
  <c r="BB145" i="15"/>
  <c r="BB144" i="15"/>
  <c r="BB143" i="15"/>
  <c r="BB142" i="15"/>
  <c r="BB139" i="15"/>
  <c r="BB138" i="15"/>
  <c r="BB137" i="15"/>
  <c r="BB280" i="15"/>
  <c r="BB273" i="15"/>
  <c r="BB271" i="15"/>
  <c r="BB134" i="15"/>
  <c r="BB131" i="15"/>
  <c r="BB128" i="15"/>
  <c r="BB127" i="15"/>
  <c r="BB126" i="15"/>
  <c r="BB15" i="15"/>
  <c r="BB17" i="15"/>
  <c r="BB14" i="15"/>
  <c r="BB13" i="15"/>
  <c r="BB23" i="15"/>
  <c r="BB25" i="15"/>
  <c r="BB22" i="15"/>
  <c r="BB21" i="15"/>
  <c r="BB20" i="15"/>
  <c r="BB12" i="15"/>
  <c r="BB35" i="15"/>
  <c r="BB37" i="15"/>
  <c r="BB34" i="15"/>
  <c r="BB33" i="15"/>
  <c r="BD1050" i="14"/>
  <c r="BD1049" i="14"/>
  <c r="BD1048" i="14"/>
  <c r="BD1047" i="14"/>
  <c r="BD1056" i="14"/>
  <c r="BD1055" i="14"/>
  <c r="BD1054" i="14"/>
  <c r="BD945" i="14"/>
  <c r="BD933" i="14"/>
  <c r="BD935" i="14"/>
  <c r="BD934" i="14"/>
  <c r="BD931" i="14"/>
  <c r="BD930" i="14"/>
  <c r="BD326" i="14"/>
  <c r="BD325" i="14"/>
  <c r="BD324" i="14"/>
  <c r="BD323" i="14"/>
  <c r="BD322" i="14"/>
  <c r="BD321" i="14"/>
  <c r="BD320" i="14"/>
  <c r="BD319" i="14"/>
  <c r="BD318" i="14"/>
  <c r="BD317" i="14"/>
  <c r="BD316" i="14"/>
  <c r="BD315" i="14"/>
  <c r="BD314" i="14"/>
  <c r="BD313" i="14"/>
  <c r="BD312" i="14"/>
  <c r="BD311" i="14"/>
  <c r="BD310" i="14"/>
  <c r="BD309" i="14"/>
  <c r="BD308" i="14"/>
  <c r="BD307" i="14"/>
  <c r="BD306" i="14"/>
  <c r="BD305" i="14"/>
  <c r="BD304" i="14"/>
  <c r="BD303" i="14"/>
  <c r="BD216" i="14"/>
  <c r="BD215" i="14"/>
  <c r="BD214" i="14"/>
  <c r="BD213" i="14"/>
  <c r="BD212" i="14"/>
  <c r="BD211" i="14"/>
  <c r="BD210" i="14"/>
  <c r="BD209" i="14"/>
  <c r="BD208" i="14"/>
  <c r="BD207" i="14"/>
  <c r="BD206" i="14"/>
  <c r="BD205" i="14"/>
  <c r="BD204" i="14"/>
  <c r="BD203" i="14"/>
  <c r="BD202" i="14"/>
  <c r="BD201" i="14"/>
  <c r="BD200" i="14"/>
  <c r="BD199" i="14"/>
  <c r="BD198" i="14"/>
  <c r="BD197" i="14"/>
  <c r="BD117" i="14"/>
  <c r="BD116" i="14"/>
  <c r="BD115" i="14"/>
  <c r="BD114" i="14"/>
  <c r="BD113" i="14"/>
  <c r="BD112" i="14"/>
  <c r="BD111" i="14"/>
  <c r="BD110" i="14"/>
  <c r="BD109" i="14"/>
  <c r="BD108" i="14"/>
  <c r="BD107" i="14"/>
  <c r="BD106" i="14"/>
  <c r="BD105" i="14"/>
  <c r="BD104" i="14"/>
  <c r="BD103" i="14"/>
  <c r="BD102" i="14"/>
  <c r="BD101" i="14"/>
  <c r="BD100" i="14"/>
  <c r="BD99" i="14"/>
  <c r="BD98" i="14"/>
  <c r="BD97" i="14"/>
  <c r="BD96" i="14"/>
  <c r="BD95" i="14"/>
  <c r="BD94" i="14"/>
  <c r="BD93" i="14"/>
  <c r="BD92" i="14"/>
  <c r="BD91" i="14"/>
  <c r="BD90" i="14"/>
  <c r="BD89" i="14"/>
  <c r="BD20" i="14"/>
  <c r="BD22" i="14"/>
  <c r="BD21" i="14"/>
  <c r="BD18" i="14"/>
  <c r="BD17" i="14"/>
  <c r="BD12" i="14"/>
  <c r="BD14" i="14"/>
  <c r="BD13" i="14"/>
  <c r="BD9" i="14"/>
  <c r="BC1101" i="14"/>
  <c r="BC1100" i="14"/>
  <c r="BC1050" i="14"/>
  <c r="BC1049" i="14"/>
  <c r="BC1048" i="14"/>
  <c r="BC1047" i="14"/>
  <c r="BC1056" i="14"/>
  <c r="BC1055" i="14"/>
  <c r="BC1054" i="14"/>
  <c r="BC945" i="14"/>
  <c r="BC1089" i="14"/>
  <c r="BC1085" i="14"/>
  <c r="BC1084" i="14"/>
  <c r="BC1083" i="14"/>
  <c r="BC941" i="14"/>
  <c r="BC938" i="14"/>
  <c r="BC933" i="14"/>
  <c r="BC935" i="14"/>
  <c r="BC934" i="14"/>
  <c r="BC931" i="14"/>
  <c r="BC930" i="14"/>
  <c r="BC117" i="14"/>
  <c r="BC116" i="14"/>
  <c r="BC115" i="14"/>
  <c r="BC114" i="14"/>
  <c r="BC113" i="14"/>
  <c r="BC112" i="14"/>
  <c r="BC111" i="14"/>
  <c r="BC110" i="14"/>
  <c r="BC109" i="14"/>
  <c r="BC108" i="14"/>
  <c r="BC107" i="14"/>
  <c r="BC106" i="14"/>
  <c r="BC105" i="14"/>
  <c r="BC104" i="14"/>
  <c r="BC103" i="14"/>
  <c r="BC102" i="14"/>
  <c r="BC101" i="14"/>
  <c r="BC100" i="14"/>
  <c r="BC99" i="14"/>
  <c r="BC98" i="14"/>
  <c r="BC97" i="14"/>
  <c r="BC96" i="14"/>
  <c r="BC95" i="14"/>
  <c r="BC94" i="14"/>
  <c r="BC93" i="14"/>
  <c r="BC92" i="14"/>
  <c r="BC91" i="14"/>
  <c r="BC90" i="14"/>
  <c r="BC89" i="14"/>
  <c r="BC82" i="14"/>
  <c r="BC81" i="14"/>
  <c r="BC76" i="14"/>
  <c r="BC75" i="14"/>
  <c r="BC74" i="14"/>
  <c r="BC73" i="14"/>
  <c r="BC70" i="14"/>
  <c r="BC68" i="14"/>
  <c r="BC49" i="14"/>
  <c r="BC48" i="14"/>
  <c r="BC47" i="14"/>
  <c r="BC38" i="14"/>
  <c r="BC33" i="14"/>
  <c r="BC30" i="14"/>
  <c r="BC29" i="14"/>
  <c r="BC28" i="14"/>
  <c r="BC20" i="14"/>
  <c r="BC22" i="14"/>
  <c r="BC21" i="14"/>
  <c r="BC18" i="14"/>
  <c r="BC17" i="14"/>
  <c r="BC12" i="14"/>
  <c r="BC14" i="14"/>
  <c r="BC13" i="14"/>
  <c r="BC9" i="14"/>
  <c r="BB1026" i="14"/>
  <c r="BB1013" i="14"/>
  <c r="BB945" i="14"/>
  <c r="BB941" i="14"/>
  <c r="BB938" i="14"/>
  <c r="BB933" i="14"/>
  <c r="BB935" i="14"/>
  <c r="BB934" i="14"/>
  <c r="BB931" i="14"/>
  <c r="BB930" i="14"/>
  <c r="BB326" i="14"/>
  <c r="BB325" i="14"/>
  <c r="BB324" i="14"/>
  <c r="BB323" i="14"/>
  <c r="BB322" i="14"/>
  <c r="BB321" i="14"/>
  <c r="BB320" i="14"/>
  <c r="BB319" i="14"/>
  <c r="BB318" i="14"/>
  <c r="BB317" i="14"/>
  <c r="BB316" i="14"/>
  <c r="BB315" i="14"/>
  <c r="BB314" i="14"/>
  <c r="BB313" i="14"/>
  <c r="BB312" i="14"/>
  <c r="BB311" i="14"/>
  <c r="BB310" i="14"/>
  <c r="BB309" i="14"/>
  <c r="BB308" i="14"/>
  <c r="BB307" i="14"/>
  <c r="BB306" i="14"/>
  <c r="BB305" i="14"/>
  <c r="BB304" i="14"/>
  <c r="BB303" i="14"/>
  <c r="BB216" i="14"/>
  <c r="BB215" i="14"/>
  <c r="BB214" i="14"/>
  <c r="BB213" i="14"/>
  <c r="BB212" i="14"/>
  <c r="BB211" i="14"/>
  <c r="BB210" i="14"/>
  <c r="BB209" i="14"/>
  <c r="BB208" i="14"/>
  <c r="BB207" i="14"/>
  <c r="BB206" i="14"/>
  <c r="BB205" i="14"/>
  <c r="BB204" i="14"/>
  <c r="BB203" i="14"/>
  <c r="BB202" i="14"/>
  <c r="BB201" i="14"/>
  <c r="BB200" i="14"/>
  <c r="BB199" i="14"/>
  <c r="BB198" i="14"/>
  <c r="BB197" i="14"/>
  <c r="BB117" i="14"/>
  <c r="BB116" i="14"/>
  <c r="BB115" i="14"/>
  <c r="BB114" i="14"/>
  <c r="BB113" i="14"/>
  <c r="BB112" i="14"/>
  <c r="BB111" i="14"/>
  <c r="BB110" i="14"/>
  <c r="BB109" i="14"/>
  <c r="BB108" i="14"/>
  <c r="BB107" i="14"/>
  <c r="BB106" i="14"/>
  <c r="BB105" i="14"/>
  <c r="BB104" i="14"/>
  <c r="BB103" i="14"/>
  <c r="BB102" i="14"/>
  <c r="BB101" i="14"/>
  <c r="BB100" i="14"/>
  <c r="BB99" i="14"/>
  <c r="BB98" i="14"/>
  <c r="BB97" i="14"/>
  <c r="BB96" i="14"/>
  <c r="BB95" i="14"/>
  <c r="BB94" i="14"/>
  <c r="BB93" i="14"/>
  <c r="BB92" i="14"/>
  <c r="BB91" i="14"/>
  <c r="BB90" i="14"/>
  <c r="BB89" i="14"/>
  <c r="BB82" i="14"/>
  <c r="BB81" i="14"/>
  <c r="BB76" i="14"/>
  <c r="BB75" i="14"/>
  <c r="BB74" i="14"/>
  <c r="BB73" i="14"/>
  <c r="BB70" i="14"/>
  <c r="BB68" i="14"/>
  <c r="BB49" i="14"/>
  <c r="BB48" i="14"/>
  <c r="BB47" i="14"/>
  <c r="BB38" i="14"/>
  <c r="BB33" i="14"/>
  <c r="BB30" i="14"/>
  <c r="BB29" i="14"/>
  <c r="BB28" i="14"/>
  <c r="BB20" i="14"/>
  <c r="BB22" i="14"/>
  <c r="BB21" i="14"/>
  <c r="BB18" i="14"/>
  <c r="BB17" i="14"/>
  <c r="BB12" i="14"/>
  <c r="BB14" i="14"/>
  <c r="BB13" i="14"/>
  <c r="BB9" i="14"/>
  <c r="AJ39" i="42" l="1" a="1"/>
  <c r="AJ39" i="42" s="1"/>
  <c r="AK81" i="22"/>
  <c r="AJ55" i="42"/>
  <c r="AT192" i="15"/>
  <c r="AS242" i="15"/>
  <c r="AS193" i="15"/>
  <c r="AS199" i="15" s="1"/>
  <c r="AS198" i="15"/>
  <c r="F315" i="20"/>
  <c r="F316" i="20" s="1"/>
  <c r="F317" i="20" s="1"/>
  <c r="F318" i="20" s="1"/>
  <c r="E320" i="20"/>
  <c r="AT204" i="15" l="1"/>
  <c r="AS205" i="15"/>
  <c r="AK82" i="22"/>
  <c r="AK85" i="22" s="1"/>
  <c r="AK39" i="42" s="1" a="1"/>
  <c r="AK39" i="42" s="1"/>
  <c r="F319" i="20"/>
  <c r="E321" i="20"/>
  <c r="AL80" i="22" l="1"/>
  <c r="AK55" i="42"/>
  <c r="AL81" i="22"/>
  <c r="F320" i="20"/>
  <c r="F321" i="20" s="1"/>
  <c r="E322" i="20"/>
  <c r="AL82" i="22" l="1"/>
  <c r="AM80" i="22" s="1"/>
  <c r="F322" i="20"/>
  <c r="E323" i="20"/>
  <c r="AY41" i="15"/>
  <c r="AY37" i="4" s="1"/>
  <c r="AX41" i="15"/>
  <c r="AX37" i="4" s="1"/>
  <c r="AW41" i="15"/>
  <c r="AW37" i="4" s="1"/>
  <c r="AV41" i="15"/>
  <c r="AV37" i="4" s="1"/>
  <c r="AY40" i="15"/>
  <c r="AY36" i="4" s="1"/>
  <c r="AX40" i="15"/>
  <c r="AX36" i="4" s="1"/>
  <c r="AW40" i="15"/>
  <c r="AW36" i="4" s="1"/>
  <c r="AV40" i="15"/>
  <c r="AV36" i="4" s="1"/>
  <c r="AY252" i="15"/>
  <c r="AX252" i="15"/>
  <c r="AW252" i="15"/>
  <c r="AV252" i="15"/>
  <c r="AU252" i="15"/>
  <c r="AY251" i="15"/>
  <c r="AX251" i="15"/>
  <c r="AW251" i="15"/>
  <c r="AV251" i="15"/>
  <c r="AU251" i="15"/>
  <c r="AY250" i="15"/>
  <c r="AX250" i="15"/>
  <c r="AW250" i="15"/>
  <c r="AV250" i="15"/>
  <c r="AU250" i="15"/>
  <c r="AY249" i="15"/>
  <c r="AX249" i="15"/>
  <c r="AW249" i="15"/>
  <c r="AV249" i="15"/>
  <c r="AU249" i="15"/>
  <c r="AY166" i="15"/>
  <c r="AX166" i="15"/>
  <c r="AW166" i="15"/>
  <c r="AV166" i="15"/>
  <c r="AU166" i="15"/>
  <c r="AY162" i="15"/>
  <c r="AX162" i="15"/>
  <c r="AW162" i="15"/>
  <c r="AV162" i="15"/>
  <c r="AU162" i="15"/>
  <c r="AY157" i="15"/>
  <c r="AX157" i="15"/>
  <c r="AW157" i="15"/>
  <c r="AV157" i="15"/>
  <c r="AU157" i="15"/>
  <c r="AY151" i="15"/>
  <c r="AX151" i="15"/>
  <c r="AW151" i="15"/>
  <c r="AV151" i="15"/>
  <c r="AU151" i="15"/>
  <c r="AY265" i="15"/>
  <c r="AX265" i="15"/>
  <c r="AW265" i="15"/>
  <c r="AV265" i="15"/>
  <c r="AU265" i="15"/>
  <c r="AY173" i="15"/>
  <c r="AX173" i="15"/>
  <c r="AW173" i="15"/>
  <c r="AV173" i="15"/>
  <c r="AU173" i="15"/>
  <c r="AY172" i="15"/>
  <c r="AX172" i="15"/>
  <c r="AW172" i="15"/>
  <c r="AV172" i="15"/>
  <c r="AU172" i="15"/>
  <c r="AY171" i="15"/>
  <c r="AX171" i="15"/>
  <c r="AW171" i="15"/>
  <c r="AV171" i="15"/>
  <c r="AU171" i="15"/>
  <c r="AY170" i="15"/>
  <c r="AX170" i="15"/>
  <c r="AW170" i="15"/>
  <c r="AV170" i="15"/>
  <c r="AU170" i="15"/>
  <c r="AY169" i="15"/>
  <c r="AX169" i="15"/>
  <c r="AW169" i="15"/>
  <c r="AV169" i="15"/>
  <c r="AU169" i="15"/>
  <c r="AY168" i="15"/>
  <c r="AX168" i="15"/>
  <c r="AW168" i="15"/>
  <c r="AV168" i="15"/>
  <c r="AU168" i="15"/>
  <c r="AU259" i="15"/>
  <c r="AU23" i="11" s="1"/>
  <c r="AU164" i="15"/>
  <c r="AU31" i="9" s="1"/>
  <c r="AU90" i="9" s="1"/>
  <c r="AU160" i="15"/>
  <c r="AU28" i="9" s="1"/>
  <c r="AU83" i="9" s="1"/>
  <c r="AU154" i="15"/>
  <c r="AU23" i="9" s="1"/>
  <c r="AU66" i="9" s="1"/>
  <c r="AU148" i="15"/>
  <c r="AU18" i="9" s="1"/>
  <c r="AU49" i="9" s="1"/>
  <c r="AY262" i="15"/>
  <c r="AX262" i="15"/>
  <c r="AW262" i="15"/>
  <c r="AW15" i="11" s="1"/>
  <c r="AV262" i="15"/>
  <c r="AV15" i="11" s="1"/>
  <c r="AU262" i="15"/>
  <c r="AU15" i="11" s="1"/>
  <c r="AY261" i="15"/>
  <c r="AX261" i="15"/>
  <c r="AW261" i="15"/>
  <c r="AV261" i="15"/>
  <c r="AU261" i="15"/>
  <c r="AU155" i="15"/>
  <c r="AU149" i="15"/>
  <c r="AY258" i="15"/>
  <c r="AX258" i="15"/>
  <c r="AW258" i="15"/>
  <c r="AW14" i="11" s="1"/>
  <c r="AV258" i="15"/>
  <c r="AV14" i="11" s="1"/>
  <c r="AU258" i="15"/>
  <c r="AU14" i="11" s="1"/>
  <c r="AY257" i="15"/>
  <c r="AX257" i="15"/>
  <c r="AW257" i="15"/>
  <c r="AV257" i="15"/>
  <c r="AU257" i="15"/>
  <c r="AY256" i="15"/>
  <c r="AX256" i="15"/>
  <c r="AW256" i="15"/>
  <c r="AV256" i="15"/>
  <c r="AU256" i="15"/>
  <c r="AY255" i="15"/>
  <c r="AY18" i="11" s="1"/>
  <c r="AX255" i="15"/>
  <c r="AX18" i="11" s="1"/>
  <c r="AW255" i="15"/>
  <c r="AW18" i="11" s="1"/>
  <c r="AV255" i="15"/>
  <c r="AV18" i="11" s="1"/>
  <c r="AU255" i="15"/>
  <c r="AU18" i="11" s="1"/>
  <c r="D23" i="9" a="1"/>
  <c r="D28" i="9" a="1"/>
  <c r="D18" i="9" a="1"/>
  <c r="D31" i="9" a="1"/>
  <c r="AL85" i="22" l="1"/>
  <c r="AL39" i="42" s="1" a="1"/>
  <c r="AL39" i="42" s="1"/>
  <c r="AU85" i="42"/>
  <c r="AV85" i="42"/>
  <c r="AW85" i="42"/>
  <c r="AX85" i="42"/>
  <c r="AY85" i="42"/>
  <c r="AW40" i="11"/>
  <c r="AW26" i="13"/>
  <c r="AX26" i="13"/>
  <c r="AY26" i="13"/>
  <c r="AU40" i="11"/>
  <c r="AV26" i="13"/>
  <c r="AV40" i="11"/>
  <c r="AU26" i="13"/>
  <c r="AU98" i="11"/>
  <c r="AU74" i="11"/>
  <c r="F323" i="20"/>
  <c r="D23" i="9"/>
  <c r="D31" i="9"/>
  <c r="D18" i="9"/>
  <c r="D28" i="9"/>
  <c r="E324" i="20"/>
  <c r="I21" i="11"/>
  <c r="I43" i="42" s="1" a="1"/>
  <c r="I43" i="42" s="1"/>
  <c r="AY22" i="9"/>
  <c r="AX22" i="9"/>
  <c r="AW22" i="9"/>
  <c r="AV22" i="9"/>
  <c r="AU22" i="9"/>
  <c r="AY25" i="9"/>
  <c r="AX25" i="9"/>
  <c r="AW25" i="9"/>
  <c r="AV25" i="9"/>
  <c r="AU25" i="9"/>
  <c r="AY20" i="9"/>
  <c r="AX20" i="9"/>
  <c r="AW20" i="9"/>
  <c r="AV20" i="9"/>
  <c r="AU20" i="9"/>
  <c r="D20" i="9" a="1"/>
  <c r="D26" i="13" a="1"/>
  <c r="D25" i="9" a="1"/>
  <c r="D22" i="9" a="1"/>
  <c r="D23" i="11" a="1"/>
  <c r="I19" i="42" l="1"/>
  <c r="AM81" i="22"/>
  <c r="AM82" i="22" s="1"/>
  <c r="AN80" i="22" s="1"/>
  <c r="AL55" i="42"/>
  <c r="I59" i="42"/>
  <c r="D26" i="13"/>
  <c r="AU34" i="42" a="1"/>
  <c r="AU34" i="42" s="1"/>
  <c r="F324" i="20"/>
  <c r="D25" i="9"/>
  <c r="D22" i="9"/>
  <c r="D20" i="9"/>
  <c r="D23" i="11"/>
  <c r="E325" i="20"/>
  <c r="D32" i="9" a="1"/>
  <c r="AM85" i="22" l="1"/>
  <c r="AM39" i="42" s="1" a="1"/>
  <c r="AM39" i="42" s="1"/>
  <c r="AU78" i="42"/>
  <c r="AU50" i="42"/>
  <c r="F325" i="20"/>
  <c r="AT191" i="15" s="1"/>
  <c r="D32" i="9"/>
  <c r="E326" i="20"/>
  <c r="AN81" i="22" l="1"/>
  <c r="AN82" i="22" s="1"/>
  <c r="AO80" i="22" s="1"/>
  <c r="AM55" i="42"/>
  <c r="F326" i="20"/>
  <c r="AU192" i="15"/>
  <c r="AT193" i="15"/>
  <c r="E327" i="20"/>
  <c r="AN85" i="22" l="1"/>
  <c r="AN39" i="42" s="1" a="1"/>
  <c r="AN39" i="42" s="1"/>
  <c r="AN55" i="42"/>
  <c r="AO81" i="22"/>
  <c r="AO82" i="22" s="1"/>
  <c r="AT199" i="15"/>
  <c r="AT194" i="15"/>
  <c r="F327" i="20"/>
  <c r="E328" i="20"/>
  <c r="F328" i="20" l="1"/>
  <c r="AP80" i="22"/>
  <c r="AO85" i="22"/>
  <c r="AO39" i="42" s="1" a="1"/>
  <c r="AO39" i="42" s="1"/>
  <c r="E329" i="20"/>
  <c r="AO55" i="42" l="1"/>
  <c r="AP81" i="22"/>
  <c r="AP82" i="22" s="1"/>
  <c r="F329" i="20"/>
  <c r="E330" i="20"/>
  <c r="F330" i="20" l="1"/>
  <c r="AQ80" i="22"/>
  <c r="AP85" i="22"/>
  <c r="AP39" i="42" s="1" a="1"/>
  <c r="AP39" i="42" s="1"/>
  <c r="E331" i="20"/>
  <c r="AP55" i="42" l="1"/>
  <c r="AQ81" i="22"/>
  <c r="AQ82" i="22" s="1"/>
  <c r="F331" i="20"/>
  <c r="E332" i="20"/>
  <c r="F332" i="20" l="1"/>
  <c r="AR80" i="22"/>
  <c r="AQ85" i="22"/>
  <c r="E333" i="20"/>
  <c r="AQ39" i="42" l="1" a="1"/>
  <c r="AQ39" i="42" s="1"/>
  <c r="AQ55" i="42"/>
  <c r="AR81" i="22"/>
  <c r="AR82" i="22" s="1"/>
  <c r="F333" i="20"/>
  <c r="E334" i="20"/>
  <c r="AY24" i="11"/>
  <c r="AY84" i="11" s="1"/>
  <c r="AX24" i="11"/>
  <c r="AX84" i="11" s="1"/>
  <c r="AW24" i="11"/>
  <c r="AW84" i="11" s="1"/>
  <c r="AV24" i="11"/>
  <c r="AV84" i="11" s="1"/>
  <c r="AU24" i="9"/>
  <c r="AU19" i="9"/>
  <c r="AU24" i="11"/>
  <c r="AU84" i="11" s="1"/>
  <c r="D24" i="11" a="1"/>
  <c r="D19" i="9" a="1"/>
  <c r="D24" i="9" a="1"/>
  <c r="F334" i="20" l="1"/>
  <c r="AS80" i="22"/>
  <c r="AR85" i="22"/>
  <c r="AR39" i="42" s="1" a="1"/>
  <c r="AR39" i="42" s="1"/>
  <c r="D24" i="11"/>
  <c r="D19" i="9"/>
  <c r="D24" i="9"/>
  <c r="E335" i="20"/>
  <c r="AY29" i="13"/>
  <c r="AX29" i="13"/>
  <c r="AW29" i="13"/>
  <c r="AV29" i="13"/>
  <c r="AU29" i="13"/>
  <c r="AY28" i="13"/>
  <c r="AX28" i="13"/>
  <c r="AW28" i="13"/>
  <c r="AV28" i="13"/>
  <c r="AU28" i="13"/>
  <c r="AY27" i="13"/>
  <c r="AX27" i="13"/>
  <c r="AW27" i="13"/>
  <c r="AV27" i="13"/>
  <c r="AU27" i="13"/>
  <c r="AY33" i="9"/>
  <c r="AX33" i="9"/>
  <c r="AW33" i="9"/>
  <c r="AV33" i="9"/>
  <c r="AU33" i="9"/>
  <c r="AY30" i="9"/>
  <c r="AX30" i="9"/>
  <c r="AW30" i="9"/>
  <c r="AV30" i="9"/>
  <c r="AU30" i="9"/>
  <c r="AY26" i="9"/>
  <c r="AX26" i="9"/>
  <c r="AW26" i="9"/>
  <c r="AV26" i="9"/>
  <c r="AU26" i="9"/>
  <c r="AY21" i="9"/>
  <c r="AX21" i="9"/>
  <c r="AW21" i="9"/>
  <c r="AV21" i="9"/>
  <c r="AU21" i="9"/>
  <c r="AY7" i="11"/>
  <c r="AX7" i="11"/>
  <c r="AW7" i="11"/>
  <c r="AV7" i="11"/>
  <c r="AU7" i="11"/>
  <c r="AY15" i="11"/>
  <c r="AX15" i="11"/>
  <c r="AY19" i="11"/>
  <c r="AX19" i="11"/>
  <c r="AW19" i="11"/>
  <c r="AV19" i="11"/>
  <c r="AU19" i="11"/>
  <c r="AY15" i="9"/>
  <c r="AX15" i="9"/>
  <c r="AW15" i="9"/>
  <c r="AV15" i="9"/>
  <c r="AU15" i="9"/>
  <c r="AY16" i="9"/>
  <c r="AX16" i="9"/>
  <c r="AW16" i="9"/>
  <c r="AV16" i="9"/>
  <c r="AU16" i="9"/>
  <c r="AY14" i="9"/>
  <c r="AX14" i="9"/>
  <c r="AW14" i="9"/>
  <c r="AV14" i="9"/>
  <c r="AU14" i="9"/>
  <c r="AY13" i="9"/>
  <c r="AX13" i="9"/>
  <c r="AW13" i="9"/>
  <c r="AV13" i="9"/>
  <c r="AU13" i="9"/>
  <c r="AY12" i="9"/>
  <c r="AX12" i="9"/>
  <c r="AW12" i="9"/>
  <c r="AV12" i="9"/>
  <c r="AU12" i="9"/>
  <c r="AY11" i="9"/>
  <c r="AX11" i="9"/>
  <c r="AW11" i="9"/>
  <c r="AV11" i="9"/>
  <c r="AU11" i="9"/>
  <c r="AY14" i="11"/>
  <c r="AX14" i="11"/>
  <c r="AY20" i="11"/>
  <c r="AX20" i="11"/>
  <c r="AW20" i="11"/>
  <c r="AV20" i="11"/>
  <c r="AU20" i="11"/>
  <c r="D26" i="9" a="1"/>
  <c r="D19" i="11" a="1"/>
  <c r="D20" i="11" a="1"/>
  <c r="D11" i="9" a="1"/>
  <c r="D15" i="11" a="1"/>
  <c r="D27" i="13" a="1"/>
  <c r="D15" i="9" a="1"/>
  <c r="D13" i="9" a="1"/>
  <c r="D14" i="11" a="1"/>
  <c r="D12" i="9" a="1"/>
  <c r="D18" i="11" a="1"/>
  <c r="D7" i="11" a="1"/>
  <c r="D16" i="9" a="1"/>
  <c r="D33" i="9" a="1"/>
  <c r="D28" i="13" a="1"/>
  <c r="D29" i="13" a="1"/>
  <c r="D30" i="9" a="1"/>
  <c r="D14" i="9" a="1"/>
  <c r="D21" i="9" a="1"/>
  <c r="AR55" i="42" l="1"/>
  <c r="AS81" i="22"/>
  <c r="AX40" i="11"/>
  <c r="AY40" i="11"/>
  <c r="F335" i="20"/>
  <c r="D16" i="9"/>
  <c r="D33" i="9"/>
  <c r="D20" i="11"/>
  <c r="D12" i="9"/>
  <c r="D21" i="9"/>
  <c r="D19" i="11"/>
  <c r="D28" i="13"/>
  <c r="D30" i="9"/>
  <c r="D14" i="9"/>
  <c r="D11" i="9"/>
  <c r="D7" i="11"/>
  <c r="D15" i="9"/>
  <c r="D27" i="13"/>
  <c r="D14" i="11"/>
  <c r="D13" i="9"/>
  <c r="D26" i="9"/>
  <c r="D18" i="11"/>
  <c r="D15" i="11"/>
  <c r="D29" i="13"/>
  <c r="E336" i="20"/>
  <c r="AU222" i="15"/>
  <c r="AU221" i="15"/>
  <c r="AU220" i="15"/>
  <c r="AY222" i="15"/>
  <c r="AX222" i="15"/>
  <c r="AW222" i="15"/>
  <c r="AV222" i="15"/>
  <c r="AY221" i="15"/>
  <c r="AX221" i="15"/>
  <c r="AW221" i="15"/>
  <c r="AV221" i="15"/>
  <c r="AY220" i="15"/>
  <c r="AX220" i="15"/>
  <c r="AW220" i="15"/>
  <c r="AV220" i="15"/>
  <c r="AY227" i="15"/>
  <c r="AY7" i="41" s="1"/>
  <c r="AX227" i="15"/>
  <c r="AX7" i="41" s="1"/>
  <c r="AW227" i="15"/>
  <c r="AW7" i="41" s="1"/>
  <c r="AV227" i="15"/>
  <c r="AV7" i="41" s="1"/>
  <c r="AU227" i="15"/>
  <c r="AU7" i="41" s="1"/>
  <c r="D7" i="41" a="1"/>
  <c r="AS82" i="22" l="1"/>
  <c r="AS85" i="22" s="1"/>
  <c r="AS55" i="42" s="1"/>
  <c r="D7" i="41"/>
  <c r="AW224" i="15"/>
  <c r="AU224" i="15"/>
  <c r="AV224" i="15"/>
  <c r="AX224" i="15"/>
  <c r="AY224" i="15"/>
  <c r="F336" i="20"/>
  <c r="AU7" i="13"/>
  <c r="AU59" i="13" s="1"/>
  <c r="AU60" i="13" s="1"/>
  <c r="AU232" i="15"/>
  <c r="AV7" i="13"/>
  <c r="AV232" i="15"/>
  <c r="AV233" i="15" s="1"/>
  <c r="AV234" i="15" s="1"/>
  <c r="AW7" i="13"/>
  <c r="AW232" i="15"/>
  <c r="AX7" i="13"/>
  <c r="AX232" i="15"/>
  <c r="AY7" i="13"/>
  <c r="AY232" i="15"/>
  <c r="E337" i="20"/>
  <c r="D7" i="13" a="1"/>
  <c r="AT80" i="22" l="1"/>
  <c r="AS39" i="42" a="1"/>
  <c r="AS39" i="42" s="1"/>
  <c r="AT81" i="22"/>
  <c r="AX233" i="15"/>
  <c r="AX234" i="15" s="1"/>
  <c r="AW233" i="15"/>
  <c r="AW234" i="15" s="1"/>
  <c r="AY233" i="15"/>
  <c r="AY234" i="15" s="1"/>
  <c r="AU233" i="15"/>
  <c r="AU234" i="15" s="1"/>
  <c r="F337" i="20"/>
  <c r="D7" i="13"/>
  <c r="E338" i="20"/>
  <c r="AT82" i="22" l="1"/>
  <c r="AT85" i="22" s="1"/>
  <c r="F338" i="20"/>
  <c r="AV192" i="15"/>
  <c r="AU193" i="15"/>
  <c r="AU199" i="15" s="1"/>
  <c r="E339" i="20"/>
  <c r="AY179" i="15"/>
  <c r="AX179" i="15"/>
  <c r="AW179" i="15"/>
  <c r="AV179" i="15"/>
  <c r="AU179" i="15"/>
  <c r="AY177" i="15"/>
  <c r="AX177" i="15"/>
  <c r="AW177" i="15"/>
  <c r="AV177" i="15"/>
  <c r="AU177" i="15"/>
  <c r="AU80" i="22" l="1"/>
  <c r="AT39" i="42" a="1"/>
  <c r="AT39" i="42" s="1"/>
  <c r="AT55" i="42"/>
  <c r="AU81" i="22"/>
  <c r="AU10" i="8" s="1"/>
  <c r="AU18" i="8"/>
  <c r="F339" i="20"/>
  <c r="AU180" i="15"/>
  <c r="AU181" i="15" s="1"/>
  <c r="AV180" i="15"/>
  <c r="AV181" i="15" s="1"/>
  <c r="AX180" i="15"/>
  <c r="AX181" i="15" s="1"/>
  <c r="AW180" i="15"/>
  <c r="AW181" i="15" s="1"/>
  <c r="AY180" i="15"/>
  <c r="AY181" i="15" s="1"/>
  <c r="E340" i="20"/>
  <c r="AU137" i="15"/>
  <c r="AU145" i="15" s="1"/>
  <c r="AU273" i="15"/>
  <c r="AU280" i="15" s="1"/>
  <c r="AY271" i="15"/>
  <c r="AY16" i="12" s="1"/>
  <c r="AX271" i="15"/>
  <c r="AX16" i="12" s="1"/>
  <c r="AW271" i="15"/>
  <c r="AW16" i="12" s="1"/>
  <c r="AV271" i="15"/>
  <c r="AV16" i="12" s="1"/>
  <c r="AU271" i="15"/>
  <c r="AU16" i="12" s="1"/>
  <c r="AY20" i="15"/>
  <c r="AY74" i="42" s="1"/>
  <c r="AX20" i="15"/>
  <c r="AX74" i="42" s="1"/>
  <c r="AW20" i="15"/>
  <c r="AW74" i="42" s="1"/>
  <c r="AV20" i="15"/>
  <c r="AV74" i="42" s="1"/>
  <c r="AU20" i="15"/>
  <c r="AU12" i="15"/>
  <c r="AU73" i="42" s="1"/>
  <c r="AU7" i="2"/>
  <c r="D10" i="8" a="1"/>
  <c r="D18" i="8" a="1"/>
  <c r="D7" i="2" a="1"/>
  <c r="AW23" i="13" l="1"/>
  <c r="AU82" i="22"/>
  <c r="AU85" i="22" s="1"/>
  <c r="AU39" i="2"/>
  <c r="AU74" i="42"/>
  <c r="D10" i="8"/>
  <c r="D18" i="8"/>
  <c r="AV23" i="13"/>
  <c r="AX23" i="13"/>
  <c r="AU23" i="13"/>
  <c r="AY23" i="13"/>
  <c r="AU31" i="2"/>
  <c r="AY39" i="2"/>
  <c r="AV39" i="2"/>
  <c r="AW39" i="2"/>
  <c r="AX39" i="2"/>
  <c r="F340" i="20"/>
  <c r="D7" i="2"/>
  <c r="E341" i="20"/>
  <c r="AX15" i="12"/>
  <c r="AX24" i="12"/>
  <c r="AY15" i="12"/>
  <c r="AY24" i="12"/>
  <c r="AW24" i="12"/>
  <c r="AW15" i="12"/>
  <c r="AV24" i="12"/>
  <c r="AV15" i="12"/>
  <c r="AU24" i="12"/>
  <c r="AU15" i="12"/>
  <c r="AX9" i="13"/>
  <c r="AX9" i="11"/>
  <c r="AY9" i="13"/>
  <c r="AY9" i="11"/>
  <c r="AW9" i="11"/>
  <c r="AW9" i="13"/>
  <c r="AV9" i="11"/>
  <c r="AV9" i="13"/>
  <c r="AU9" i="11"/>
  <c r="AU9" i="13"/>
  <c r="AW144" i="15"/>
  <c r="AW18" i="12" s="1"/>
  <c r="AU144" i="15"/>
  <c r="AU18" i="12" s="1"/>
  <c r="AV144" i="15"/>
  <c r="AV18" i="12" s="1"/>
  <c r="AX144" i="15"/>
  <c r="AX18" i="12" s="1"/>
  <c r="AY144" i="15"/>
  <c r="AY18" i="12" s="1"/>
  <c r="D23" i="13" a="1"/>
  <c r="D9" i="13" a="1"/>
  <c r="D39" i="2" a="1"/>
  <c r="D9" i="11" a="1"/>
  <c r="D31" i="2" a="1"/>
  <c r="AU39" i="42" l="1" a="1"/>
  <c r="AU39" i="42" s="1"/>
  <c r="AV80" i="22"/>
  <c r="D39" i="2"/>
  <c r="AU55" i="42"/>
  <c r="AV81" i="22"/>
  <c r="AV10" i="8" s="1"/>
  <c r="AX17" i="12"/>
  <c r="AX12" i="41"/>
  <c r="AX27" i="41" s="1"/>
  <c r="AW17" i="12"/>
  <c r="AW12" i="41"/>
  <c r="AW27" i="41" s="1"/>
  <c r="AY17" i="12"/>
  <c r="AY12" i="41"/>
  <c r="AY27" i="41" s="1"/>
  <c r="AU17" i="12"/>
  <c r="AU12" i="41"/>
  <c r="AV17" i="12"/>
  <c r="AV12" i="41"/>
  <c r="AV27" i="41" s="1"/>
  <c r="AW25" i="13"/>
  <c r="AY25" i="13"/>
  <c r="AX22" i="13"/>
  <c r="AV22" i="13"/>
  <c r="AX25" i="13"/>
  <c r="AV25" i="13"/>
  <c r="AW22" i="13"/>
  <c r="D23" i="13"/>
  <c r="AU25" i="13"/>
  <c r="AU22" i="13"/>
  <c r="AY22" i="13"/>
  <c r="D31" i="2"/>
  <c r="F341" i="20"/>
  <c r="D9" i="13"/>
  <c r="D9" i="11"/>
  <c r="E342" i="20"/>
  <c r="AW9" i="9"/>
  <c r="AW11" i="13"/>
  <c r="AU9" i="9"/>
  <c r="AU11" i="13"/>
  <c r="AY9" i="9"/>
  <c r="AY11" i="13"/>
  <c r="AV9" i="9"/>
  <c r="AV11" i="13"/>
  <c r="AX9" i="9"/>
  <c r="AX11" i="13"/>
  <c r="D11" i="13" a="1"/>
  <c r="D12" i="41" a="1"/>
  <c r="D22" i="13" a="1"/>
  <c r="D25" i="13" a="1"/>
  <c r="D9" i="9" a="1"/>
  <c r="AV24" i="13" l="1"/>
  <c r="AX24" i="13"/>
  <c r="AU24" i="13"/>
  <c r="AY24" i="13"/>
  <c r="AW24" i="13"/>
  <c r="AV82" i="22"/>
  <c r="AW80" i="22" s="1"/>
  <c r="D12" i="41"/>
  <c r="AU27" i="41"/>
  <c r="D25" i="13"/>
  <c r="D22" i="13"/>
  <c r="F342" i="20"/>
  <c r="D11" i="13"/>
  <c r="D9" i="9"/>
  <c r="E343" i="20"/>
  <c r="AY27" i="11"/>
  <c r="AX27" i="11"/>
  <c r="AW27" i="11"/>
  <c r="AV27" i="11"/>
  <c r="AU27" i="11"/>
  <c r="AY39" i="11"/>
  <c r="AX39" i="11"/>
  <c r="AW39" i="11"/>
  <c r="AV39" i="11"/>
  <c r="AU39" i="11"/>
  <c r="D24" i="13" a="1"/>
  <c r="D24" i="13" l="1"/>
  <c r="AV85" i="22"/>
  <c r="AV39" i="42" s="1" a="1"/>
  <c r="AV39" i="42" s="1"/>
  <c r="F343" i="20"/>
  <c r="E344" i="20"/>
  <c r="AY41" i="11"/>
  <c r="AX41" i="11"/>
  <c r="AW41" i="11"/>
  <c r="AU41" i="11"/>
  <c r="AV41" i="11"/>
  <c r="AW81" i="22" l="1"/>
  <c r="AW10" i="8" s="1"/>
  <c r="AV55" i="42"/>
  <c r="F344" i="20"/>
  <c r="E345" i="20"/>
  <c r="AW82" i="22" l="1"/>
  <c r="AX80" i="22" s="1"/>
  <c r="F345" i="20"/>
  <c r="E346" i="20"/>
  <c r="AW85" i="22" l="1"/>
  <c r="F346" i="20"/>
  <c r="E347" i="20"/>
  <c r="AW39" i="42" l="1" a="1"/>
  <c r="AW39" i="42" s="1"/>
  <c r="AW55" i="42"/>
  <c r="AX81" i="22"/>
  <c r="AX10" i="8" s="1"/>
  <c r="F347" i="20"/>
  <c r="E348" i="20"/>
  <c r="AX82" i="22" l="1"/>
  <c r="AY80" i="22" s="1"/>
  <c r="F348" i="20"/>
  <c r="E349" i="20"/>
  <c r="AX85" i="22" l="1"/>
  <c r="AX39" i="42" s="1" a="1"/>
  <c r="AX39" i="42" s="1"/>
  <c r="F349" i="20"/>
  <c r="AU16" i="11"/>
  <c r="E350" i="20"/>
  <c r="D16" i="11" a="1"/>
  <c r="AY81" i="22" l="1"/>
  <c r="AY10" i="8" s="1"/>
  <c r="AX55" i="42"/>
  <c r="F350" i="20"/>
  <c r="AV193" i="15"/>
  <c r="AV199" i="15" s="1"/>
  <c r="AW192" i="15"/>
  <c r="D16" i="11"/>
  <c r="E351" i="20"/>
  <c r="AY82" i="22" l="1"/>
  <c r="AY85" i="22" s="1"/>
  <c r="AY55" i="42" s="1"/>
  <c r="AV18" i="8"/>
  <c r="F351" i="20"/>
  <c r="E352" i="20"/>
  <c r="AY39" i="42" l="1" a="1"/>
  <c r="AY39" i="42" s="1"/>
  <c r="F352" i="20"/>
  <c r="E353" i="20"/>
  <c r="F353" i="20" l="1"/>
  <c r="AW18" i="2"/>
  <c r="AW52" i="2" s="1"/>
  <c r="AW25" i="4" s="1"/>
  <c r="AU25" i="2"/>
  <c r="AX22" i="2"/>
  <c r="AX57" i="2" s="1"/>
  <c r="AX29" i="4" s="1"/>
  <c r="AV23" i="2"/>
  <c r="AV58" i="2" s="1"/>
  <c r="AV30" i="4" s="1"/>
  <c r="AY25" i="2"/>
  <c r="AY60" i="2" s="1"/>
  <c r="AY32" i="4" s="1"/>
  <c r="AX24" i="2"/>
  <c r="AX59" i="2" s="1"/>
  <c r="AX31" i="4" s="1"/>
  <c r="AV22" i="2"/>
  <c r="AV57" i="2" s="1"/>
  <c r="AV29" i="4" s="1"/>
  <c r="AW25" i="2"/>
  <c r="AW60" i="2" s="1"/>
  <c r="AW32" i="4" s="1"/>
  <c r="AU23" i="2"/>
  <c r="AW22" i="2"/>
  <c r="AW57" i="2" s="1"/>
  <c r="AW29" i="4" s="1"/>
  <c r="AY14" i="2"/>
  <c r="AU14" i="2"/>
  <c r="AV14" i="2"/>
  <c r="AX14" i="2"/>
  <c r="AW14" i="2"/>
  <c r="AU21" i="2"/>
  <c r="AY15" i="2"/>
  <c r="AY49" i="2" s="1"/>
  <c r="AY22" i="4" s="1"/>
  <c r="AU15" i="2"/>
  <c r="AU49" i="2" s="1"/>
  <c r="AU22" i="4" s="1"/>
  <c r="AX15" i="2"/>
  <c r="AX49" i="2" s="1"/>
  <c r="AX22" i="4" s="1"/>
  <c r="AW15" i="2"/>
  <c r="AW49" i="2" s="1"/>
  <c r="AW22" i="4" s="1"/>
  <c r="AU22" i="2"/>
  <c r="AV16" i="2"/>
  <c r="AY21" i="2"/>
  <c r="AY56" i="2" s="1"/>
  <c r="AY28" i="4" s="1"/>
  <c r="AY16" i="2"/>
  <c r="AV21" i="2"/>
  <c r="AV56" i="2" s="1"/>
  <c r="AV28" i="4" s="1"/>
  <c r="AW16" i="2"/>
  <c r="AX23" i="2"/>
  <c r="AX58" i="2" s="1"/>
  <c r="AX30" i="4" s="1"/>
  <c r="AW21" i="2"/>
  <c r="AW56" i="2" s="1"/>
  <c r="AW28" i="4" s="1"/>
  <c r="AX16" i="2"/>
  <c r="AV25" i="2"/>
  <c r="AV60" i="2" s="1"/>
  <c r="AV32" i="4" s="1"/>
  <c r="AW23" i="2"/>
  <c r="AW58" i="2" s="1"/>
  <c r="AW30" i="4" s="1"/>
  <c r="AY22" i="2"/>
  <c r="AY57" i="2" s="1"/>
  <c r="AY29" i="4" s="1"/>
  <c r="AU16" i="2"/>
  <c r="AY23" i="2"/>
  <c r="AY58" i="2" s="1"/>
  <c r="AY30" i="4" s="1"/>
  <c r="AX25" i="2"/>
  <c r="AX60" i="2" s="1"/>
  <c r="AX32" i="4" s="1"/>
  <c r="AX21" i="2"/>
  <c r="AX56" i="2" s="1"/>
  <c r="AX28" i="4" s="1"/>
  <c r="AU18" i="2"/>
  <c r="AU52" i="2" s="1"/>
  <c r="AU25" i="4" s="1"/>
  <c r="AV15" i="2"/>
  <c r="AV49" i="2" s="1"/>
  <c r="AV22" i="4" s="1"/>
  <c r="AX17" i="2"/>
  <c r="AX51" i="2" s="1"/>
  <c r="AX24" i="4" s="1"/>
  <c r="AV18" i="2"/>
  <c r="AV52" i="2" s="1"/>
  <c r="AV25" i="4" s="1"/>
  <c r="AX18" i="2"/>
  <c r="AX52" i="2" s="1"/>
  <c r="AX25" i="4" s="1"/>
  <c r="AY18" i="2"/>
  <c r="AY52" i="2" s="1"/>
  <c r="AY25" i="4" s="1"/>
  <c r="E354" i="20"/>
  <c r="AY67" i="9"/>
  <c r="AX67" i="9"/>
  <c r="AW67" i="9"/>
  <c r="AV67" i="9"/>
  <c r="AU67" i="9"/>
  <c r="AU75" i="9"/>
  <c r="AU76" i="9" s="1"/>
  <c r="AU70" i="9" s="1"/>
  <c r="AY50" i="9"/>
  <c r="AX50" i="9"/>
  <c r="AW50" i="9"/>
  <c r="AU50" i="9"/>
  <c r="AV50" i="9"/>
  <c r="D15" i="2" a="1"/>
  <c r="D25" i="2" a="1"/>
  <c r="D16" i="2" a="1"/>
  <c r="D21" i="2" a="1"/>
  <c r="D14" i="2" a="1"/>
  <c r="D25" i="4" a="1"/>
  <c r="D18" i="2" a="1"/>
  <c r="D22" i="2" a="1"/>
  <c r="D22" i="4" a="1"/>
  <c r="D23" i="2" a="1"/>
  <c r="D22" i="4" l="1"/>
  <c r="D25" i="4"/>
  <c r="AX50" i="2"/>
  <c r="AV50" i="2"/>
  <c r="AW50" i="2"/>
  <c r="AU50" i="2"/>
  <c r="AY50" i="2"/>
  <c r="AW48" i="2"/>
  <c r="AW21" i="4" s="1"/>
  <c r="AU48" i="2"/>
  <c r="AU21" i="4" s="1"/>
  <c r="AX48" i="2"/>
  <c r="AX21" i="4" s="1"/>
  <c r="AV48" i="2"/>
  <c r="AV21" i="4" s="1"/>
  <c r="AY48" i="2"/>
  <c r="AY21" i="4" s="1"/>
  <c r="F354" i="20"/>
  <c r="AV68" i="2"/>
  <c r="AV65" i="2"/>
  <c r="AX68" i="2"/>
  <c r="AX65" i="2"/>
  <c r="AW65" i="2"/>
  <c r="AY65" i="2"/>
  <c r="AY68" i="2"/>
  <c r="AW68" i="2"/>
  <c r="AX67" i="2"/>
  <c r="D18" i="2"/>
  <c r="D22" i="2"/>
  <c r="D21" i="2"/>
  <c r="D14" i="2"/>
  <c r="D15" i="2"/>
  <c r="D16" i="2"/>
  <c r="D25" i="2"/>
  <c r="D23" i="2"/>
  <c r="AU57" i="2"/>
  <c r="AU29" i="4" s="1"/>
  <c r="AU60" i="2"/>
  <c r="AU32" i="4" s="1"/>
  <c r="AU58" i="2"/>
  <c r="AU30" i="4" s="1"/>
  <c r="AW17" i="2"/>
  <c r="AW51" i="2" s="1"/>
  <c r="AW24" i="4" s="1"/>
  <c r="AY24" i="2"/>
  <c r="AY59" i="2" s="1"/>
  <c r="AY31" i="4" s="1"/>
  <c r="AY17" i="2"/>
  <c r="AY51" i="2" s="1"/>
  <c r="AY24" i="4" s="1"/>
  <c r="AV17" i="2"/>
  <c r="AV51" i="2" s="1"/>
  <c r="AV24" i="4" s="1"/>
  <c r="AW24" i="2"/>
  <c r="AW59" i="2" s="1"/>
  <c r="AW31" i="4" s="1"/>
  <c r="AU24" i="2"/>
  <c r="AV24" i="2"/>
  <c r="AV59" i="2" s="1"/>
  <c r="AV31" i="4" s="1"/>
  <c r="AU17" i="2"/>
  <c r="AU51" i="2" s="1"/>
  <c r="AU24" i="4" s="1"/>
  <c r="AV19" i="2"/>
  <c r="AV53" i="2" s="1"/>
  <c r="AV26" i="4" s="1"/>
  <c r="AX26" i="2"/>
  <c r="AX61" i="2" s="1"/>
  <c r="AX33" i="4" s="1"/>
  <c r="AW26" i="2"/>
  <c r="AW61" i="2" s="1"/>
  <c r="AW33" i="4" s="1"/>
  <c r="AU26" i="2"/>
  <c r="AU61" i="2" s="1"/>
  <c r="AU33" i="4" s="1"/>
  <c r="AW19" i="2"/>
  <c r="AY26" i="2"/>
  <c r="AY61" i="2" s="1"/>
  <c r="AY33" i="4" s="1"/>
  <c r="AU19" i="2"/>
  <c r="AU53" i="2" s="1"/>
  <c r="AU26" i="4" s="1"/>
  <c r="AY19" i="2"/>
  <c r="AY53" i="2" s="1"/>
  <c r="AY26" i="4" s="1"/>
  <c r="AV26" i="2"/>
  <c r="AV61" i="2" s="1"/>
  <c r="AV33" i="4" s="1"/>
  <c r="AX19" i="2"/>
  <c r="E355" i="20"/>
  <c r="AU58" i="9"/>
  <c r="AU59" i="9" s="1"/>
  <c r="AU53" i="9" s="1"/>
  <c r="D24" i="2" a="1"/>
  <c r="D29" i="4" a="1"/>
  <c r="D24" i="4" a="1"/>
  <c r="D17" i="2" a="1"/>
  <c r="D19" i="2" a="1"/>
  <c r="D30" i="4" a="1"/>
  <c r="D21" i="4" a="1"/>
  <c r="D32" i="4" a="1"/>
  <c r="D26" i="2" a="1"/>
  <c r="D33" i="4" a="1"/>
  <c r="D26" i="4" a="1"/>
  <c r="D24" i="4" l="1"/>
  <c r="D30" i="4"/>
  <c r="D21" i="4"/>
  <c r="D32" i="4"/>
  <c r="D26" i="4"/>
  <c r="D29" i="4"/>
  <c r="D33" i="4"/>
  <c r="AY76" i="2"/>
  <c r="AY9" i="4" s="1"/>
  <c r="AY23" i="4"/>
  <c r="AW66" i="2"/>
  <c r="AW23" i="4"/>
  <c r="AX76" i="2"/>
  <c r="AX9" i="4" s="1"/>
  <c r="AX23" i="4"/>
  <c r="AV76" i="2"/>
  <c r="AV9" i="4" s="1"/>
  <c r="AV23" i="4"/>
  <c r="AU76" i="2"/>
  <c r="AU9" i="4" s="1"/>
  <c r="AU23" i="4"/>
  <c r="AX64" i="2"/>
  <c r="AY64" i="2"/>
  <c r="AV64" i="2"/>
  <c r="AV66" i="2"/>
  <c r="AY66" i="2"/>
  <c r="AX66" i="2"/>
  <c r="AW64" i="2"/>
  <c r="AW76" i="2"/>
  <c r="AW9" i="4" s="1"/>
  <c r="F355" i="20"/>
  <c r="AX53" i="2"/>
  <c r="AX26" i="4" s="1"/>
  <c r="AW53" i="2"/>
  <c r="AW26" i="4" s="1"/>
  <c r="AY67" i="2"/>
  <c r="AV67" i="2"/>
  <c r="AU68" i="2"/>
  <c r="AY69" i="2"/>
  <c r="AW67" i="2"/>
  <c r="AV69" i="2"/>
  <c r="AU66" i="2"/>
  <c r="AU65" i="2"/>
  <c r="D17" i="2"/>
  <c r="D19" i="2"/>
  <c r="D24" i="2"/>
  <c r="D26" i="2"/>
  <c r="AU59" i="2"/>
  <c r="AU31" i="4" s="1"/>
  <c r="E356" i="20"/>
  <c r="D31" i="4" a="1"/>
  <c r="D9" i="4" a="1"/>
  <c r="D23" i="4" a="1"/>
  <c r="D31" i="4" l="1"/>
  <c r="D23" i="4"/>
  <c r="D9" i="4"/>
  <c r="F356" i="20"/>
  <c r="AW69" i="2"/>
  <c r="AX69" i="2"/>
  <c r="AU69" i="2"/>
  <c r="AU67" i="2"/>
  <c r="E357" i="20"/>
  <c r="F357" i="20" l="1"/>
  <c r="E358" i="20"/>
  <c r="F358" i="20" l="1"/>
  <c r="E359" i="20"/>
  <c r="F359" i="20" l="1"/>
  <c r="E360" i="20"/>
  <c r="F360" i="20" l="1"/>
  <c r="E361" i="20"/>
  <c r="F361" i="20" l="1"/>
  <c r="AV16" i="11"/>
  <c r="E362" i="20"/>
  <c r="F362" i="20" l="1"/>
  <c r="AW193" i="15"/>
  <c r="AW199" i="15" s="1"/>
  <c r="AX192" i="15"/>
  <c r="E363" i="20"/>
  <c r="AW18" i="8" l="1"/>
  <c r="F363" i="20"/>
  <c r="E364" i="20"/>
  <c r="F364" i="20" l="1"/>
  <c r="E365" i="20"/>
  <c r="F365" i="20" l="1"/>
  <c r="E366" i="20"/>
  <c r="F366" i="20" l="1"/>
  <c r="E367" i="20"/>
  <c r="F367" i="20" l="1"/>
  <c r="E368" i="20"/>
  <c r="F368" i="20" l="1"/>
  <c r="E369" i="20"/>
  <c r="F369" i="20" l="1"/>
  <c r="E370" i="20"/>
  <c r="F370" i="20" l="1"/>
  <c r="E371" i="20"/>
  <c r="F371" i="20" l="1"/>
  <c r="E372" i="20"/>
  <c r="F372" i="20" l="1"/>
  <c r="E373" i="20"/>
  <c r="F373" i="20" l="1"/>
  <c r="AW16" i="11"/>
  <c r="E374" i="20"/>
  <c r="F374" i="20" l="1"/>
  <c r="AX193" i="15"/>
  <c r="AX199" i="15" s="1"/>
  <c r="AY192" i="15"/>
  <c r="E375" i="20"/>
  <c r="AX18" i="8" l="1"/>
  <c r="F375" i="20"/>
  <c r="E376" i="20"/>
  <c r="F376" i="20" l="1"/>
  <c r="E377" i="20"/>
  <c r="F377" i="20" l="1"/>
  <c r="E378" i="20"/>
  <c r="F378" i="20" l="1"/>
  <c r="E379" i="20"/>
  <c r="F379" i="20" l="1"/>
  <c r="E380" i="20"/>
  <c r="F380" i="20" l="1"/>
  <c r="E381" i="20"/>
  <c r="F381" i="20" l="1"/>
  <c r="E382" i="20"/>
  <c r="F382" i="20" l="1"/>
  <c r="E383" i="20"/>
  <c r="F383" i="20" l="1"/>
  <c r="E384" i="20"/>
  <c r="F384" i="20" l="1"/>
  <c r="E385" i="20"/>
  <c r="AT188" i="15" l="1"/>
  <c r="AT189" i="15" s="1"/>
  <c r="AU188" i="15"/>
  <c r="AV188" i="15"/>
  <c r="AW188" i="15"/>
  <c r="AX188" i="15"/>
  <c r="AY188" i="15"/>
  <c r="F385" i="20"/>
  <c r="AX16" i="11"/>
  <c r="AT198" i="15"/>
  <c r="AT205" i="15" l="1"/>
  <c r="AU191" i="15"/>
  <c r="AU194" i="15" s="1"/>
  <c r="AU198" i="15" s="1"/>
  <c r="AV191" i="15"/>
  <c r="AV194" i="15" s="1"/>
  <c r="AV198" i="15" s="1"/>
  <c r="AW191" i="15"/>
  <c r="AW194" i="15" s="1"/>
  <c r="AW198" i="15" s="1"/>
  <c r="AX191" i="15"/>
  <c r="AX194" i="15" s="1"/>
  <c r="AX198" i="15" s="1"/>
  <c r="AY191" i="15"/>
  <c r="AY194" i="15" s="1"/>
  <c r="AY198" i="15" s="1"/>
  <c r="AW189" i="15"/>
  <c r="AV189" i="15"/>
  <c r="AX189" i="15"/>
  <c r="AY189" i="15"/>
  <c r="AU189" i="15"/>
  <c r="AT91" i="9"/>
  <c r="AT84" i="9"/>
  <c r="AY193" i="15"/>
  <c r="AT195" i="15"/>
  <c r="AY130" i="15" l="1"/>
  <c r="AX130" i="15"/>
  <c r="AU130" i="15"/>
  <c r="AW130" i="15"/>
  <c r="AV130" i="15"/>
  <c r="AY21" i="12"/>
  <c r="AX21" i="12"/>
  <c r="AU21" i="12"/>
  <c r="AV21" i="12"/>
  <c r="AW21" i="12"/>
  <c r="AT42" i="42" a="1"/>
  <c r="AT42" i="42" s="1"/>
  <c r="AT41" i="42" a="1"/>
  <c r="AT41" i="42" s="1"/>
  <c r="AT57" i="42"/>
  <c r="AT15" i="8"/>
  <c r="AU35" i="8" s="1"/>
  <c r="AU86" i="9"/>
  <c r="AU93" i="9"/>
  <c r="AU100" i="9" s="1"/>
  <c r="AV30" i="13"/>
  <c r="AW30" i="13"/>
  <c r="AX30" i="13"/>
  <c r="AY44" i="11"/>
  <c r="AY43" i="11"/>
  <c r="AX44" i="11"/>
  <c r="AX43" i="11"/>
  <c r="AW44" i="11"/>
  <c r="AW43" i="11"/>
  <c r="AV43" i="11"/>
  <c r="AV44" i="11"/>
  <c r="AU44" i="11"/>
  <c r="AU43" i="11"/>
  <c r="AY13" i="32"/>
  <c r="AX13" i="32"/>
  <c r="AW13" i="32"/>
  <c r="AV13" i="32"/>
  <c r="AU13" i="32"/>
  <c r="AU30" i="13"/>
  <c r="AY30" i="13"/>
  <c r="AY199" i="15"/>
  <c r="AT241" i="15"/>
  <c r="AV195" i="15"/>
  <c r="AW195" i="15"/>
  <c r="AX195" i="15"/>
  <c r="AU195" i="15"/>
  <c r="AY195" i="15"/>
  <c r="AY241" i="15" s="1"/>
  <c r="AT14" i="8"/>
  <c r="AU37" i="13"/>
  <c r="AU14" i="8"/>
  <c r="AY37" i="13"/>
  <c r="AY14" i="8"/>
  <c r="AV37" i="13"/>
  <c r="AV14" i="8"/>
  <c r="AX37" i="13"/>
  <c r="AX14" i="8"/>
  <c r="AW37" i="13"/>
  <c r="AW14" i="8"/>
  <c r="AX40" i="13"/>
  <c r="AY40" i="13"/>
  <c r="AU40" i="13"/>
  <c r="AV40" i="13"/>
  <c r="AW40" i="13"/>
  <c r="AX128" i="15"/>
  <c r="AY128" i="15"/>
  <c r="AU128" i="15"/>
  <c r="AV128" i="15"/>
  <c r="AW128" i="15"/>
  <c r="AU31" i="11"/>
  <c r="AY31" i="11"/>
  <c r="AX31" i="11"/>
  <c r="AV31" i="11"/>
  <c r="AW31" i="11"/>
  <c r="AV126" i="15"/>
  <c r="AW126" i="15"/>
  <c r="AX126" i="15"/>
  <c r="AU126" i="15"/>
  <c r="AY126" i="15"/>
  <c r="D13" i="32" a="1"/>
  <c r="D15" i="8" a="1"/>
  <c r="D14" i="8" a="1"/>
  <c r="AT40" i="42" l="1" a="1"/>
  <c r="AT40" i="42" s="1"/>
  <c r="AT56" i="42"/>
  <c r="AU99" i="9"/>
  <c r="D15" i="8"/>
  <c r="AU27" i="8"/>
  <c r="AU204" i="15" s="1"/>
  <c r="AY245" i="15"/>
  <c r="AY16" i="8" s="1"/>
  <c r="AU134" i="15"/>
  <c r="AY134" i="15"/>
  <c r="AX134" i="15"/>
  <c r="AW134" i="15"/>
  <c r="AV134" i="15"/>
  <c r="AY16" i="11"/>
  <c r="AY18" i="8"/>
  <c r="D13" i="32"/>
  <c r="AT242" i="15"/>
  <c r="AV241" i="15"/>
  <c r="AU241" i="15"/>
  <c r="AW241" i="15"/>
  <c r="AX241" i="15"/>
  <c r="D14" i="8"/>
  <c r="D30" i="13" a="1"/>
  <c r="AU14" i="13" l="1"/>
  <c r="AU55" i="13" s="1"/>
  <c r="AU242" i="15"/>
  <c r="AV242" i="15" s="1"/>
  <c r="AW242" i="15" s="1"/>
  <c r="AX242" i="15" s="1"/>
  <c r="AY242" i="15" s="1"/>
  <c r="AX245" i="15"/>
  <c r="AX16" i="8" s="1"/>
  <c r="AW245" i="15"/>
  <c r="AW16" i="8" s="1"/>
  <c r="AU245" i="15"/>
  <c r="AU16" i="8" s="1"/>
  <c r="AV245" i="15"/>
  <c r="AV16" i="8" s="1"/>
  <c r="D30" i="13"/>
  <c r="AY11" i="12"/>
  <c r="AY10" i="13"/>
  <c r="AY8" i="9"/>
  <c r="AV11" i="12"/>
  <c r="AV8" i="9"/>
  <c r="AV10" i="13"/>
  <c r="AW11" i="12"/>
  <c r="AW8" i="9"/>
  <c r="AW10" i="13"/>
  <c r="AU11" i="12"/>
  <c r="AU8" i="9"/>
  <c r="AU10" i="13"/>
  <c r="AX11" i="12"/>
  <c r="AX8" i="9"/>
  <c r="AX10" i="13"/>
  <c r="D16" i="8" a="1"/>
  <c r="D8" i="9" a="1"/>
  <c r="D10" i="13" a="1"/>
  <c r="D16" i="8" l="1"/>
  <c r="AW37" i="9"/>
  <c r="AX39" i="13"/>
  <c r="AV37" i="9"/>
  <c r="AX37" i="9"/>
  <c r="AY37" i="9"/>
  <c r="AV39" i="13"/>
  <c r="AY39" i="13"/>
  <c r="AW39" i="13"/>
  <c r="AU244" i="15"/>
  <c r="D8" i="9"/>
  <c r="D10" i="13"/>
  <c r="AU37" i="9"/>
  <c r="AU39" i="13"/>
  <c r="AU13" i="8" l="1"/>
  <c r="AU7" i="31"/>
  <c r="AW244" i="15"/>
  <c r="AV244" i="15"/>
  <c r="D13" i="8" a="1"/>
  <c r="D7" i="31" a="1"/>
  <c r="D7" i="31" l="1"/>
  <c r="D13" i="8"/>
  <c r="AV13" i="8"/>
  <c r="AV7" i="31"/>
  <c r="AW13" i="8"/>
  <c r="AW7" i="31"/>
  <c r="AX244" i="15"/>
  <c r="AX13" i="8" l="1"/>
  <c r="AX7" i="31"/>
  <c r="AY244" i="15"/>
  <c r="AY13" i="8" l="1"/>
  <c r="AY7" i="31"/>
  <c r="AU56" i="2"/>
  <c r="AU28" i="4" s="1"/>
  <c r="D28" i="4" a="1"/>
  <c r="D28" i="4" l="1"/>
  <c r="AU64" i="2"/>
  <c r="AX75" i="2"/>
  <c r="AX8" i="4" s="1"/>
  <c r="AY84" i="2"/>
  <c r="AY16" i="4" s="1"/>
  <c r="AW84" i="2"/>
  <c r="AW16" i="4" s="1"/>
  <c r="AU78" i="2"/>
  <c r="AU11" i="4" s="1"/>
  <c r="AV75" i="2"/>
  <c r="AV8" i="4" s="1"/>
  <c r="D11" i="4" a="1"/>
  <c r="D11" i="4" l="1"/>
  <c r="AW74" i="2"/>
  <c r="AW7" i="4" s="1"/>
  <c r="AW75" i="2"/>
  <c r="AW8" i="4" s="1"/>
  <c r="AX87" i="2"/>
  <c r="AX19" i="4" s="1"/>
  <c r="AX83" i="2"/>
  <c r="AX15" i="4" s="1"/>
  <c r="AX82" i="2"/>
  <c r="AX14" i="4" s="1"/>
  <c r="AX84" i="2"/>
  <c r="AX16" i="4" s="1"/>
  <c r="AX85" i="2"/>
  <c r="AX17" i="4" s="1"/>
  <c r="AV85" i="2"/>
  <c r="AV17" i="4" s="1"/>
  <c r="AU75" i="2"/>
  <c r="AU8" i="4" s="1"/>
  <c r="AU79" i="2"/>
  <c r="AU12" i="4" s="1"/>
  <c r="AY79" i="2"/>
  <c r="AY12" i="4" s="1"/>
  <c r="AW85" i="2"/>
  <c r="AW17" i="4" s="1"/>
  <c r="AU87" i="2"/>
  <c r="AU19" i="4" s="1"/>
  <c r="AW78" i="2"/>
  <c r="AW11" i="4" s="1"/>
  <c r="AV82" i="2"/>
  <c r="AV14" i="4" s="1"/>
  <c r="AY83" i="2"/>
  <c r="AY15" i="4" s="1"/>
  <c r="AU83" i="2"/>
  <c r="AU15" i="4" s="1"/>
  <c r="AW86" i="2"/>
  <c r="AW18" i="4" s="1"/>
  <c r="AV84" i="2"/>
  <c r="AV16" i="4" s="1"/>
  <c r="AY85" i="2"/>
  <c r="AY17" i="4" s="1"/>
  <c r="AV83" i="2"/>
  <c r="AV77" i="2"/>
  <c r="AV10" i="4" s="1"/>
  <c r="AW82" i="2"/>
  <c r="AW14" i="4" s="1"/>
  <c r="AV87" i="2"/>
  <c r="AV19" i="4" s="1"/>
  <c r="AU86" i="2"/>
  <c r="AY86" i="2"/>
  <c r="AY18" i="4" s="1"/>
  <c r="AW77" i="2"/>
  <c r="AW10" i="4" s="1"/>
  <c r="AV74" i="2"/>
  <c r="AV7" i="4" s="1"/>
  <c r="AV86" i="2"/>
  <c r="AV18" i="4" s="1"/>
  <c r="AU85" i="2"/>
  <c r="AU17" i="4" s="1"/>
  <c r="AY82" i="2"/>
  <c r="AY14" i="4" s="1"/>
  <c r="AW83" i="2"/>
  <c r="AW15" i="4" s="1"/>
  <c r="AV78" i="2"/>
  <c r="AV11" i="4" s="1"/>
  <c r="AW87" i="2"/>
  <c r="AW19" i="4" s="1"/>
  <c r="AX86" i="2"/>
  <c r="AX18" i="4" s="1"/>
  <c r="AU84" i="2"/>
  <c r="AU16" i="4" s="1"/>
  <c r="AY87" i="2"/>
  <c r="AY19" i="4" s="1"/>
  <c r="AX79" i="2"/>
  <c r="AX12" i="4" s="1"/>
  <c r="AY75" i="2"/>
  <c r="AY8" i="4" s="1"/>
  <c r="AX74" i="2"/>
  <c r="AX7" i="4" s="1"/>
  <c r="AX77" i="2"/>
  <c r="AX10" i="4" s="1"/>
  <c r="AY77" i="2"/>
  <c r="AY10" i="4" s="1"/>
  <c r="AV79" i="2"/>
  <c r="AV12" i="4" s="1"/>
  <c r="AY92" i="2"/>
  <c r="AY74" i="2"/>
  <c r="AY7" i="4" s="1"/>
  <c r="AW79" i="2"/>
  <c r="AW12" i="4" s="1"/>
  <c r="AX78" i="2"/>
  <c r="AX11" i="4" s="1"/>
  <c r="AU77" i="2"/>
  <c r="AU10" i="4" s="1"/>
  <c r="AY78" i="2"/>
  <c r="AY11" i="4" s="1"/>
  <c r="AU74" i="2"/>
  <c r="AU7" i="4" s="1"/>
  <c r="AU82" i="2"/>
  <c r="AU14" i="4" s="1"/>
  <c r="AV70" i="2"/>
  <c r="AV40" i="4" s="1"/>
  <c r="AY70" i="2"/>
  <c r="AY40" i="4" s="1"/>
  <c r="AW70" i="2"/>
  <c r="AW40" i="4" s="1"/>
  <c r="AU70" i="2"/>
  <c r="AU40" i="4" s="1"/>
  <c r="AX70" i="2"/>
  <c r="AX40" i="4" s="1"/>
  <c r="D19" i="4" a="1"/>
  <c r="D14" i="4" a="1"/>
  <c r="D8" i="4" a="1"/>
  <c r="D12" i="4" a="1"/>
  <c r="D40" i="4" a="1"/>
  <c r="D16" i="4" a="1"/>
  <c r="D7" i="4" a="1"/>
  <c r="D10" i="4" a="1"/>
  <c r="D17" i="4" a="1"/>
  <c r="D15" i="4" a="1"/>
  <c r="AV49" i="4" l="1"/>
  <c r="AV53" i="4" s="1"/>
  <c r="AV57" i="4" s="1"/>
  <c r="AW50" i="4"/>
  <c r="AW54" i="4" s="1"/>
  <c r="AW58" i="4" s="1"/>
  <c r="AW66" i="4" s="1"/>
  <c r="D17" i="4"/>
  <c r="D19" i="4"/>
  <c r="D12" i="4"/>
  <c r="D8" i="4"/>
  <c r="D40" i="4"/>
  <c r="D16" i="4"/>
  <c r="D14" i="4"/>
  <c r="D15" i="4"/>
  <c r="D7" i="4"/>
  <c r="D10" i="4"/>
  <c r="AV50" i="4"/>
  <c r="AV54" i="4" s="1"/>
  <c r="AV58" i="4" s="1"/>
  <c r="AV62" i="4"/>
  <c r="AV63" i="4"/>
  <c r="AU94" i="2"/>
  <c r="AU18" i="4"/>
  <c r="AY49" i="4"/>
  <c r="AY53" i="4" s="1"/>
  <c r="AY57" i="4" s="1"/>
  <c r="AX49" i="4"/>
  <c r="AX53" i="4" s="1"/>
  <c r="AX57" i="4" s="1"/>
  <c r="AV91" i="2"/>
  <c r="AV15" i="4"/>
  <c r="AX50" i="4"/>
  <c r="AX54" i="4" s="1"/>
  <c r="AX58" i="4" s="1"/>
  <c r="AY50" i="4"/>
  <c r="AY54" i="4" s="1"/>
  <c r="AY58" i="4" s="1"/>
  <c r="AW49" i="4"/>
  <c r="AW53" i="4" s="1"/>
  <c r="AW57" i="4" s="1"/>
  <c r="AU49" i="4"/>
  <c r="AU53" i="4" s="1"/>
  <c r="AU57" i="4" s="1"/>
  <c r="AU76" i="42"/>
  <c r="AU81" i="42" s="1"/>
  <c r="AX76" i="42"/>
  <c r="AX81" i="42" s="1"/>
  <c r="AY76" i="42"/>
  <c r="AY81" i="42" s="1"/>
  <c r="AV76" i="42"/>
  <c r="AV81" i="42" s="1"/>
  <c r="AW76" i="42"/>
  <c r="AW81" i="42" s="1"/>
  <c r="AX90" i="2"/>
  <c r="AX95" i="2"/>
  <c r="AV93" i="2"/>
  <c r="AX93" i="2"/>
  <c r="AU92" i="2"/>
  <c r="AY93" i="2"/>
  <c r="AY91" i="2"/>
  <c r="AV92" i="2"/>
  <c r="AU91" i="2"/>
  <c r="AV95" i="2"/>
  <c r="AX92" i="2"/>
  <c r="AW94" i="2"/>
  <c r="AY94" i="2"/>
  <c r="AW93" i="2"/>
  <c r="AW92" i="2"/>
  <c r="AV90" i="2"/>
  <c r="AW91" i="2"/>
  <c r="AW90" i="2"/>
  <c r="AX91" i="2"/>
  <c r="AW95" i="2"/>
  <c r="AV94" i="2"/>
  <c r="AY95" i="2"/>
  <c r="AU90" i="2"/>
  <c r="AU93" i="2"/>
  <c r="AX94" i="2"/>
  <c r="AY90" i="2"/>
  <c r="AU95" i="2"/>
  <c r="D18" i="4" a="1"/>
  <c r="AW67" i="4" l="1"/>
  <c r="D18" i="4"/>
  <c r="AU62" i="4"/>
  <c r="AU63" i="4"/>
  <c r="AU50" i="4"/>
  <c r="AU54" i="4" s="1"/>
  <c r="AU58" i="4" s="1"/>
  <c r="AV66" i="4"/>
  <c r="AV67" i="4"/>
  <c r="AV71" i="4" s="1"/>
  <c r="AW62" i="4"/>
  <c r="AW70" i="4" s="1"/>
  <c r="AW63" i="4"/>
  <c r="AW71" i="4" s="1"/>
  <c r="AY67" i="4"/>
  <c r="AY66" i="4"/>
  <c r="AY63" i="4"/>
  <c r="AY62" i="4"/>
  <c r="AV70" i="4"/>
  <c r="AX67" i="4"/>
  <c r="AX66" i="4"/>
  <c r="AX70" i="4" s="1"/>
  <c r="AX63" i="4"/>
  <c r="AX62" i="4"/>
  <c r="I24" i="42"/>
  <c r="AY96" i="2"/>
  <c r="AW96" i="2"/>
  <c r="AV96" i="2"/>
  <c r="AX96" i="2"/>
  <c r="AU96" i="2"/>
  <c r="AY71" i="4" l="1"/>
  <c r="AU7" i="9"/>
  <c r="AU36" i="9" s="1"/>
  <c r="AU40" i="9" s="1"/>
  <c r="AU51" i="9" s="1"/>
  <c r="AU39" i="4"/>
  <c r="AX7" i="9"/>
  <c r="AX36" i="9" s="1"/>
  <c r="AX44" i="9" s="1"/>
  <c r="AX39" i="4"/>
  <c r="AV7" i="9"/>
  <c r="AV36" i="9" s="1"/>
  <c r="AV40" i="9" s="1"/>
  <c r="AV51" i="9" s="1"/>
  <c r="AV52" i="9" s="1"/>
  <c r="AV60" i="9" s="1"/>
  <c r="AV39" i="4"/>
  <c r="AW7" i="9"/>
  <c r="AW36" i="9" s="1"/>
  <c r="AW45" i="9" s="1"/>
  <c r="AW12" i="11" s="1"/>
  <c r="AW34" i="11" s="1"/>
  <c r="AW39" i="4"/>
  <c r="AU67" i="4"/>
  <c r="AU71" i="4" s="1"/>
  <c r="AU66" i="4"/>
  <c r="AU70" i="4" s="1"/>
  <c r="AY70" i="4"/>
  <c r="AY7" i="9"/>
  <c r="AY36" i="9" s="1"/>
  <c r="AY43" i="9" s="1"/>
  <c r="AY91" i="9" s="1"/>
  <c r="AY39" i="4"/>
  <c r="AX71" i="4"/>
  <c r="AX36" i="42" a="1"/>
  <c r="AX36" i="42" s="1"/>
  <c r="AU36" i="42" a="1"/>
  <c r="AU36" i="42" s="1"/>
  <c r="AW36" i="42" a="1"/>
  <c r="AW36" i="42" s="1"/>
  <c r="AY36" i="42" a="1"/>
  <c r="AY36" i="42" s="1"/>
  <c r="AV36" i="42" a="1"/>
  <c r="AV36" i="42" s="1"/>
  <c r="AY10" i="41"/>
  <c r="AU11" i="41"/>
  <c r="AY11" i="41"/>
  <c r="AW10" i="41"/>
  <c r="AX10" i="41"/>
  <c r="AV10" i="41"/>
  <c r="AW11" i="41"/>
  <c r="AX11" i="41"/>
  <c r="AV11" i="41"/>
  <c r="AU10" i="41"/>
  <c r="AU72" i="42"/>
  <c r="AU80" i="42" s="1"/>
  <c r="AX52" i="42"/>
  <c r="AX72" i="42"/>
  <c r="AX80" i="42" s="1"/>
  <c r="AW52" i="42"/>
  <c r="AW72" i="42"/>
  <c r="AW80" i="42" s="1"/>
  <c r="AY52" i="42"/>
  <c r="AY72" i="42"/>
  <c r="AY80" i="42" s="1"/>
  <c r="AV52" i="42"/>
  <c r="AV72" i="42"/>
  <c r="AV80" i="42" s="1"/>
  <c r="AU52" i="42"/>
  <c r="AU8" i="13"/>
  <c r="AU38" i="13" s="1"/>
  <c r="AX8" i="13"/>
  <c r="AX38" i="13" s="1"/>
  <c r="AV8" i="13"/>
  <c r="AV38" i="13" s="1"/>
  <c r="AW8" i="13"/>
  <c r="AW38" i="13" s="1"/>
  <c r="AY8" i="13"/>
  <c r="AY38" i="13" s="1"/>
  <c r="AX42" i="9"/>
  <c r="AX84" i="9" s="1"/>
  <c r="D11" i="41" a="1"/>
  <c r="D8" i="13" a="1"/>
  <c r="D10" i="41" a="1"/>
  <c r="D7" i="9" a="1"/>
  <c r="D39" i="4" a="1"/>
  <c r="AX43" i="9" l="1"/>
  <c r="AX91" i="9" s="1"/>
  <c r="AX40" i="9"/>
  <c r="AX41" i="9"/>
  <c r="AX68" i="9" s="1"/>
  <c r="AX69" i="9" s="1"/>
  <c r="AX77" i="9" s="1"/>
  <c r="AU45" i="9"/>
  <c r="AU12" i="11" s="1"/>
  <c r="AU34" i="11" s="1"/>
  <c r="AU44" i="9"/>
  <c r="AU42" i="9"/>
  <c r="AU84" i="9" s="1"/>
  <c r="AU85" i="9" s="1"/>
  <c r="AU87" i="9" s="1"/>
  <c r="AU43" i="9"/>
  <c r="AU91" i="9" s="1"/>
  <c r="AU92" i="9" s="1"/>
  <c r="AU94" i="9" s="1"/>
  <c r="AV90" i="9" s="1"/>
  <c r="AU41" i="9"/>
  <c r="AU68" i="9" s="1"/>
  <c r="AU69" i="9" s="1"/>
  <c r="AU77" i="9" s="1"/>
  <c r="AU78" i="9" s="1"/>
  <c r="AU79" i="9" s="1"/>
  <c r="AU80" i="9" s="1"/>
  <c r="AV75" i="9" s="1"/>
  <c r="AV42" i="9"/>
  <c r="AV84" i="9" s="1"/>
  <c r="AV43" i="9"/>
  <c r="AV91" i="9" s="1"/>
  <c r="AW93" i="9" s="1"/>
  <c r="AW43" i="9"/>
  <c r="AW91" i="9" s="1"/>
  <c r="AW41" i="9"/>
  <c r="AW68" i="9" s="1"/>
  <c r="AW69" i="9" s="1"/>
  <c r="AW77" i="9" s="1"/>
  <c r="AW42" i="9"/>
  <c r="AW84" i="9" s="1"/>
  <c r="AW44" i="9"/>
  <c r="AW40" i="9"/>
  <c r="AW51" i="9" s="1"/>
  <c r="AW52" i="9" s="1"/>
  <c r="AW60" i="9" s="1"/>
  <c r="AV45" i="9"/>
  <c r="AV12" i="11" s="1"/>
  <c r="AV34" i="11" s="1"/>
  <c r="AV44" i="9"/>
  <c r="D39" i="4"/>
  <c r="D7" i="9"/>
  <c r="AY45" i="9"/>
  <c r="AY12" i="11" s="1"/>
  <c r="AY34" i="11" s="1"/>
  <c r="AY42" i="9"/>
  <c r="AY84" i="9" s="1"/>
  <c r="AY44" i="9"/>
  <c r="AY40" i="9"/>
  <c r="AY51" i="9" s="1"/>
  <c r="AY52" i="9" s="1"/>
  <c r="AY60" i="9" s="1"/>
  <c r="AY41" i="9"/>
  <c r="AY68" i="9" s="1"/>
  <c r="AY69" i="9" s="1"/>
  <c r="AY77" i="9" s="1"/>
  <c r="I74" i="4"/>
  <c r="I75" i="4" s="1"/>
  <c r="AV41" i="9"/>
  <c r="AV68" i="9" s="1"/>
  <c r="AV69" i="9" s="1"/>
  <c r="AV77" i="9" s="1"/>
  <c r="AX45" i="9"/>
  <c r="AX12" i="11" s="1"/>
  <c r="AX34" i="11" s="1"/>
  <c r="D10" i="41"/>
  <c r="D11" i="41"/>
  <c r="I23" i="42"/>
  <c r="AX51" i="9"/>
  <c r="AX52" i="9" s="1"/>
  <c r="AX60" i="9" s="1"/>
  <c r="D8" i="13"/>
  <c r="AU52" i="9"/>
  <c r="AU60" i="9" s="1"/>
  <c r="AU61" i="9" s="1"/>
  <c r="AU62" i="9" s="1"/>
  <c r="AU63" i="9" s="1"/>
  <c r="AV58" i="9" s="1"/>
  <c r="D12" i="11" a="1"/>
  <c r="AY93" i="9" l="1"/>
  <c r="AY100" i="9" s="1"/>
  <c r="AV93" i="9"/>
  <c r="AV100" i="9" s="1"/>
  <c r="AX93" i="9"/>
  <c r="AX100" i="9" s="1"/>
  <c r="AW86" i="9"/>
  <c r="AW99" i="9" s="1"/>
  <c r="AX86" i="9"/>
  <c r="AV86" i="9"/>
  <c r="AV99" i="9" s="1"/>
  <c r="AY86" i="9"/>
  <c r="D12" i="11"/>
  <c r="I78" i="4"/>
  <c r="I77" i="4"/>
  <c r="I80" i="4"/>
  <c r="I79" i="4"/>
  <c r="AV83" i="9"/>
  <c r="AV92" i="9"/>
  <c r="AU71" i="9"/>
  <c r="AU72" i="9" s="1"/>
  <c r="AU98" i="9" s="1"/>
  <c r="AU54" i="9"/>
  <c r="AU55" i="9" s="1"/>
  <c r="AU97" i="9" s="1"/>
  <c r="AW100" i="9"/>
  <c r="AV59" i="9"/>
  <c r="AV53" i="9" s="1"/>
  <c r="AV76" i="9"/>
  <c r="AV70" i="9" s="1"/>
  <c r="AV94" i="9" l="1"/>
  <c r="AW90" i="9" s="1"/>
  <c r="AW92" i="9" s="1"/>
  <c r="AW94" i="9" s="1"/>
  <c r="AX90" i="9" s="1"/>
  <c r="AV85" i="9"/>
  <c r="AV87" i="9" s="1"/>
  <c r="AW83" i="9" s="1"/>
  <c r="AV78" i="9"/>
  <c r="AV79" i="9" s="1"/>
  <c r="AV80" i="9" s="1"/>
  <c r="AW75" i="9" s="1"/>
  <c r="AU73" i="9"/>
  <c r="AV66" i="9" s="1"/>
  <c r="AU56" i="9"/>
  <c r="AV49" i="9" s="1"/>
  <c r="AV61" i="9"/>
  <c r="AV62" i="9" s="1"/>
  <c r="AV63" i="9" s="1"/>
  <c r="AW58" i="9" s="1"/>
  <c r="AW59" i="9" s="1"/>
  <c r="AW53" i="9" s="1"/>
  <c r="AU101" i="9"/>
  <c r="I37" i="42" l="1" a="1"/>
  <c r="I37" i="42" s="1"/>
  <c r="I9" i="41"/>
  <c r="I53" i="42"/>
  <c r="AU41" i="42" a="1"/>
  <c r="AU41" i="42" s="1"/>
  <c r="AU42" i="42" a="1"/>
  <c r="AU42" i="42" s="1"/>
  <c r="AU57" i="42"/>
  <c r="AW85" i="9"/>
  <c r="AW87" i="9" s="1"/>
  <c r="AU13" i="11"/>
  <c r="AX92" i="9"/>
  <c r="AX94" i="9" s="1"/>
  <c r="AY90" i="9" s="1"/>
  <c r="AX99" i="9"/>
  <c r="AV71" i="9"/>
  <c r="AV72" i="9" s="1"/>
  <c r="AV98" i="9" s="1"/>
  <c r="AV54" i="9"/>
  <c r="AV55" i="9" s="1"/>
  <c r="AV97" i="9" s="1"/>
  <c r="AW61" i="9"/>
  <c r="AW62" i="9" s="1"/>
  <c r="AW63" i="9" s="1"/>
  <c r="AX58" i="9" s="1"/>
  <c r="AX59" i="9" s="1"/>
  <c r="AX53" i="9" s="1"/>
  <c r="AW76" i="9"/>
  <c r="AW70" i="9" s="1"/>
  <c r="D13" i="11" a="1"/>
  <c r="D9" i="41" a="1"/>
  <c r="AW24" i="41" l="1"/>
  <c r="AV24" i="41"/>
  <c r="AV26" i="41" s="1"/>
  <c r="AV28" i="41" s="1"/>
  <c r="AV58" i="41" s="1"/>
  <c r="AU24" i="41"/>
  <c r="AU26" i="41" s="1"/>
  <c r="AU28" i="41" s="1"/>
  <c r="AU58" i="41" s="1"/>
  <c r="AY24" i="41"/>
  <c r="AX24" i="41"/>
  <c r="D9" i="41"/>
  <c r="AX83" i="9"/>
  <c r="AU35" i="11"/>
  <c r="D13" i="11"/>
  <c r="AY92" i="9"/>
  <c r="AY94" i="9" s="1"/>
  <c r="AW78" i="9"/>
  <c r="AW79" i="9" s="1"/>
  <c r="AW80" i="9" s="1"/>
  <c r="AX75" i="9" s="1"/>
  <c r="AX76" i="9" s="1"/>
  <c r="AX70" i="9" s="1"/>
  <c r="AV73" i="9"/>
  <c r="AW66" i="9" s="1"/>
  <c r="AV101" i="9"/>
  <c r="AV56" i="9"/>
  <c r="AW49" i="9" s="1"/>
  <c r="AX61" i="9"/>
  <c r="AX62" i="9" s="1"/>
  <c r="AX63" i="9" s="1"/>
  <c r="AY58" i="9" s="1"/>
  <c r="AW26" i="41" l="1"/>
  <c r="AW28" i="41" s="1"/>
  <c r="AW58" i="41" s="1"/>
  <c r="AV42" i="42" a="1"/>
  <c r="AV42" i="42" s="1"/>
  <c r="AV41" i="42" a="1"/>
  <c r="AV41" i="42" s="1"/>
  <c r="AV57" i="42"/>
  <c r="AX85" i="9"/>
  <c r="AX87" i="9" s="1"/>
  <c r="AY83" i="9" s="1"/>
  <c r="AV13" i="11"/>
  <c r="AV35" i="11" s="1"/>
  <c r="AY99" i="9"/>
  <c r="AW71" i="9"/>
  <c r="AW54" i="9"/>
  <c r="AX78" i="9"/>
  <c r="AX79" i="9" s="1"/>
  <c r="AX80" i="9" s="1"/>
  <c r="AY75" i="9" s="1"/>
  <c r="AY76" i="9" s="1"/>
  <c r="AY70" i="9" s="1"/>
  <c r="AY59" i="9"/>
  <c r="AY53" i="9" s="1"/>
  <c r="AX26" i="41" l="1"/>
  <c r="AX28" i="41" s="1"/>
  <c r="AX58" i="41" s="1"/>
  <c r="AY85" i="9"/>
  <c r="AY87" i="9" s="1"/>
  <c r="AW72" i="9"/>
  <c r="AW98" i="9" s="1"/>
  <c r="AW55" i="9"/>
  <c r="AW97" i="9" s="1"/>
  <c r="AY61" i="9"/>
  <c r="AY62" i="9" s="1"/>
  <c r="AY63" i="9" s="1"/>
  <c r="AY78" i="9"/>
  <c r="AY79" i="9" s="1"/>
  <c r="AY80" i="9" s="1"/>
  <c r="AY26" i="41" l="1"/>
  <c r="AY28" i="41" s="1"/>
  <c r="AY58" i="41" s="1"/>
  <c r="AU8" i="12"/>
  <c r="AW101" i="9"/>
  <c r="AW56" i="9"/>
  <c r="AX49" i="9" s="1"/>
  <c r="AW73" i="9"/>
  <c r="AU8" i="31" l="1"/>
  <c r="AU19" i="31" s="1"/>
  <c r="AU37" i="42" a="1"/>
  <c r="AU37" i="42" s="1"/>
  <c r="AW42" i="42" a="1"/>
  <c r="AW42" i="42" s="1"/>
  <c r="AW41" i="42" a="1"/>
  <c r="AW41" i="42" s="1"/>
  <c r="AU17" i="8"/>
  <c r="AU38" i="8" s="1"/>
  <c r="AW8" i="31"/>
  <c r="AW57" i="42"/>
  <c r="AU53" i="42"/>
  <c r="AX66" i="9"/>
  <c r="AX71" i="9" s="1"/>
  <c r="AV8" i="12"/>
  <c r="AX54" i="9"/>
  <c r="AX55" i="9" s="1"/>
  <c r="AW13" i="11"/>
  <c r="AW35" i="11" s="1"/>
  <c r="D8" i="31" a="1"/>
  <c r="D17" i="8" a="1"/>
  <c r="AV37" i="42" l="1" a="1"/>
  <c r="AV37" i="42" s="1"/>
  <c r="AW17" i="8"/>
  <c r="AW37" i="42" a="1"/>
  <c r="AW37" i="42" s="1"/>
  <c r="D8" i="31"/>
  <c r="AU20" i="31"/>
  <c r="AV53" i="42"/>
  <c r="D17" i="8"/>
  <c r="AU30" i="8"/>
  <c r="AW53" i="42"/>
  <c r="AW19" i="31"/>
  <c r="AW8" i="12"/>
  <c r="AX72" i="9"/>
  <c r="AX98" i="9" s="1"/>
  <c r="AX8" i="12"/>
  <c r="AV17" i="8"/>
  <c r="AV8" i="31"/>
  <c r="AX97" i="9"/>
  <c r="AX56" i="9"/>
  <c r="AY8" i="31" l="1"/>
  <c r="AW38" i="8"/>
  <c r="AW30" i="8" s="1"/>
  <c r="AV38" i="8"/>
  <c r="AV30" i="8" s="1"/>
  <c r="AW20" i="31"/>
  <c r="AV19" i="31"/>
  <c r="AX101" i="9"/>
  <c r="AX73" i="9"/>
  <c r="AY66" i="9" s="1"/>
  <c r="AY71" i="9" s="1"/>
  <c r="AY49" i="9"/>
  <c r="AY54" i="9" s="1"/>
  <c r="AY55" i="9" s="1"/>
  <c r="AY17" i="8" l="1"/>
  <c r="AY38" i="8" s="1"/>
  <c r="AY30" i="8" s="1"/>
  <c r="AY37" i="42" a="1"/>
  <c r="AY37" i="42" s="1"/>
  <c r="AX53" i="42"/>
  <c r="AX37" i="42" a="1"/>
  <c r="AX37" i="42" s="1"/>
  <c r="AV20" i="31"/>
  <c r="AX41" i="42" a="1"/>
  <c r="AX41" i="42" s="1"/>
  <c r="AX42" i="42" a="1"/>
  <c r="AX42" i="42" s="1"/>
  <c r="AX57" i="42"/>
  <c r="AY8" i="12"/>
  <c r="AX8" i="31"/>
  <c r="AX19" i="31" s="1"/>
  <c r="AY53" i="42"/>
  <c r="AX17" i="8"/>
  <c r="AY19" i="31"/>
  <c r="AX13" i="11"/>
  <c r="AX35" i="11" s="1"/>
  <c r="AY72" i="9"/>
  <c r="AY98" i="9" s="1"/>
  <c r="AY97" i="9"/>
  <c r="AY56" i="9"/>
  <c r="AX38" i="8" l="1"/>
  <c r="AX30" i="8" s="1"/>
  <c r="AX20" i="31"/>
  <c r="AY20" i="31"/>
  <c r="AY101" i="9"/>
  <c r="AY73" i="9"/>
  <c r="AH206" i="15"/>
  <c r="AY41" i="42" l="1" a="1"/>
  <c r="AY41" i="42" s="1"/>
  <c r="AY42" i="42" a="1"/>
  <c r="AY42" i="42" s="1"/>
  <c r="I23" i="31" a="1"/>
  <c r="O47" i="31" s="1"/>
  <c r="AY57" i="42"/>
  <c r="AY13" i="11"/>
  <c r="AY35" i="11" s="1"/>
  <c r="AH207" i="15"/>
  <c r="AH51" i="42" s="1"/>
  <c r="AI206" i="15"/>
  <c r="AH35" i="42" l="1" a="1"/>
  <c r="AH35" i="42" s="1"/>
  <c r="N42" i="31"/>
  <c r="X38" i="31"/>
  <c r="AI51" i="31"/>
  <c r="V54" i="31"/>
  <c r="W41" i="31"/>
  <c r="O31" i="31"/>
  <c r="P38" i="31"/>
  <c r="N41" i="31"/>
  <c r="N44" i="31"/>
  <c r="O29" i="31"/>
  <c r="L63" i="31"/>
  <c r="T36" i="31"/>
  <c r="AF54" i="31"/>
  <c r="Y44" i="31"/>
  <c r="Z41" i="31"/>
  <c r="N26" i="31"/>
  <c r="S42" i="31"/>
  <c r="Q34" i="31"/>
  <c r="L54" i="31"/>
  <c r="R43" i="31"/>
  <c r="U57" i="31"/>
  <c r="N33" i="31"/>
  <c r="U35" i="31"/>
  <c r="AG51" i="31"/>
  <c r="AL60" i="31"/>
  <c r="S59" i="31"/>
  <c r="V39" i="31"/>
  <c r="I103" i="31"/>
  <c r="S103" i="31" s="1"/>
  <c r="W58" i="31"/>
  <c r="AB49" i="31"/>
  <c r="N39" i="31"/>
  <c r="L28" i="31"/>
  <c r="U37" i="31"/>
  <c r="AB59" i="31"/>
  <c r="AB56" i="31"/>
  <c r="I23" i="31"/>
  <c r="L31" i="31"/>
  <c r="Q45" i="31"/>
  <c r="L37" i="31"/>
  <c r="T35" i="31"/>
  <c r="N29" i="31"/>
  <c r="V57" i="31"/>
  <c r="S40" i="31"/>
  <c r="N28" i="31"/>
  <c r="R54" i="31"/>
  <c r="R56" i="31"/>
  <c r="P31" i="31"/>
  <c r="S55" i="31"/>
  <c r="L46" i="31"/>
  <c r="R44" i="31"/>
  <c r="Z55" i="31"/>
  <c r="V46" i="31"/>
  <c r="U47" i="31"/>
  <c r="AJ49" i="31"/>
  <c r="AE43" i="31"/>
  <c r="T45" i="31"/>
  <c r="AK62" i="31"/>
  <c r="I95" i="31"/>
  <c r="AA42" i="31"/>
  <c r="N46" i="31"/>
  <c r="AB48" i="31"/>
  <c r="P43" i="31"/>
  <c r="Z50" i="31"/>
  <c r="Q56" i="31"/>
  <c r="AB45" i="31"/>
  <c r="AA39" i="31"/>
  <c r="X55" i="31"/>
  <c r="AI47" i="31"/>
  <c r="M50" i="31"/>
  <c r="AT61" i="31"/>
  <c r="AS61" i="31"/>
  <c r="AM57" i="31"/>
  <c r="W62" i="31"/>
  <c r="I83" i="31"/>
  <c r="AD53" i="31"/>
  <c r="X52" i="31"/>
  <c r="P63" i="31"/>
  <c r="AN54" i="31"/>
  <c r="AT60" i="31"/>
  <c r="L53" i="31"/>
  <c r="Z38" i="31"/>
  <c r="V59" i="31"/>
  <c r="AF59" i="31"/>
  <c r="AA41" i="31"/>
  <c r="AG59" i="31"/>
  <c r="AE58" i="31"/>
  <c r="U58" i="31"/>
  <c r="Z58" i="31"/>
  <c r="AF60" i="31"/>
  <c r="L42" i="31"/>
  <c r="O51" i="31"/>
  <c r="AE46" i="31"/>
  <c r="Z62" i="31"/>
  <c r="U59" i="31"/>
  <c r="AK53" i="31"/>
  <c r="I69" i="31"/>
  <c r="AK61" i="31"/>
  <c r="P52" i="31"/>
  <c r="V52" i="31"/>
  <c r="AJ63" i="31"/>
  <c r="AT62" i="31"/>
  <c r="W56" i="31"/>
  <c r="N52" i="31"/>
  <c r="AU63" i="31"/>
  <c r="AB62" i="31"/>
  <c r="N55" i="31"/>
  <c r="V55" i="31"/>
  <c r="AR62" i="31"/>
  <c r="AA61" i="31"/>
  <c r="Y61" i="31"/>
  <c r="I73" i="31"/>
  <c r="AR57" i="31"/>
  <c r="S45" i="31"/>
  <c r="AQ55" i="31"/>
  <c r="AG61" i="31"/>
  <c r="Y46" i="31"/>
  <c r="O49" i="31"/>
  <c r="AB41" i="31"/>
  <c r="Q50" i="31"/>
  <c r="U36" i="31"/>
  <c r="O42" i="31"/>
  <c r="P59" i="31"/>
  <c r="R35" i="31"/>
  <c r="AA46" i="31"/>
  <c r="I96" i="31"/>
  <c r="L50" i="31"/>
  <c r="Q57" i="31"/>
  <c r="P34" i="31"/>
  <c r="P56" i="31"/>
  <c r="S37" i="31"/>
  <c r="AT59" i="31"/>
  <c r="L48" i="31"/>
  <c r="U41" i="31"/>
  <c r="Q29" i="31"/>
  <c r="AC47" i="31"/>
  <c r="AI55" i="31"/>
  <c r="U40" i="31"/>
  <c r="P60" i="31"/>
  <c r="U44" i="31"/>
  <c r="Q33" i="31"/>
  <c r="U53" i="31"/>
  <c r="AE44" i="31"/>
  <c r="AF46" i="31"/>
  <c r="Q31" i="31"/>
  <c r="AA60" i="31"/>
  <c r="AC52" i="31"/>
  <c r="AD62" i="31"/>
  <c r="I71" i="31"/>
  <c r="N30" i="31"/>
  <c r="O41" i="31"/>
  <c r="AH53" i="31"/>
  <c r="AF55" i="31"/>
  <c r="Q47" i="31"/>
  <c r="X62" i="31"/>
  <c r="O62" i="31"/>
  <c r="S57" i="31"/>
  <c r="N58" i="31"/>
  <c r="M56" i="31"/>
  <c r="AQ61" i="31"/>
  <c r="N57" i="31"/>
  <c r="AK58" i="31"/>
  <c r="AA57" i="31"/>
  <c r="AO62" i="31"/>
  <c r="AP59" i="31"/>
  <c r="AL56" i="31"/>
  <c r="T37" i="31"/>
  <c r="R37" i="31"/>
  <c r="I70" i="31"/>
  <c r="AB58" i="31"/>
  <c r="AD43" i="31"/>
  <c r="AK60" i="31"/>
  <c r="Z57" i="31"/>
  <c r="AD51" i="31"/>
  <c r="I87" i="31"/>
  <c r="AO60" i="31"/>
  <c r="W43" i="31"/>
  <c r="S61" i="31"/>
  <c r="AI60" i="31"/>
  <c r="AC46" i="31"/>
  <c r="AD58" i="31"/>
  <c r="AA49" i="31"/>
  <c r="Z49" i="31"/>
  <c r="AF49" i="31"/>
  <c r="W37" i="31"/>
  <c r="AR60" i="31"/>
  <c r="O58" i="31"/>
  <c r="AB63" i="31"/>
  <c r="AU61" i="31"/>
  <c r="AE53" i="31"/>
  <c r="AG52" i="31"/>
  <c r="AH60" i="31"/>
  <c r="M62" i="31"/>
  <c r="AN57" i="31"/>
  <c r="AK57" i="31"/>
  <c r="N43" i="31"/>
  <c r="U60" i="31"/>
  <c r="R58" i="31"/>
  <c r="AB57" i="31"/>
  <c r="AI58" i="31"/>
  <c r="Q43" i="31"/>
  <c r="P46" i="31"/>
  <c r="AE45" i="31"/>
  <c r="AC45" i="31"/>
  <c r="P33" i="31"/>
  <c r="M27" i="31"/>
  <c r="P36" i="31"/>
  <c r="M31" i="31"/>
  <c r="Q52" i="31"/>
  <c r="M42" i="31"/>
  <c r="AS60" i="31"/>
  <c r="AJ48" i="31"/>
  <c r="AA40" i="31"/>
  <c r="R40" i="31"/>
  <c r="P35" i="31"/>
  <c r="I91" i="31"/>
  <c r="AC42" i="31"/>
  <c r="S31" i="31"/>
  <c r="S46" i="31"/>
  <c r="Q62" i="31"/>
  <c r="R31" i="31"/>
  <c r="N27" i="31"/>
  <c r="L25" i="31"/>
  <c r="AK52" i="31"/>
  <c r="R38" i="31"/>
  <c r="T46" i="31"/>
  <c r="AH62" i="31"/>
  <c r="AG50" i="31"/>
  <c r="S32" i="31"/>
  <c r="Q35" i="31"/>
  <c r="S47" i="31"/>
  <c r="W50" i="31"/>
  <c r="R41" i="31"/>
  <c r="Y47" i="31"/>
  <c r="AB46" i="31"/>
  <c r="R55" i="31"/>
  <c r="T61" i="31"/>
  <c r="M49" i="31"/>
  <c r="AX63" i="31"/>
  <c r="Q58" i="31"/>
  <c r="AP55" i="31"/>
  <c r="U49" i="31"/>
  <c r="AS63" i="31"/>
  <c r="R59" i="31"/>
  <c r="I89" i="31"/>
  <c r="AF63" i="31"/>
  <c r="Q55" i="31"/>
  <c r="AM52" i="31"/>
  <c r="Z45" i="31"/>
  <c r="R61" i="31"/>
  <c r="N60" i="31"/>
  <c r="AR59" i="31"/>
  <c r="S38" i="31"/>
  <c r="AS58" i="31"/>
  <c r="M40" i="31"/>
  <c r="AB47" i="31"/>
  <c r="AP58" i="31"/>
  <c r="Q61" i="31"/>
  <c r="AD55" i="31"/>
  <c r="X41" i="31"/>
  <c r="R47" i="31"/>
  <c r="X47" i="31"/>
  <c r="AP62" i="31"/>
  <c r="AC59" i="31"/>
  <c r="AE62" i="31"/>
  <c r="M26" i="31"/>
  <c r="AO57" i="31"/>
  <c r="AF52" i="31"/>
  <c r="AD52" i="31"/>
  <c r="AR63" i="31"/>
  <c r="T60" i="31"/>
  <c r="AO53" i="31"/>
  <c r="I100" i="31"/>
  <c r="R60" i="31"/>
  <c r="U63" i="31"/>
  <c r="T55" i="31"/>
  <c r="N63" i="31"/>
  <c r="Y55" i="31"/>
  <c r="T62" i="31"/>
  <c r="M39" i="31"/>
  <c r="P53" i="31"/>
  <c r="Q42" i="31"/>
  <c r="AO59" i="31"/>
  <c r="S56" i="31"/>
  <c r="Z52" i="31"/>
  <c r="Y49" i="31"/>
  <c r="T42" i="31"/>
  <c r="R42" i="31"/>
  <c r="Q30" i="31"/>
  <c r="O48" i="31"/>
  <c r="X63" i="31"/>
  <c r="U52" i="31"/>
  <c r="X39" i="31"/>
  <c r="W47" i="31"/>
  <c r="M38" i="31"/>
  <c r="S43" i="31"/>
  <c r="W35" i="31"/>
  <c r="W53" i="31"/>
  <c r="O27" i="31"/>
  <c r="P29" i="31"/>
  <c r="V34" i="31"/>
  <c r="L29" i="31"/>
  <c r="AH61" i="31"/>
  <c r="AB43" i="31"/>
  <c r="O35" i="31"/>
  <c r="N49" i="31"/>
  <c r="Q38" i="31"/>
  <c r="M34" i="31"/>
  <c r="Y51" i="31"/>
  <c r="AC48" i="31"/>
  <c r="M46" i="31"/>
  <c r="M25" i="31"/>
  <c r="P47" i="31"/>
  <c r="L24" i="31"/>
  <c r="L44" i="31"/>
  <c r="W49" i="31"/>
  <c r="V37" i="31"/>
  <c r="I105" i="31"/>
  <c r="AY63" i="31"/>
  <c r="P55" i="31"/>
  <c r="V49" i="31"/>
  <c r="AG56" i="31"/>
  <c r="N54" i="31"/>
  <c r="AW61" i="31"/>
  <c r="I84" i="31"/>
  <c r="S62" i="31"/>
  <c r="P28" i="31"/>
  <c r="U55" i="31"/>
  <c r="AL55" i="31"/>
  <c r="Q37" i="31"/>
  <c r="AD57" i="31"/>
  <c r="N59" i="31"/>
  <c r="Y54" i="31"/>
  <c r="AH49" i="31"/>
  <c r="AC56" i="31"/>
  <c r="AE57" i="31"/>
  <c r="N38" i="31"/>
  <c r="O55" i="31"/>
  <c r="V60" i="31"/>
  <c r="AS62" i="31"/>
  <c r="Z44" i="31"/>
  <c r="P61" i="31"/>
  <c r="AH57" i="31"/>
  <c r="AP60" i="31"/>
  <c r="M37" i="31"/>
  <c r="M44" i="31"/>
  <c r="S44" i="31"/>
  <c r="L27" i="31"/>
  <c r="AQ60" i="31"/>
  <c r="L62" i="31"/>
  <c r="Y45" i="31"/>
  <c r="AI50" i="31"/>
  <c r="P50" i="31"/>
  <c r="N50" i="31"/>
  <c r="N32" i="31"/>
  <c r="V43" i="31"/>
  <c r="AA51" i="31"/>
  <c r="M43" i="31"/>
  <c r="Y62" i="31"/>
  <c r="AM53" i="31"/>
  <c r="W51" i="31"/>
  <c r="AC58" i="31"/>
  <c r="AA59" i="31"/>
  <c r="S58" i="31"/>
  <c r="Z61" i="31"/>
  <c r="W46" i="31"/>
  <c r="L38" i="31"/>
  <c r="I72" i="31"/>
  <c r="AJ57" i="31"/>
  <c r="V63" i="31"/>
  <c r="Z46" i="31"/>
  <c r="AL51" i="31"/>
  <c r="Q46" i="31"/>
  <c r="O33" i="31"/>
  <c r="Z40" i="31"/>
  <c r="AP63" i="31"/>
  <c r="X43" i="31"/>
  <c r="O36" i="31"/>
  <c r="AF53" i="31"/>
  <c r="S49" i="31"/>
  <c r="R45" i="31"/>
  <c r="I81" i="31"/>
  <c r="AA52" i="31"/>
  <c r="S36" i="31"/>
  <c r="W42" i="31"/>
  <c r="AI49" i="31"/>
  <c r="AK56" i="31"/>
  <c r="P37" i="31"/>
  <c r="P41" i="31"/>
  <c r="Q41" i="31"/>
  <c r="AB40" i="31"/>
  <c r="L49" i="31"/>
  <c r="Z47" i="31"/>
  <c r="AE47" i="31"/>
  <c r="AC43" i="31"/>
  <c r="AO56" i="31"/>
  <c r="AE49" i="31"/>
  <c r="O32" i="31"/>
  <c r="M59" i="31"/>
  <c r="AD44" i="31"/>
  <c r="V42" i="31"/>
  <c r="P62" i="31"/>
  <c r="AD63" i="31"/>
  <c r="M57" i="31"/>
  <c r="AA47" i="31"/>
  <c r="AD54" i="31"/>
  <c r="AC61" i="31"/>
  <c r="AH63" i="31"/>
  <c r="R50" i="31"/>
  <c r="AF62" i="31"/>
  <c r="AF44" i="31"/>
  <c r="T53" i="31"/>
  <c r="M29" i="31"/>
  <c r="AH59" i="31"/>
  <c r="AQ59" i="31"/>
  <c r="I78" i="31"/>
  <c r="AN63" i="31"/>
  <c r="AA55" i="31"/>
  <c r="T40" i="31"/>
  <c r="AR58" i="31"/>
  <c r="AJ62" i="31"/>
  <c r="AD60" i="31"/>
  <c r="O56" i="31"/>
  <c r="O30" i="31"/>
  <c r="W40" i="31"/>
  <c r="L41" i="31"/>
  <c r="W48" i="31"/>
  <c r="O59" i="31"/>
  <c r="AA58" i="31"/>
  <c r="M52" i="31"/>
  <c r="M53" i="31"/>
  <c r="AH47" i="31"/>
  <c r="AF47" i="31"/>
  <c r="AX62" i="31"/>
  <c r="L56" i="31"/>
  <c r="U42" i="31"/>
  <c r="V62" i="31"/>
  <c r="AG58" i="31"/>
  <c r="AN52" i="31"/>
  <c r="AJ54" i="31"/>
  <c r="R39" i="31"/>
  <c r="U54" i="31"/>
  <c r="AA54" i="31"/>
  <c r="I88" i="31"/>
  <c r="Z60" i="31"/>
  <c r="I85" i="31"/>
  <c r="AI56" i="31"/>
  <c r="AV63" i="31"/>
  <c r="AG55" i="31"/>
  <c r="W39" i="31"/>
  <c r="O43" i="31"/>
  <c r="X60" i="31"/>
  <c r="Y42" i="31"/>
  <c r="M60" i="31"/>
  <c r="X58" i="31"/>
  <c r="AM54" i="31"/>
  <c r="AI61" i="31"/>
  <c r="AB42" i="31"/>
  <c r="S54" i="31"/>
  <c r="AC54" i="31"/>
  <c r="S35" i="31"/>
  <c r="AH58" i="31"/>
  <c r="AL63" i="31"/>
  <c r="R30" i="31"/>
  <c r="AI59" i="31"/>
  <c r="N37" i="31"/>
  <c r="Z54" i="31"/>
  <c r="L26" i="31"/>
  <c r="Z43" i="31"/>
  <c r="AD56" i="31"/>
  <c r="P42" i="31"/>
  <c r="T34" i="31"/>
  <c r="AD59" i="31"/>
  <c r="P32" i="31"/>
  <c r="U34" i="31"/>
  <c r="Q59" i="31"/>
  <c r="N51" i="31"/>
  <c r="Q44" i="31"/>
  <c r="AN53" i="31"/>
  <c r="Z39" i="31"/>
  <c r="P44" i="31"/>
  <c r="O44" i="31"/>
  <c r="O34" i="31"/>
  <c r="I94" i="31"/>
  <c r="AE48" i="31"/>
  <c r="N36" i="31"/>
  <c r="Y38" i="31"/>
  <c r="AB44" i="31"/>
  <c r="S33" i="31"/>
  <c r="X49" i="31"/>
  <c r="AL54" i="31"/>
  <c r="AP56" i="31"/>
  <c r="T54" i="31"/>
  <c r="U50" i="31"/>
  <c r="Q54" i="31"/>
  <c r="L40" i="31"/>
  <c r="AB54" i="31"/>
  <c r="Q32" i="31"/>
  <c r="V56" i="31"/>
  <c r="AF56" i="31"/>
  <c r="Y37" i="31"/>
  <c r="AL57" i="31"/>
  <c r="AE55" i="31"/>
  <c r="AK63" i="31"/>
  <c r="I82" i="31"/>
  <c r="L57" i="31"/>
  <c r="AQ57" i="31"/>
  <c r="M55" i="31"/>
  <c r="X44" i="31"/>
  <c r="AT63" i="31"/>
  <c r="O45" i="31"/>
  <c r="M45" i="31"/>
  <c r="X61" i="31"/>
  <c r="AL53" i="31"/>
  <c r="R33" i="31"/>
  <c r="AA45" i="31"/>
  <c r="AC44" i="31"/>
  <c r="AA44" i="31"/>
  <c r="T49" i="31"/>
  <c r="I76" i="31"/>
  <c r="AO63" i="31"/>
  <c r="AG63" i="31"/>
  <c r="X51" i="31"/>
  <c r="X50" i="31"/>
  <c r="Z56" i="31"/>
  <c r="P30" i="31"/>
  <c r="AK51" i="31"/>
  <c r="O52" i="31"/>
  <c r="AA43" i="31"/>
  <c r="AG62" i="31"/>
  <c r="AQ58" i="31"/>
  <c r="U56" i="31"/>
  <c r="L58" i="31"/>
  <c r="AN59" i="31"/>
  <c r="U62" i="31"/>
  <c r="AG46" i="31"/>
  <c r="V38" i="31"/>
  <c r="T38" i="31"/>
  <c r="AJ50" i="31"/>
  <c r="AM59" i="31"/>
  <c r="N48" i="31"/>
  <c r="AP57" i="31"/>
  <c r="R52" i="31"/>
  <c r="L30" i="31"/>
  <c r="M35" i="31"/>
  <c r="AB50" i="31"/>
  <c r="O37" i="31"/>
  <c r="M30" i="31"/>
  <c r="T48" i="31"/>
  <c r="N35" i="31"/>
  <c r="O28" i="31"/>
  <c r="V44" i="31"/>
  <c r="T43" i="31"/>
  <c r="AP61" i="31"/>
  <c r="M48" i="31"/>
  <c r="L60" i="31"/>
  <c r="Y50" i="31"/>
  <c r="L34" i="31"/>
  <c r="T50" i="31"/>
  <c r="U48" i="31"/>
  <c r="AL58" i="31"/>
  <c r="M58" i="31"/>
  <c r="R57" i="31"/>
  <c r="L32" i="31"/>
  <c r="AH50" i="31"/>
  <c r="V40" i="31"/>
  <c r="L36" i="31"/>
  <c r="N34" i="31"/>
  <c r="O38" i="31"/>
  <c r="O50" i="31"/>
  <c r="T32" i="31"/>
  <c r="V48" i="31"/>
  <c r="Y41" i="31"/>
  <c r="AH46" i="31"/>
  <c r="S52" i="31"/>
  <c r="AG49" i="31"/>
  <c r="AI52" i="31"/>
  <c r="AH55" i="31"/>
  <c r="AW62" i="31"/>
  <c r="M63" i="31"/>
  <c r="W57" i="31"/>
  <c r="N56" i="31"/>
  <c r="T47" i="31"/>
  <c r="X54" i="31"/>
  <c r="AB60" i="31"/>
  <c r="W60" i="31"/>
  <c r="I90" i="31"/>
  <c r="AE56" i="31"/>
  <c r="AO58" i="31"/>
  <c r="S41" i="31"/>
  <c r="Y59" i="31"/>
  <c r="AC63" i="31"/>
  <c r="AN56" i="31"/>
  <c r="M47" i="31"/>
  <c r="AL59" i="31"/>
  <c r="V41" i="31"/>
  <c r="T41" i="31"/>
  <c r="L43" i="31"/>
  <c r="I74" i="31"/>
  <c r="P40" i="31"/>
  <c r="AN58" i="31"/>
  <c r="AC53" i="31"/>
  <c r="R48" i="31"/>
  <c r="AI57" i="31"/>
  <c r="Z59" i="31"/>
  <c r="AH51" i="31"/>
  <c r="T63" i="31"/>
  <c r="AL62" i="31"/>
  <c r="AT58" i="31"/>
  <c r="X53" i="31"/>
  <c r="L35" i="31"/>
  <c r="AV60" i="31"/>
  <c r="AK54" i="31"/>
  <c r="AI54" i="31"/>
  <c r="I97" i="31"/>
  <c r="AM62" i="31"/>
  <c r="AM60" i="31"/>
  <c r="I92" i="31"/>
  <c r="AK55" i="31"/>
  <c r="L59" i="31"/>
  <c r="Y43" i="31"/>
  <c r="AU60" i="31"/>
  <c r="AN60" i="31"/>
  <c r="O46" i="31"/>
  <c r="AV61" i="31"/>
  <c r="AJ58" i="31"/>
  <c r="W59" i="31"/>
  <c r="AC62" i="31"/>
  <c r="AC41" i="31"/>
  <c r="L45" i="31"/>
  <c r="AD42" i="31"/>
  <c r="AG57" i="31"/>
  <c r="Y39" i="31"/>
  <c r="V36" i="31"/>
  <c r="X42" i="31"/>
  <c r="L33" i="31"/>
  <c r="X37" i="31"/>
  <c r="V35" i="31"/>
  <c r="I106" i="31"/>
  <c r="Y40" i="31"/>
  <c r="R36" i="31"/>
  <c r="U43" i="31"/>
  <c r="T33" i="31"/>
  <c r="M28" i="31"/>
  <c r="AH56" i="31"/>
  <c r="R32" i="31"/>
  <c r="AD49" i="31"/>
  <c r="L47" i="31"/>
  <c r="M36" i="31"/>
  <c r="X40" i="31"/>
  <c r="W44" i="31"/>
  <c r="I102" i="31"/>
  <c r="X46" i="31"/>
  <c r="Q39" i="31"/>
  <c r="I79" i="31"/>
  <c r="AD48" i="31"/>
  <c r="P39" i="31"/>
  <c r="I93" i="31"/>
  <c r="Y57" i="31"/>
  <c r="N31" i="31"/>
  <c r="AG60" i="31"/>
  <c r="AE52" i="31"/>
  <c r="L61" i="31"/>
  <c r="AE50" i="31"/>
  <c r="AM55" i="31"/>
  <c r="N53" i="31"/>
  <c r="T44" i="31"/>
  <c r="N40" i="31"/>
  <c r="AS57" i="31"/>
  <c r="O57" i="31"/>
  <c r="AR56" i="31"/>
  <c r="Q51" i="31"/>
  <c r="O40" i="31"/>
  <c r="Q36" i="31"/>
  <c r="W36" i="31"/>
  <c r="I68" i="31"/>
  <c r="T57" i="31"/>
  <c r="T39" i="31"/>
  <c r="AP54" i="31"/>
  <c r="AQ56" i="31"/>
  <c r="V51" i="31"/>
  <c r="W45" i="31"/>
  <c r="L55" i="31"/>
  <c r="Y56" i="31"/>
  <c r="P51" i="31"/>
  <c r="S60" i="31"/>
  <c r="U46" i="31"/>
  <c r="P45" i="31"/>
  <c r="V53" i="31"/>
  <c r="AO61" i="31"/>
  <c r="P49" i="31"/>
  <c r="X36" i="31"/>
  <c r="AW63" i="31"/>
  <c r="AF51" i="31"/>
  <c r="W55" i="31"/>
  <c r="AH54" i="31"/>
  <c r="O53" i="31"/>
  <c r="Y52" i="31"/>
  <c r="W52" i="31"/>
  <c r="W38" i="31"/>
  <c r="U39" i="31"/>
  <c r="X57" i="31"/>
  <c r="L39" i="31"/>
  <c r="T58" i="31"/>
  <c r="AA56" i="31"/>
  <c r="AH52" i="31"/>
  <c r="V58" i="31"/>
  <c r="O39" i="31"/>
  <c r="Z42" i="31"/>
  <c r="U38" i="31"/>
  <c r="U45" i="31"/>
  <c r="AF61" i="31"/>
  <c r="P58" i="31"/>
  <c r="R46" i="31"/>
  <c r="AG48" i="31"/>
  <c r="Z48" i="31"/>
  <c r="X48" i="31"/>
  <c r="AA63" i="31"/>
  <c r="AR61" i="31"/>
  <c r="AE60" i="31"/>
  <c r="AB61" i="31"/>
  <c r="AJ56" i="31"/>
  <c r="AI53" i="31"/>
  <c r="AJ55" i="31"/>
  <c r="S53" i="31"/>
  <c r="Q53" i="31"/>
  <c r="I101" i="31"/>
  <c r="M61" i="31"/>
  <c r="P54" i="31"/>
  <c r="N62" i="31"/>
  <c r="AU62" i="31"/>
  <c r="AE54" i="31"/>
  <c r="AJ51" i="31"/>
  <c r="X45" i="31"/>
  <c r="V45" i="31"/>
  <c r="U33" i="31"/>
  <c r="Q63" i="31"/>
  <c r="AJ52" i="31"/>
  <c r="AN62" i="31"/>
  <c r="AK49" i="31"/>
  <c r="U51" i="31"/>
  <c r="Z53" i="31"/>
  <c r="AF50" i="31"/>
  <c r="AD50" i="31"/>
  <c r="AG45" i="31"/>
  <c r="R63" i="31"/>
  <c r="AJ60" i="31"/>
  <c r="Y63" i="31"/>
  <c r="AM56" i="31"/>
  <c r="AE59" i="31"/>
  <c r="AD47" i="31"/>
  <c r="R49" i="31"/>
  <c r="O54" i="31"/>
  <c r="AH48" i="31"/>
  <c r="R51" i="31"/>
  <c r="AQ62" i="31"/>
  <c r="AC50" i="31"/>
  <c r="AA62" i="31"/>
  <c r="AJ61" i="31"/>
  <c r="O60" i="31"/>
  <c r="T56" i="31"/>
  <c r="X59" i="31"/>
  <c r="AA53" i="31"/>
  <c r="AB55" i="31"/>
  <c r="I80" i="31"/>
  <c r="AF58" i="31"/>
  <c r="I67" i="31"/>
  <c r="I104" i="31"/>
  <c r="AN61" i="31"/>
  <c r="Q60" i="31"/>
  <c r="AC57" i="31"/>
  <c r="N47" i="31"/>
  <c r="AF45" i="31"/>
  <c r="Y48" i="31"/>
  <c r="M41" i="31"/>
  <c r="AG47" i="31"/>
  <c r="M33" i="31"/>
  <c r="AV62" i="31"/>
  <c r="AB52" i="31"/>
  <c r="AJ53" i="31"/>
  <c r="L52" i="31"/>
  <c r="M51" i="31"/>
  <c r="R53" i="31"/>
  <c r="Y58" i="31"/>
  <c r="AU59" i="31"/>
  <c r="AM63" i="31"/>
  <c r="I99" i="31"/>
  <c r="R34" i="31"/>
  <c r="AD61" i="31"/>
  <c r="AA50" i="31"/>
  <c r="AK59" i="31"/>
  <c r="W54" i="31"/>
  <c r="AB51" i="31"/>
  <c r="AG53" i="31"/>
  <c r="L51" i="31"/>
  <c r="AK50" i="31"/>
  <c r="AI62" i="31"/>
  <c r="AE63" i="31"/>
  <c r="AM51" i="31"/>
  <c r="O63" i="31"/>
  <c r="AJ59" i="31"/>
  <c r="AN55" i="31"/>
  <c r="AM58" i="31"/>
  <c r="I98" i="31"/>
  <c r="AM61" i="31"/>
  <c r="R62" i="31"/>
  <c r="AF48" i="31"/>
  <c r="AI63" i="31"/>
  <c r="AC60" i="31"/>
  <c r="N61" i="31"/>
  <c r="V47" i="31"/>
  <c r="AI48" i="31"/>
  <c r="S51" i="31"/>
  <c r="S48" i="31"/>
  <c r="Q48" i="31"/>
  <c r="Q40" i="31"/>
  <c r="AE61" i="31"/>
  <c r="AO54" i="31"/>
  <c r="O61" i="31"/>
  <c r="T52" i="31"/>
  <c r="AB53" i="31"/>
  <c r="AC55" i="31"/>
  <c r="Y60" i="31"/>
  <c r="U61" i="31"/>
  <c r="AQ63" i="31"/>
  <c r="AD45" i="31"/>
  <c r="S34" i="31"/>
  <c r="P48" i="31"/>
  <c r="S63" i="31"/>
  <c r="AS59" i="31"/>
  <c r="P57" i="31"/>
  <c r="M54" i="31"/>
  <c r="X56" i="31"/>
  <c r="T51" i="31"/>
  <c r="Y53" i="31"/>
  <c r="I75" i="31"/>
  <c r="AL52" i="31"/>
  <c r="I86" i="31"/>
  <c r="W63" i="31"/>
  <c r="AE51" i="31"/>
  <c r="T59" i="31"/>
  <c r="AL61" i="31"/>
  <c r="Z63" i="31"/>
  <c r="Q49" i="31"/>
  <c r="Z51" i="31"/>
  <c r="N45" i="31"/>
  <c r="M32" i="31"/>
  <c r="V61" i="31"/>
  <c r="S50" i="31"/>
  <c r="AC51" i="31"/>
  <c r="AC49" i="31"/>
  <c r="AA48" i="31"/>
  <c r="AL50" i="31"/>
  <c r="AD46" i="31"/>
  <c r="V50" i="31"/>
  <c r="S39" i="31"/>
  <c r="W61" i="31"/>
  <c r="AG54" i="31"/>
  <c r="AO55" i="31"/>
  <c r="I77" i="31"/>
  <c r="AF57" i="31"/>
  <c r="AI207" i="15"/>
  <c r="AI51" i="42" s="1"/>
  <c r="AJ206" i="15"/>
  <c r="AQ103" i="31" l="1"/>
  <c r="AI35" i="42" a="1"/>
  <c r="AI35" i="42" s="1"/>
  <c r="AE103" i="31"/>
  <c r="AO103" i="31"/>
  <c r="AU103" i="31"/>
  <c r="L103" i="31"/>
  <c r="AV103" i="31"/>
  <c r="AI103" i="31"/>
  <c r="AD103" i="31"/>
  <c r="R103" i="31"/>
  <c r="AL103" i="31"/>
  <c r="V103" i="31"/>
  <c r="O103" i="31"/>
  <c r="Q103" i="31"/>
  <c r="Z103" i="31"/>
  <c r="AH103" i="31"/>
  <c r="T103" i="31"/>
  <c r="P103" i="31"/>
  <c r="AC103" i="31"/>
  <c r="AA103" i="31"/>
  <c r="AG103" i="31"/>
  <c r="X103" i="31"/>
  <c r="W103" i="31"/>
  <c r="M103" i="31"/>
  <c r="AS103" i="31"/>
  <c r="AT103" i="31"/>
  <c r="AP103" i="31"/>
  <c r="U103" i="31"/>
  <c r="AF103" i="31"/>
  <c r="N103" i="31"/>
  <c r="AM103" i="31"/>
  <c r="AJ103" i="31"/>
  <c r="AR103" i="31"/>
  <c r="Y103" i="31"/>
  <c r="AN103" i="31"/>
  <c r="AK103" i="31"/>
  <c r="AB103" i="31"/>
  <c r="AD41" i="31"/>
  <c r="AE41" i="31" s="1"/>
  <c r="AF41" i="31" s="1"/>
  <c r="AG41" i="31" s="1"/>
  <c r="AH41" i="31" s="1"/>
  <c r="AI41" i="31" s="1"/>
  <c r="O26" i="31"/>
  <c r="P26" i="31" s="1"/>
  <c r="Q26" i="31" s="1"/>
  <c r="AA38" i="31"/>
  <c r="AB38" i="31" s="1"/>
  <c r="AE42" i="31"/>
  <c r="AF42" i="31" s="1"/>
  <c r="AN51" i="31"/>
  <c r="AO51" i="31" s="1"/>
  <c r="X35" i="31"/>
  <c r="Y35" i="31" s="1"/>
  <c r="Z35" i="31" s="1"/>
  <c r="AA35" i="31" s="1"/>
  <c r="AB35" i="31" s="1"/>
  <c r="AC35" i="31" s="1"/>
  <c r="AS56" i="31"/>
  <c r="AT56" i="31" s="1"/>
  <c r="AU56" i="31" s="1"/>
  <c r="AV56" i="31" s="1"/>
  <c r="AW56" i="31" s="1"/>
  <c r="AX56" i="31" s="1"/>
  <c r="AY56" i="31" s="1"/>
  <c r="AG44" i="31"/>
  <c r="AH44" i="31" s="1"/>
  <c r="AI44" i="31" s="1"/>
  <c r="AJ44" i="31" s="1"/>
  <c r="AQ54" i="31"/>
  <c r="AR54" i="31" s="1"/>
  <c r="AS54" i="31" s="1"/>
  <c r="AT57" i="31"/>
  <c r="AU57" i="31" s="1"/>
  <c r="AV57" i="31" s="1"/>
  <c r="AW57" i="31" s="1"/>
  <c r="AX57" i="31" s="1"/>
  <c r="AY57" i="31" s="1"/>
  <c r="Q28" i="31"/>
  <c r="R28" i="31" s="1"/>
  <c r="S28" i="31" s="1"/>
  <c r="AB39" i="31"/>
  <c r="AC39" i="31" s="1"/>
  <c r="AD39" i="31" s="1"/>
  <c r="AE39" i="31" s="1"/>
  <c r="AO52" i="31"/>
  <c r="W80" i="31"/>
  <c r="L80" i="31"/>
  <c r="R80" i="31"/>
  <c r="Y80" i="31"/>
  <c r="P80" i="31"/>
  <c r="M80" i="31"/>
  <c r="S80" i="31"/>
  <c r="T80" i="31"/>
  <c r="O80" i="31"/>
  <c r="Q80" i="31"/>
  <c r="V80" i="31"/>
  <c r="U80" i="31"/>
  <c r="X80" i="31"/>
  <c r="N80" i="31"/>
  <c r="AU58" i="31"/>
  <c r="AA84" i="31"/>
  <c r="Z84" i="31"/>
  <c r="V84" i="31"/>
  <c r="L84" i="31"/>
  <c r="R84" i="31"/>
  <c r="Y84" i="31"/>
  <c r="N84" i="31"/>
  <c r="O84" i="31"/>
  <c r="M84" i="31"/>
  <c r="X84" i="31"/>
  <c r="W84" i="31"/>
  <c r="P84" i="31"/>
  <c r="AC84" i="31"/>
  <c r="S84" i="31"/>
  <c r="U84" i="31"/>
  <c r="Q84" i="31"/>
  <c r="AB84" i="31"/>
  <c r="T84" i="31"/>
  <c r="P89" i="31"/>
  <c r="AG89" i="31"/>
  <c r="O89" i="31"/>
  <c r="X89" i="31"/>
  <c r="S89" i="31"/>
  <c r="T89" i="31"/>
  <c r="AH89" i="31"/>
  <c r="Q89" i="31"/>
  <c r="R89" i="31"/>
  <c r="AF89" i="31"/>
  <c r="N89" i="31"/>
  <c r="AE89" i="31"/>
  <c r="V89" i="31"/>
  <c r="M89" i="31"/>
  <c r="L89" i="31"/>
  <c r="Z89" i="31"/>
  <c r="W89" i="31"/>
  <c r="U89" i="31"/>
  <c r="Y89" i="31"/>
  <c r="AC89" i="31"/>
  <c r="AA89" i="31"/>
  <c r="AD89" i="31"/>
  <c r="AB89" i="31"/>
  <c r="O71" i="31"/>
  <c r="N71" i="31"/>
  <c r="M71" i="31"/>
  <c r="P71" i="31"/>
  <c r="L71" i="31"/>
  <c r="AK48" i="31"/>
  <c r="L23" i="31"/>
  <c r="I66" i="31"/>
  <c r="Q77" i="31"/>
  <c r="M77" i="31"/>
  <c r="V77" i="31"/>
  <c r="N77" i="31"/>
  <c r="T77" i="31"/>
  <c r="P77" i="31"/>
  <c r="L77" i="31"/>
  <c r="U77" i="31"/>
  <c r="O77" i="31"/>
  <c r="S77" i="31"/>
  <c r="R77" i="31"/>
  <c r="Q75" i="31"/>
  <c r="L75" i="31"/>
  <c r="R75" i="31"/>
  <c r="M75" i="31"/>
  <c r="O75" i="31"/>
  <c r="N75" i="31"/>
  <c r="S75" i="31"/>
  <c r="T75" i="31"/>
  <c r="P75" i="31"/>
  <c r="AM98" i="31"/>
  <c r="AQ98" i="31"/>
  <c r="L98" i="31"/>
  <c r="AN98" i="31"/>
  <c r="AJ98" i="31"/>
  <c r="AG98" i="31"/>
  <c r="AE98" i="31"/>
  <c r="AK98" i="31"/>
  <c r="Z98" i="31"/>
  <c r="W98" i="31"/>
  <c r="R98" i="31"/>
  <c r="S98" i="31"/>
  <c r="AI98" i="31"/>
  <c r="Q98" i="31"/>
  <c r="X98" i="31"/>
  <c r="AF98" i="31"/>
  <c r="Y98" i="31"/>
  <c r="AC98" i="31"/>
  <c r="M98" i="31"/>
  <c r="N98" i="31"/>
  <c r="AH98" i="31"/>
  <c r="T98" i="31"/>
  <c r="AA98" i="31"/>
  <c r="AD98" i="31"/>
  <c r="AO98" i="31"/>
  <c r="V98" i="31"/>
  <c r="P98" i="31"/>
  <c r="AB98" i="31"/>
  <c r="O98" i="31"/>
  <c r="AP98" i="31"/>
  <c r="AL98" i="31"/>
  <c r="U98" i="31"/>
  <c r="L68" i="31"/>
  <c r="M68" i="31"/>
  <c r="AL102" i="31"/>
  <c r="L102" i="31"/>
  <c r="AK102" i="31"/>
  <c r="Y102" i="31"/>
  <c r="AM102" i="31"/>
  <c r="O102" i="31"/>
  <c r="AQ102" i="31"/>
  <c r="M102" i="31"/>
  <c r="AU102" i="31"/>
  <c r="AT102" i="31"/>
  <c r="S102" i="31"/>
  <c r="AF102" i="31"/>
  <c r="AE102" i="31"/>
  <c r="AS102" i="31"/>
  <c r="X102" i="31"/>
  <c r="T102" i="31"/>
  <c r="AN102" i="31"/>
  <c r="AD102" i="31"/>
  <c r="AG102" i="31"/>
  <c r="AR102" i="31"/>
  <c r="AC102" i="31"/>
  <c r="N102" i="31"/>
  <c r="P102" i="31"/>
  <c r="AJ102" i="31"/>
  <c r="AP102" i="31"/>
  <c r="Z102" i="31"/>
  <c r="R102" i="31"/>
  <c r="U102" i="31"/>
  <c r="AI102" i="31"/>
  <c r="AB102" i="31"/>
  <c r="AA102" i="31"/>
  <c r="AH102" i="31"/>
  <c r="Q102" i="31"/>
  <c r="W102" i="31"/>
  <c r="V102" i="31"/>
  <c r="AO102" i="31"/>
  <c r="V33" i="31"/>
  <c r="AV59" i="31"/>
  <c r="AW59" i="31" s="1"/>
  <c r="AX59" i="31" s="1"/>
  <c r="AY59" i="31" s="1"/>
  <c r="U32" i="31"/>
  <c r="AW60" i="31"/>
  <c r="Y94" i="31"/>
  <c r="AF94" i="31"/>
  <c r="P94" i="31"/>
  <c r="AK94" i="31"/>
  <c r="O94" i="31"/>
  <c r="V94" i="31"/>
  <c r="AL94" i="31"/>
  <c r="AJ94" i="31"/>
  <c r="AD94" i="31"/>
  <c r="L94" i="31"/>
  <c r="AI94" i="31"/>
  <c r="S94" i="31"/>
  <c r="Z94" i="31"/>
  <c r="Q94" i="31"/>
  <c r="X94" i="31"/>
  <c r="AM94" i="31"/>
  <c r="AG94" i="31"/>
  <c r="AB94" i="31"/>
  <c r="U94" i="31"/>
  <c r="T94" i="31"/>
  <c r="W94" i="31"/>
  <c r="M94" i="31"/>
  <c r="AC94" i="31"/>
  <c r="R94" i="31"/>
  <c r="N94" i="31"/>
  <c r="AA94" i="31"/>
  <c r="AH94" i="31"/>
  <c r="AE94" i="31"/>
  <c r="T88" i="31"/>
  <c r="P88" i="31"/>
  <c r="U88" i="31"/>
  <c r="AB88" i="31"/>
  <c r="Y88" i="31"/>
  <c r="AD88" i="31"/>
  <c r="X88" i="31"/>
  <c r="V88" i="31"/>
  <c r="M88" i="31"/>
  <c r="R88" i="31"/>
  <c r="N88" i="31"/>
  <c r="AE88" i="31"/>
  <c r="Z88" i="31"/>
  <c r="AF88" i="31"/>
  <c r="W88" i="31"/>
  <c r="S88" i="31"/>
  <c r="Q88" i="31"/>
  <c r="L88" i="31"/>
  <c r="O88" i="31"/>
  <c r="AC88" i="31"/>
  <c r="AG88" i="31"/>
  <c r="AA88" i="31"/>
  <c r="P27" i="31"/>
  <c r="AE99" i="31"/>
  <c r="AJ99" i="31"/>
  <c r="AL99" i="31"/>
  <c r="AI99" i="31"/>
  <c r="AO99" i="31"/>
  <c r="V99" i="31"/>
  <c r="AA99" i="31"/>
  <c r="O99" i="31"/>
  <c r="AM99" i="31"/>
  <c r="W99" i="31"/>
  <c r="S99" i="31"/>
  <c r="L99" i="31"/>
  <c r="P99" i="31"/>
  <c r="AG99" i="31"/>
  <c r="AF99" i="31"/>
  <c r="Q99" i="31"/>
  <c r="AD99" i="31"/>
  <c r="AB99" i="31"/>
  <c r="AK99" i="31"/>
  <c r="AN99" i="31"/>
  <c r="AR99" i="31"/>
  <c r="N99" i="31"/>
  <c r="X99" i="31"/>
  <c r="M99" i="31"/>
  <c r="Z99" i="31"/>
  <c r="U99" i="31"/>
  <c r="AQ99" i="31"/>
  <c r="AC99" i="31"/>
  <c r="T99" i="31"/>
  <c r="AH99" i="31"/>
  <c r="Y99" i="31"/>
  <c r="AP99" i="31"/>
  <c r="R99" i="31"/>
  <c r="AR55" i="31"/>
  <c r="AS55" i="31" s="1"/>
  <c r="AT55" i="31" s="1"/>
  <c r="AU55" i="31" s="1"/>
  <c r="AV55" i="31" s="1"/>
  <c r="AW55" i="31" s="1"/>
  <c r="AX55" i="31" s="1"/>
  <c r="AY55" i="31" s="1"/>
  <c r="AG90" i="31"/>
  <c r="N90" i="31"/>
  <c r="AC90" i="31"/>
  <c r="U90" i="31"/>
  <c r="Q90" i="31"/>
  <c r="AB90" i="31"/>
  <c r="AH90" i="31"/>
  <c r="AD90" i="31"/>
  <c r="AI90" i="31"/>
  <c r="AA90" i="31"/>
  <c r="T90" i="31"/>
  <c r="AF90" i="31"/>
  <c r="V90" i="31"/>
  <c r="L90" i="31"/>
  <c r="P90" i="31"/>
  <c r="AE90" i="31"/>
  <c r="Z90" i="31"/>
  <c r="Y90" i="31"/>
  <c r="X90" i="31"/>
  <c r="R90" i="31"/>
  <c r="M90" i="31"/>
  <c r="W90" i="31"/>
  <c r="S90" i="31"/>
  <c r="O90" i="31"/>
  <c r="U83" i="31"/>
  <c r="O83" i="31"/>
  <c r="Y83" i="31"/>
  <c r="P83" i="31"/>
  <c r="X83" i="31"/>
  <c r="V83" i="31"/>
  <c r="T83" i="31"/>
  <c r="AB83" i="31"/>
  <c r="Q83" i="31"/>
  <c r="W83" i="31"/>
  <c r="R83" i="31"/>
  <c r="Z83" i="31"/>
  <c r="M83" i="31"/>
  <c r="N83" i="31"/>
  <c r="S83" i="31"/>
  <c r="L83" i="31"/>
  <c r="AA83" i="31"/>
  <c r="M95" i="31"/>
  <c r="AB95" i="31"/>
  <c r="AM95" i="31"/>
  <c r="W95" i="31"/>
  <c r="R95" i="31"/>
  <c r="Q95" i="31"/>
  <c r="AK95" i="31"/>
  <c r="U95" i="31"/>
  <c r="Y95" i="31"/>
  <c r="V95" i="31"/>
  <c r="AI95" i="31"/>
  <c r="S95" i="31"/>
  <c r="AL95" i="31"/>
  <c r="T95" i="31"/>
  <c r="AG95" i="31"/>
  <c r="Z95" i="31"/>
  <c r="AJ95" i="31"/>
  <c r="AH95" i="31"/>
  <c r="AE95" i="31"/>
  <c r="AN95" i="31"/>
  <c r="N95" i="31"/>
  <c r="AC95" i="31"/>
  <c r="X95" i="31"/>
  <c r="L95" i="31"/>
  <c r="AA95" i="31"/>
  <c r="O95" i="31"/>
  <c r="AD95" i="31"/>
  <c r="P95" i="31"/>
  <c r="AF95" i="31"/>
  <c r="AH93" i="31"/>
  <c r="AA93" i="31"/>
  <c r="X93" i="31"/>
  <c r="AJ93" i="31"/>
  <c r="Z93" i="31"/>
  <c r="T93" i="31"/>
  <c r="AF93" i="31"/>
  <c r="W93" i="31"/>
  <c r="AG93" i="31"/>
  <c r="Y93" i="31"/>
  <c r="P93" i="31"/>
  <c r="M93" i="31"/>
  <c r="AD93" i="31"/>
  <c r="O93" i="31"/>
  <c r="V93" i="31"/>
  <c r="Q93" i="31"/>
  <c r="AK93" i="31"/>
  <c r="AL93" i="31"/>
  <c r="L93" i="31"/>
  <c r="AC93" i="31"/>
  <c r="AB93" i="31"/>
  <c r="N93" i="31"/>
  <c r="AE93" i="31"/>
  <c r="S93" i="31"/>
  <c r="U93" i="31"/>
  <c r="R93" i="31"/>
  <c r="AI93" i="31"/>
  <c r="M92" i="31"/>
  <c r="R92" i="31"/>
  <c r="X92" i="31"/>
  <c r="AG92" i="31"/>
  <c r="N92" i="31"/>
  <c r="U92" i="31"/>
  <c r="L92" i="31"/>
  <c r="AJ92" i="31"/>
  <c r="Q92" i="31"/>
  <c r="W92" i="31"/>
  <c r="AE92" i="31"/>
  <c r="T92" i="31"/>
  <c r="V92" i="31"/>
  <c r="AD92" i="31"/>
  <c r="AI92" i="31"/>
  <c r="Z92" i="31"/>
  <c r="P92" i="31"/>
  <c r="AC92" i="31"/>
  <c r="O92" i="31"/>
  <c r="AH92" i="31"/>
  <c r="AA92" i="31"/>
  <c r="S92" i="31"/>
  <c r="AB92" i="31"/>
  <c r="Y92" i="31"/>
  <c r="AK92" i="31"/>
  <c r="AF92" i="31"/>
  <c r="M24" i="31"/>
  <c r="N24" i="31" s="1"/>
  <c r="O24" i="31" s="1"/>
  <c r="AI46" i="31"/>
  <c r="S82" i="31"/>
  <c r="V82" i="31"/>
  <c r="M82" i="31"/>
  <c r="Y82" i="31"/>
  <c r="Z82" i="31"/>
  <c r="P82" i="31"/>
  <c r="X82" i="31"/>
  <c r="U82" i="31"/>
  <c r="Q82" i="31"/>
  <c r="W82" i="31"/>
  <c r="R82" i="31"/>
  <c r="AA82" i="31"/>
  <c r="N82" i="31"/>
  <c r="T82" i="31"/>
  <c r="L82" i="31"/>
  <c r="O82" i="31"/>
  <c r="AF100" i="31"/>
  <c r="U100" i="31"/>
  <c r="AA100" i="31"/>
  <c r="AM100" i="31"/>
  <c r="P100" i="31"/>
  <c r="AP100" i="31"/>
  <c r="AH100" i="31"/>
  <c r="S100" i="31"/>
  <c r="AN100" i="31"/>
  <c r="AR100" i="31"/>
  <c r="AL100" i="31"/>
  <c r="AQ100" i="31"/>
  <c r="O100" i="31"/>
  <c r="Q100" i="31"/>
  <c r="M100" i="31"/>
  <c r="V100" i="31"/>
  <c r="AS100" i="31"/>
  <c r="AO100" i="31"/>
  <c r="L100" i="31"/>
  <c r="T100" i="31"/>
  <c r="Z100" i="31"/>
  <c r="AB100" i="31"/>
  <c r="AC100" i="31"/>
  <c r="AJ100" i="31"/>
  <c r="AE100" i="31"/>
  <c r="Y100" i="31"/>
  <c r="AI100" i="31"/>
  <c r="AK100" i="31"/>
  <c r="AG100" i="31"/>
  <c r="X100" i="31"/>
  <c r="AD100" i="31"/>
  <c r="W100" i="31"/>
  <c r="N100" i="31"/>
  <c r="R100" i="31"/>
  <c r="M70" i="31"/>
  <c r="L70" i="31"/>
  <c r="O70" i="31"/>
  <c r="N70" i="31"/>
  <c r="L69" i="31"/>
  <c r="N69" i="31"/>
  <c r="M69" i="31"/>
  <c r="AP53" i="31"/>
  <c r="AJ104" i="31"/>
  <c r="AI104" i="31"/>
  <c r="X104" i="31"/>
  <c r="O104" i="31"/>
  <c r="AU104" i="31"/>
  <c r="AB104" i="31"/>
  <c r="AD104" i="31"/>
  <c r="AE104" i="31"/>
  <c r="W104" i="31"/>
  <c r="AR104" i="31"/>
  <c r="M104" i="31"/>
  <c r="AP104" i="31"/>
  <c r="Z104" i="31"/>
  <c r="Q104" i="31"/>
  <c r="AG104" i="31"/>
  <c r="V104" i="31"/>
  <c r="AM104" i="31"/>
  <c r="AC104" i="31"/>
  <c r="AT104" i="31"/>
  <c r="Y104" i="31"/>
  <c r="AK104" i="31"/>
  <c r="AN104" i="31"/>
  <c r="N104" i="31"/>
  <c r="AV104" i="31"/>
  <c r="AL104" i="31"/>
  <c r="P104" i="31"/>
  <c r="AW104" i="31"/>
  <c r="AH104" i="31"/>
  <c r="AQ104" i="31"/>
  <c r="R104" i="31"/>
  <c r="AO104" i="31"/>
  <c r="T104" i="31"/>
  <c r="S104" i="31"/>
  <c r="L104" i="31"/>
  <c r="AS104" i="31"/>
  <c r="AF104" i="31"/>
  <c r="U104" i="31"/>
  <c r="AA104" i="31"/>
  <c r="AJ47" i="31"/>
  <c r="S30" i="31"/>
  <c r="Q76" i="31"/>
  <c r="M76" i="31"/>
  <c r="L76" i="31"/>
  <c r="T76" i="31"/>
  <c r="N76" i="31"/>
  <c r="O76" i="31"/>
  <c r="S76" i="31"/>
  <c r="P76" i="31"/>
  <c r="R76" i="31"/>
  <c r="U76" i="31"/>
  <c r="AC40" i="31"/>
  <c r="Q78" i="31"/>
  <c r="L78" i="31"/>
  <c r="P78" i="31"/>
  <c r="O78" i="31"/>
  <c r="M78" i="31"/>
  <c r="U78" i="31"/>
  <c r="S78" i="31"/>
  <c r="V78" i="31"/>
  <c r="N78" i="31"/>
  <c r="W78" i="31"/>
  <c r="R78" i="31"/>
  <c r="T78" i="31"/>
  <c r="AL49" i="31"/>
  <c r="M72" i="31"/>
  <c r="L72" i="31"/>
  <c r="N72" i="31"/>
  <c r="Q72" i="31"/>
  <c r="P72" i="31"/>
  <c r="O72" i="31"/>
  <c r="S91" i="31"/>
  <c r="W91" i="31"/>
  <c r="AD91" i="31"/>
  <c r="X91" i="31"/>
  <c r="AI91" i="31"/>
  <c r="O91" i="31"/>
  <c r="AH91" i="31"/>
  <c r="AB91" i="31"/>
  <c r="Q91" i="31"/>
  <c r="AF91" i="31"/>
  <c r="P91" i="31"/>
  <c r="Z91" i="31"/>
  <c r="AJ91" i="31"/>
  <c r="V91" i="31"/>
  <c r="AC91" i="31"/>
  <c r="L91" i="31"/>
  <c r="N91" i="31"/>
  <c r="AE91" i="31"/>
  <c r="AG91" i="31"/>
  <c r="R91" i="31"/>
  <c r="Y91" i="31"/>
  <c r="T91" i="31"/>
  <c r="AA91" i="31"/>
  <c r="M91" i="31"/>
  <c r="U91" i="31"/>
  <c r="R73" i="31"/>
  <c r="L73" i="31"/>
  <c r="O73" i="31"/>
  <c r="P73" i="31"/>
  <c r="N73" i="31"/>
  <c r="Q73" i="31"/>
  <c r="M73" i="31"/>
  <c r="Z37" i="31"/>
  <c r="L67" i="31"/>
  <c r="M67" i="31" s="1"/>
  <c r="N67" i="31" s="1"/>
  <c r="O67" i="31" s="1"/>
  <c r="S101" i="31"/>
  <c r="AR101" i="31"/>
  <c r="L101" i="31"/>
  <c r="AQ101" i="31"/>
  <c r="W101" i="31"/>
  <c r="AB101" i="31"/>
  <c r="AD101" i="31"/>
  <c r="N101" i="31"/>
  <c r="U101" i="31"/>
  <c r="Q101" i="31"/>
  <c r="Y101" i="31"/>
  <c r="AI101" i="31"/>
  <c r="M101" i="31"/>
  <c r="AA101" i="31"/>
  <c r="AC101" i="31"/>
  <c r="AE101" i="31"/>
  <c r="Z101" i="31"/>
  <c r="T101" i="31"/>
  <c r="AP101" i="31"/>
  <c r="AH101" i="31"/>
  <c r="AG101" i="31"/>
  <c r="AS101" i="31"/>
  <c r="AF101" i="31"/>
  <c r="V101" i="31"/>
  <c r="AK101" i="31"/>
  <c r="AJ101" i="31"/>
  <c r="X101" i="31"/>
  <c r="R101" i="31"/>
  <c r="O101" i="31"/>
  <c r="AN101" i="31"/>
  <c r="AM101" i="31"/>
  <c r="P101" i="31"/>
  <c r="AL101" i="31"/>
  <c r="AO101" i="31"/>
  <c r="AT101" i="31"/>
  <c r="AX61" i="31"/>
  <c r="AY61" i="31" s="1"/>
  <c r="O79" i="31"/>
  <c r="U79" i="31"/>
  <c r="R79" i="31"/>
  <c r="Q79" i="31"/>
  <c r="S79" i="31"/>
  <c r="V79" i="31"/>
  <c r="X79" i="31"/>
  <c r="T79" i="31"/>
  <c r="W79" i="31"/>
  <c r="M79" i="31"/>
  <c r="L79" i="31"/>
  <c r="N79" i="31"/>
  <c r="P79" i="31"/>
  <c r="U106" i="31"/>
  <c r="AF106" i="31"/>
  <c r="AK106" i="31"/>
  <c r="AT106" i="31"/>
  <c r="L106" i="31"/>
  <c r="AQ106" i="31"/>
  <c r="AO106" i="31"/>
  <c r="V106" i="31"/>
  <c r="AJ106" i="31"/>
  <c r="AP106" i="31"/>
  <c r="Q106" i="31"/>
  <c r="AU106" i="31"/>
  <c r="AL106" i="31"/>
  <c r="O106" i="31"/>
  <c r="M106" i="31"/>
  <c r="T106" i="31"/>
  <c r="R106" i="31"/>
  <c r="AC106" i="31"/>
  <c r="Y106" i="31"/>
  <c r="AH106" i="31"/>
  <c r="AR106" i="31"/>
  <c r="Z106" i="31"/>
  <c r="S106" i="31"/>
  <c r="AM106" i="31"/>
  <c r="AW106" i="31"/>
  <c r="AN106" i="31"/>
  <c r="AE106" i="31"/>
  <c r="AV106" i="31"/>
  <c r="AI106" i="31"/>
  <c r="AX106" i="31"/>
  <c r="AA106" i="31"/>
  <c r="W106" i="31"/>
  <c r="N106" i="31"/>
  <c r="X106" i="31"/>
  <c r="AD106" i="31"/>
  <c r="P106" i="31"/>
  <c r="AB106" i="31"/>
  <c r="AG106" i="31"/>
  <c r="AY106" i="31"/>
  <c r="AS106" i="31"/>
  <c r="Y97" i="31"/>
  <c r="AF97" i="31"/>
  <c r="P97" i="31"/>
  <c r="AD97" i="31"/>
  <c r="AN97" i="31"/>
  <c r="R97" i="31"/>
  <c r="V97" i="31"/>
  <c r="Q97" i="31"/>
  <c r="W97" i="31"/>
  <c r="AM97" i="31"/>
  <c r="AP97" i="31"/>
  <c r="O97" i="31"/>
  <c r="AA97" i="31"/>
  <c r="AC97" i="31"/>
  <c r="AI97" i="31"/>
  <c r="AL97" i="31"/>
  <c r="T97" i="31"/>
  <c r="AG97" i="31"/>
  <c r="AH97" i="31"/>
  <c r="S97" i="31"/>
  <c r="AE97" i="31"/>
  <c r="L97" i="31"/>
  <c r="Z97" i="31"/>
  <c r="M97" i="31"/>
  <c r="U97" i="31"/>
  <c r="AJ97" i="31"/>
  <c r="AK97" i="31"/>
  <c r="AB97" i="31"/>
  <c r="AO97" i="31"/>
  <c r="X97" i="31"/>
  <c r="N97" i="31"/>
  <c r="N74" i="31"/>
  <c r="S74" i="31"/>
  <c r="L74" i="31"/>
  <c r="O74" i="31"/>
  <c r="P74" i="31"/>
  <c r="Q74" i="31"/>
  <c r="R74" i="31"/>
  <c r="M74" i="31"/>
  <c r="Y36" i="31"/>
  <c r="N25" i="31"/>
  <c r="Y87" i="31"/>
  <c r="L87" i="31"/>
  <c r="Z87" i="31"/>
  <c r="AD87" i="31"/>
  <c r="Q87" i="31"/>
  <c r="X87" i="31"/>
  <c r="AC87" i="31"/>
  <c r="W87" i="31"/>
  <c r="AE87" i="31"/>
  <c r="V87" i="31"/>
  <c r="M87" i="31"/>
  <c r="T87" i="31"/>
  <c r="R87" i="31"/>
  <c r="AB87" i="31"/>
  <c r="O87" i="31"/>
  <c r="AA87" i="31"/>
  <c r="S87" i="31"/>
  <c r="U87" i="31"/>
  <c r="P87" i="31"/>
  <c r="N87" i="31"/>
  <c r="AF87" i="31"/>
  <c r="AM50" i="31"/>
  <c r="N86" i="31"/>
  <c r="M86" i="31"/>
  <c r="U86" i="31"/>
  <c r="AC86" i="31"/>
  <c r="Z86" i="31"/>
  <c r="W86" i="31"/>
  <c r="AE86" i="31"/>
  <c r="T86" i="31"/>
  <c r="P86" i="31"/>
  <c r="S86" i="31"/>
  <c r="V86" i="31"/>
  <c r="R86" i="31"/>
  <c r="X86" i="31"/>
  <c r="Y86" i="31"/>
  <c r="AD86" i="31"/>
  <c r="Q86" i="31"/>
  <c r="AA86" i="31"/>
  <c r="L86" i="31"/>
  <c r="O86" i="31"/>
  <c r="AB86" i="31"/>
  <c r="AH45" i="31"/>
  <c r="AF43" i="31"/>
  <c r="W34" i="31"/>
  <c r="R85" i="31"/>
  <c r="S85" i="31"/>
  <c r="W85" i="31"/>
  <c r="AA85" i="31"/>
  <c r="Y85" i="31"/>
  <c r="AD85" i="31"/>
  <c r="X85" i="31"/>
  <c r="AC85" i="31"/>
  <c r="O85" i="31"/>
  <c r="M85" i="31"/>
  <c r="N85" i="31"/>
  <c r="Z85" i="31"/>
  <c r="AB85" i="31"/>
  <c r="P85" i="31"/>
  <c r="U85" i="31"/>
  <c r="V85" i="31"/>
  <c r="L85" i="31"/>
  <c r="Q85" i="31"/>
  <c r="T85" i="31"/>
  <c r="M81" i="31"/>
  <c r="L81" i="31"/>
  <c r="T81" i="31"/>
  <c r="Y81" i="31"/>
  <c r="O81" i="31"/>
  <c r="W81" i="31"/>
  <c r="S81" i="31"/>
  <c r="R81" i="31"/>
  <c r="Q81" i="31"/>
  <c r="X81" i="31"/>
  <c r="P81" i="31"/>
  <c r="N81" i="31"/>
  <c r="U81" i="31"/>
  <c r="Z81" i="31"/>
  <c r="V81" i="31"/>
  <c r="AY62" i="31"/>
  <c r="AK105" i="31"/>
  <c r="AU105" i="31"/>
  <c r="M105" i="31"/>
  <c r="AW105" i="31"/>
  <c r="AO105" i="31"/>
  <c r="Q105" i="31"/>
  <c r="AJ105" i="31"/>
  <c r="R105" i="31"/>
  <c r="AS105" i="31"/>
  <c r="Z105" i="31"/>
  <c r="AN105" i="31"/>
  <c r="AM105" i="31"/>
  <c r="O105" i="31"/>
  <c r="AD105" i="31"/>
  <c r="AL105" i="31"/>
  <c r="P105" i="31"/>
  <c r="AT105" i="31"/>
  <c r="AA105" i="31"/>
  <c r="W105" i="31"/>
  <c r="N105" i="31"/>
  <c r="U105" i="31"/>
  <c r="Y105" i="31"/>
  <c r="AI105" i="31"/>
  <c r="AX105" i="31"/>
  <c r="S105" i="31"/>
  <c r="T105" i="31"/>
  <c r="AH105" i="31"/>
  <c r="X105" i="31"/>
  <c r="AQ105" i="31"/>
  <c r="AV105" i="31"/>
  <c r="AP105" i="31"/>
  <c r="V105" i="31"/>
  <c r="L105" i="31"/>
  <c r="AR105" i="31"/>
  <c r="AC105" i="31"/>
  <c r="AG105" i="31"/>
  <c r="AE105" i="31"/>
  <c r="AF105" i="31"/>
  <c r="AB105" i="31"/>
  <c r="R29" i="31"/>
  <c r="T96" i="31"/>
  <c r="AI96" i="31"/>
  <c r="AE96" i="31"/>
  <c r="AN96" i="31"/>
  <c r="AK96" i="31"/>
  <c r="L96" i="31"/>
  <c r="AC96" i="31"/>
  <c r="AL96" i="31"/>
  <c r="AJ96" i="31"/>
  <c r="W96" i="31"/>
  <c r="AA96" i="31"/>
  <c r="AF96" i="31"/>
  <c r="S96" i="31"/>
  <c r="AO96" i="31"/>
  <c r="AB96" i="31"/>
  <c r="R96" i="31"/>
  <c r="AM96" i="31"/>
  <c r="U96" i="31"/>
  <c r="Z96" i="31"/>
  <c r="P96" i="31"/>
  <c r="AG96" i="31"/>
  <c r="Q96" i="31"/>
  <c r="X96" i="31"/>
  <c r="N96" i="31"/>
  <c r="Y96" i="31"/>
  <c r="O96" i="31"/>
  <c r="V96" i="31"/>
  <c r="M96" i="31"/>
  <c r="AH96" i="31"/>
  <c r="AD96" i="31"/>
  <c r="T31" i="31"/>
  <c r="AJ207" i="15"/>
  <c r="AJ51" i="42" s="1"/>
  <c r="AK206" i="15"/>
  <c r="R26" i="31" l="1"/>
  <c r="S26" i="31" s="1"/>
  <c r="AJ41" i="31"/>
  <c r="AK41" i="31" s="1"/>
  <c r="AL41" i="31" s="1"/>
  <c r="AM41" i="31" s="1"/>
  <c r="AN41" i="31" s="1"/>
  <c r="AO41" i="31" s="1"/>
  <c r="AP41" i="31" s="1"/>
  <c r="AQ41" i="31" s="1"/>
  <c r="AR41" i="31" s="1"/>
  <c r="AS41" i="31" s="1"/>
  <c r="AT41" i="31" s="1"/>
  <c r="AU41" i="31" s="1"/>
  <c r="AV41" i="31" s="1"/>
  <c r="AW41" i="31" s="1"/>
  <c r="AX41" i="31" s="1"/>
  <c r="AY41" i="31" s="1"/>
  <c r="AJ35" i="42" a="1"/>
  <c r="AJ35" i="42" s="1"/>
  <c r="AG42" i="31"/>
  <c r="AH42" i="31" s="1"/>
  <c r="AI42" i="31" s="1"/>
  <c r="AJ42" i="31" s="1"/>
  <c r="AK42" i="31" s="1"/>
  <c r="AL42" i="31" s="1"/>
  <c r="AM42" i="31" s="1"/>
  <c r="AN42" i="31" s="1"/>
  <c r="AO42" i="31" s="1"/>
  <c r="Q71" i="31"/>
  <c r="R71" i="31" s="1"/>
  <c r="AC83" i="31"/>
  <c r="AD83" i="31" s="1"/>
  <c r="AE83" i="31" s="1"/>
  <c r="AF83" i="31" s="1"/>
  <c r="AW103" i="31"/>
  <c r="AX103" i="31" s="1"/>
  <c r="AY103" i="31" s="1"/>
  <c r="AC38" i="31"/>
  <c r="AD38" i="31" s="1"/>
  <c r="AE38" i="31" s="1"/>
  <c r="T28" i="31"/>
  <c r="U28" i="31" s="1"/>
  <c r="V28" i="31" s="1"/>
  <c r="W28" i="31" s="1"/>
  <c r="X28" i="31" s="1"/>
  <c r="Y28" i="31" s="1"/>
  <c r="Z28" i="31" s="1"/>
  <c r="AA28" i="31" s="1"/>
  <c r="AB28" i="31" s="1"/>
  <c r="AC28" i="31" s="1"/>
  <c r="AD28" i="31" s="1"/>
  <c r="AE28" i="31" s="1"/>
  <c r="AF28" i="31" s="1"/>
  <c r="AG28" i="31" s="1"/>
  <c r="AH28" i="31" s="1"/>
  <c r="AI28" i="31" s="1"/>
  <c r="AJ28" i="31" s="1"/>
  <c r="AK28" i="31" s="1"/>
  <c r="AL28" i="31" s="1"/>
  <c r="AM28" i="31" s="1"/>
  <c r="AN28" i="31" s="1"/>
  <c r="AO28" i="31" s="1"/>
  <c r="AP28" i="31" s="1"/>
  <c r="AQ28" i="31" s="1"/>
  <c r="AR28" i="31" s="1"/>
  <c r="AS28" i="31" s="1"/>
  <c r="AT28" i="31" s="1"/>
  <c r="AU28" i="31" s="1"/>
  <c r="AV28" i="31" s="1"/>
  <c r="AW28" i="31" s="1"/>
  <c r="AX28" i="31" s="1"/>
  <c r="AY28" i="31" s="1"/>
  <c r="AP96" i="31"/>
  <c r="AQ96" i="31" s="1"/>
  <c r="AR96" i="31" s="1"/>
  <c r="AS96" i="31" s="1"/>
  <c r="AT96" i="31" s="1"/>
  <c r="AK44" i="31"/>
  <c r="AL44" i="31" s="1"/>
  <c r="AD84" i="31"/>
  <c r="AE84" i="31" s="1"/>
  <c r="AF84" i="31" s="1"/>
  <c r="AP51" i="31"/>
  <c r="AQ51" i="31" s="1"/>
  <c r="O69" i="31"/>
  <c r="P69" i="31" s="1"/>
  <c r="Q69" i="31" s="1"/>
  <c r="AN94" i="31"/>
  <c r="AO94" i="31" s="1"/>
  <c r="AA81" i="31"/>
  <c r="AB81" i="31" s="1"/>
  <c r="AC81" i="31" s="1"/>
  <c r="AD35" i="31"/>
  <c r="AE35" i="31" s="1"/>
  <c r="AF35" i="31" s="1"/>
  <c r="AG35" i="31" s="1"/>
  <c r="AH35" i="31" s="1"/>
  <c r="AI35" i="31" s="1"/>
  <c r="AJ35" i="31" s="1"/>
  <c r="AK35" i="31" s="1"/>
  <c r="AL35" i="31" s="1"/>
  <c r="AM35" i="31" s="1"/>
  <c r="AN35" i="31" s="1"/>
  <c r="AO35" i="31" s="1"/>
  <c r="AP35" i="31" s="1"/>
  <c r="AQ35" i="31" s="1"/>
  <c r="AR35" i="31" s="1"/>
  <c r="AS35" i="31" s="1"/>
  <c r="AT35" i="31" s="1"/>
  <c r="AU35" i="31" s="1"/>
  <c r="AV35" i="31" s="1"/>
  <c r="AW35" i="31" s="1"/>
  <c r="AX35" i="31" s="1"/>
  <c r="AY35" i="31" s="1"/>
  <c r="AE85" i="31"/>
  <c r="AN50" i="31"/>
  <c r="Z36" i="31"/>
  <c r="R72" i="31"/>
  <c r="U75" i="31"/>
  <c r="L66" i="31"/>
  <c r="M66" i="31" s="1"/>
  <c r="N66" i="31" s="1"/>
  <c r="Z80" i="31"/>
  <c r="X34" i="31"/>
  <c r="Y34" i="31" s="1"/>
  <c r="S73" i="31"/>
  <c r="AX104" i="31"/>
  <c r="AY104" i="31" s="1"/>
  <c r="I150" i="31" s="1"/>
  <c r="AJ90" i="31"/>
  <c r="W33" i="31"/>
  <c r="AI89" i="31"/>
  <c r="AG43" i="31"/>
  <c r="AQ97" i="31"/>
  <c r="Y79" i="31"/>
  <c r="Z79" i="31" s="1"/>
  <c r="P67" i="31"/>
  <c r="Q67" i="31" s="1"/>
  <c r="AM49" i="31"/>
  <c r="T30" i="31"/>
  <c r="U30" i="31" s="1"/>
  <c r="V30" i="31" s="1"/>
  <c r="W30" i="31" s="1"/>
  <c r="P70" i="31"/>
  <c r="Q70" i="31" s="1"/>
  <c r="Q27" i="31"/>
  <c r="AL48" i="31"/>
  <c r="AM48" i="31" s="1"/>
  <c r="AN48" i="31" s="1"/>
  <c r="AP52" i="31"/>
  <c r="AQ52" i="31" s="1"/>
  <c r="AI45" i="31"/>
  <c r="AJ45" i="31" s="1"/>
  <c r="I152" i="31"/>
  <c r="AA37" i="31"/>
  <c r="AB37" i="31" s="1"/>
  <c r="AQ53" i="31"/>
  <c r="AR53" i="31" s="1"/>
  <c r="AS53" i="31" s="1"/>
  <c r="AT100" i="31"/>
  <c r="AU100" i="31" s="1"/>
  <c r="AV100" i="31" s="1"/>
  <c r="AW100" i="31" s="1"/>
  <c r="AX100" i="31" s="1"/>
  <c r="AV58" i="31"/>
  <c r="AW58" i="31" s="1"/>
  <c r="AX58" i="31" s="1"/>
  <c r="AY58" i="31" s="1"/>
  <c r="AY105" i="31"/>
  <c r="I151" i="31" s="1"/>
  <c r="AG87" i="31"/>
  <c r="AH87" i="31" s="1"/>
  <c r="AI87" i="31" s="1"/>
  <c r="AJ87" i="31" s="1"/>
  <c r="AK87" i="31" s="1"/>
  <c r="AK91" i="31"/>
  <c r="AK47" i="31"/>
  <c r="AM93" i="31"/>
  <c r="AV102" i="31"/>
  <c r="AW102" i="31" s="1"/>
  <c r="AX102" i="31" s="1"/>
  <c r="AY102" i="31" s="1"/>
  <c r="I148" i="31" s="1"/>
  <c r="U31" i="31"/>
  <c r="V31" i="31" s="1"/>
  <c r="S29" i="31"/>
  <c r="X78" i="31"/>
  <c r="AL92" i="31"/>
  <c r="AS99" i="31"/>
  <c r="AF39" i="31"/>
  <c r="AF86" i="31"/>
  <c r="T74" i="31"/>
  <c r="AU101" i="31"/>
  <c r="AJ46" i="31"/>
  <c r="AX60" i="31"/>
  <c r="AY60" i="31" s="1"/>
  <c r="N68" i="31"/>
  <c r="AR98" i="31"/>
  <c r="W77" i="31"/>
  <c r="O25" i="31"/>
  <c r="AD40" i="31"/>
  <c r="V76" i="31"/>
  <c r="AB82" i="31"/>
  <c r="P24" i="31"/>
  <c r="Q24" i="31" s="1"/>
  <c r="AO95" i="31"/>
  <c r="AH88" i="31"/>
  <c r="V32" i="31"/>
  <c r="W32" i="31" s="1"/>
  <c r="X32" i="31" s="1"/>
  <c r="Y32" i="31" s="1"/>
  <c r="M23" i="31"/>
  <c r="AT54" i="31"/>
  <c r="AU54" i="31" s="1"/>
  <c r="AV54" i="31" s="1"/>
  <c r="AW54" i="31" s="1"/>
  <c r="AX54" i="31" s="1"/>
  <c r="AY54" i="31" s="1"/>
  <c r="AK207" i="15"/>
  <c r="AK35" i="42" s="1" a="1"/>
  <c r="AK35" i="42" s="1"/>
  <c r="AL206" i="15"/>
  <c r="AF38" i="31" l="1"/>
  <c r="AG38" i="31" s="1"/>
  <c r="AH38" i="31" s="1"/>
  <c r="AI38" i="31" s="1"/>
  <c r="R69" i="31"/>
  <c r="S69" i="31" s="1"/>
  <c r="T69" i="31" s="1"/>
  <c r="U69" i="31" s="1"/>
  <c r="V69" i="31" s="1"/>
  <c r="AM44" i="31"/>
  <c r="AN44" i="31" s="1"/>
  <c r="AO44" i="31" s="1"/>
  <c r="AP44" i="31" s="1"/>
  <c r="AQ44" i="31" s="1"/>
  <c r="AR44" i="31" s="1"/>
  <c r="AS44" i="31" s="1"/>
  <c r="AT44" i="31" s="1"/>
  <c r="R67" i="31"/>
  <c r="S67" i="31" s="1"/>
  <c r="AP94" i="31"/>
  <c r="AQ94" i="31" s="1"/>
  <c r="AG83" i="31"/>
  <c r="AH83" i="31" s="1"/>
  <c r="AI83" i="31" s="1"/>
  <c r="AJ83" i="31" s="1"/>
  <c r="AK83" i="31" s="1"/>
  <c r="AL83" i="31" s="1"/>
  <c r="AK51" i="42"/>
  <c r="AR51" i="31"/>
  <c r="AC37" i="31"/>
  <c r="AD37" i="31" s="1"/>
  <c r="AE37" i="31" s="1"/>
  <c r="AF37" i="31" s="1"/>
  <c r="AK45" i="31"/>
  <c r="AL45" i="31" s="1"/>
  <c r="AM45" i="31" s="1"/>
  <c r="AR52" i="31"/>
  <c r="AS52" i="31" s="1"/>
  <c r="AT52" i="31" s="1"/>
  <c r="AU52" i="31" s="1"/>
  <c r="AV52" i="31" s="1"/>
  <c r="AW52" i="31" s="1"/>
  <c r="AX52" i="31" s="1"/>
  <c r="AY52" i="31" s="1"/>
  <c r="Z34" i="31"/>
  <c r="AA34" i="31" s="1"/>
  <c r="AB34" i="31" s="1"/>
  <c r="AG84" i="31"/>
  <c r="AH84" i="31" s="1"/>
  <c r="AI84" i="31" s="1"/>
  <c r="AJ84" i="31" s="1"/>
  <c r="AK84" i="31" s="1"/>
  <c r="AL84" i="31" s="1"/>
  <c r="AM84" i="31" s="1"/>
  <c r="AN84" i="31" s="1"/>
  <c r="AO84" i="31" s="1"/>
  <c r="AP84" i="31" s="1"/>
  <c r="AQ84" i="31" s="1"/>
  <c r="AR84" i="31" s="1"/>
  <c r="AS84" i="31" s="1"/>
  <c r="AT84" i="31" s="1"/>
  <c r="AU84" i="31" s="1"/>
  <c r="AV84" i="31" s="1"/>
  <c r="AW84" i="31" s="1"/>
  <c r="AX84" i="31" s="1"/>
  <c r="AY84" i="31" s="1"/>
  <c r="Z32" i="31"/>
  <c r="AA32" i="31" s="1"/>
  <c r="AB32" i="31" s="1"/>
  <c r="AC32" i="31" s="1"/>
  <c r="AD32" i="31" s="1"/>
  <c r="AE32" i="31" s="1"/>
  <c r="AF32" i="31" s="1"/>
  <c r="AG32" i="31" s="1"/>
  <c r="AH32" i="31" s="1"/>
  <c r="AI32" i="31" s="1"/>
  <c r="AJ32" i="31" s="1"/>
  <c r="AK32" i="31" s="1"/>
  <c r="AL32" i="31" s="1"/>
  <c r="AM32" i="31" s="1"/>
  <c r="AN32" i="31" s="1"/>
  <c r="AO32" i="31" s="1"/>
  <c r="AP32" i="31" s="1"/>
  <c r="AQ32" i="31" s="1"/>
  <c r="AR32" i="31" s="1"/>
  <c r="AS32" i="31" s="1"/>
  <c r="AT32" i="31" s="1"/>
  <c r="AU32" i="31" s="1"/>
  <c r="AV32" i="31" s="1"/>
  <c r="AW32" i="31" s="1"/>
  <c r="AX32" i="31" s="1"/>
  <c r="AY32" i="31" s="1"/>
  <c r="AI88" i="31"/>
  <c r="I149" i="31"/>
  <c r="AT99" i="31"/>
  <c r="AL47" i="31"/>
  <c r="R70" i="31"/>
  <c r="S70" i="31" s="1"/>
  <c r="T70" i="31" s="1"/>
  <c r="U70" i="31" s="1"/>
  <c r="S72" i="31"/>
  <c r="AP95" i="31"/>
  <c r="AQ95" i="31" s="1"/>
  <c r="AR95" i="31" s="1"/>
  <c r="AS95" i="31" s="1"/>
  <c r="AR97" i="31"/>
  <c r="AS97" i="31" s="1"/>
  <c r="AT97" i="31" s="1"/>
  <c r="AU97" i="31" s="1"/>
  <c r="AK46" i="31"/>
  <c r="AL46" i="31" s="1"/>
  <c r="AM46" i="31" s="1"/>
  <c r="AN46" i="31" s="1"/>
  <c r="AM92" i="31"/>
  <c r="AN92" i="31" s="1"/>
  <c r="S71" i="31"/>
  <c r="T71" i="31" s="1"/>
  <c r="U71" i="31" s="1"/>
  <c r="V71" i="31" s="1"/>
  <c r="W71" i="31" s="1"/>
  <c r="X71" i="31" s="1"/>
  <c r="Y71" i="31" s="1"/>
  <c r="AL91" i="31"/>
  <c r="AM91" i="31" s="1"/>
  <c r="AN91" i="31" s="1"/>
  <c r="AY100" i="31"/>
  <c r="I146" i="31" s="1"/>
  <c r="X30" i="31"/>
  <c r="Y30" i="31" s="1"/>
  <c r="Z30" i="31" s="1"/>
  <c r="AA30" i="31" s="1"/>
  <c r="AB30" i="31" s="1"/>
  <c r="AC30" i="31" s="1"/>
  <c r="AD30" i="31" s="1"/>
  <c r="AE30" i="31" s="1"/>
  <c r="AF30" i="31" s="1"/>
  <c r="AG30" i="31" s="1"/>
  <c r="AH30" i="31" s="1"/>
  <c r="AI30" i="31" s="1"/>
  <c r="AJ30" i="31" s="1"/>
  <c r="AK30" i="31" s="1"/>
  <c r="AL30" i="31" s="1"/>
  <c r="AM30" i="31" s="1"/>
  <c r="AN30" i="31" s="1"/>
  <c r="AO30" i="31" s="1"/>
  <c r="AP30" i="31" s="1"/>
  <c r="AQ30" i="31" s="1"/>
  <c r="AR30" i="31" s="1"/>
  <c r="AS30" i="31" s="1"/>
  <c r="AT30" i="31" s="1"/>
  <c r="AU30" i="31" s="1"/>
  <c r="AV30" i="31" s="1"/>
  <c r="AW30" i="31" s="1"/>
  <c r="AX30" i="31" s="1"/>
  <c r="AY30" i="31" s="1"/>
  <c r="AA36" i="31"/>
  <c r="P25" i="31"/>
  <c r="Q25" i="31" s="1"/>
  <c r="AC82" i="31"/>
  <c r="AV101" i="31"/>
  <c r="AW101" i="31" s="1"/>
  <c r="AX101" i="31" s="1"/>
  <c r="Y78" i="31"/>
  <c r="Z78" i="31" s="1"/>
  <c r="N148" i="31"/>
  <c r="R148" i="31"/>
  <c r="Y148" i="31"/>
  <c r="AQ148" i="31"/>
  <c r="AF148" i="31"/>
  <c r="AY148" i="31"/>
  <c r="AG148" i="31"/>
  <c r="AN148" i="31"/>
  <c r="AU148" i="31"/>
  <c r="V148" i="31"/>
  <c r="Z148" i="31"/>
  <c r="AE148" i="31"/>
  <c r="AO148" i="31"/>
  <c r="AS148" i="31"/>
  <c r="O148" i="31"/>
  <c r="AB148" i="31"/>
  <c r="P148" i="31"/>
  <c r="AP148" i="31"/>
  <c r="AI148" i="31"/>
  <c r="AC148" i="31"/>
  <c r="AM148" i="31"/>
  <c r="L148" i="31"/>
  <c r="AJ148" i="31"/>
  <c r="AW148" i="31"/>
  <c r="M148" i="31"/>
  <c r="AA148" i="31"/>
  <c r="AX148" i="31"/>
  <c r="AK148" i="31"/>
  <c r="U148" i="31"/>
  <c r="W148" i="31"/>
  <c r="AD148" i="31"/>
  <c r="S148" i="31"/>
  <c r="T148" i="31"/>
  <c r="AT148" i="31"/>
  <c r="Q148" i="31"/>
  <c r="X148" i="31"/>
  <c r="AH148" i="31"/>
  <c r="AR148" i="31"/>
  <c r="AV148" i="31"/>
  <c r="AL148" i="31"/>
  <c r="AH43" i="31"/>
  <c r="X33" i="31"/>
  <c r="AA80" i="31"/>
  <c r="AB80" i="31" s="1"/>
  <c r="X77" i="31"/>
  <c r="W151" i="31"/>
  <c r="AK151" i="31"/>
  <c r="AB151" i="31"/>
  <c r="AR151" i="31"/>
  <c r="AL151" i="31"/>
  <c r="AN151" i="31"/>
  <c r="AS151" i="31"/>
  <c r="AI151" i="31"/>
  <c r="AV151" i="31"/>
  <c r="M151" i="31"/>
  <c r="AJ151" i="31"/>
  <c r="T151" i="31"/>
  <c r="U151" i="31"/>
  <c r="N151" i="31"/>
  <c r="O151" i="31"/>
  <c r="P151" i="31"/>
  <c r="AT151" i="31"/>
  <c r="AG151" i="31"/>
  <c r="AY151" i="31"/>
  <c r="AW151" i="31"/>
  <c r="Q151" i="31"/>
  <c r="AA151" i="31"/>
  <c r="AQ151" i="31"/>
  <c r="AU151" i="31"/>
  <c r="AX151" i="31"/>
  <c r="R151" i="31"/>
  <c r="AD151" i="31"/>
  <c r="S151" i="31"/>
  <c r="AE151" i="31"/>
  <c r="AH151" i="31"/>
  <c r="L151" i="31"/>
  <c r="AO151" i="31"/>
  <c r="Y151" i="31"/>
  <c r="X151" i="31"/>
  <c r="AP151" i="31"/>
  <c r="AF151" i="31"/>
  <c r="AM151" i="31"/>
  <c r="AC151" i="31"/>
  <c r="Z151" i="31"/>
  <c r="V151" i="31"/>
  <c r="AL87" i="31"/>
  <c r="AM87" i="31" s="1"/>
  <c r="AN87" i="31" s="1"/>
  <c r="AO87" i="31" s="1"/>
  <c r="AP87" i="31" s="1"/>
  <c r="AQ87" i="31" s="1"/>
  <c r="AR87" i="31" s="1"/>
  <c r="AT53" i="31"/>
  <c r="AD81" i="31"/>
  <c r="AK90" i="31"/>
  <c r="AO50" i="31"/>
  <c r="W76" i="31"/>
  <c r="X76" i="31" s="1"/>
  <c r="Y76" i="31" s="1"/>
  <c r="AS98" i="31"/>
  <c r="U74" i="31"/>
  <c r="V74" i="31" s="1"/>
  <c r="AO48" i="31"/>
  <c r="AN49" i="31"/>
  <c r="AJ89" i="31"/>
  <c r="AK89" i="31" s="1"/>
  <c r="R24" i="31"/>
  <c r="S24" i="31" s="1"/>
  <c r="T24" i="31" s="1"/>
  <c r="U24" i="31" s="1"/>
  <c r="V24" i="31" s="1"/>
  <c r="W24" i="31" s="1"/>
  <c r="X24" i="31" s="1"/>
  <c r="Y24" i="31" s="1"/>
  <c r="Z24" i="31" s="1"/>
  <c r="AA24" i="31" s="1"/>
  <c r="AB24" i="31" s="1"/>
  <c r="AC24" i="31" s="1"/>
  <c r="AD24" i="31" s="1"/>
  <c r="AE24" i="31" s="1"/>
  <c r="AF24" i="31" s="1"/>
  <c r="AG24" i="31" s="1"/>
  <c r="AH24" i="31" s="1"/>
  <c r="AI24" i="31" s="1"/>
  <c r="AJ24" i="31" s="1"/>
  <c r="AK24" i="31" s="1"/>
  <c r="AL24" i="31" s="1"/>
  <c r="AM24" i="31" s="1"/>
  <c r="AN24" i="31" s="1"/>
  <c r="AO24" i="31" s="1"/>
  <c r="AP24" i="31" s="1"/>
  <c r="AQ24" i="31" s="1"/>
  <c r="AR24" i="31" s="1"/>
  <c r="AS24" i="31" s="1"/>
  <c r="AT24" i="31" s="1"/>
  <c r="AU24" i="31" s="1"/>
  <c r="AV24" i="31" s="1"/>
  <c r="AW24" i="31" s="1"/>
  <c r="AX24" i="31" s="1"/>
  <c r="AY24" i="31" s="1"/>
  <c r="O66" i="31"/>
  <c r="AF85" i="31"/>
  <c r="AG85" i="31" s="1"/>
  <c r="O68" i="31"/>
  <c r="AG86" i="31"/>
  <c r="AN93" i="31"/>
  <c r="N23" i="31"/>
  <c r="AF150" i="31"/>
  <c r="AD150" i="31"/>
  <c r="AH150" i="31"/>
  <c r="AY150" i="31"/>
  <c r="S150" i="31"/>
  <c r="AS150" i="31"/>
  <c r="AP150" i="31"/>
  <c r="Y150" i="31"/>
  <c r="N150" i="31"/>
  <c r="AN150" i="31"/>
  <c r="AU150" i="31"/>
  <c r="R150" i="31"/>
  <c r="AQ150" i="31"/>
  <c r="AL150" i="31"/>
  <c r="T150" i="31"/>
  <c r="Z150" i="31"/>
  <c r="AX150" i="31"/>
  <c r="AM150" i="31"/>
  <c r="W150" i="31"/>
  <c r="AW150" i="31"/>
  <c r="V150" i="31"/>
  <c r="P150" i="31"/>
  <c r="AE150" i="31"/>
  <c r="X150" i="31"/>
  <c r="AI150" i="31"/>
  <c r="L150" i="31"/>
  <c r="AB150" i="31"/>
  <c r="AK150" i="31"/>
  <c r="AG150" i="31"/>
  <c r="AC150" i="31"/>
  <c r="O150" i="31"/>
  <c r="AO150" i="31"/>
  <c r="AT150" i="31"/>
  <c r="AA150" i="31"/>
  <c r="M150" i="31"/>
  <c r="AJ150" i="31"/>
  <c r="Q150" i="31"/>
  <c r="U150" i="31"/>
  <c r="AR150" i="31"/>
  <c r="AV150" i="31"/>
  <c r="V75" i="31"/>
  <c r="AE40" i="31"/>
  <c r="AG39" i="31"/>
  <c r="AH39" i="31" s="1"/>
  <c r="T29" i="31"/>
  <c r="U29" i="31" s="1"/>
  <c r="V29" i="31" s="1"/>
  <c r="W29" i="31" s="1"/>
  <c r="AA152" i="31"/>
  <c r="R152" i="31"/>
  <c r="Q152" i="31"/>
  <c r="AC152" i="31"/>
  <c r="AW152" i="31"/>
  <c r="AD152" i="31"/>
  <c r="AM152" i="31"/>
  <c r="AK152" i="31"/>
  <c r="X152" i="31"/>
  <c r="S152" i="31"/>
  <c r="AX152" i="31"/>
  <c r="W152" i="31"/>
  <c r="V152" i="31"/>
  <c r="AV152" i="31"/>
  <c r="AQ152" i="31"/>
  <c r="AF152" i="31"/>
  <c r="AJ152" i="31"/>
  <c r="AT152" i="31"/>
  <c r="T152" i="31"/>
  <c r="AP152" i="31"/>
  <c r="N152" i="31"/>
  <c r="AU152" i="31"/>
  <c r="O152" i="31"/>
  <c r="AY152" i="31"/>
  <c r="Z152" i="31"/>
  <c r="AN152" i="31"/>
  <c r="AS152" i="31"/>
  <c r="AO152" i="31"/>
  <c r="U152" i="31"/>
  <c r="M152" i="31"/>
  <c r="AB152" i="31"/>
  <c r="AH152" i="31"/>
  <c r="AE152" i="31"/>
  <c r="AI152" i="31"/>
  <c r="AR152" i="31"/>
  <c r="AG152" i="31"/>
  <c r="L152" i="31"/>
  <c r="Y152" i="31"/>
  <c r="AL152" i="31"/>
  <c r="P152" i="31"/>
  <c r="R27" i="31"/>
  <c r="S27" i="31" s="1"/>
  <c r="AA79" i="31"/>
  <c r="AB79" i="31" s="1"/>
  <c r="AC79" i="31" s="1"/>
  <c r="AD79" i="31" s="1"/>
  <c r="T73" i="31"/>
  <c r="U73" i="31" s="1"/>
  <c r="V73" i="31" s="1"/>
  <c r="W73" i="31" s="1"/>
  <c r="X73" i="31" s="1"/>
  <c r="Y73" i="31" s="1"/>
  <c r="W31" i="31"/>
  <c r="T26" i="31"/>
  <c r="AP42" i="31"/>
  <c r="AQ42" i="31" s="1"/>
  <c r="AR42" i="31" s="1"/>
  <c r="AS42" i="31" s="1"/>
  <c r="AT42" i="31" s="1"/>
  <c r="AU42" i="31" s="1"/>
  <c r="AV42" i="31" s="1"/>
  <c r="AW42" i="31" s="1"/>
  <c r="AX42" i="31" s="1"/>
  <c r="AY42" i="31" s="1"/>
  <c r="AU96" i="31"/>
  <c r="AV96" i="31" s="1"/>
  <c r="AW96" i="31" s="1"/>
  <c r="AX96" i="31" s="1"/>
  <c r="AY96" i="31" s="1"/>
  <c r="AL207" i="15"/>
  <c r="AL51" i="42" s="1"/>
  <c r="AM206" i="15"/>
  <c r="W69" i="31" l="1"/>
  <c r="X69" i="31" s="1"/>
  <c r="Y69" i="31" s="1"/>
  <c r="Z69" i="31" s="1"/>
  <c r="AA69" i="31" s="1"/>
  <c r="AB69" i="31" s="1"/>
  <c r="AC69" i="31" s="1"/>
  <c r="AD69" i="31" s="1"/>
  <c r="AE69" i="31" s="1"/>
  <c r="AF69" i="31" s="1"/>
  <c r="AG69" i="31" s="1"/>
  <c r="AH69" i="31" s="1"/>
  <c r="AI69" i="31" s="1"/>
  <c r="AJ69" i="31" s="1"/>
  <c r="AK69" i="31" s="1"/>
  <c r="AL69" i="31" s="1"/>
  <c r="AM69" i="31" s="1"/>
  <c r="AN69" i="31" s="1"/>
  <c r="AO69" i="31" s="1"/>
  <c r="AP69" i="31" s="1"/>
  <c r="AQ69" i="31" s="1"/>
  <c r="AR69" i="31" s="1"/>
  <c r="AS69" i="31" s="1"/>
  <c r="AT69" i="31" s="1"/>
  <c r="AU69" i="31" s="1"/>
  <c r="AV69" i="31" s="1"/>
  <c r="AW69" i="31" s="1"/>
  <c r="AX69" i="31" s="1"/>
  <c r="AY69" i="31" s="1"/>
  <c r="AL35" i="42" a="1"/>
  <c r="AL35" i="42" s="1"/>
  <c r="AU44" i="31"/>
  <c r="AV44" i="31" s="1"/>
  <c r="AW44" i="31" s="1"/>
  <c r="AX44" i="31" s="1"/>
  <c r="AY44" i="31" s="1"/>
  <c r="AS87" i="31"/>
  <c r="AT87" i="31" s="1"/>
  <c r="AU87" i="31" s="1"/>
  <c r="AV87" i="31" s="1"/>
  <c r="AW87" i="31" s="1"/>
  <c r="AX87" i="31" s="1"/>
  <c r="AY87" i="31" s="1"/>
  <c r="V70" i="31"/>
  <c r="W70" i="31" s="1"/>
  <c r="X70" i="31" s="1"/>
  <c r="Y70" i="31" s="1"/>
  <c r="Z70" i="31" s="1"/>
  <c r="AA70" i="31" s="1"/>
  <c r="AB70" i="31" s="1"/>
  <c r="AC70" i="31" s="1"/>
  <c r="AD70" i="31" s="1"/>
  <c r="AE70" i="31" s="1"/>
  <c r="AF70" i="31" s="1"/>
  <c r="AG70" i="31" s="1"/>
  <c r="AH70" i="31" s="1"/>
  <c r="AI70" i="31" s="1"/>
  <c r="AJ70" i="31" s="1"/>
  <c r="AK70" i="31" s="1"/>
  <c r="AL70" i="31" s="1"/>
  <c r="AM70" i="31" s="1"/>
  <c r="AN70" i="31" s="1"/>
  <c r="AO70" i="31" s="1"/>
  <c r="AP70" i="31" s="1"/>
  <c r="AQ70" i="31" s="1"/>
  <c r="AR70" i="31" s="1"/>
  <c r="AS70" i="31" s="1"/>
  <c r="AT70" i="31" s="1"/>
  <c r="AU70" i="31" s="1"/>
  <c r="AV70" i="31" s="1"/>
  <c r="AW70" i="31" s="1"/>
  <c r="AX70" i="31" s="1"/>
  <c r="AY70" i="31" s="1"/>
  <c r="AJ38" i="31"/>
  <c r="AK38" i="31" s="1"/>
  <c r="AL38" i="31" s="1"/>
  <c r="AM38" i="31" s="1"/>
  <c r="AN38" i="31" s="1"/>
  <c r="AO38" i="31" s="1"/>
  <c r="AP38" i="31" s="1"/>
  <c r="AQ38" i="31" s="1"/>
  <c r="AR38" i="31" s="1"/>
  <c r="T67" i="31"/>
  <c r="U67" i="31" s="1"/>
  <c r="V67" i="31" s="1"/>
  <c r="W67" i="31" s="1"/>
  <c r="X67" i="31" s="1"/>
  <c r="Y67" i="31" s="1"/>
  <c r="Z67" i="31" s="1"/>
  <c r="AA67" i="31" s="1"/>
  <c r="AB67" i="31" s="1"/>
  <c r="AC67" i="31" s="1"/>
  <c r="AD67" i="31" s="1"/>
  <c r="AE67" i="31" s="1"/>
  <c r="AF67" i="31" s="1"/>
  <c r="AG67" i="31" s="1"/>
  <c r="AH67" i="31" s="1"/>
  <c r="AI67" i="31" s="1"/>
  <c r="AJ67" i="31" s="1"/>
  <c r="AK67" i="31" s="1"/>
  <c r="AL67" i="31" s="1"/>
  <c r="AM67" i="31" s="1"/>
  <c r="AN67" i="31" s="1"/>
  <c r="AO67" i="31" s="1"/>
  <c r="AP67" i="31" s="1"/>
  <c r="AQ67" i="31" s="1"/>
  <c r="AR67" i="31" s="1"/>
  <c r="AS67" i="31" s="1"/>
  <c r="AT67" i="31" s="1"/>
  <c r="AU67" i="31" s="1"/>
  <c r="AV67" i="31" s="1"/>
  <c r="AW67" i="31" s="1"/>
  <c r="AX67" i="31" s="1"/>
  <c r="AY67" i="31" s="1"/>
  <c r="I130" i="31"/>
  <c r="AM130" i="31" s="1"/>
  <c r="AM83" i="31"/>
  <c r="AN83" i="31" s="1"/>
  <c r="AO83" i="31" s="1"/>
  <c r="AP83" i="31" s="1"/>
  <c r="AQ83" i="31" s="1"/>
  <c r="AR83" i="31" s="1"/>
  <c r="AS83" i="31" s="1"/>
  <c r="AT83" i="31" s="1"/>
  <c r="AU83" i="31" s="1"/>
  <c r="AV83" i="31" s="1"/>
  <c r="AW83" i="31" s="1"/>
  <c r="AX83" i="31" s="1"/>
  <c r="AY83" i="31" s="1"/>
  <c r="AI39" i="31"/>
  <c r="AJ39" i="31" s="1"/>
  <c r="AK39" i="31" s="1"/>
  <c r="AL39" i="31" s="1"/>
  <c r="AM39" i="31" s="1"/>
  <c r="AN39" i="31" s="1"/>
  <c r="AO39" i="31" s="1"/>
  <c r="AP39" i="31" s="1"/>
  <c r="AQ39" i="31" s="1"/>
  <c r="AR39" i="31" s="1"/>
  <c r="AS39" i="31" s="1"/>
  <c r="AT39" i="31" s="1"/>
  <c r="AU39" i="31" s="1"/>
  <c r="AV39" i="31" s="1"/>
  <c r="AW39" i="31" s="1"/>
  <c r="AX39" i="31" s="1"/>
  <c r="AY39" i="31" s="1"/>
  <c r="AO91" i="31"/>
  <c r="AP91" i="31" s="1"/>
  <c r="AQ91" i="31" s="1"/>
  <c r="AR91" i="31" s="1"/>
  <c r="AS91" i="31" s="1"/>
  <c r="AT91" i="31" s="1"/>
  <c r="AU91" i="31" s="1"/>
  <c r="AV91" i="31" s="1"/>
  <c r="AW91" i="31" s="1"/>
  <c r="AX91" i="31" s="1"/>
  <c r="AY91" i="31" s="1"/>
  <c r="AR94" i="31"/>
  <c r="AS94" i="31" s="1"/>
  <c r="AN45" i="31"/>
  <c r="AO45" i="31" s="1"/>
  <c r="AP45" i="31" s="1"/>
  <c r="AQ45" i="31" s="1"/>
  <c r="AR45" i="31" s="1"/>
  <c r="AS45" i="31" s="1"/>
  <c r="AT45" i="31" s="1"/>
  <c r="AU45" i="31" s="1"/>
  <c r="AV45" i="31" s="1"/>
  <c r="AW45" i="31" s="1"/>
  <c r="AX45" i="31" s="1"/>
  <c r="AY45" i="31" s="1"/>
  <c r="AT95" i="31"/>
  <c r="AU95" i="31" s="1"/>
  <c r="AV95" i="31" s="1"/>
  <c r="AW95" i="31" s="1"/>
  <c r="AX95" i="31" s="1"/>
  <c r="AY95" i="31" s="1"/>
  <c r="AS51" i="31"/>
  <c r="AT51" i="31" s="1"/>
  <c r="AC34" i="31"/>
  <c r="AD34" i="31" s="1"/>
  <c r="AO93" i="31"/>
  <c r="AP93" i="31" s="1"/>
  <c r="AQ93" i="31" s="1"/>
  <c r="AR93" i="31" s="1"/>
  <c r="Z73" i="31"/>
  <c r="AA73" i="31" s="1"/>
  <c r="AP48" i="31"/>
  <c r="AQ48" i="31" s="1"/>
  <c r="AI43" i="31"/>
  <c r="N146" i="31"/>
  <c r="AX146" i="31"/>
  <c r="AK146" i="31"/>
  <c r="AB146" i="31"/>
  <c r="AV146" i="31"/>
  <c r="Q146" i="31"/>
  <c r="AO146" i="31"/>
  <c r="Z146" i="31"/>
  <c r="V146" i="31"/>
  <c r="O146" i="31"/>
  <c r="AS146" i="31"/>
  <c r="X146" i="31"/>
  <c r="AQ146" i="31"/>
  <c r="M146" i="31"/>
  <c r="AF146" i="31"/>
  <c r="AC146" i="31"/>
  <c r="U146" i="31"/>
  <c r="AG146" i="31"/>
  <c r="AL146" i="31"/>
  <c r="AU146" i="31"/>
  <c r="W146" i="31"/>
  <c r="R146" i="31"/>
  <c r="AN146" i="31"/>
  <c r="AY146" i="31"/>
  <c r="AT146" i="31"/>
  <c r="P146" i="31"/>
  <c r="AA146" i="31"/>
  <c r="AR146" i="31"/>
  <c r="S146" i="31"/>
  <c r="AI146" i="31"/>
  <c r="Y146" i="31"/>
  <c r="AE146" i="31"/>
  <c r="AJ146" i="31"/>
  <c r="AW146" i="31"/>
  <c r="T146" i="31"/>
  <c r="AM146" i="31"/>
  <c r="AD146" i="31"/>
  <c r="L146" i="31"/>
  <c r="AH146" i="31"/>
  <c r="AP146" i="31"/>
  <c r="AH85" i="31"/>
  <c r="AI85" i="31" s="1"/>
  <c r="AJ85" i="31" s="1"/>
  <c r="AK85" i="31" s="1"/>
  <c r="AL85" i="31" s="1"/>
  <c r="AP50" i="31"/>
  <c r="AQ50" i="31" s="1"/>
  <c r="Y77" i="31"/>
  <c r="AU99" i="31"/>
  <c r="AV99" i="31" s="1"/>
  <c r="X29" i="31"/>
  <c r="Y29" i="31" s="1"/>
  <c r="AF40" i="31"/>
  <c r="AG40" i="31" s="1"/>
  <c r="AV97" i="31"/>
  <c r="AR149" i="31"/>
  <c r="AS149" i="31"/>
  <c r="AY149" i="31"/>
  <c r="S149" i="31"/>
  <c r="AF149" i="31"/>
  <c r="X149" i="31"/>
  <c r="R149" i="31"/>
  <c r="AK149" i="31"/>
  <c r="P149" i="31"/>
  <c r="U149" i="31"/>
  <c r="AL149" i="31"/>
  <c r="AG149" i="31"/>
  <c r="AD149" i="31"/>
  <c r="AU149" i="31"/>
  <c r="O149" i="31"/>
  <c r="AN149" i="31"/>
  <c r="AE149" i="31"/>
  <c r="Z149" i="31"/>
  <c r="AW149" i="31"/>
  <c r="L149" i="31"/>
  <c r="AM149" i="31"/>
  <c r="N149" i="31"/>
  <c r="AC149" i="31"/>
  <c r="W149" i="31"/>
  <c r="AP149" i="31"/>
  <c r="M149" i="31"/>
  <c r="AT149" i="31"/>
  <c r="AI149" i="31"/>
  <c r="AO149" i="31"/>
  <c r="V149" i="31"/>
  <c r="T149" i="31"/>
  <c r="AX149" i="31"/>
  <c r="Y149" i="31"/>
  <c r="AV149" i="31"/>
  <c r="AA149" i="31"/>
  <c r="AQ149" i="31"/>
  <c r="AH149" i="31"/>
  <c r="AB149" i="31"/>
  <c r="Q149" i="31"/>
  <c r="AJ149" i="31"/>
  <c r="R25" i="31"/>
  <c r="AL90" i="31"/>
  <c r="AA78" i="31"/>
  <c r="AB78" i="31" s="1"/>
  <c r="T72" i="31"/>
  <c r="W75" i="31"/>
  <c r="AH86" i="31"/>
  <c r="AT98" i="31"/>
  <c r="AE81" i="31"/>
  <c r="AF81" i="31" s="1"/>
  <c r="AC80" i="31"/>
  <c r="AD80" i="31" s="1"/>
  <c r="AE80" i="31" s="1"/>
  <c r="AF80" i="31" s="1"/>
  <c r="AY101" i="31"/>
  <c r="I147" i="31" s="1"/>
  <c r="Z71" i="31"/>
  <c r="AA71" i="31" s="1"/>
  <c r="AB71" i="31" s="1"/>
  <c r="AC71" i="31" s="1"/>
  <c r="AD71" i="31" s="1"/>
  <c r="AE71" i="31" s="1"/>
  <c r="AF71" i="31" s="1"/>
  <c r="AG71" i="31" s="1"/>
  <c r="AH71" i="31" s="1"/>
  <c r="AI71" i="31" s="1"/>
  <c r="AJ71" i="31" s="1"/>
  <c r="AK71" i="31" s="1"/>
  <c r="AL71" i="31" s="1"/>
  <c r="AM71" i="31" s="1"/>
  <c r="AN71" i="31" s="1"/>
  <c r="AO71" i="31" s="1"/>
  <c r="AP71" i="31" s="1"/>
  <c r="AQ71" i="31" s="1"/>
  <c r="AR71" i="31" s="1"/>
  <c r="AS71" i="31" s="1"/>
  <c r="AT71" i="31" s="1"/>
  <c r="AU71" i="31" s="1"/>
  <c r="AV71" i="31" s="1"/>
  <c r="AW71" i="31" s="1"/>
  <c r="AX71" i="31" s="1"/>
  <c r="AY71" i="31" s="1"/>
  <c r="X31" i="31"/>
  <c r="AL89" i="31"/>
  <c r="AM89" i="31" s="1"/>
  <c r="AU53" i="31"/>
  <c r="AV53" i="31" s="1"/>
  <c r="AB36" i="31"/>
  <c r="AC36" i="31" s="1"/>
  <c r="AD36" i="31" s="1"/>
  <c r="AJ88" i="31"/>
  <c r="AG37" i="31"/>
  <c r="AH37" i="31" s="1"/>
  <c r="AI37" i="31" s="1"/>
  <c r="AJ37" i="31" s="1"/>
  <c r="AK37" i="31" s="1"/>
  <c r="AL37" i="31" s="1"/>
  <c r="AM37" i="31" s="1"/>
  <c r="AN37" i="31" s="1"/>
  <c r="AO37" i="31" s="1"/>
  <c r="AP37" i="31" s="1"/>
  <c r="AQ37" i="31" s="1"/>
  <c r="AR37" i="31" s="1"/>
  <c r="AS37" i="31" s="1"/>
  <c r="AT37" i="31" s="1"/>
  <c r="AU37" i="31" s="1"/>
  <c r="AV37" i="31" s="1"/>
  <c r="AW37" i="31" s="1"/>
  <c r="AX37" i="31" s="1"/>
  <c r="AY37" i="31" s="1"/>
  <c r="P68" i="31"/>
  <c r="Z76" i="31"/>
  <c r="AA76" i="31" s="1"/>
  <c r="AB76" i="31" s="1"/>
  <c r="AC76" i="31" s="1"/>
  <c r="AD76" i="31" s="1"/>
  <c r="AE76" i="31" s="1"/>
  <c r="AF76" i="31" s="1"/>
  <c r="AG76" i="31" s="1"/>
  <c r="AH76" i="31" s="1"/>
  <c r="AI76" i="31" s="1"/>
  <c r="AJ76" i="31" s="1"/>
  <c r="AK76" i="31" s="1"/>
  <c r="AL76" i="31" s="1"/>
  <c r="AM76" i="31" s="1"/>
  <c r="AN76" i="31" s="1"/>
  <c r="AO76" i="31" s="1"/>
  <c r="AP76" i="31" s="1"/>
  <c r="AQ76" i="31" s="1"/>
  <c r="AR76" i="31" s="1"/>
  <c r="AS76" i="31" s="1"/>
  <c r="AT76" i="31" s="1"/>
  <c r="AU76" i="31" s="1"/>
  <c r="AV76" i="31" s="1"/>
  <c r="AW76" i="31" s="1"/>
  <c r="AX76" i="31" s="1"/>
  <c r="AY76" i="31" s="1"/>
  <c r="Y33" i="31"/>
  <c r="AO92" i="31"/>
  <c r="AM47" i="31"/>
  <c r="O23" i="31"/>
  <c r="P66" i="31"/>
  <c r="Q66" i="31" s="1"/>
  <c r="AO49" i="31"/>
  <c r="W74" i="31"/>
  <c r="X74" i="31" s="1"/>
  <c r="Y74" i="31" s="1"/>
  <c r="Z74" i="31" s="1"/>
  <c r="AA74" i="31" s="1"/>
  <c r="AB74" i="31" s="1"/>
  <c r="AC74" i="31" s="1"/>
  <c r="AD74" i="31" s="1"/>
  <c r="AE74" i="31" s="1"/>
  <c r="AF74" i="31" s="1"/>
  <c r="AG74" i="31" s="1"/>
  <c r="AH74" i="31" s="1"/>
  <c r="AI74" i="31" s="1"/>
  <c r="AJ74" i="31" s="1"/>
  <c r="AK74" i="31" s="1"/>
  <c r="AL74" i="31" s="1"/>
  <c r="AM74" i="31" s="1"/>
  <c r="AN74" i="31" s="1"/>
  <c r="AO74" i="31" s="1"/>
  <c r="AP74" i="31" s="1"/>
  <c r="AQ74" i="31" s="1"/>
  <c r="AR74" i="31" s="1"/>
  <c r="AS74" i="31" s="1"/>
  <c r="AT74" i="31" s="1"/>
  <c r="AU74" i="31" s="1"/>
  <c r="AV74" i="31" s="1"/>
  <c r="AW74" i="31" s="1"/>
  <c r="AX74" i="31" s="1"/>
  <c r="AY74" i="31" s="1"/>
  <c r="AD82" i="31"/>
  <c r="AO46" i="31"/>
  <c r="AP46" i="31" s="1"/>
  <c r="AQ46" i="31" s="1"/>
  <c r="AR46" i="31" s="1"/>
  <c r="AS46" i="31" s="1"/>
  <c r="AT46" i="31" s="1"/>
  <c r="AU46" i="31" s="1"/>
  <c r="AV46" i="31" s="1"/>
  <c r="AW46" i="31" s="1"/>
  <c r="AX46" i="31" s="1"/>
  <c r="AY46" i="31" s="1"/>
  <c r="T27" i="31"/>
  <c r="U26" i="31"/>
  <c r="V26" i="31" s="1"/>
  <c r="W26" i="31" s="1"/>
  <c r="AE79" i="31"/>
  <c r="AM207" i="15"/>
  <c r="AM51" i="42" s="1"/>
  <c r="AT130" i="31" l="1"/>
  <c r="N130" i="31"/>
  <c r="AM35" i="42" a="1"/>
  <c r="AM35" i="42" s="1"/>
  <c r="AO130" i="31"/>
  <c r="AJ130" i="31"/>
  <c r="AF130" i="31"/>
  <c r="O130" i="31"/>
  <c r="U130" i="31"/>
  <c r="Y130" i="31"/>
  <c r="AA130" i="31"/>
  <c r="AD130" i="31"/>
  <c r="L130" i="31"/>
  <c r="W130" i="31"/>
  <c r="AR130" i="31"/>
  <c r="AB130" i="31"/>
  <c r="R130" i="31"/>
  <c r="Z130" i="31"/>
  <c r="M130" i="31"/>
  <c r="AP130" i="31"/>
  <c r="AQ130" i="31"/>
  <c r="AX130" i="31"/>
  <c r="AE130" i="31"/>
  <c r="AL130" i="31"/>
  <c r="AS130" i="31"/>
  <c r="T130" i="31"/>
  <c r="X130" i="31"/>
  <c r="I133" i="31"/>
  <c r="AC133" i="31" s="1"/>
  <c r="AC130" i="31"/>
  <c r="S130" i="31"/>
  <c r="AU130" i="31"/>
  <c r="AI130" i="31"/>
  <c r="AV130" i="31"/>
  <c r="V130" i="31"/>
  <c r="AG130" i="31"/>
  <c r="AY130" i="31"/>
  <c r="P130" i="31"/>
  <c r="Q130" i="31"/>
  <c r="AW130" i="31"/>
  <c r="AN130" i="31"/>
  <c r="AH130" i="31"/>
  <c r="AK130" i="31"/>
  <c r="AS38" i="31"/>
  <c r="AT38" i="31" s="1"/>
  <c r="AU38" i="31" s="1"/>
  <c r="AV38" i="31" s="1"/>
  <c r="AW38" i="31" s="1"/>
  <c r="AX38" i="31" s="1"/>
  <c r="AY38" i="31" s="1"/>
  <c r="AT94" i="31"/>
  <c r="AU94" i="31" s="1"/>
  <c r="AV94" i="31" s="1"/>
  <c r="AW94" i="31" s="1"/>
  <c r="AX94" i="31" s="1"/>
  <c r="AY94" i="31" s="1"/>
  <c r="Z29" i="31"/>
  <c r="AA29" i="31" s="1"/>
  <c r="AB29" i="31" s="1"/>
  <c r="AC29" i="31" s="1"/>
  <c r="AD29" i="31" s="1"/>
  <c r="AE29" i="31" s="1"/>
  <c r="AF29" i="31" s="1"/>
  <c r="AG29" i="31" s="1"/>
  <c r="AH29" i="31" s="1"/>
  <c r="AI29" i="31" s="1"/>
  <c r="AJ29" i="31" s="1"/>
  <c r="AK29" i="31" s="1"/>
  <c r="AL29" i="31" s="1"/>
  <c r="AM29" i="31" s="1"/>
  <c r="AN29" i="31" s="1"/>
  <c r="AO29" i="31" s="1"/>
  <c r="AP29" i="31" s="1"/>
  <c r="AQ29" i="31" s="1"/>
  <c r="AR29" i="31" s="1"/>
  <c r="AS29" i="31" s="1"/>
  <c r="AT29" i="31" s="1"/>
  <c r="AU29" i="31" s="1"/>
  <c r="AV29" i="31" s="1"/>
  <c r="AW29" i="31" s="1"/>
  <c r="AX29" i="31" s="1"/>
  <c r="I117" i="31"/>
  <c r="AD117" i="31" s="1"/>
  <c r="R66" i="31"/>
  <c r="S66" i="31" s="1"/>
  <c r="AE34" i="31"/>
  <c r="AF34" i="31" s="1"/>
  <c r="AG34" i="31" s="1"/>
  <c r="AH34" i="31" s="1"/>
  <c r="AI34" i="31" s="1"/>
  <c r="AJ34" i="31" s="1"/>
  <c r="AK34" i="31" s="1"/>
  <c r="AL34" i="31" s="1"/>
  <c r="AM34" i="31" s="1"/>
  <c r="AN34" i="31" s="1"/>
  <c r="AO34" i="31" s="1"/>
  <c r="AP34" i="31" s="1"/>
  <c r="AQ34" i="31" s="1"/>
  <c r="AR34" i="31" s="1"/>
  <c r="AS34" i="31" s="1"/>
  <c r="AT34" i="31" s="1"/>
  <c r="AU34" i="31" s="1"/>
  <c r="AV34" i="31" s="1"/>
  <c r="AW34" i="31" s="1"/>
  <c r="AX34" i="31" s="1"/>
  <c r="AY34" i="31" s="1"/>
  <c r="AU51" i="31"/>
  <c r="AV51" i="31" s="1"/>
  <c r="AW51" i="31" s="1"/>
  <c r="AX51" i="31" s="1"/>
  <c r="AY51" i="31" s="1"/>
  <c r="AG80" i="31"/>
  <c r="AH80" i="31" s="1"/>
  <c r="Y31" i="31"/>
  <c r="Z31" i="31" s="1"/>
  <c r="AE36" i="31"/>
  <c r="AF36" i="31" s="1"/>
  <c r="AG36" i="31" s="1"/>
  <c r="AH36" i="31" s="1"/>
  <c r="AI36" i="31" s="1"/>
  <c r="AJ36" i="31" s="1"/>
  <c r="AK36" i="31" s="1"/>
  <c r="AL36" i="31" s="1"/>
  <c r="AM36" i="31" s="1"/>
  <c r="AN36" i="31" s="1"/>
  <c r="AO36" i="31" s="1"/>
  <c r="AP36" i="31" s="1"/>
  <c r="AQ36" i="31" s="1"/>
  <c r="AR36" i="31" s="1"/>
  <c r="AS36" i="31" s="1"/>
  <c r="AT36" i="31" s="1"/>
  <c r="AU36" i="31" s="1"/>
  <c r="AV36" i="31" s="1"/>
  <c r="AW36" i="31" s="1"/>
  <c r="AX36" i="31" s="1"/>
  <c r="AY36" i="31" s="1"/>
  <c r="AM85" i="31"/>
  <c r="AN85" i="31" s="1"/>
  <c r="AO85" i="31" s="1"/>
  <c r="AP85" i="31" s="1"/>
  <c r="AQ85" i="31" s="1"/>
  <c r="AR85" i="31" s="1"/>
  <c r="AS85" i="31" s="1"/>
  <c r="AT85" i="31" s="1"/>
  <c r="AU85" i="31" s="1"/>
  <c r="AV85" i="31" s="1"/>
  <c r="AW85" i="31" s="1"/>
  <c r="AX85" i="31" s="1"/>
  <c r="AY85" i="31" s="1"/>
  <c r="I131" i="31" s="1"/>
  <c r="I141" i="31"/>
  <c r="AO141" i="31" s="1"/>
  <c r="AC78" i="31"/>
  <c r="AD78" i="31" s="1"/>
  <c r="AH40" i="31"/>
  <c r="AI40" i="31" s="1"/>
  <c r="AJ40" i="31" s="1"/>
  <c r="AK40" i="31" s="1"/>
  <c r="AW99" i="31"/>
  <c r="AX99" i="31" s="1"/>
  <c r="AY99" i="31" s="1"/>
  <c r="I145" i="31" s="1"/>
  <c r="AB73" i="31"/>
  <c r="AC73" i="31" s="1"/>
  <c r="AD73" i="31" s="1"/>
  <c r="AE73" i="31" s="1"/>
  <c r="AF73" i="31" s="1"/>
  <c r="AG73" i="31" s="1"/>
  <c r="AH73" i="31" s="1"/>
  <c r="AI73" i="31" s="1"/>
  <c r="AJ73" i="31" s="1"/>
  <c r="AK73" i="31" s="1"/>
  <c r="AL73" i="31" s="1"/>
  <c r="AM73" i="31" s="1"/>
  <c r="AN73" i="31" s="1"/>
  <c r="AO73" i="31" s="1"/>
  <c r="AP73" i="31" s="1"/>
  <c r="AQ73" i="31" s="1"/>
  <c r="AR73" i="31" s="1"/>
  <c r="AS73" i="31" s="1"/>
  <c r="AT73" i="31" s="1"/>
  <c r="AU73" i="31" s="1"/>
  <c r="AV73" i="31" s="1"/>
  <c r="AW73" i="31" s="1"/>
  <c r="AX73" i="31" s="1"/>
  <c r="AY73" i="31" s="1"/>
  <c r="AN89" i="31"/>
  <c r="AO89" i="31" s="1"/>
  <c r="AG81" i="31"/>
  <c r="AH81" i="31" s="1"/>
  <c r="AI81" i="31" s="1"/>
  <c r="AJ81" i="31" s="1"/>
  <c r="AK81" i="31" s="1"/>
  <c r="AL81" i="31" s="1"/>
  <c r="AM81" i="31" s="1"/>
  <c r="AN81" i="31" s="1"/>
  <c r="AO81" i="31" s="1"/>
  <c r="AP81" i="31" s="1"/>
  <c r="AQ81" i="31" s="1"/>
  <c r="AR81" i="31" s="1"/>
  <c r="AS81" i="31" s="1"/>
  <c r="AT81" i="31" s="1"/>
  <c r="AU81" i="31" s="1"/>
  <c r="AV81" i="31" s="1"/>
  <c r="AW81" i="31" s="1"/>
  <c r="AX81" i="31" s="1"/>
  <c r="AY81" i="31" s="1"/>
  <c r="U27" i="31"/>
  <c r="V27" i="31" s="1"/>
  <c r="W27" i="31" s="1"/>
  <c r="X27" i="31" s="1"/>
  <c r="AW97" i="31"/>
  <c r="AX97" i="31" s="1"/>
  <c r="AY97" i="31" s="1"/>
  <c r="AR50" i="31"/>
  <c r="AS50" i="31" s="1"/>
  <c r="AT50" i="31" s="1"/>
  <c r="AR48" i="31"/>
  <c r="AS48" i="31" s="1"/>
  <c r="AT48" i="31" s="1"/>
  <c r="AU48" i="31" s="1"/>
  <c r="AV48" i="31" s="1"/>
  <c r="AW48" i="31" s="1"/>
  <c r="AX48" i="31" s="1"/>
  <c r="AY48" i="31" s="1"/>
  <c r="AK88" i="31"/>
  <c r="AL88" i="31" s="1"/>
  <c r="Z33" i="31"/>
  <c r="AA33" i="31" s="1"/>
  <c r="U72" i="31"/>
  <c r="AU98" i="31"/>
  <c r="AS93" i="31"/>
  <c r="AT93" i="31" s="1"/>
  <c r="AE82" i="31"/>
  <c r="AW53" i="31"/>
  <c r="AN47" i="31"/>
  <c r="AO47" i="31" s="1"/>
  <c r="Q68" i="31"/>
  <c r="R68" i="31" s="1"/>
  <c r="S68" i="31" s="1"/>
  <c r="AI86" i="31"/>
  <c r="AM90" i="31"/>
  <c r="P23" i="31"/>
  <c r="AP49" i="31"/>
  <c r="AQ49" i="31" s="1"/>
  <c r="AR49" i="31" s="1"/>
  <c r="AS49" i="31" s="1"/>
  <c r="AX147" i="31"/>
  <c r="AF147" i="31"/>
  <c r="AV147" i="31"/>
  <c r="AK147" i="31"/>
  <c r="AB147" i="31"/>
  <c r="AR147" i="31"/>
  <c r="AP147" i="31"/>
  <c r="AW147" i="31"/>
  <c r="AS147" i="31"/>
  <c r="AQ147" i="31"/>
  <c r="AJ147" i="31"/>
  <c r="W147" i="31"/>
  <c r="AH147" i="31"/>
  <c r="AI147" i="31"/>
  <c r="L147" i="31"/>
  <c r="AU147" i="31"/>
  <c r="AN147" i="31"/>
  <c r="AL147" i="31"/>
  <c r="M147" i="31"/>
  <c r="S147" i="31"/>
  <c r="Q147" i="31"/>
  <c r="AC147" i="31"/>
  <c r="AO147" i="31"/>
  <c r="AM147" i="31"/>
  <c r="AE147" i="31"/>
  <c r="O147" i="31"/>
  <c r="T147" i="31"/>
  <c r="X147" i="31"/>
  <c r="AY147" i="31"/>
  <c r="AT147" i="31"/>
  <c r="AG147" i="31"/>
  <c r="V147" i="31"/>
  <c r="R147" i="31"/>
  <c r="P147" i="31"/>
  <c r="AD147" i="31"/>
  <c r="N147" i="31"/>
  <c r="AA147" i="31"/>
  <c r="Z147" i="31"/>
  <c r="Y147" i="31"/>
  <c r="U147" i="31"/>
  <c r="AP92" i="31"/>
  <c r="AQ92" i="31" s="1"/>
  <c r="X75" i="31"/>
  <c r="S25" i="31"/>
  <c r="Z77" i="31"/>
  <c r="AA77" i="31" s="1"/>
  <c r="AJ43" i="31"/>
  <c r="X26" i="31"/>
  <c r="Y26" i="31" s="1"/>
  <c r="Z26" i="31" s="1"/>
  <c r="AA26" i="31" s="1"/>
  <c r="AB26" i="31" s="1"/>
  <c r="AC26" i="31" s="1"/>
  <c r="AD26" i="31" s="1"/>
  <c r="AE26" i="31" s="1"/>
  <c r="AF26" i="31" s="1"/>
  <c r="AG26" i="31" s="1"/>
  <c r="AH26" i="31" s="1"/>
  <c r="AI26" i="31" s="1"/>
  <c r="AJ26" i="31" s="1"/>
  <c r="AK26" i="31" s="1"/>
  <c r="AL26" i="31" s="1"/>
  <c r="AM26" i="31" s="1"/>
  <c r="AN26" i="31" s="1"/>
  <c r="AO26" i="31" s="1"/>
  <c r="AP26" i="31" s="1"/>
  <c r="AQ26" i="31" s="1"/>
  <c r="AR26" i="31" s="1"/>
  <c r="AS26" i="31" s="1"/>
  <c r="AT26" i="31" s="1"/>
  <c r="AU26" i="31" s="1"/>
  <c r="AV26" i="31" s="1"/>
  <c r="AW26" i="31" s="1"/>
  <c r="AX26" i="31" s="1"/>
  <c r="AY26" i="31" s="1"/>
  <c r="AF79" i="31"/>
  <c r="AG79" i="31" s="1"/>
  <c r="AN206" i="15"/>
  <c r="AD133" i="31" l="1"/>
  <c r="AA133" i="31"/>
  <c r="AE133" i="31"/>
  <c r="AW133" i="31"/>
  <c r="T133" i="31"/>
  <c r="N133" i="31"/>
  <c r="P133" i="31"/>
  <c r="AX133" i="31"/>
  <c r="AF133" i="31"/>
  <c r="AI133" i="31"/>
  <c r="O133" i="31"/>
  <c r="AP133" i="31"/>
  <c r="AR133" i="31"/>
  <c r="AJ133" i="31"/>
  <c r="M133" i="31"/>
  <c r="Y133" i="31"/>
  <c r="AB133" i="31"/>
  <c r="R133" i="31"/>
  <c r="AH133" i="31"/>
  <c r="U133" i="31"/>
  <c r="AN133" i="31"/>
  <c r="AS133" i="31"/>
  <c r="AT133" i="31"/>
  <c r="AY133" i="31"/>
  <c r="V133" i="31"/>
  <c r="S133" i="31"/>
  <c r="AL133" i="31"/>
  <c r="W133" i="31"/>
  <c r="AM133" i="31"/>
  <c r="X133" i="31"/>
  <c r="L133" i="31"/>
  <c r="Q133" i="31"/>
  <c r="Z133" i="31"/>
  <c r="AK133" i="31"/>
  <c r="AG133" i="31"/>
  <c r="AU133" i="31"/>
  <c r="AO133" i="31"/>
  <c r="AV133" i="31"/>
  <c r="AQ133" i="31"/>
  <c r="AC117" i="31"/>
  <c r="AP117" i="31"/>
  <c r="T117" i="31"/>
  <c r="AU117" i="31"/>
  <c r="L117" i="31"/>
  <c r="P117" i="31"/>
  <c r="AI117" i="31"/>
  <c r="AT117" i="31"/>
  <c r="AV117" i="31"/>
  <c r="O117" i="31"/>
  <c r="AK117" i="31"/>
  <c r="AO117" i="31"/>
  <c r="AB117" i="31"/>
  <c r="AY117" i="31"/>
  <c r="W117" i="31"/>
  <c r="AJ117" i="31"/>
  <c r="AE117" i="31"/>
  <c r="AN117" i="31"/>
  <c r="AM117" i="31"/>
  <c r="AH117" i="31"/>
  <c r="U117" i="31"/>
  <c r="AW117" i="31"/>
  <c r="R117" i="31"/>
  <c r="AQ117" i="31"/>
  <c r="AS117" i="31"/>
  <c r="Q141" i="31"/>
  <c r="AA117" i="31"/>
  <c r="M117" i="31"/>
  <c r="Z117" i="31"/>
  <c r="AR117" i="31"/>
  <c r="AF117" i="31"/>
  <c r="AB141" i="31"/>
  <c r="AT141" i="31"/>
  <c r="AX141" i="31"/>
  <c r="V117" i="31"/>
  <c r="AX117" i="31"/>
  <c r="S117" i="31"/>
  <c r="N117" i="31"/>
  <c r="X117" i="31"/>
  <c r="Q117" i="31"/>
  <c r="AG117" i="31"/>
  <c r="Y117" i="31"/>
  <c r="AL117" i="31"/>
  <c r="U141" i="31"/>
  <c r="AI80" i="31"/>
  <c r="AJ80" i="31" s="1"/>
  <c r="AK80" i="31" s="1"/>
  <c r="AL80" i="31" s="1"/>
  <c r="AM80" i="31" s="1"/>
  <c r="AN80" i="31" s="1"/>
  <c r="AO80" i="31" s="1"/>
  <c r="AP80" i="31" s="1"/>
  <c r="AQ80" i="31" s="1"/>
  <c r="AR80" i="31" s="1"/>
  <c r="AS80" i="31" s="1"/>
  <c r="AT80" i="31" s="1"/>
  <c r="AU80" i="31" s="1"/>
  <c r="AV80" i="31" s="1"/>
  <c r="AW80" i="31" s="1"/>
  <c r="AX80" i="31" s="1"/>
  <c r="AY80" i="31" s="1"/>
  <c r="I126" i="31" s="1"/>
  <c r="T66" i="31"/>
  <c r="U66" i="31" s="1"/>
  <c r="AY29" i="31"/>
  <c r="Y27" i="31"/>
  <c r="Z27" i="31" s="1"/>
  <c r="AA27" i="31" s="1"/>
  <c r="AB27" i="31" s="1"/>
  <c r="AP89" i="31"/>
  <c r="AQ89" i="31" s="1"/>
  <c r="AR89" i="31" s="1"/>
  <c r="AS89" i="31" s="1"/>
  <c r="AT89" i="31" s="1"/>
  <c r="AU89" i="31" s="1"/>
  <c r="AV89" i="31" s="1"/>
  <c r="AW89" i="31" s="1"/>
  <c r="AX89" i="31" s="1"/>
  <c r="AY89" i="31" s="1"/>
  <c r="AP47" i="31"/>
  <c r="AQ47" i="31" s="1"/>
  <c r="AR47" i="31" s="1"/>
  <c r="AS47" i="31" s="1"/>
  <c r="AT47" i="31" s="1"/>
  <c r="AU47" i="31" s="1"/>
  <c r="AV47" i="31" s="1"/>
  <c r="AW47" i="31" s="1"/>
  <c r="AX47" i="31" s="1"/>
  <c r="AY47" i="31" s="1"/>
  <c r="P141" i="31"/>
  <c r="X141" i="31"/>
  <c r="AY141" i="31"/>
  <c r="T68" i="31"/>
  <c r="U68" i="31" s="1"/>
  <c r="V68" i="31" s="1"/>
  <c r="W68" i="31" s="1"/>
  <c r="X68" i="31" s="1"/>
  <c r="Y68" i="31" s="1"/>
  <c r="Z68" i="31" s="1"/>
  <c r="AA68" i="31" s="1"/>
  <c r="AB68" i="31" s="1"/>
  <c r="AC68" i="31" s="1"/>
  <c r="AG141" i="31"/>
  <c r="AC141" i="31"/>
  <c r="AW141" i="31"/>
  <c r="AQ141" i="31"/>
  <c r="AH141" i="31"/>
  <c r="Z141" i="31"/>
  <c r="O141" i="31"/>
  <c r="W141" i="31"/>
  <c r="AS141" i="31"/>
  <c r="AV141" i="31"/>
  <c r="N141" i="31"/>
  <c r="AI141" i="31"/>
  <c r="S141" i="31"/>
  <c r="Y141" i="31"/>
  <c r="AU50" i="31"/>
  <c r="AV50" i="31" s="1"/>
  <c r="AW50" i="31" s="1"/>
  <c r="AX50" i="31" s="1"/>
  <c r="AY50" i="31" s="1"/>
  <c r="AA31" i="31"/>
  <c r="R141" i="31"/>
  <c r="AP141" i="31"/>
  <c r="AU141" i="31"/>
  <c r="AD141" i="31"/>
  <c r="M141" i="31"/>
  <c r="AR141" i="31"/>
  <c r="AN141" i="31"/>
  <c r="T141" i="31"/>
  <c r="AK141" i="31"/>
  <c r="AF141" i="31"/>
  <c r="I140" i="31"/>
  <c r="AL141" i="31"/>
  <c r="AA141" i="31"/>
  <c r="AJ141" i="31"/>
  <c r="V141" i="31"/>
  <c r="L141" i="31"/>
  <c r="AM141" i="31"/>
  <c r="AE141" i="31"/>
  <c r="AB33" i="31"/>
  <c r="AC33" i="31" s="1"/>
  <c r="AD33" i="31" s="1"/>
  <c r="AE33" i="31" s="1"/>
  <c r="AF33" i="31" s="1"/>
  <c r="AG33" i="31" s="1"/>
  <c r="AH33" i="31" s="1"/>
  <c r="AI33" i="31" s="1"/>
  <c r="AJ33" i="31" s="1"/>
  <c r="AK33" i="31" s="1"/>
  <c r="AL33" i="31" s="1"/>
  <c r="AM33" i="31" s="1"/>
  <c r="AN33" i="31" s="1"/>
  <c r="AO33" i="31" s="1"/>
  <c r="AP33" i="31" s="1"/>
  <c r="AQ33" i="31" s="1"/>
  <c r="AR33" i="31" s="1"/>
  <c r="AS33" i="31" s="1"/>
  <c r="AT33" i="31" s="1"/>
  <c r="AU33" i="31" s="1"/>
  <c r="AV33" i="31" s="1"/>
  <c r="AW33" i="31" s="1"/>
  <c r="AX33" i="31" s="1"/>
  <c r="AY33" i="31" s="1"/>
  <c r="AN90" i="31"/>
  <c r="AV98" i="31"/>
  <c r="AW98" i="31" s="1"/>
  <c r="AX98" i="31" s="1"/>
  <c r="T25" i="31"/>
  <c r="U25" i="31" s="1"/>
  <c r="V25" i="31" s="1"/>
  <c r="W25" i="31" s="1"/>
  <c r="X25" i="31" s="1"/>
  <c r="Y25" i="31" s="1"/>
  <c r="Z25" i="31" s="1"/>
  <c r="AA25" i="31" s="1"/>
  <c r="AB25" i="31" s="1"/>
  <c r="AC25" i="31" s="1"/>
  <c r="AD25" i="31" s="1"/>
  <c r="AE25" i="31" s="1"/>
  <c r="AF25" i="31" s="1"/>
  <c r="AG25" i="31" s="1"/>
  <c r="AH25" i="31" s="1"/>
  <c r="AI25" i="31" s="1"/>
  <c r="AJ25" i="31" s="1"/>
  <c r="AK25" i="31" s="1"/>
  <c r="AL25" i="31" s="1"/>
  <c r="AM25" i="31" s="1"/>
  <c r="AN25" i="31" s="1"/>
  <c r="AO25" i="31" s="1"/>
  <c r="AP25" i="31" s="1"/>
  <c r="AQ25" i="31" s="1"/>
  <c r="AR25" i="31" s="1"/>
  <c r="AS25" i="31" s="1"/>
  <c r="AT25" i="31" s="1"/>
  <c r="AU25" i="31" s="1"/>
  <c r="AV25" i="31" s="1"/>
  <c r="AW25" i="31" s="1"/>
  <c r="AX25" i="31" s="1"/>
  <c r="AY25" i="31" s="1"/>
  <c r="AX53" i="31"/>
  <c r="AY53" i="31" s="1"/>
  <c r="X145" i="31"/>
  <c r="AX145" i="31"/>
  <c r="N145" i="31"/>
  <c r="Q145" i="31"/>
  <c r="AV145" i="31"/>
  <c r="AN145" i="31"/>
  <c r="AO145" i="31"/>
  <c r="AS145" i="31"/>
  <c r="AJ145" i="31"/>
  <c r="AR145" i="31"/>
  <c r="AU145" i="31"/>
  <c r="AG145" i="31"/>
  <c r="P145" i="31"/>
  <c r="AB145" i="31"/>
  <c r="Z145" i="31"/>
  <c r="M145" i="31"/>
  <c r="AT145" i="31"/>
  <c r="AY145" i="31"/>
  <c r="AA145" i="31"/>
  <c r="AL145" i="31"/>
  <c r="O145" i="31"/>
  <c r="AF145" i="31"/>
  <c r="L145" i="31"/>
  <c r="W145" i="31"/>
  <c r="S145" i="31"/>
  <c r="AM145" i="31"/>
  <c r="AP145" i="31"/>
  <c r="AI145" i="31"/>
  <c r="U145" i="31"/>
  <c r="Y145" i="31"/>
  <c r="AE145" i="31"/>
  <c r="AH145" i="31"/>
  <c r="V145" i="31"/>
  <c r="AK145" i="31"/>
  <c r="AQ145" i="31"/>
  <c r="R145" i="31"/>
  <c r="AD145" i="31"/>
  <c r="T145" i="31"/>
  <c r="AW145" i="31"/>
  <c r="AC145" i="31"/>
  <c r="Y75" i="31"/>
  <c r="AJ86" i="31"/>
  <c r="AK86" i="31" s="1"/>
  <c r="AL40" i="31"/>
  <c r="AM40" i="31" s="1"/>
  <c r="AN40" i="31" s="1"/>
  <c r="AO40" i="31" s="1"/>
  <c r="AP40" i="31" s="1"/>
  <c r="AQ40" i="31" s="1"/>
  <c r="AR40" i="31" s="1"/>
  <c r="AS40" i="31" s="1"/>
  <c r="AT40" i="31" s="1"/>
  <c r="AU40" i="31" s="1"/>
  <c r="AV40" i="31" s="1"/>
  <c r="AW40" i="31" s="1"/>
  <c r="AX40" i="31" s="1"/>
  <c r="AY40" i="31" s="1"/>
  <c r="I127" i="31"/>
  <c r="Q23" i="31"/>
  <c r="AM88" i="31"/>
  <c r="AU93" i="31"/>
  <c r="I137" i="31"/>
  <c r="AF82" i="31"/>
  <c r="AG82" i="31" s="1"/>
  <c r="AH82" i="31" s="1"/>
  <c r="AK43" i="31"/>
  <c r="AR92" i="31"/>
  <c r="AS92" i="31" s="1"/>
  <c r="AT92" i="31" s="1"/>
  <c r="AU92" i="31" s="1"/>
  <c r="AV92" i="31" s="1"/>
  <c r="AW92" i="31" s="1"/>
  <c r="AX92" i="31" s="1"/>
  <c r="AY92" i="31" s="1"/>
  <c r="V72" i="31"/>
  <c r="AB77" i="31"/>
  <c r="AT49" i="31"/>
  <c r="AU49" i="31" s="1"/>
  <c r="I143" i="31"/>
  <c r="I119" i="31"/>
  <c r="I115" i="31"/>
  <c r="AH79" i="31"/>
  <c r="AI79" i="31" s="1"/>
  <c r="AJ79" i="31" s="1"/>
  <c r="AK79" i="31" s="1"/>
  <c r="AL79" i="31" s="1"/>
  <c r="AM79" i="31" s="1"/>
  <c r="AN79" i="31" s="1"/>
  <c r="AO79" i="31" s="1"/>
  <c r="AP79" i="31" s="1"/>
  <c r="AQ79" i="31" s="1"/>
  <c r="AR79" i="31" s="1"/>
  <c r="AS79" i="31" s="1"/>
  <c r="AT79" i="31" s="1"/>
  <c r="AU79" i="31" s="1"/>
  <c r="AV79" i="31" s="1"/>
  <c r="AW79" i="31" s="1"/>
  <c r="AX79" i="31" s="1"/>
  <c r="AY79" i="31" s="1"/>
  <c r="AT131" i="31"/>
  <c r="AQ131" i="31"/>
  <c r="V131" i="31"/>
  <c r="AJ131" i="31"/>
  <c r="R131" i="31"/>
  <c r="AK131" i="31"/>
  <c r="P131" i="31"/>
  <c r="N131" i="31"/>
  <c r="X131" i="31"/>
  <c r="Q131" i="31"/>
  <c r="T131" i="31"/>
  <c r="AR131" i="31"/>
  <c r="AI131" i="31"/>
  <c r="AH131" i="31"/>
  <c r="AS131" i="31"/>
  <c r="AX131" i="31"/>
  <c r="AN131" i="31"/>
  <c r="M131" i="31"/>
  <c r="S131" i="31"/>
  <c r="W131" i="31"/>
  <c r="AO131" i="31"/>
  <c r="AF131" i="31"/>
  <c r="AY131" i="31"/>
  <c r="AD131" i="31"/>
  <c r="AM131" i="31"/>
  <c r="Y131" i="31"/>
  <c r="AE131" i="31"/>
  <c r="U131" i="31"/>
  <c r="L131" i="31"/>
  <c r="AG131" i="31"/>
  <c r="AL131" i="31"/>
  <c r="AC131" i="31"/>
  <c r="Z131" i="31"/>
  <c r="AV131" i="31"/>
  <c r="AA131" i="31"/>
  <c r="AW131" i="31"/>
  <c r="AU131" i="31"/>
  <c r="O131" i="31"/>
  <c r="AB131" i="31"/>
  <c r="AP131" i="31"/>
  <c r="AE78" i="31"/>
  <c r="AF78" i="31" s="1"/>
  <c r="AG78" i="31" s="1"/>
  <c r="AN207" i="15"/>
  <c r="AN51" i="42" s="1"/>
  <c r="AN35" i="42" l="1" a="1"/>
  <c r="AN35" i="42" s="1"/>
  <c r="AC27" i="31"/>
  <c r="AD27" i="31" s="1"/>
  <c r="AE27" i="31" s="1"/>
  <c r="AF27" i="31" s="1"/>
  <c r="AG27" i="31" s="1"/>
  <c r="AH27" i="31" s="1"/>
  <c r="AI27" i="31" s="1"/>
  <c r="AJ27" i="31" s="1"/>
  <c r="AK27" i="31" s="1"/>
  <c r="AL27" i="31" s="1"/>
  <c r="AM27" i="31" s="1"/>
  <c r="AN27" i="31" s="1"/>
  <c r="AO27" i="31" s="1"/>
  <c r="AP27" i="31" s="1"/>
  <c r="AQ27" i="31" s="1"/>
  <c r="AR27" i="31" s="1"/>
  <c r="AS27" i="31" s="1"/>
  <c r="AT27" i="31" s="1"/>
  <c r="AU27" i="31" s="1"/>
  <c r="AV27" i="31" s="1"/>
  <c r="AW27" i="31" s="1"/>
  <c r="AX27" i="31" s="1"/>
  <c r="AY27" i="31" s="1"/>
  <c r="AK140" i="31"/>
  <c r="AE140" i="31"/>
  <c r="N140" i="31"/>
  <c r="Z140" i="31"/>
  <c r="AF140" i="31"/>
  <c r="AW140" i="31"/>
  <c r="X140" i="31"/>
  <c r="V140" i="31"/>
  <c r="AT140" i="31"/>
  <c r="R140" i="31"/>
  <c r="AM140" i="31"/>
  <c r="AL140" i="31"/>
  <c r="M140" i="31"/>
  <c r="W140" i="31"/>
  <c r="Y140" i="31"/>
  <c r="L140" i="31"/>
  <c r="AR140" i="31"/>
  <c r="AP140" i="31"/>
  <c r="AC140" i="31"/>
  <c r="AU140" i="31"/>
  <c r="AG140" i="31"/>
  <c r="T140" i="31"/>
  <c r="U140" i="31"/>
  <c r="AS140" i="31"/>
  <c r="AB140" i="31"/>
  <c r="P140" i="31"/>
  <c r="Q140" i="31"/>
  <c r="AD140" i="31"/>
  <c r="AO140" i="31"/>
  <c r="S140" i="31"/>
  <c r="AX140" i="31"/>
  <c r="AA140" i="31"/>
  <c r="O140" i="31"/>
  <c r="AI140" i="31"/>
  <c r="AV140" i="31"/>
  <c r="AN140" i="31"/>
  <c r="AH140" i="31"/>
  <c r="AQ140" i="31"/>
  <c r="AJ140" i="31"/>
  <c r="AY140" i="31"/>
  <c r="AD68" i="31"/>
  <c r="AE68" i="31" s="1"/>
  <c r="AF68" i="31" s="1"/>
  <c r="AG68" i="31" s="1"/>
  <c r="AH68" i="31" s="1"/>
  <c r="AI68" i="31" s="1"/>
  <c r="AJ68" i="31" s="1"/>
  <c r="AK68" i="31" s="1"/>
  <c r="AL68" i="31" s="1"/>
  <c r="AM68" i="31" s="1"/>
  <c r="AN68" i="31" s="1"/>
  <c r="AO68" i="31" s="1"/>
  <c r="AP68" i="31" s="1"/>
  <c r="AQ68" i="31" s="1"/>
  <c r="AR68" i="31" s="1"/>
  <c r="AS68" i="31" s="1"/>
  <c r="AT68" i="31" s="1"/>
  <c r="AU68" i="31" s="1"/>
  <c r="AV68" i="31" s="1"/>
  <c r="AW68" i="31" s="1"/>
  <c r="AX68" i="31" s="1"/>
  <c r="AY68" i="31" s="1"/>
  <c r="AO90" i="31"/>
  <c r="AP90" i="31" s="1"/>
  <c r="I135" i="31"/>
  <c r="AB31" i="31"/>
  <c r="AC31" i="31" s="1"/>
  <c r="AD31" i="31" s="1"/>
  <c r="AE31" i="31" s="1"/>
  <c r="AF31" i="31" s="1"/>
  <c r="AG31" i="31" s="1"/>
  <c r="AH31" i="31" s="1"/>
  <c r="AI31" i="31" s="1"/>
  <c r="AJ31" i="31" s="1"/>
  <c r="AK31" i="31" s="1"/>
  <c r="AL31" i="31" s="1"/>
  <c r="AM31" i="31" s="1"/>
  <c r="AN31" i="31" s="1"/>
  <c r="AO31" i="31" s="1"/>
  <c r="AP31" i="31" s="1"/>
  <c r="AQ31" i="31" s="1"/>
  <c r="AR31" i="31" s="1"/>
  <c r="AS31" i="31" s="1"/>
  <c r="AT31" i="31" s="1"/>
  <c r="AU31" i="31" s="1"/>
  <c r="AV31" i="31" s="1"/>
  <c r="AW31" i="31" s="1"/>
  <c r="AX31" i="31" s="1"/>
  <c r="AY31" i="31" s="1"/>
  <c r="AY98" i="31"/>
  <c r="I144" i="31" s="1"/>
  <c r="AN88" i="31"/>
  <c r="AO88" i="31" s="1"/>
  <c r="AP88" i="31" s="1"/>
  <c r="AL86" i="31"/>
  <c r="AM86" i="31" s="1"/>
  <c r="AN86" i="31" s="1"/>
  <c r="AO86" i="31" s="1"/>
  <c r="AP86" i="31" s="1"/>
  <c r="AQ86" i="31" s="1"/>
  <c r="AR86" i="31" s="1"/>
  <c r="AS86" i="31" s="1"/>
  <c r="AT86" i="31" s="1"/>
  <c r="AU86" i="31" s="1"/>
  <c r="AV86" i="31" s="1"/>
  <c r="AW86" i="31" s="1"/>
  <c r="AX86" i="31" s="1"/>
  <c r="AY86" i="31" s="1"/>
  <c r="AT119" i="31"/>
  <c r="AV119" i="31"/>
  <c r="AB119" i="31"/>
  <c r="AJ119" i="31"/>
  <c r="Q119" i="31"/>
  <c r="T119" i="31"/>
  <c r="AC119" i="31"/>
  <c r="L119" i="31"/>
  <c r="AH119" i="31"/>
  <c r="S119" i="31"/>
  <c r="AN119" i="31"/>
  <c r="AO119" i="31"/>
  <c r="AP119" i="31"/>
  <c r="AD119" i="31"/>
  <c r="AE119" i="31"/>
  <c r="AG119" i="31"/>
  <c r="Y119" i="31"/>
  <c r="AQ119" i="31"/>
  <c r="AK119" i="31"/>
  <c r="Z119" i="31"/>
  <c r="U119" i="31"/>
  <c r="M119" i="31"/>
  <c r="AL119" i="31"/>
  <c r="AX119" i="31"/>
  <c r="AU119" i="31"/>
  <c r="V119" i="31"/>
  <c r="O119" i="31"/>
  <c r="AI119" i="31"/>
  <c r="AS119" i="31"/>
  <c r="AA119" i="31"/>
  <c r="AM119" i="31"/>
  <c r="AF119" i="31"/>
  <c r="W119" i="31"/>
  <c r="AY119" i="31"/>
  <c r="P119" i="31"/>
  <c r="R119" i="31"/>
  <c r="AW119" i="31"/>
  <c r="AR119" i="31"/>
  <c r="X119" i="31"/>
  <c r="N119" i="31"/>
  <c r="AK143" i="31"/>
  <c r="AQ143" i="31"/>
  <c r="AC143" i="31"/>
  <c r="T143" i="31"/>
  <c r="Y143" i="31"/>
  <c r="AV143" i="31"/>
  <c r="AH143" i="31"/>
  <c r="AJ143" i="31"/>
  <c r="AM143" i="31"/>
  <c r="M143" i="31"/>
  <c r="AG143" i="31"/>
  <c r="AA143" i="31"/>
  <c r="AP143" i="31"/>
  <c r="AS143" i="31"/>
  <c r="V143" i="31"/>
  <c r="L143" i="31"/>
  <c r="R143" i="31"/>
  <c r="AX143" i="31"/>
  <c r="AY143" i="31"/>
  <c r="O143" i="31"/>
  <c r="W143" i="31"/>
  <c r="S143" i="31"/>
  <c r="AB143" i="31"/>
  <c r="AE143" i="31"/>
  <c r="AR143" i="31"/>
  <c r="AW143" i="31"/>
  <c r="AU143" i="31"/>
  <c r="AF143" i="31"/>
  <c r="P143" i="31"/>
  <c r="X143" i="31"/>
  <c r="AT143" i="31"/>
  <c r="N143" i="31"/>
  <c r="AN143" i="31"/>
  <c r="AI143" i="31"/>
  <c r="Z143" i="31"/>
  <c r="Q143" i="31"/>
  <c r="AL143" i="31"/>
  <c r="U143" i="31"/>
  <c r="AD143" i="31"/>
  <c r="AO143" i="31"/>
  <c r="W72" i="31"/>
  <c r="AV49" i="31"/>
  <c r="AW49" i="31" s="1"/>
  <c r="AX49" i="31" s="1"/>
  <c r="AY49" i="31" s="1"/>
  <c r="V66" i="31"/>
  <c r="W66" i="31" s="1"/>
  <c r="X66" i="31" s="1"/>
  <c r="I122" i="31"/>
  <c r="R23" i="31"/>
  <c r="L137" i="31"/>
  <c r="S137" i="31"/>
  <c r="U137" i="31"/>
  <c r="V137" i="31"/>
  <c r="AH137" i="31"/>
  <c r="AA137" i="31"/>
  <c r="AM137" i="31"/>
  <c r="AK137" i="31"/>
  <c r="AC137" i="31"/>
  <c r="AS137" i="31"/>
  <c r="T137" i="31"/>
  <c r="R137" i="31"/>
  <c r="AW137" i="31"/>
  <c r="Q137" i="31"/>
  <c r="O137" i="31"/>
  <c r="AT137" i="31"/>
  <c r="X137" i="31"/>
  <c r="AX137" i="31"/>
  <c r="AN137" i="31"/>
  <c r="AY137" i="31"/>
  <c r="AV137" i="31"/>
  <c r="AD137" i="31"/>
  <c r="W137" i="31"/>
  <c r="AI137" i="31"/>
  <c r="AE137" i="31"/>
  <c r="AG137" i="31"/>
  <c r="AP137" i="31"/>
  <c r="AJ137" i="31"/>
  <c r="AQ137" i="31"/>
  <c r="AO137" i="31"/>
  <c r="P137" i="31"/>
  <c r="N137" i="31"/>
  <c r="AB137" i="31"/>
  <c r="Y137" i="31"/>
  <c r="Z137" i="31"/>
  <c r="AF137" i="31"/>
  <c r="AR137" i="31"/>
  <c r="M137" i="31"/>
  <c r="AU137" i="31"/>
  <c r="AL137" i="31"/>
  <c r="W127" i="31"/>
  <c r="AJ127" i="31"/>
  <c r="M127" i="31"/>
  <c r="AI127" i="31"/>
  <c r="O127" i="31"/>
  <c r="AM127" i="31"/>
  <c r="AW127" i="31"/>
  <c r="P127" i="31"/>
  <c r="AN127" i="31"/>
  <c r="AP127" i="31"/>
  <c r="AE127" i="31"/>
  <c r="AD127" i="31"/>
  <c r="R127" i="31"/>
  <c r="AX127" i="31"/>
  <c r="AS127" i="31"/>
  <c r="L127" i="31"/>
  <c r="U127" i="31"/>
  <c r="X127" i="31"/>
  <c r="AH127" i="31"/>
  <c r="AK127" i="31"/>
  <c r="AA127" i="31"/>
  <c r="T127" i="31"/>
  <c r="AT127" i="31"/>
  <c r="AO127" i="31"/>
  <c r="AY127" i="31"/>
  <c r="S127" i="31"/>
  <c r="AC127" i="31"/>
  <c r="AG127" i="31"/>
  <c r="AR127" i="31"/>
  <c r="Q127" i="31"/>
  <c r="AF127" i="31"/>
  <c r="AQ127" i="31"/>
  <c r="V127" i="31"/>
  <c r="Y127" i="31"/>
  <c r="AU127" i="31"/>
  <c r="AL127" i="31"/>
  <c r="N127" i="31"/>
  <c r="AB127" i="31"/>
  <c r="AV127" i="31"/>
  <c r="Z127" i="31"/>
  <c r="Z75" i="31"/>
  <c r="AL43" i="31"/>
  <c r="AM43" i="31" s="1"/>
  <c r="AN43" i="31" s="1"/>
  <c r="AO43" i="31" s="1"/>
  <c r="AP43" i="31" s="1"/>
  <c r="AQ43" i="31" s="1"/>
  <c r="AC77" i="31"/>
  <c r="AD77" i="31" s="1"/>
  <c r="AV93" i="31"/>
  <c r="AW93" i="31" s="1"/>
  <c r="AX93" i="31" s="1"/>
  <c r="AY93" i="31" s="1"/>
  <c r="I129" i="31"/>
  <c r="I142" i="31"/>
  <c r="AI82" i="31"/>
  <c r="AR115" i="31"/>
  <c r="AJ115" i="31"/>
  <c r="AL115" i="31"/>
  <c r="N115" i="31"/>
  <c r="AY115" i="31"/>
  <c r="Q115" i="31"/>
  <c r="AB115" i="31"/>
  <c r="T115" i="31"/>
  <c r="L115" i="31"/>
  <c r="AM115" i="31"/>
  <c r="AN115" i="31"/>
  <c r="P115" i="31"/>
  <c r="AK115" i="31"/>
  <c r="V115" i="31"/>
  <c r="AH115" i="31"/>
  <c r="W115" i="31"/>
  <c r="AI115" i="31"/>
  <c r="R115" i="31"/>
  <c r="AO115" i="31"/>
  <c r="U115" i="31"/>
  <c r="AU115" i="31"/>
  <c r="AS115" i="31"/>
  <c r="AT115" i="31"/>
  <c r="Y115" i="31"/>
  <c r="AF115" i="31"/>
  <c r="AA115" i="31"/>
  <c r="X115" i="31"/>
  <c r="AV115" i="31"/>
  <c r="AC115" i="31"/>
  <c r="AP115" i="31"/>
  <c r="AG115" i="31"/>
  <c r="S115" i="31"/>
  <c r="O115" i="31"/>
  <c r="M115" i="31"/>
  <c r="AW115" i="31"/>
  <c r="AD115" i="31"/>
  <c r="Z115" i="31"/>
  <c r="AX115" i="31"/>
  <c r="AE115" i="31"/>
  <c r="AQ115" i="31"/>
  <c r="I125" i="31"/>
  <c r="AU125" i="31" s="1"/>
  <c r="AH78" i="31"/>
  <c r="AI78" i="31" s="1"/>
  <c r="AJ78" i="31" s="1"/>
  <c r="AK78" i="31" s="1"/>
  <c r="AL78" i="31" s="1"/>
  <c r="AM78" i="31" s="1"/>
  <c r="AN78" i="31" s="1"/>
  <c r="AO78" i="31" s="1"/>
  <c r="AP78" i="31" s="1"/>
  <c r="AQ78" i="31" s="1"/>
  <c r="AR78" i="31" s="1"/>
  <c r="AS78" i="31" s="1"/>
  <c r="AT78" i="31" s="1"/>
  <c r="AU78" i="31" s="1"/>
  <c r="AV78" i="31" s="1"/>
  <c r="AW78" i="31" s="1"/>
  <c r="AX78" i="31" s="1"/>
  <c r="AY78" i="31" s="1"/>
  <c r="AM126" i="31"/>
  <c r="L126" i="31"/>
  <c r="AL126" i="31"/>
  <c r="AA126" i="31"/>
  <c r="O126" i="31"/>
  <c r="Y126" i="31"/>
  <c r="AH126" i="31"/>
  <c r="AW126" i="31"/>
  <c r="T126" i="31"/>
  <c r="AN126" i="31"/>
  <c r="Z126" i="31"/>
  <c r="AR126" i="31"/>
  <c r="AI126" i="31"/>
  <c r="U126" i="31"/>
  <c r="P126" i="31"/>
  <c r="M126" i="31"/>
  <c r="AY126" i="31"/>
  <c r="AD126" i="31"/>
  <c r="AS126" i="31"/>
  <c r="Q126" i="31"/>
  <c r="AV126" i="31"/>
  <c r="AX126" i="31"/>
  <c r="AP126" i="31"/>
  <c r="AT126" i="31"/>
  <c r="AF126" i="31"/>
  <c r="AJ126" i="31"/>
  <c r="R126" i="31"/>
  <c r="AE126" i="31"/>
  <c r="V126" i="31"/>
  <c r="AK126" i="31"/>
  <c r="W126" i="31"/>
  <c r="AG126" i="31"/>
  <c r="AU126" i="31"/>
  <c r="AB126" i="31"/>
  <c r="N126" i="31"/>
  <c r="AQ126" i="31"/>
  <c r="S126" i="31"/>
  <c r="X126" i="31"/>
  <c r="AC126" i="31"/>
  <c r="AO126" i="31"/>
  <c r="S23" i="31" l="1"/>
  <c r="I114" i="31"/>
  <c r="AR114" i="31" s="1"/>
  <c r="I120" i="31"/>
  <c r="AT135" i="31"/>
  <c r="AG135" i="31"/>
  <c r="AI135" i="31"/>
  <c r="O135" i="31"/>
  <c r="AL135" i="31"/>
  <c r="P135" i="31"/>
  <c r="AK135" i="31"/>
  <c r="AW135" i="31"/>
  <c r="AE135" i="31"/>
  <c r="AF135" i="31"/>
  <c r="M135" i="31"/>
  <c r="AA135" i="31"/>
  <c r="X135" i="31"/>
  <c r="AQ135" i="31"/>
  <c r="AU135" i="31"/>
  <c r="AB135" i="31"/>
  <c r="N135" i="31"/>
  <c r="AS135" i="31"/>
  <c r="AO135" i="31"/>
  <c r="AH135" i="31"/>
  <c r="AV135" i="31"/>
  <c r="R135" i="31"/>
  <c r="AP135" i="31"/>
  <c r="AJ135" i="31"/>
  <c r="AM135" i="31"/>
  <c r="W135" i="31"/>
  <c r="U135" i="31"/>
  <c r="T135" i="31"/>
  <c r="V135" i="31"/>
  <c r="Z135" i="31"/>
  <c r="AC135" i="31"/>
  <c r="AR135" i="31"/>
  <c r="Y135" i="31"/>
  <c r="AN135" i="31"/>
  <c r="AY135" i="31"/>
  <c r="Q135" i="31"/>
  <c r="S135" i="31"/>
  <c r="AD135" i="31"/>
  <c r="L135" i="31"/>
  <c r="AX135" i="31"/>
  <c r="AQ90" i="31"/>
  <c r="AR90" i="31" s="1"/>
  <c r="AS90" i="31" s="1"/>
  <c r="AG142" i="31"/>
  <c r="AX142" i="31"/>
  <c r="U142" i="31"/>
  <c r="AV142" i="31"/>
  <c r="AN142" i="31"/>
  <c r="AS142" i="31"/>
  <c r="P142" i="31"/>
  <c r="Z142" i="31"/>
  <c r="AQ142" i="31"/>
  <c r="AT142" i="31"/>
  <c r="W142" i="31"/>
  <c r="O142" i="31"/>
  <c r="N142" i="31"/>
  <c r="AR142" i="31"/>
  <c r="AA142" i="31"/>
  <c r="AB142" i="31"/>
  <c r="S142" i="31"/>
  <c r="M142" i="31"/>
  <c r="V142" i="31"/>
  <c r="AO142" i="31"/>
  <c r="AF142" i="31"/>
  <c r="Y142" i="31"/>
  <c r="AM142" i="31"/>
  <c r="AI142" i="31"/>
  <c r="AC142" i="31"/>
  <c r="AU142" i="31"/>
  <c r="T142" i="31"/>
  <c r="AW142" i="31"/>
  <c r="AP142" i="31"/>
  <c r="AL142" i="31"/>
  <c r="AD142" i="31"/>
  <c r="X142" i="31"/>
  <c r="R142" i="31"/>
  <c r="AE142" i="31"/>
  <c r="Q142" i="31"/>
  <c r="AJ142" i="31"/>
  <c r="AK142" i="31"/>
  <c r="L142" i="31"/>
  <c r="AY142" i="31"/>
  <c r="AH142" i="31"/>
  <c r="I138" i="31"/>
  <c r="AF122" i="31"/>
  <c r="AY122" i="31"/>
  <c r="P122" i="31"/>
  <c r="AO122" i="31"/>
  <c r="AS122" i="31"/>
  <c r="V122" i="31"/>
  <c r="AI122" i="31"/>
  <c r="N122" i="31"/>
  <c r="AJ122" i="31"/>
  <c r="AB122" i="31"/>
  <c r="R122" i="31"/>
  <c r="AC122" i="31"/>
  <c r="AQ122" i="31"/>
  <c r="Q122" i="31"/>
  <c r="AR122" i="31"/>
  <c r="AM122" i="31"/>
  <c r="L122" i="31"/>
  <c r="AH122" i="31"/>
  <c r="AA122" i="31"/>
  <c r="AU122" i="31"/>
  <c r="M122" i="31"/>
  <c r="AL122" i="31"/>
  <c r="T122" i="31"/>
  <c r="AW122" i="31"/>
  <c r="S122" i="31"/>
  <c r="AT122" i="31"/>
  <c r="AD122" i="31"/>
  <c r="O122" i="31"/>
  <c r="U122" i="31"/>
  <c r="AP122" i="31"/>
  <c r="AX122" i="31"/>
  <c r="AV122" i="31"/>
  <c r="Z122" i="31"/>
  <c r="AK122" i="31"/>
  <c r="AG122" i="31"/>
  <c r="W122" i="31"/>
  <c r="AE122" i="31"/>
  <c r="AN122" i="31"/>
  <c r="X122" i="31"/>
  <c r="Y122" i="31"/>
  <c r="AJ82" i="31"/>
  <c r="AK82" i="31" s="1"/>
  <c r="AL82" i="31" s="1"/>
  <c r="AM82" i="31" s="1"/>
  <c r="AN82" i="31" s="1"/>
  <c r="AO82" i="31" s="1"/>
  <c r="AP82" i="31" s="1"/>
  <c r="AQ82" i="31" s="1"/>
  <c r="AR82" i="31" s="1"/>
  <c r="AS82" i="31" s="1"/>
  <c r="AT82" i="31" s="1"/>
  <c r="AU82" i="31" s="1"/>
  <c r="AV82" i="31" s="1"/>
  <c r="AW82" i="31" s="1"/>
  <c r="AX82" i="31" s="1"/>
  <c r="AY82" i="31" s="1"/>
  <c r="AG129" i="31"/>
  <c r="N129" i="31"/>
  <c r="AY129" i="31"/>
  <c r="AM129" i="31"/>
  <c r="AS129" i="31"/>
  <c r="O129" i="31"/>
  <c r="AJ129" i="31"/>
  <c r="AB129" i="31"/>
  <c r="AL129" i="31"/>
  <c r="L129" i="31"/>
  <c r="Z129" i="31"/>
  <c r="T129" i="31"/>
  <c r="AH129" i="31"/>
  <c r="V129" i="31"/>
  <c r="AQ129" i="31"/>
  <c r="AV129" i="31"/>
  <c r="W129" i="31"/>
  <c r="Q129" i="31"/>
  <c r="U129" i="31"/>
  <c r="AI129" i="31"/>
  <c r="AR129" i="31"/>
  <c r="X129" i="31"/>
  <c r="AK129" i="31"/>
  <c r="AP129" i="31"/>
  <c r="AA129" i="31"/>
  <c r="AE129" i="31"/>
  <c r="AF129" i="31"/>
  <c r="S129" i="31"/>
  <c r="AU129" i="31"/>
  <c r="AN129" i="31"/>
  <c r="AO129" i="31"/>
  <c r="AC129" i="31"/>
  <c r="AX129" i="31"/>
  <c r="P129" i="31"/>
  <c r="Y129" i="31"/>
  <c r="R129" i="31"/>
  <c r="M129" i="31"/>
  <c r="AT129" i="31"/>
  <c r="AD129" i="31"/>
  <c r="AW129" i="31"/>
  <c r="Y66" i="31"/>
  <c r="Z66" i="31" s="1"/>
  <c r="AA66" i="31" s="1"/>
  <c r="AB66" i="31" s="1"/>
  <c r="AC66" i="31" s="1"/>
  <c r="AD66" i="31" s="1"/>
  <c r="AE66" i="31" s="1"/>
  <c r="AF66" i="31" s="1"/>
  <c r="AG66" i="31" s="1"/>
  <c r="AH66" i="31" s="1"/>
  <c r="AI66" i="31" s="1"/>
  <c r="AJ66" i="31" s="1"/>
  <c r="AK66" i="31" s="1"/>
  <c r="AL66" i="31" s="1"/>
  <c r="AM66" i="31" s="1"/>
  <c r="AN66" i="31" s="1"/>
  <c r="AO66" i="31" s="1"/>
  <c r="AP66" i="31" s="1"/>
  <c r="AQ66" i="31" s="1"/>
  <c r="AR66" i="31" s="1"/>
  <c r="AS66" i="31" s="1"/>
  <c r="AT66" i="31" s="1"/>
  <c r="AU66" i="31" s="1"/>
  <c r="AV66" i="31" s="1"/>
  <c r="AW66" i="31" s="1"/>
  <c r="AX66" i="31" s="1"/>
  <c r="AY66" i="31" s="1"/>
  <c r="I139" i="31"/>
  <c r="AA75" i="31"/>
  <c r="AB75" i="31" s="1"/>
  <c r="AC75" i="31" s="1"/>
  <c r="AD75" i="31" s="1"/>
  <c r="AE75" i="31" s="1"/>
  <c r="AF75" i="31" s="1"/>
  <c r="AG75" i="31" s="1"/>
  <c r="AH75" i="31" s="1"/>
  <c r="T144" i="31"/>
  <c r="M144" i="31"/>
  <c r="AI144" i="31"/>
  <c r="AO144" i="31"/>
  <c r="AF144" i="31"/>
  <c r="L144" i="31"/>
  <c r="N144" i="31"/>
  <c r="AK144" i="31"/>
  <c r="AS144" i="31"/>
  <c r="AL144" i="31"/>
  <c r="AV144" i="31"/>
  <c r="Z144" i="31"/>
  <c r="Q144" i="31"/>
  <c r="X144" i="31"/>
  <c r="AT144" i="31"/>
  <c r="AQ144" i="31"/>
  <c r="Y144" i="31"/>
  <c r="AD144" i="31"/>
  <c r="U144" i="31"/>
  <c r="AE144" i="31"/>
  <c r="AG144" i="31"/>
  <c r="AB144" i="31"/>
  <c r="AU144" i="31"/>
  <c r="AC144" i="31"/>
  <c r="R144" i="31"/>
  <c r="AY144" i="31"/>
  <c r="V144" i="31"/>
  <c r="S144" i="31"/>
  <c r="AH144" i="31"/>
  <c r="AR144" i="31"/>
  <c r="AM144" i="31"/>
  <c r="AP144" i="31"/>
  <c r="P144" i="31"/>
  <c r="AX144" i="31"/>
  <c r="AW144" i="31"/>
  <c r="AJ144" i="31"/>
  <c r="W144" i="31"/>
  <c r="O144" i="31"/>
  <c r="AN144" i="31"/>
  <c r="AA144" i="31"/>
  <c r="AE77" i="31"/>
  <c r="X72" i="31"/>
  <c r="AQ88" i="31"/>
  <c r="AR43" i="31"/>
  <c r="AS43" i="31" s="1"/>
  <c r="AT43" i="31" s="1"/>
  <c r="AU43" i="31" s="1"/>
  <c r="AV43" i="31" s="1"/>
  <c r="AW43" i="31" s="1"/>
  <c r="AX43" i="31" s="1"/>
  <c r="AY43" i="31" s="1"/>
  <c r="X125" i="31"/>
  <c r="AR125" i="31"/>
  <c r="AE125" i="31"/>
  <c r="AG125" i="31"/>
  <c r="P125" i="31"/>
  <c r="AT125" i="31"/>
  <c r="AC125" i="31"/>
  <c r="AS125" i="31"/>
  <c r="AB125" i="31"/>
  <c r="AJ125" i="31"/>
  <c r="R125" i="31"/>
  <c r="AV125" i="31"/>
  <c r="V125" i="31"/>
  <c r="AW125" i="31"/>
  <c r="AD125" i="31"/>
  <c r="AA125" i="31"/>
  <c r="AN125" i="31"/>
  <c r="M125" i="31"/>
  <c r="L125" i="31"/>
  <c r="AX125" i="31"/>
  <c r="AF125" i="31"/>
  <c r="AP125" i="31"/>
  <c r="U125" i="31"/>
  <c r="AH125" i="31"/>
  <c r="AL125" i="31"/>
  <c r="Y125" i="31"/>
  <c r="S125" i="31"/>
  <c r="W125" i="31"/>
  <c r="AK125" i="31"/>
  <c r="Z125" i="31"/>
  <c r="Q125" i="31"/>
  <c r="N125" i="31"/>
  <c r="AO125" i="31"/>
  <c r="AM125" i="31"/>
  <c r="AI125" i="31"/>
  <c r="AQ125" i="31"/>
  <c r="AY125" i="31"/>
  <c r="T125" i="31"/>
  <c r="O125" i="31"/>
  <c r="I124" i="31"/>
  <c r="AO206" i="15"/>
  <c r="S114" i="31" l="1"/>
  <c r="AB114" i="31"/>
  <c r="T23" i="31"/>
  <c r="U23" i="31" s="1"/>
  <c r="AD114" i="31"/>
  <c r="AS114" i="31"/>
  <c r="AG114" i="31"/>
  <c r="M114" i="31"/>
  <c r="AI114" i="31"/>
  <c r="AK114" i="31"/>
  <c r="N114" i="31"/>
  <c r="T114" i="31"/>
  <c r="AW114" i="31"/>
  <c r="AE114" i="31"/>
  <c r="AT114" i="31"/>
  <c r="U114" i="31"/>
  <c r="AQ114" i="31"/>
  <c r="AU114" i="31"/>
  <c r="AA114" i="31"/>
  <c r="AF114" i="31"/>
  <c r="AV114" i="31"/>
  <c r="V114" i="31"/>
  <c r="P114" i="31"/>
  <c r="X114" i="31"/>
  <c r="O114" i="31"/>
  <c r="W114" i="31"/>
  <c r="AO114" i="31"/>
  <c r="AL114" i="31"/>
  <c r="R114" i="31"/>
  <c r="Y114" i="31"/>
  <c r="AN114" i="31"/>
  <c r="AJ114" i="31"/>
  <c r="Q114" i="31"/>
  <c r="AY114" i="31"/>
  <c r="AX114" i="31"/>
  <c r="AC114" i="31"/>
  <c r="Z114" i="31"/>
  <c r="AH114" i="31"/>
  <c r="AP114" i="31"/>
  <c r="AM114" i="31"/>
  <c r="L114" i="31"/>
  <c r="AT90" i="31"/>
  <c r="AU90" i="31" s="1"/>
  <c r="AL120" i="31"/>
  <c r="AX120" i="31"/>
  <c r="AH120" i="31"/>
  <c r="M120" i="31"/>
  <c r="U120" i="31"/>
  <c r="AC120" i="31"/>
  <c r="Q120" i="31"/>
  <c r="AS120" i="31"/>
  <c r="W120" i="31"/>
  <c r="AM120" i="31"/>
  <c r="AK120" i="31"/>
  <c r="X120" i="31"/>
  <c r="AQ120" i="31"/>
  <c r="AE120" i="31"/>
  <c r="S120" i="31"/>
  <c r="V120" i="31"/>
  <c r="AU120" i="31"/>
  <c r="AR120" i="31"/>
  <c r="AF120" i="31"/>
  <c r="AD120" i="31"/>
  <c r="N120" i="31"/>
  <c r="AY120" i="31"/>
  <c r="AJ120" i="31"/>
  <c r="AP120" i="31"/>
  <c r="AN120" i="31"/>
  <c r="AW120" i="31"/>
  <c r="AI120" i="31"/>
  <c r="O120" i="31"/>
  <c r="AG120" i="31"/>
  <c r="R120" i="31"/>
  <c r="AB120" i="31"/>
  <c r="AT120" i="31"/>
  <c r="AO120" i="31"/>
  <c r="L120" i="31"/>
  <c r="AV120" i="31"/>
  <c r="T120" i="31"/>
  <c r="Y120" i="31"/>
  <c r="Z120" i="31"/>
  <c r="P120" i="31"/>
  <c r="AA120" i="31"/>
  <c r="AO138" i="31"/>
  <c r="AG138" i="31"/>
  <c r="L138" i="31"/>
  <c r="O138" i="31"/>
  <c r="V138" i="31"/>
  <c r="AX138" i="31"/>
  <c r="N138" i="31"/>
  <c r="AD138" i="31"/>
  <c r="AF138" i="31"/>
  <c r="Y138" i="31"/>
  <c r="AM138" i="31"/>
  <c r="M138" i="31"/>
  <c r="AE138" i="31"/>
  <c r="AQ138" i="31"/>
  <c r="AY138" i="31"/>
  <c r="AL138" i="31"/>
  <c r="U138" i="31"/>
  <c r="AT138" i="31"/>
  <c r="AR138" i="31"/>
  <c r="AU138" i="31"/>
  <c r="T138" i="31"/>
  <c r="AV138" i="31"/>
  <c r="AI138" i="31"/>
  <c r="Z138" i="31"/>
  <c r="AP138" i="31"/>
  <c r="AS138" i="31"/>
  <c r="AW138" i="31"/>
  <c r="W138" i="31"/>
  <c r="P138" i="31"/>
  <c r="AB138" i="31"/>
  <c r="X138" i="31"/>
  <c r="AJ138" i="31"/>
  <c r="AH138" i="31"/>
  <c r="AN138" i="31"/>
  <c r="AK138" i="31"/>
  <c r="AA138" i="31"/>
  <c r="S138" i="31"/>
  <c r="AC138" i="31"/>
  <c r="Q138" i="31"/>
  <c r="R138" i="31"/>
  <c r="I132" i="31"/>
  <c r="X139" i="31"/>
  <c r="AX139" i="31"/>
  <c r="AK139" i="31"/>
  <c r="AP139" i="31"/>
  <c r="T139" i="31"/>
  <c r="AS139" i="31"/>
  <c r="AD139" i="31"/>
  <c r="AG139" i="31"/>
  <c r="W139" i="31"/>
  <c r="AH139" i="31"/>
  <c r="AQ139" i="31"/>
  <c r="L139" i="31"/>
  <c r="AE139" i="31"/>
  <c r="AF139" i="31"/>
  <c r="Y139" i="31"/>
  <c r="AI139" i="31"/>
  <c r="AN139" i="31"/>
  <c r="AJ139" i="31"/>
  <c r="Z139" i="31"/>
  <c r="S139" i="31"/>
  <c r="R139" i="31"/>
  <c r="O139" i="31"/>
  <c r="AL139" i="31"/>
  <c r="AC139" i="31"/>
  <c r="AV139" i="31"/>
  <c r="N139" i="31"/>
  <c r="AY139" i="31"/>
  <c r="U139" i="31"/>
  <c r="AR139" i="31"/>
  <c r="AO139" i="31"/>
  <c r="P139" i="31"/>
  <c r="Q139" i="31"/>
  <c r="AT139" i="31"/>
  <c r="AA139" i="31"/>
  <c r="AM139" i="31"/>
  <c r="AW139" i="31"/>
  <c r="AU139" i="31"/>
  <c r="AB139" i="31"/>
  <c r="V139" i="31"/>
  <c r="M139" i="31"/>
  <c r="AI75" i="31"/>
  <c r="AJ75" i="31" s="1"/>
  <c r="AK75" i="31" s="1"/>
  <c r="AL75" i="31" s="1"/>
  <c r="AM75" i="31" s="1"/>
  <c r="AN75" i="31" s="1"/>
  <c r="AO75" i="31" s="1"/>
  <c r="AP75" i="31" s="1"/>
  <c r="AQ75" i="31" s="1"/>
  <c r="AR75" i="31" s="1"/>
  <c r="AS75" i="31" s="1"/>
  <c r="AT75" i="31" s="1"/>
  <c r="AU75" i="31" s="1"/>
  <c r="AV75" i="31" s="1"/>
  <c r="AW75" i="31" s="1"/>
  <c r="AX75" i="31" s="1"/>
  <c r="AY75" i="31" s="1"/>
  <c r="AR88" i="31"/>
  <c r="AS88" i="31" s="1"/>
  <c r="AT88" i="31" s="1"/>
  <c r="AU88" i="31" s="1"/>
  <c r="AV88" i="31" s="1"/>
  <c r="AW88" i="31" s="1"/>
  <c r="AX88" i="31" s="1"/>
  <c r="AY88" i="31" s="1"/>
  <c r="Y72" i="31"/>
  <c r="AF77" i="31"/>
  <c r="AG77" i="31" s="1"/>
  <c r="AH77" i="31" s="1"/>
  <c r="AI77" i="31" s="1"/>
  <c r="AJ77" i="31" s="1"/>
  <c r="AK77" i="31" s="1"/>
  <c r="AL77" i="31" s="1"/>
  <c r="AM77" i="31" s="1"/>
  <c r="AN77" i="31" s="1"/>
  <c r="AO77" i="31" s="1"/>
  <c r="AP77" i="31" s="1"/>
  <c r="AQ77" i="31" s="1"/>
  <c r="AR77" i="31" s="1"/>
  <c r="AS77" i="31" s="1"/>
  <c r="AT77" i="31" s="1"/>
  <c r="AU77" i="31" s="1"/>
  <c r="AV77" i="31" s="1"/>
  <c r="AW77" i="31" s="1"/>
  <c r="AX77" i="31" s="1"/>
  <c r="AY77" i="31" s="1"/>
  <c r="I128" i="31"/>
  <c r="AR124" i="31"/>
  <c r="AC124" i="31"/>
  <c r="N124" i="31"/>
  <c r="AN124" i="31"/>
  <c r="AH124" i="31"/>
  <c r="AE124" i="31"/>
  <c r="AY124" i="31"/>
  <c r="AM124" i="31"/>
  <c r="Y124" i="31"/>
  <c r="AL124" i="31"/>
  <c r="M124" i="31"/>
  <c r="AK124" i="31"/>
  <c r="W124" i="31"/>
  <c r="AW124" i="31"/>
  <c r="AP124" i="31"/>
  <c r="T124" i="31"/>
  <c r="P124" i="31"/>
  <c r="L124" i="31"/>
  <c r="AX124" i="31"/>
  <c r="U124" i="31"/>
  <c r="Z124" i="31"/>
  <c r="AT124" i="31"/>
  <c r="O124" i="31"/>
  <c r="AA124" i="31"/>
  <c r="X124" i="31"/>
  <c r="AF124" i="31"/>
  <c r="AB124" i="31"/>
  <c r="R124" i="31"/>
  <c r="AQ124" i="31"/>
  <c r="AJ124" i="31"/>
  <c r="V124" i="31"/>
  <c r="AV124" i="31"/>
  <c r="AG124" i="31"/>
  <c r="AS124" i="31"/>
  <c r="Q124" i="31"/>
  <c r="S124" i="31"/>
  <c r="AD124" i="31"/>
  <c r="AO124" i="31"/>
  <c r="AI124" i="31"/>
  <c r="AU124" i="31"/>
  <c r="AO207" i="15"/>
  <c r="AO51" i="42" s="1"/>
  <c r="V23" i="31" l="1"/>
  <c r="W23" i="31" s="1"/>
  <c r="AO35" i="42" a="1"/>
  <c r="AO35" i="42" s="1"/>
  <c r="AV90" i="31"/>
  <c r="AW90" i="31" s="1"/>
  <c r="AX90" i="31" s="1"/>
  <c r="AY90" i="31" s="1"/>
  <c r="I134" i="31"/>
  <c r="AH134" i="31" s="1"/>
  <c r="I121" i="31"/>
  <c r="AJ132" i="31"/>
  <c r="S132" i="31"/>
  <c r="AX132" i="31"/>
  <c r="AG132" i="31"/>
  <c r="AF132" i="31"/>
  <c r="AH132" i="31"/>
  <c r="AK132" i="31"/>
  <c r="AR132" i="31"/>
  <c r="AI132" i="31"/>
  <c r="N132" i="31"/>
  <c r="V132" i="31"/>
  <c r="O132" i="31"/>
  <c r="AQ132" i="31"/>
  <c r="AV132" i="31"/>
  <c r="AC132" i="31"/>
  <c r="AY132" i="31"/>
  <c r="W132" i="31"/>
  <c r="X132" i="31"/>
  <c r="M132" i="31"/>
  <c r="AD132" i="31"/>
  <c r="Y132" i="31"/>
  <c r="AL132" i="31"/>
  <c r="Z132" i="31"/>
  <c r="AU132" i="31"/>
  <c r="AN132" i="31"/>
  <c r="P132" i="31"/>
  <c r="T132" i="31"/>
  <c r="AM132" i="31"/>
  <c r="AW132" i="31"/>
  <c r="AA132" i="31"/>
  <c r="L132" i="31"/>
  <c r="R132" i="31"/>
  <c r="AO132" i="31"/>
  <c r="AE132" i="31"/>
  <c r="AS132" i="31"/>
  <c r="AB132" i="31"/>
  <c r="AT132" i="31"/>
  <c r="AP132" i="31"/>
  <c r="U132" i="31"/>
  <c r="Q132" i="31"/>
  <c r="I123" i="31"/>
  <c r="Z72" i="31"/>
  <c r="AR128" i="31"/>
  <c r="R128" i="31"/>
  <c r="N128" i="31"/>
  <c r="AV128" i="31"/>
  <c r="AW128" i="31"/>
  <c r="AC128" i="31"/>
  <c r="V128" i="31"/>
  <c r="AD128" i="31"/>
  <c r="AP128" i="31"/>
  <c r="Q128" i="31"/>
  <c r="AJ128" i="31"/>
  <c r="AX128" i="31"/>
  <c r="AG128" i="31"/>
  <c r="U128" i="31"/>
  <c r="W128" i="31"/>
  <c r="Z128" i="31"/>
  <c r="T128" i="31"/>
  <c r="S128" i="31"/>
  <c r="P128" i="31"/>
  <c r="AK128" i="31"/>
  <c r="AL128" i="31"/>
  <c r="AY128" i="31"/>
  <c r="Y128" i="31"/>
  <c r="AO128" i="31"/>
  <c r="AE128" i="31"/>
  <c r="AU128" i="31"/>
  <c r="AA128" i="31"/>
  <c r="L128" i="31"/>
  <c r="AT128" i="31"/>
  <c r="M128" i="31"/>
  <c r="AH128" i="31"/>
  <c r="X128" i="31"/>
  <c r="AQ128" i="31"/>
  <c r="AN128" i="31"/>
  <c r="AM128" i="31"/>
  <c r="O128" i="31"/>
  <c r="AF128" i="31"/>
  <c r="AB128" i="31"/>
  <c r="AI128" i="31"/>
  <c r="AS128" i="31"/>
  <c r="AP206" i="15"/>
  <c r="X23" i="31" l="1"/>
  <c r="Y23" i="31" s="1"/>
  <c r="Z23" i="31" s="1"/>
  <c r="I136" i="31"/>
  <c r="AA134" i="31"/>
  <c r="P134" i="31"/>
  <c r="AD134" i="31"/>
  <c r="AJ134" i="31"/>
  <c r="AQ134" i="31"/>
  <c r="AL134" i="31"/>
  <c r="AG134" i="31"/>
  <c r="AU134" i="31"/>
  <c r="AV134" i="31"/>
  <c r="W134" i="31"/>
  <c r="U134" i="31"/>
  <c r="AE134" i="31"/>
  <c r="AY134" i="31"/>
  <c r="AP134" i="31"/>
  <c r="AB134" i="31"/>
  <c r="AT134" i="31"/>
  <c r="S134" i="31"/>
  <c r="AI134" i="31"/>
  <c r="L134" i="31"/>
  <c r="Z134" i="31"/>
  <c r="N134" i="31"/>
  <c r="AK134" i="31"/>
  <c r="AR134" i="31"/>
  <c r="Q134" i="31"/>
  <c r="AS134" i="31"/>
  <c r="M134" i="31"/>
  <c r="AO134" i="31"/>
  <c r="AF134" i="31"/>
  <c r="O134" i="31"/>
  <c r="X134" i="31"/>
  <c r="AC134" i="31"/>
  <c r="V134" i="31"/>
  <c r="AW134" i="31"/>
  <c r="AN134" i="31"/>
  <c r="Y134" i="31"/>
  <c r="T134" i="31"/>
  <c r="AX134" i="31"/>
  <c r="R134" i="31"/>
  <c r="AM134" i="31"/>
  <c r="AA72" i="31"/>
  <c r="AB72" i="31" s="1"/>
  <c r="AC72" i="31" s="1"/>
  <c r="AD72" i="31" s="1"/>
  <c r="AE72" i="31" s="1"/>
  <c r="AF72" i="31" s="1"/>
  <c r="AG72" i="31" s="1"/>
  <c r="AH72" i="31" s="1"/>
  <c r="AI72" i="31" s="1"/>
  <c r="AJ72" i="31" s="1"/>
  <c r="AK72" i="31" s="1"/>
  <c r="AL72" i="31" s="1"/>
  <c r="AM72" i="31" s="1"/>
  <c r="AN72" i="31" s="1"/>
  <c r="AO72" i="31" s="1"/>
  <c r="AP72" i="31" s="1"/>
  <c r="AQ72" i="31" s="1"/>
  <c r="AR72" i="31" s="1"/>
  <c r="AS72" i="31" s="1"/>
  <c r="AT72" i="31" s="1"/>
  <c r="AU72" i="31" s="1"/>
  <c r="AV72" i="31" s="1"/>
  <c r="AW72" i="31" s="1"/>
  <c r="AX72" i="31" s="1"/>
  <c r="AY72" i="31" s="1"/>
  <c r="Z123" i="31"/>
  <c r="T123" i="31"/>
  <c r="AD123" i="31"/>
  <c r="AR123" i="31"/>
  <c r="X123" i="31"/>
  <c r="AH123" i="31"/>
  <c r="U123" i="31"/>
  <c r="AJ123" i="31"/>
  <c r="AW123" i="31"/>
  <c r="O123" i="31"/>
  <c r="AF123" i="31"/>
  <c r="AK123" i="31"/>
  <c r="M123" i="31"/>
  <c r="AQ123" i="31"/>
  <c r="W123" i="31"/>
  <c r="AU123" i="31"/>
  <c r="AX123" i="31"/>
  <c r="AL123" i="31"/>
  <c r="L123" i="31"/>
  <c r="AP123" i="31"/>
  <c r="R123" i="31"/>
  <c r="Q123" i="31"/>
  <c r="AV123" i="31"/>
  <c r="AB123" i="31"/>
  <c r="AA123" i="31"/>
  <c r="AS123" i="31"/>
  <c r="Y123" i="31"/>
  <c r="N123" i="31"/>
  <c r="P123" i="31"/>
  <c r="AI123" i="31"/>
  <c r="AN123" i="31"/>
  <c r="AE123" i="31"/>
  <c r="AY123" i="31"/>
  <c r="AM123" i="31"/>
  <c r="AO123" i="31"/>
  <c r="V123" i="31"/>
  <c r="AC123" i="31"/>
  <c r="AG123" i="31"/>
  <c r="S123" i="31"/>
  <c r="AT123" i="31"/>
  <c r="AX121" i="31"/>
  <c r="AT121" i="31"/>
  <c r="AF121" i="31"/>
  <c r="AU121" i="31"/>
  <c r="U121" i="31"/>
  <c r="V121" i="31"/>
  <c r="S121" i="31"/>
  <c r="AW121" i="31"/>
  <c r="AH121" i="31"/>
  <c r="N121" i="31"/>
  <c r="Q121" i="31"/>
  <c r="AV121" i="31"/>
  <c r="AJ121" i="31"/>
  <c r="Z121" i="31"/>
  <c r="AE121" i="31"/>
  <c r="M121" i="31"/>
  <c r="AA121" i="31"/>
  <c r="P121" i="31"/>
  <c r="X121" i="31"/>
  <c r="R121" i="31"/>
  <c r="AI121" i="31"/>
  <c r="AP121" i="31"/>
  <c r="AO121" i="31"/>
  <c r="AY121" i="31"/>
  <c r="AL121" i="31"/>
  <c r="AM121" i="31"/>
  <c r="AB121" i="31"/>
  <c r="AC121" i="31"/>
  <c r="T121" i="31"/>
  <c r="O121" i="31"/>
  <c r="W121" i="31"/>
  <c r="AS121" i="31"/>
  <c r="L121" i="31"/>
  <c r="AG121" i="31"/>
  <c r="AQ121" i="31"/>
  <c r="Y121" i="31"/>
  <c r="AD121" i="31"/>
  <c r="AK121" i="31"/>
  <c r="AR121" i="31"/>
  <c r="AN121" i="31"/>
  <c r="AP207" i="15"/>
  <c r="AP51" i="42" s="1"/>
  <c r="AQ206" i="15"/>
  <c r="AP35" i="42" l="1" a="1"/>
  <c r="AP35" i="42" s="1"/>
  <c r="N136" i="31"/>
  <c r="AU136" i="31"/>
  <c r="AM136" i="31"/>
  <c r="AO136" i="31"/>
  <c r="R136" i="31"/>
  <c r="AJ136" i="31"/>
  <c r="L136" i="31"/>
  <c r="Q136" i="31"/>
  <c r="W136" i="31"/>
  <c r="S136" i="31"/>
  <c r="AT136" i="31"/>
  <c r="M136" i="31"/>
  <c r="AP136" i="31"/>
  <c r="AH136" i="31"/>
  <c r="P136" i="31"/>
  <c r="AQ136" i="31"/>
  <c r="AD136" i="31"/>
  <c r="AB136" i="31"/>
  <c r="T136" i="31"/>
  <c r="AR136" i="31"/>
  <c r="Z136" i="31"/>
  <c r="AL136" i="31"/>
  <c r="AW136" i="31"/>
  <c r="AF136" i="31"/>
  <c r="AY136" i="31"/>
  <c r="AE136" i="31"/>
  <c r="AN136" i="31"/>
  <c r="AA136" i="31"/>
  <c r="O136" i="31"/>
  <c r="U136" i="31"/>
  <c r="AC136" i="31"/>
  <c r="V136" i="31"/>
  <c r="AS136" i="31"/>
  <c r="AI136" i="31"/>
  <c r="X136" i="31"/>
  <c r="AG136" i="31"/>
  <c r="AX136" i="31"/>
  <c r="AK136" i="31"/>
  <c r="Y136" i="31"/>
  <c r="AV136" i="31"/>
  <c r="I118" i="31"/>
  <c r="AA23" i="31"/>
  <c r="AQ207" i="15"/>
  <c r="AQ51" i="42" s="1"/>
  <c r="AR206" i="15"/>
  <c r="AQ35" i="42" l="1" a="1"/>
  <c r="AQ35" i="42" s="1"/>
  <c r="AT118" i="31"/>
  <c r="AO118" i="31"/>
  <c r="AP118" i="31"/>
  <c r="AB118" i="31"/>
  <c r="AU118" i="31"/>
  <c r="AA118" i="31"/>
  <c r="AC118" i="31"/>
  <c r="AH118" i="31"/>
  <c r="M118" i="31"/>
  <c r="V118" i="31"/>
  <c r="AY118" i="31"/>
  <c r="AI118" i="31"/>
  <c r="AK118" i="31"/>
  <c r="X118" i="31"/>
  <c r="AS118" i="31"/>
  <c r="AR118" i="31"/>
  <c r="AL118" i="31"/>
  <c r="Z118" i="31"/>
  <c r="AJ118" i="31"/>
  <c r="R118" i="31"/>
  <c r="O118" i="31"/>
  <c r="AE118" i="31"/>
  <c r="N118" i="31"/>
  <c r="AX118" i="31"/>
  <c r="AN118" i="31"/>
  <c r="S118" i="31"/>
  <c r="Q118" i="31"/>
  <c r="AW118" i="31"/>
  <c r="AM118" i="31"/>
  <c r="AF118" i="31"/>
  <c r="U118" i="31"/>
  <c r="T118" i="31"/>
  <c r="W118" i="31"/>
  <c r="Y118" i="31"/>
  <c r="AG118" i="31"/>
  <c r="AD118" i="31"/>
  <c r="AV118" i="31"/>
  <c r="L118" i="31"/>
  <c r="AQ118" i="31"/>
  <c r="P118" i="31"/>
  <c r="AB23" i="31"/>
  <c r="AR207" i="15"/>
  <c r="AR51" i="42" s="1"/>
  <c r="AR35" i="42" l="1" a="1"/>
  <c r="AR35" i="42" s="1"/>
  <c r="AC23" i="31"/>
  <c r="AT206" i="15"/>
  <c r="AD23" i="31" l="1"/>
  <c r="AT207" i="15"/>
  <c r="AT51" i="42" s="1"/>
  <c r="I116" i="31"/>
  <c r="AU28" i="8"/>
  <c r="AT35" i="42" l="1" a="1"/>
  <c r="AT35" i="42" s="1"/>
  <c r="AE23" i="31"/>
  <c r="T116" i="31"/>
  <c r="M116" i="31"/>
  <c r="O116" i="31"/>
  <c r="AR116" i="31"/>
  <c r="Z116" i="31"/>
  <c r="R116" i="31"/>
  <c r="AO116" i="31"/>
  <c r="AB116" i="31"/>
  <c r="AJ116" i="31"/>
  <c r="AN116" i="31"/>
  <c r="AF116" i="31"/>
  <c r="AD116" i="31"/>
  <c r="S116" i="31"/>
  <c r="AA116" i="31"/>
  <c r="N116" i="31"/>
  <c r="AT116" i="31"/>
  <c r="AG116" i="31"/>
  <c r="AU116" i="31"/>
  <c r="P116" i="31"/>
  <c r="AC116" i="31"/>
  <c r="AI116" i="31"/>
  <c r="V116" i="31"/>
  <c r="AP116" i="31"/>
  <c r="AS116" i="31"/>
  <c r="AH116" i="31"/>
  <c r="AW116" i="31"/>
  <c r="AX116" i="31"/>
  <c r="AE116" i="31"/>
  <c r="AV116" i="31"/>
  <c r="W116" i="31"/>
  <c r="X116" i="31"/>
  <c r="Y116" i="31"/>
  <c r="U116" i="31"/>
  <c r="AK116" i="31"/>
  <c r="L116" i="31"/>
  <c r="AL116" i="31"/>
  <c r="AM116" i="31"/>
  <c r="Q116" i="31"/>
  <c r="AY116" i="31"/>
  <c r="AQ116" i="31"/>
  <c r="AU36" i="8"/>
  <c r="AU29" i="8"/>
  <c r="AF23" i="31" l="1"/>
  <c r="AU37" i="8"/>
  <c r="D14" i="13" a="1"/>
  <c r="AG23" i="31" l="1"/>
  <c r="D14" i="13"/>
  <c r="AU34" i="13"/>
  <c r="AH23" i="31" l="1"/>
  <c r="AS206" i="15"/>
  <c r="AU56" i="13"/>
  <c r="AU61" i="13"/>
  <c r="AU62" i="13" s="1"/>
  <c r="AI23" i="31" l="1"/>
  <c r="AS207" i="15"/>
  <c r="AS51" i="42" s="1"/>
  <c r="AS35" i="42" l="1" a="1"/>
  <c r="AS35" i="42" s="1"/>
  <c r="AU210" i="15"/>
  <c r="AU212" i="15" s="1"/>
  <c r="AU213" i="15" s="1"/>
  <c r="AJ23" i="31"/>
  <c r="AU35" i="13"/>
  <c r="AK23" i="31" l="1"/>
  <c r="AU70" i="13"/>
  <c r="AL23" i="31" l="1"/>
  <c r="I113" i="31"/>
  <c r="AM23" i="31" l="1"/>
  <c r="M113" i="31"/>
  <c r="T113" i="31"/>
  <c r="AC113" i="31"/>
  <c r="AK113" i="31"/>
  <c r="AS113" i="31"/>
  <c r="AQ113" i="31"/>
  <c r="O113" i="31"/>
  <c r="V113" i="31"/>
  <c r="AD113" i="31"/>
  <c r="AL113" i="31"/>
  <c r="AT113" i="31"/>
  <c r="N113" i="31"/>
  <c r="W113" i="31"/>
  <c r="AE113" i="31"/>
  <c r="AM113" i="31"/>
  <c r="AU113" i="31"/>
  <c r="P113" i="31"/>
  <c r="X113" i="31"/>
  <c r="AF113" i="31"/>
  <c r="AN113" i="31"/>
  <c r="AV113" i="31"/>
  <c r="AA113" i="31"/>
  <c r="AY113" i="31"/>
  <c r="Q113" i="31"/>
  <c r="Y113" i="31"/>
  <c r="AG113" i="31"/>
  <c r="AO113" i="31"/>
  <c r="AW113" i="31"/>
  <c r="S113" i="31"/>
  <c r="R113" i="31"/>
  <c r="Z113" i="31"/>
  <c r="AH113" i="31"/>
  <c r="AP113" i="31"/>
  <c r="AX113" i="31"/>
  <c r="AI113" i="31"/>
  <c r="L113" i="31"/>
  <c r="U113" i="31"/>
  <c r="AB113" i="31"/>
  <c r="AJ113" i="31"/>
  <c r="AR113" i="31"/>
  <c r="AN23" i="31" l="1"/>
  <c r="AO23" i="31" l="1"/>
  <c r="AP23" i="31" l="1"/>
  <c r="AQ23" i="31" l="1"/>
  <c r="AR23" i="31" l="1"/>
  <c r="AS23" i="31" l="1"/>
  <c r="AT23" i="31" l="1"/>
  <c r="AU23" i="31" l="1"/>
  <c r="AV23" i="31" l="1"/>
  <c r="AU216" i="15"/>
  <c r="AU217" i="15"/>
  <c r="AU228" i="15"/>
  <c r="AU292" i="15" s="1"/>
  <c r="AV295" i="15" s="1"/>
  <c r="AV297" i="15" l="1"/>
  <c r="AV300" i="15" s="1"/>
  <c r="AV22" i="12" s="1"/>
  <c r="AW23" i="31"/>
  <c r="AU18" i="13"/>
  <c r="AU17" i="13"/>
  <c r="AU237" i="15"/>
  <c r="AU243" i="15" s="1"/>
  <c r="AU19" i="8" s="1"/>
  <c r="AU47" i="8" s="1"/>
  <c r="AU48" i="8" s="1"/>
  <c r="D18" i="13" a="1"/>
  <c r="D19" i="8" a="1"/>
  <c r="D17" i="13" a="1"/>
  <c r="AV298" i="15" l="1"/>
  <c r="AX23" i="31"/>
  <c r="AU238" i="15"/>
  <c r="AU8" i="32" s="1"/>
  <c r="AU67" i="13"/>
  <c r="D18" i="13"/>
  <c r="D19" i="8"/>
  <c r="D17" i="13"/>
  <c r="D8" i="32" a="1"/>
  <c r="AW294" i="15" l="1"/>
  <c r="AY23" i="31"/>
  <c r="AU312" i="15"/>
  <c r="D8" i="32"/>
  <c r="D16" i="32" a="1"/>
  <c r="I112" i="31" l="1"/>
  <c r="I38" i="42" s="1" a="1"/>
  <c r="I38" i="42" s="1"/>
  <c r="AV313" i="15" a="1"/>
  <c r="AV313" i="15" s="1"/>
  <c r="AV321" i="15" s="1"/>
  <c r="D16" i="32"/>
  <c r="AU43" i="32"/>
  <c r="AV323" i="15" l="1"/>
  <c r="AV317" i="15"/>
  <c r="I54" i="42"/>
  <c r="W112" i="31"/>
  <c r="AW112" i="31"/>
  <c r="AE112" i="31"/>
  <c r="V112" i="31"/>
  <c r="X112" i="31"/>
  <c r="AD112" i="31"/>
  <c r="AJ112" i="31"/>
  <c r="Z112" i="31"/>
  <c r="Y112" i="31"/>
  <c r="L112" i="31"/>
  <c r="AT112" i="31"/>
  <c r="AS112" i="31"/>
  <c r="Q112" i="31"/>
  <c r="AH112" i="31"/>
  <c r="AL112" i="31"/>
  <c r="M112" i="31"/>
  <c r="AU112" i="31"/>
  <c r="S112" i="31"/>
  <c r="AC112" i="31"/>
  <c r="AX112" i="31"/>
  <c r="P112" i="31"/>
  <c r="O112" i="31"/>
  <c r="AP112" i="31"/>
  <c r="AR112" i="31"/>
  <c r="T112" i="31"/>
  <c r="AK112" i="31"/>
  <c r="U112" i="31"/>
  <c r="AM112" i="31"/>
  <c r="AI112" i="31"/>
  <c r="AY112" i="31"/>
  <c r="N112" i="31"/>
  <c r="AO112" i="31"/>
  <c r="AB112" i="31"/>
  <c r="AA112" i="31"/>
  <c r="AG112" i="31"/>
  <c r="AN112" i="31"/>
  <c r="AF112" i="31"/>
  <c r="R112" i="31"/>
  <c r="AV112" i="31"/>
  <c r="AQ112" i="31"/>
  <c r="AV159" i="31" l="1"/>
  <c r="M159" i="31"/>
  <c r="M38" i="42" s="1" a="1"/>
  <c r="M38" i="42" s="1"/>
  <c r="Z159" i="31"/>
  <c r="Z38" i="42" s="1" a="1"/>
  <c r="Z38" i="42" s="1"/>
  <c r="AQ159" i="31"/>
  <c r="AQ38" i="42" s="1" a="1"/>
  <c r="AQ38" i="42" s="1"/>
  <c r="AJ159" i="31"/>
  <c r="AJ38" i="42" s="1" a="1"/>
  <c r="AJ38" i="42" s="1"/>
  <c r="O159" i="31"/>
  <c r="O38" i="42" s="1" a="1"/>
  <c r="O38" i="42" s="1"/>
  <c r="X159" i="31"/>
  <c r="X38" i="42" s="1" a="1"/>
  <c r="X38" i="42" s="1"/>
  <c r="AO159" i="31"/>
  <c r="AO54" i="42" s="1"/>
  <c r="R159" i="31"/>
  <c r="R38" i="42" s="1" a="1"/>
  <c r="R38" i="42" s="1"/>
  <c r="AF159" i="31"/>
  <c r="AF38" i="42" s="1" a="1"/>
  <c r="AF38" i="42" s="1"/>
  <c r="AG159" i="31"/>
  <c r="AG38" i="42" s="1" a="1"/>
  <c r="AG38" i="42" s="1"/>
  <c r="AM159" i="31"/>
  <c r="AM38" i="42" s="1" a="1"/>
  <c r="AM38" i="42" s="1"/>
  <c r="AX159" i="31"/>
  <c r="AX38" i="42" s="1" a="1"/>
  <c r="AX38" i="42" s="1"/>
  <c r="AS159" i="31"/>
  <c r="AS38" i="42" s="1" a="1"/>
  <c r="AS38" i="42" s="1"/>
  <c r="V159" i="31"/>
  <c r="V38" i="42" s="1" a="1"/>
  <c r="V38" i="42" s="1"/>
  <c r="AP159" i="31"/>
  <c r="AP54" i="42" s="1"/>
  <c r="AA159" i="31"/>
  <c r="AA38" i="42" s="1" a="1"/>
  <c r="AA38" i="42" s="1"/>
  <c r="U159" i="31"/>
  <c r="U38" i="42" s="1" a="1"/>
  <c r="U38" i="42" s="1"/>
  <c r="AC159" i="31"/>
  <c r="AC38" i="42" s="1" a="1"/>
  <c r="AC38" i="42" s="1"/>
  <c r="AT159" i="31"/>
  <c r="AT38" i="42" s="1" a="1"/>
  <c r="AT38" i="42" s="1"/>
  <c r="AE159" i="31"/>
  <c r="AE38" i="42" s="1" a="1"/>
  <c r="AE38" i="42" s="1"/>
  <c r="AR159" i="31"/>
  <c r="AR54" i="42" s="1"/>
  <c r="N159" i="31"/>
  <c r="N38" i="42" s="1" a="1"/>
  <c r="N38" i="42" s="1"/>
  <c r="AL159" i="31"/>
  <c r="AL38" i="42" s="1" a="1"/>
  <c r="AL38" i="42" s="1"/>
  <c r="AY159" i="31"/>
  <c r="AY38" i="42" s="1" a="1"/>
  <c r="AY38" i="42" s="1"/>
  <c r="AH159" i="31"/>
  <c r="AH38" i="42" s="1" a="1"/>
  <c r="AH38" i="42" s="1"/>
  <c r="AD159" i="31"/>
  <c r="AD38" i="42" s="1" a="1"/>
  <c r="AD38" i="42" s="1"/>
  <c r="AN159" i="31"/>
  <c r="AN38" i="42" s="1" a="1"/>
  <c r="AN38" i="42" s="1"/>
  <c r="AI159" i="31"/>
  <c r="AI38" i="42" s="1" a="1"/>
  <c r="AI38" i="42" s="1"/>
  <c r="P159" i="31"/>
  <c r="P38" i="42" s="1" a="1"/>
  <c r="P38" i="42" s="1"/>
  <c r="Q159" i="31"/>
  <c r="Q38" i="42" s="1" a="1"/>
  <c r="Q38" i="42" s="1"/>
  <c r="AB159" i="31"/>
  <c r="AB38" i="42" s="1" a="1"/>
  <c r="AB38" i="42" s="1"/>
  <c r="AK159" i="31"/>
  <c r="AK38" i="42" s="1" a="1"/>
  <c r="AK38" i="42" s="1"/>
  <c r="S159" i="31"/>
  <c r="S38" i="42" s="1" a="1"/>
  <c r="S38" i="42" s="1"/>
  <c r="L159" i="31"/>
  <c r="L38" i="42" s="1" a="1"/>
  <c r="L38" i="42" s="1"/>
  <c r="AW159" i="31"/>
  <c r="AW38" i="42" s="1" a="1"/>
  <c r="AW38" i="42" s="1"/>
  <c r="T159" i="31"/>
  <c r="T38" i="42" s="1" a="1"/>
  <c r="T38" i="42" s="1"/>
  <c r="AU159" i="31"/>
  <c r="AU38" i="42" s="1" a="1"/>
  <c r="AU38" i="42" s="1"/>
  <c r="Y159" i="31"/>
  <c r="Y38" i="42" s="1" a="1"/>
  <c r="Y38" i="42" s="1"/>
  <c r="W159" i="31"/>
  <c r="W38" i="42" s="1" a="1"/>
  <c r="W38" i="42" s="1"/>
  <c r="AO38" i="42" l="1" a="1"/>
  <c r="AO38" i="42" s="1"/>
  <c r="AV54" i="42"/>
  <c r="AV38" i="42" a="1"/>
  <c r="AV38" i="42" s="1"/>
  <c r="AR38" i="42" a="1"/>
  <c r="AR38" i="42" s="1"/>
  <c r="AP38" i="42" a="1"/>
  <c r="AP38" i="42" s="1"/>
  <c r="AK54" i="42"/>
  <c r="U54" i="42"/>
  <c r="Q54" i="42"/>
  <c r="AL54" i="42"/>
  <c r="AY54" i="42"/>
  <c r="T54" i="42"/>
  <c r="N54" i="42"/>
  <c r="Z54" i="42"/>
  <c r="M54" i="42"/>
  <c r="AQ54" i="42"/>
  <c r="W54" i="42"/>
  <c r="AW54" i="42"/>
  <c r="AB54" i="42"/>
  <c r="V54" i="42"/>
  <c r="AS54" i="42"/>
  <c r="AE54" i="42"/>
  <c r="AD54" i="42"/>
  <c r="AF54" i="42"/>
  <c r="AX54" i="42"/>
  <c r="Y54" i="42"/>
  <c r="L54" i="42"/>
  <c r="AT54" i="42"/>
  <c r="AG54" i="42"/>
  <c r="AJ54" i="42"/>
  <c r="AA54" i="42"/>
  <c r="AN54" i="42"/>
  <c r="AH54" i="42"/>
  <c r="P54" i="42"/>
  <c r="AU54" i="42"/>
  <c r="S54" i="42"/>
  <c r="AI54" i="42"/>
  <c r="X54" i="42"/>
  <c r="AC54" i="42"/>
  <c r="AM54" i="42"/>
  <c r="O54" i="42"/>
  <c r="R54" i="42"/>
  <c r="AW12" i="8"/>
  <c r="AU12" i="8"/>
  <c r="AY12" i="8"/>
  <c r="AX12" i="8"/>
  <c r="AV12" i="8"/>
  <c r="AV16" i="32"/>
  <c r="AV43" i="32" s="1"/>
  <c r="D12" i="8" a="1"/>
  <c r="AV22" i="8" l="1"/>
  <c r="AX22" i="8"/>
  <c r="AY22" i="8"/>
  <c r="AW22" i="8"/>
  <c r="AU22" i="8"/>
  <c r="D12" i="8"/>
  <c r="AU23" i="8" l="1"/>
  <c r="AU31" i="8"/>
  <c r="AU32" i="8" s="1"/>
  <c r="AU205" i="15" s="1"/>
  <c r="AY31" i="8"/>
  <c r="AY23" i="8"/>
  <c r="AY39" i="8" s="1"/>
  <c r="AW31" i="8"/>
  <c r="AW23" i="8"/>
  <c r="AW39" i="8" s="1"/>
  <c r="AX23" i="8"/>
  <c r="AX39" i="8" s="1"/>
  <c r="AX31" i="8"/>
  <c r="AV31" i="8"/>
  <c r="AV23" i="8"/>
  <c r="AV39" i="8" s="1"/>
  <c r="AW9" i="12" l="1"/>
  <c r="AY9" i="12"/>
  <c r="AX9" i="12"/>
  <c r="AV9" i="12"/>
  <c r="AU16" i="13"/>
  <c r="AU50" i="8"/>
  <c r="AU52" i="8" s="1"/>
  <c r="AU53" i="8" s="1"/>
  <c r="AU8" i="41" s="1"/>
  <c r="AU39" i="8"/>
  <c r="D16" i="13" a="1"/>
  <c r="AU19" i="41" l="1"/>
  <c r="AU20" i="41" s="1"/>
  <c r="D16" i="13"/>
  <c r="AU9" i="12"/>
  <c r="AU40" i="8"/>
  <c r="AU206" i="15"/>
  <c r="AU207" i="15" s="1"/>
  <c r="AV210" i="15" s="1"/>
  <c r="AV212" i="15" s="1"/>
  <c r="AV213" i="15" s="1"/>
  <c r="AV216" i="15" s="1"/>
  <c r="AU55" i="8"/>
  <c r="AU56" i="8" s="1"/>
  <c r="AU66" i="13"/>
  <c r="AU71" i="13" s="1"/>
  <c r="AU72" i="13" s="1"/>
  <c r="AU75" i="13" s="1"/>
  <c r="AU76" i="13" s="1"/>
  <c r="AU87" i="13"/>
  <c r="AU41" i="13" s="1"/>
  <c r="D8" i="41" a="1"/>
  <c r="AU35" i="42" l="1" a="1"/>
  <c r="AU35" i="42" s="1"/>
  <c r="AU10" i="12"/>
  <c r="AU51" i="42"/>
  <c r="D8" i="41"/>
  <c r="AU43" i="8"/>
  <c r="AU56" i="42" s="1"/>
  <c r="AV35" i="8"/>
  <c r="AV27" i="8" s="1"/>
  <c r="AV204" i="15" s="1"/>
  <c r="AU17" i="11"/>
  <c r="AV217" i="15"/>
  <c r="AV18" i="13" s="1"/>
  <c r="AV228" i="15"/>
  <c r="AV292" i="15" s="1"/>
  <c r="AW295" i="15" s="1"/>
  <c r="AV237" i="15"/>
  <c r="AV17" i="13"/>
  <c r="D17" i="11" a="1"/>
  <c r="AV14" i="13" l="1"/>
  <c r="AV55" i="13" s="1"/>
  <c r="AU40" i="42" a="1"/>
  <c r="AU40" i="42" s="1"/>
  <c r="AW297" i="15"/>
  <c r="AW300" i="15" s="1"/>
  <c r="AW22" i="12" s="1"/>
  <c r="AU12" i="12"/>
  <c r="AV67" i="13"/>
  <c r="D17" i="11"/>
  <c r="AV28" i="8"/>
  <c r="AU50" i="11"/>
  <c r="AU51" i="11" s="1"/>
  <c r="AU52" i="11" s="1"/>
  <c r="AV243" i="15"/>
  <c r="AV19" i="8" s="1"/>
  <c r="AV238" i="15"/>
  <c r="AW298" i="15" l="1"/>
  <c r="AX294" i="15" s="1"/>
  <c r="AU20" i="13"/>
  <c r="AU9" i="32"/>
  <c r="AU30" i="32" s="1"/>
  <c r="AV29" i="8"/>
  <c r="AV34" i="13" s="1"/>
  <c r="AV36" i="8"/>
  <c r="AV37" i="8" s="1"/>
  <c r="AV40" i="8" s="1"/>
  <c r="AV312" i="15"/>
  <c r="AV8" i="32"/>
  <c r="AV47" i="8"/>
  <c r="AV48" i="8" s="1"/>
  <c r="D20" i="13" a="1"/>
  <c r="D9" i="32" a="1"/>
  <c r="D9" i="32" l="1"/>
  <c r="D20" i="13"/>
  <c r="AU68" i="13"/>
  <c r="AU74" i="13" s="1"/>
  <c r="AV32" i="8"/>
  <c r="AV205" i="15" s="1"/>
  <c r="AV17" i="11"/>
  <c r="AV50" i="11" s="1"/>
  <c r="AV51" i="11" s="1"/>
  <c r="AV52" i="11" s="1"/>
  <c r="AV43" i="8"/>
  <c r="AW35" i="8"/>
  <c r="AW313" i="15" a="1"/>
  <c r="AW313" i="15" s="1"/>
  <c r="AW321" i="15" s="1"/>
  <c r="AW323" i="15" l="1"/>
  <c r="AW16" i="32" s="1"/>
  <c r="AW43" i="32" s="1"/>
  <c r="AW317" i="15"/>
  <c r="AU33" i="32"/>
  <c r="AU34" i="32" s="1"/>
  <c r="AU37" i="32" s="1"/>
  <c r="AU38" i="32" s="1"/>
  <c r="AW27" i="8"/>
  <c r="AW204" i="15" s="1"/>
  <c r="AV50" i="8"/>
  <c r="AV52" i="8" s="1"/>
  <c r="AV16" i="13"/>
  <c r="AW28" i="8" l="1"/>
  <c r="AW29" i="8" s="1"/>
  <c r="AW14" i="13"/>
  <c r="AW55" i="13" s="1"/>
  <c r="AV55" i="8"/>
  <c r="AV56" i="8" s="1"/>
  <c r="AV53" i="8"/>
  <c r="AV8" i="41" s="1"/>
  <c r="AU35" i="32"/>
  <c r="AV206" i="15"/>
  <c r="AV207" i="15" s="1"/>
  <c r="AV87" i="13"/>
  <c r="AV41" i="13" s="1"/>
  <c r="AV66" i="13"/>
  <c r="AV71" i="13" s="1"/>
  <c r="AW36" i="8"/>
  <c r="AW37" i="8" s="1"/>
  <c r="AW40" i="8" s="1"/>
  <c r="AV19" i="41" l="1"/>
  <c r="AV20" i="41" s="1"/>
  <c r="AV40" i="42" a="1"/>
  <c r="AV40" i="42" s="1"/>
  <c r="AW210" i="15"/>
  <c r="AW212" i="15" s="1"/>
  <c r="AW213" i="15" s="1"/>
  <c r="AW217" i="15" s="1"/>
  <c r="AW18" i="13" s="1"/>
  <c r="AV35" i="42" a="1"/>
  <c r="AV35" i="42" s="1"/>
  <c r="AV56" i="42"/>
  <c r="AV10" i="12"/>
  <c r="AV51" i="42"/>
  <c r="AX35" i="8"/>
  <c r="AW43" i="8"/>
  <c r="AW17" i="11"/>
  <c r="AW50" i="11" s="1"/>
  <c r="AW51" i="11" s="1"/>
  <c r="AW52" i="11" s="1"/>
  <c r="AW32" i="8"/>
  <c r="AW205" i="15" s="1"/>
  <c r="AW34" i="13"/>
  <c r="AW228" i="15" l="1"/>
  <c r="AW292" i="15" s="1"/>
  <c r="AX295" i="15" s="1"/>
  <c r="AW216" i="15"/>
  <c r="AW17" i="13" s="1"/>
  <c r="AW67" i="13" s="1"/>
  <c r="AV12" i="12"/>
  <c r="AV9" i="32" s="1"/>
  <c r="AV30" i="32" s="1"/>
  <c r="AX27" i="8"/>
  <c r="AX204" i="15" s="1"/>
  <c r="AW16" i="13"/>
  <c r="AX28" i="8" l="1"/>
  <c r="AX14" i="13"/>
  <c r="AX55" i="13" s="1"/>
  <c r="AX297" i="15"/>
  <c r="AX300" i="15" s="1"/>
  <c r="AX22" i="12" s="1"/>
  <c r="AW237" i="15"/>
  <c r="AW238" i="15" s="1"/>
  <c r="AW8" i="32" s="1"/>
  <c r="AV20" i="13"/>
  <c r="AV68" i="13" s="1"/>
  <c r="AX29" i="8"/>
  <c r="AX36" i="8"/>
  <c r="AX37" i="8" s="1"/>
  <c r="AX40" i="8" s="1"/>
  <c r="AW206" i="15"/>
  <c r="AW207" i="15" s="1"/>
  <c r="AX210" i="15" s="1"/>
  <c r="AX212" i="15" s="1"/>
  <c r="AX213" i="15" s="1"/>
  <c r="AW87" i="13"/>
  <c r="AW41" i="13" s="1"/>
  <c r="AW66" i="13"/>
  <c r="AW71" i="13" s="1"/>
  <c r="AV33" i="32"/>
  <c r="AV34" i="32" s="1"/>
  <c r="AV37" i="32" s="1"/>
  <c r="AV38" i="32" s="1"/>
  <c r="AX298" i="15" l="1"/>
  <c r="AY294" i="15" s="1"/>
  <c r="AW312" i="15"/>
  <c r="AW243" i="15"/>
  <c r="AW19" i="8" s="1"/>
  <c r="AX34" i="13"/>
  <c r="AX32" i="8"/>
  <c r="AX205" i="15" s="1"/>
  <c r="AW51" i="42"/>
  <c r="AX228" i="15"/>
  <c r="AX292" i="15" s="1"/>
  <c r="AX216" i="15"/>
  <c r="AX217" i="15"/>
  <c r="AX18" i="13" s="1"/>
  <c r="AX43" i="8"/>
  <c r="AX17" i="11"/>
  <c r="AX50" i="11" s="1"/>
  <c r="AX51" i="11" s="1"/>
  <c r="AX52" i="11" s="1"/>
  <c r="AY35" i="8"/>
  <c r="AV35" i="32"/>
  <c r="AW39" i="32" s="1"/>
  <c r="AW45" i="32" s="1"/>
  <c r="AX313" i="15" a="1"/>
  <c r="AX313" i="15" s="1"/>
  <c r="AX321" i="15" s="1"/>
  <c r="AX323" i="15" l="1"/>
  <c r="AX16" i="32" s="1"/>
  <c r="AX43" i="32" s="1"/>
  <c r="AX317" i="15"/>
  <c r="AX16" i="13"/>
  <c r="AW47" i="8"/>
  <c r="AW48" i="8" s="1"/>
  <c r="AW50" i="8" s="1"/>
  <c r="AW52" i="8" s="1"/>
  <c r="AW53" i="8" s="1"/>
  <c r="AW8" i="41" s="1"/>
  <c r="AY295" i="15"/>
  <c r="AY297" i="15" s="1"/>
  <c r="AY300" i="15" s="1"/>
  <c r="AY22" i="12" s="1"/>
  <c r="AW35" i="42" a="1"/>
  <c r="AW35" i="42" s="1"/>
  <c r="AY27" i="8"/>
  <c r="AY204" i="15" s="1"/>
  <c r="AX87" i="13"/>
  <c r="AX41" i="13" s="1"/>
  <c r="AX66" i="13"/>
  <c r="AX71" i="13" s="1"/>
  <c r="AX237" i="15"/>
  <c r="AX17" i="13"/>
  <c r="AX67" i="13" s="1"/>
  <c r="AW19" i="41" l="1"/>
  <c r="AW20" i="41" s="1"/>
  <c r="AW55" i="8"/>
  <c r="AW56" i="8" s="1"/>
  <c r="AW40" i="42" s="1" a="1"/>
  <c r="AW40" i="42" s="1"/>
  <c r="AY28" i="8"/>
  <c r="AY29" i="8" s="1"/>
  <c r="AY14" i="13"/>
  <c r="AY55" i="13" s="1"/>
  <c r="AY298" i="15"/>
  <c r="AX206" i="15"/>
  <c r="AX207" i="15" s="1"/>
  <c r="AY210" i="15" s="1"/>
  <c r="AY212" i="15" s="1"/>
  <c r="AY213" i="15" s="1"/>
  <c r="AX238" i="15"/>
  <c r="AX243" i="15"/>
  <c r="AX19" i="8" s="1"/>
  <c r="AW10" i="12"/>
  <c r="AU77" i="13"/>
  <c r="AW56" i="42" l="1"/>
  <c r="AY36" i="8"/>
  <c r="AY37" i="8" s="1"/>
  <c r="AY40" i="8" s="1"/>
  <c r="AY17" i="11" s="1"/>
  <c r="AY50" i="11" s="1"/>
  <c r="AY51" i="11" s="1"/>
  <c r="AY52" i="11" s="1"/>
  <c r="AY34" i="13"/>
  <c r="AY32" i="8"/>
  <c r="AY205" i="15" s="1"/>
  <c r="AY228" i="15"/>
  <c r="AY292" i="15" s="1"/>
  <c r="AY43" i="8"/>
  <c r="AY216" i="15"/>
  <c r="AY17" i="13" s="1"/>
  <c r="AY217" i="15"/>
  <c r="AY18" i="13" s="1"/>
  <c r="AX47" i="8"/>
  <c r="AX48" i="8" s="1"/>
  <c r="AX50" i="8" s="1"/>
  <c r="AX52" i="8" s="1"/>
  <c r="AX53" i="8" s="1"/>
  <c r="AX8" i="41" s="1"/>
  <c r="AX312" i="15"/>
  <c r="AX35" i="42" s="1" a="1"/>
  <c r="AX35" i="42" s="1"/>
  <c r="AX8" i="32"/>
  <c r="AW12" i="12"/>
  <c r="AU78" i="13"/>
  <c r="AX19" i="41" l="1"/>
  <c r="AX20" i="41" s="1"/>
  <c r="AY16" i="13"/>
  <c r="AX51" i="42"/>
  <c r="AY206" i="15"/>
  <c r="AY207" i="15" s="1"/>
  <c r="AY67" i="13"/>
  <c r="AY237" i="15"/>
  <c r="AY238" i="15" s="1"/>
  <c r="AY312" i="15" s="1"/>
  <c r="AY313" i="15" a="1"/>
  <c r="AY313" i="15" s="1"/>
  <c r="AY321" i="15" s="1"/>
  <c r="AY66" i="13"/>
  <c r="AY71" i="13" s="1"/>
  <c r="AY87" i="13"/>
  <c r="AY41" i="13" s="1"/>
  <c r="AX55" i="8"/>
  <c r="AW9" i="32"/>
  <c r="AW30" i="32" s="1"/>
  <c r="AW20" i="13"/>
  <c r="AW68" i="13" s="1"/>
  <c r="AU89" i="13"/>
  <c r="AU90" i="13" s="1"/>
  <c r="AU42" i="13" s="1"/>
  <c r="AU80" i="13"/>
  <c r="AU81" i="13" s="1"/>
  <c r="AY323" i="15" l="1"/>
  <c r="AY16" i="32" s="1"/>
  <c r="AY43" i="32" s="1"/>
  <c r="AY317" i="15"/>
  <c r="AY243" i="15"/>
  <c r="AY19" i="8" s="1"/>
  <c r="AY8" i="32"/>
  <c r="AX56" i="8"/>
  <c r="AX40" i="42" s="1" a="1"/>
  <c r="AX40" i="42" s="1"/>
  <c r="AU84" i="13"/>
  <c r="AU43" i="13"/>
  <c r="AY47" i="8" l="1"/>
  <c r="AY48" i="8" s="1"/>
  <c r="AY50" i="8" s="1"/>
  <c r="AY52" i="8" s="1"/>
  <c r="AY53" i="8" s="1"/>
  <c r="AY8" i="41" s="1"/>
  <c r="AY35" i="42" a="1"/>
  <c r="AY35" i="42" s="1"/>
  <c r="AX10" i="12"/>
  <c r="AY51" i="42"/>
  <c r="AY55" i="8"/>
  <c r="AY56" i="8" s="1"/>
  <c r="AX56" i="42"/>
  <c r="AW33" i="32"/>
  <c r="AW34" i="32" s="1"/>
  <c r="AW37" i="32" s="1"/>
  <c r="AW38" i="32" s="1"/>
  <c r="AU44" i="13"/>
  <c r="AU14" i="12"/>
  <c r="AY19" i="41" l="1"/>
  <c r="AY20" i="41" s="1"/>
  <c r="I21" i="41" s="1"/>
  <c r="AY40" i="42" a="1"/>
  <c r="AY40" i="42" s="1"/>
  <c r="AX12" i="12"/>
  <c r="I30" i="41"/>
  <c r="I42" i="41" s="1"/>
  <c r="AY56" i="42"/>
  <c r="AU52" i="41"/>
  <c r="I62" i="41"/>
  <c r="AV52" i="41"/>
  <c r="AW52" i="41"/>
  <c r="AX52" i="41"/>
  <c r="AY52" i="41"/>
  <c r="AW35" i="32"/>
  <c r="AX39" i="32" s="1"/>
  <c r="AX45" i="32" s="1"/>
  <c r="AY10" i="12"/>
  <c r="AU19" i="12"/>
  <c r="I34" i="41" l="1"/>
  <c r="I37" i="41" s="1"/>
  <c r="AX9" i="32"/>
  <c r="AX20" i="13"/>
  <c r="AX68" i="13" s="1"/>
  <c r="I45" i="41"/>
  <c r="I44" i="41"/>
  <c r="AY12" i="12"/>
  <c r="AU8" i="11"/>
  <c r="AU19" i="13"/>
  <c r="AU36" i="13" s="1"/>
  <c r="D8" i="11" a="1"/>
  <c r="D19" i="13" a="1"/>
  <c r="AX30" i="32" l="1"/>
  <c r="AX33" i="32" s="1"/>
  <c r="AX34" i="32" s="1"/>
  <c r="I36" i="41"/>
  <c r="I39" i="41" s="1"/>
  <c r="I47" i="41"/>
  <c r="AY20" i="13"/>
  <c r="AY68" i="13" s="1"/>
  <c r="AY9" i="32"/>
  <c r="AY30" i="32" s="1"/>
  <c r="D8" i="11"/>
  <c r="D19" i="13"/>
  <c r="AU30" i="11"/>
  <c r="AU45" i="13"/>
  <c r="AX37" i="32" l="1"/>
  <c r="AX38" i="32" s="1"/>
  <c r="AX35" i="32"/>
  <c r="I50" i="41"/>
  <c r="AU94" i="13"/>
  <c r="AY39" i="32" l="1"/>
  <c r="AY45" i="32" s="1"/>
  <c r="AX54" i="41"/>
  <c r="AU54" i="41"/>
  <c r="AY54" i="41"/>
  <c r="AW54" i="41"/>
  <c r="AV54" i="41"/>
  <c r="AY33" i="32"/>
  <c r="AY34" i="32" s="1"/>
  <c r="AY37" i="32" s="1"/>
  <c r="AY38" i="32" s="1"/>
  <c r="AU96" i="13"/>
  <c r="AU97" i="13" s="1"/>
  <c r="AU98" i="13"/>
  <c r="AY59" i="41" l="1"/>
  <c r="AY60" i="41" s="1"/>
  <c r="AY44" i="42" s="1" a="1"/>
  <c r="AY44" i="42" s="1"/>
  <c r="AU59" i="41"/>
  <c r="AU60" i="41" s="1"/>
  <c r="AU44" i="42" s="1" a="1"/>
  <c r="AU44" i="42" s="1"/>
  <c r="AV59" i="41"/>
  <c r="AV60" i="41" s="1"/>
  <c r="AV44" i="42" s="1" a="1"/>
  <c r="AV44" i="42" s="1"/>
  <c r="AW59" i="41"/>
  <c r="AW60" i="41" s="1"/>
  <c r="AW44" i="42" s="1" a="1"/>
  <c r="AW44" i="42" s="1"/>
  <c r="AX59" i="41"/>
  <c r="AX60" i="41" s="1"/>
  <c r="AX44" i="42" s="1" a="1"/>
  <c r="AX44" i="42" s="1"/>
  <c r="AY35" i="32"/>
  <c r="AU100" i="13"/>
  <c r="AU99" i="13"/>
  <c r="AU102" i="13" s="1"/>
  <c r="AV60" i="42" l="1"/>
  <c r="AU60" i="42"/>
  <c r="AX60" i="42"/>
  <c r="AW60" i="42"/>
  <c r="AY60" i="42"/>
  <c r="I63" i="41"/>
  <c r="I64" i="41" s="1"/>
  <c r="AU103" i="13"/>
  <c r="AU106" i="13"/>
  <c r="AU11" i="11"/>
  <c r="AU47" i="13"/>
  <c r="AU107" i="13"/>
  <c r="D11" i="11" a="1"/>
  <c r="I44" i="42" l="1" a="1"/>
  <c r="I44" i="42" s="1"/>
  <c r="I60" i="42"/>
  <c r="D11" i="11"/>
  <c r="AU33" i="11"/>
  <c r="AU10" i="11"/>
  <c r="AU46" i="13"/>
  <c r="D10" i="11" a="1"/>
  <c r="D10" i="11" l="1"/>
  <c r="AU32" i="11"/>
  <c r="AU36" i="11" s="1"/>
  <c r="AU54" i="11"/>
  <c r="AU56" i="11" s="1"/>
  <c r="AU57" i="11" s="1"/>
  <c r="AU61" i="11" s="1"/>
  <c r="AU46" i="11" l="1"/>
  <c r="AU47" i="11"/>
  <c r="AU75" i="11" l="1"/>
  <c r="AU62" i="11"/>
  <c r="AU69" i="11"/>
  <c r="AU65" i="11" l="1"/>
  <c r="AU70" i="11"/>
  <c r="AU71" i="11"/>
  <c r="AU63" i="11"/>
  <c r="AV60" i="11" s="1"/>
  <c r="AU76" i="11" l="1"/>
  <c r="AU80" i="11" l="1"/>
  <c r="AU81" i="11" s="1"/>
  <c r="AU82" i="11" s="1"/>
  <c r="AU20" i="12" s="1"/>
  <c r="AU23" i="12" s="1"/>
  <c r="AU77" i="11"/>
  <c r="AV74" i="11" s="1"/>
  <c r="AU85" i="11" l="1"/>
  <c r="AU12" i="13" l="1"/>
  <c r="AU89" i="11"/>
  <c r="D12" i="13" a="1"/>
  <c r="D12" i="13" l="1"/>
  <c r="AU15" i="32"/>
  <c r="AU25" i="12"/>
  <c r="AU99" i="11"/>
  <c r="AU93" i="11"/>
  <c r="AU90" i="11"/>
  <c r="AU48" i="13"/>
  <c r="D15" i="32" a="1"/>
  <c r="AU45" i="42" l="1" a="1"/>
  <c r="AU45" i="42" s="1"/>
  <c r="AU61" i="42"/>
  <c r="D15" i="32"/>
  <c r="AU42" i="32"/>
  <c r="AU46" i="32" s="1"/>
  <c r="AU19" i="32" s="1"/>
  <c r="AU95" i="11"/>
  <c r="AU94" i="11"/>
  <c r="AU22" i="32" l="1"/>
  <c r="AU100" i="11"/>
  <c r="AU104" i="11" s="1"/>
  <c r="AU105" i="11" s="1"/>
  <c r="AU23" i="32" l="1"/>
  <c r="AU101" i="11"/>
  <c r="AV98" i="11" s="1"/>
  <c r="AU13" i="13"/>
  <c r="D13" i="13" a="1"/>
  <c r="AU43" i="42" l="1" a="1"/>
  <c r="AU43" i="42" s="1"/>
  <c r="AU59" i="42"/>
  <c r="AU24" i="32"/>
  <c r="AU46" i="42" s="1" a="1"/>
  <c r="AU46" i="42" s="1"/>
  <c r="AU49" i="13"/>
  <c r="D13" i="13"/>
  <c r="AU62" i="42" l="1"/>
  <c r="AU50" i="13"/>
  <c r="AV26" i="32"/>
  <c r="AV44" i="32" s="1"/>
  <c r="AU82" i="13" l="1"/>
  <c r="AV33" i="13"/>
  <c r="AU58" i="42" l="1"/>
  <c r="AV56" i="13"/>
  <c r="AV35" i="13"/>
  <c r="AV70" i="13" s="1"/>
  <c r="AV74" i="13" s="1"/>
  <c r="AV72" i="13" l="1"/>
  <c r="AV75" i="13" s="1"/>
  <c r="AV76" i="13" s="1"/>
  <c r="AV77" i="13" s="1"/>
  <c r="AV78" i="13" l="1"/>
  <c r="AV89" i="13" l="1"/>
  <c r="AV90" i="13" s="1"/>
  <c r="AV42" i="13" s="1"/>
  <c r="AV80" i="13"/>
  <c r="AV81" i="13" s="1"/>
  <c r="AV43" i="13" l="1"/>
  <c r="AV84" i="13"/>
  <c r="AV44" i="13" l="1"/>
  <c r="AV14" i="12"/>
  <c r="AV19" i="12" l="1"/>
  <c r="AV8" i="11" l="1"/>
  <c r="AV19" i="13"/>
  <c r="AV36" i="13" l="1"/>
  <c r="AV45" i="13" s="1"/>
  <c r="AV94" i="13" s="1"/>
  <c r="AV30" i="11"/>
  <c r="AV98" i="13" l="1"/>
  <c r="AV96" i="13"/>
  <c r="AV97" i="13" s="1"/>
  <c r="AV100" i="13" l="1"/>
  <c r="AV99" i="13"/>
  <c r="AV102" i="13" s="1"/>
  <c r="AV103" i="13" l="1"/>
  <c r="AV106" i="13"/>
  <c r="AV107" i="13"/>
  <c r="AV47" i="13"/>
  <c r="AV11" i="11"/>
  <c r="AV33" i="11" s="1"/>
  <c r="AV10" i="11" l="1"/>
  <c r="AV46" i="13"/>
  <c r="AV54" i="11" l="1"/>
  <c r="AV56" i="11" s="1"/>
  <c r="AV57" i="11" s="1"/>
  <c r="AV61" i="11" s="1"/>
  <c r="AV32" i="11"/>
  <c r="AV36" i="11" l="1"/>
  <c r="AV47" i="11" l="1"/>
  <c r="AV46" i="11"/>
  <c r="AV75" i="11" s="1"/>
  <c r="AV62" i="11" l="1"/>
  <c r="AV69" i="11"/>
  <c r="AV71" i="11" s="1"/>
  <c r="AV63" i="11" l="1"/>
  <c r="AW60" i="11" s="1"/>
  <c r="AV70" i="11"/>
  <c r="AV65" i="11"/>
  <c r="AV76" i="11" l="1"/>
  <c r="AV80" i="11" l="1"/>
  <c r="AV81" i="11" s="1"/>
  <c r="AV82" i="11" s="1"/>
  <c r="AV20" i="12" s="1"/>
  <c r="AV23" i="12" s="1"/>
  <c r="AV77" i="11"/>
  <c r="AW74" i="11" s="1"/>
  <c r="AV85" i="11" l="1"/>
  <c r="AV12" i="13" s="1"/>
  <c r="AV25" i="12" l="1"/>
  <c r="AV15" i="32"/>
  <c r="AV48" i="13"/>
  <c r="AV89" i="11"/>
  <c r="AV90" i="11" s="1"/>
  <c r="AV45" i="42" l="1" a="1"/>
  <c r="AV45" i="42" s="1"/>
  <c r="AV61" i="42"/>
  <c r="AV42" i="32"/>
  <c r="AV46" i="32" s="1"/>
  <c r="AV19" i="32" s="1"/>
  <c r="AV93" i="11"/>
  <c r="AV95" i="11" s="1"/>
  <c r="AV99" i="11"/>
  <c r="AV22" i="32" l="1"/>
  <c r="AV23" i="32" s="1"/>
  <c r="AV94" i="11"/>
  <c r="AV100" i="11" s="1"/>
  <c r="AV104" i="11" l="1"/>
  <c r="AV105" i="11" s="1"/>
  <c r="AV101" i="11"/>
  <c r="AW98" i="11" s="1"/>
  <c r="AV24" i="32"/>
  <c r="AV46" i="42" s="1" a="1"/>
  <c r="AV46" i="42" s="1"/>
  <c r="AV13" i="13" l="1"/>
  <c r="AV49" i="13" s="1"/>
  <c r="AV50" i="13" s="1"/>
  <c r="AV43" i="42" a="1"/>
  <c r="AV43" i="42" s="1"/>
  <c r="AV59" i="42"/>
  <c r="AV62" i="42"/>
  <c r="AW26" i="32"/>
  <c r="AW44" i="32" s="1"/>
  <c r="AW33" i="13" l="1"/>
  <c r="AV82" i="13"/>
  <c r="AV58" i="42" l="1"/>
  <c r="AW35" i="13"/>
  <c r="AW56" i="13"/>
  <c r="AW70" i="13" l="1"/>
  <c r="AW74" i="13" s="1"/>
  <c r="AW72" i="13" l="1"/>
  <c r="AW75" i="13" s="1"/>
  <c r="AW76" i="13" s="1"/>
  <c r="AW77" i="13" l="1"/>
  <c r="AW78" i="13" l="1"/>
  <c r="AW80" i="13" l="1"/>
  <c r="AW81" i="13" s="1"/>
  <c r="AW89" i="13"/>
  <c r="AW90" i="13" s="1"/>
  <c r="AW42" i="13" s="1"/>
  <c r="AW43" i="13" l="1"/>
  <c r="AW84" i="13"/>
  <c r="AW14" i="12" l="1"/>
  <c r="AW44" i="13"/>
  <c r="AW19" i="12" l="1"/>
  <c r="AW19" i="13" l="1"/>
  <c r="AW8" i="11"/>
  <c r="AW36" i="13" l="1"/>
  <c r="AW45" i="13" s="1"/>
  <c r="AW94" i="13" s="1"/>
  <c r="AW30" i="11"/>
  <c r="AW96" i="13" l="1"/>
  <c r="AW97" i="13" s="1"/>
  <c r="AW98" i="13"/>
  <c r="AW100" i="13" l="1"/>
  <c r="AW99" i="13"/>
  <c r="AW102" i="13" s="1"/>
  <c r="AW103" i="13" l="1"/>
  <c r="AW106" i="13"/>
  <c r="AW107" i="13"/>
  <c r="AW11" i="11"/>
  <c r="AW33" i="11" s="1"/>
  <c r="AW47" i="13"/>
  <c r="AW10" i="11" l="1"/>
  <c r="AW46" i="13"/>
  <c r="AW32" i="11" l="1"/>
  <c r="AW54" i="11"/>
  <c r="AW56" i="11" s="1"/>
  <c r="AW57" i="11" s="1"/>
  <c r="AW61" i="11" s="1"/>
  <c r="AW36" i="11" l="1"/>
  <c r="AW47" i="11" l="1"/>
  <c r="AW46" i="11"/>
  <c r="AW75" i="11" s="1"/>
  <c r="AW62" i="11" l="1"/>
  <c r="AW69" i="11"/>
  <c r="AW71" i="11" s="1"/>
  <c r="AW65" i="11" l="1"/>
  <c r="AW63" i="11"/>
  <c r="AX60" i="11" s="1"/>
  <c r="AW70" i="11"/>
  <c r="AW76" i="11" l="1"/>
  <c r="AW80" i="11" s="1"/>
  <c r="AW81" i="11" s="1"/>
  <c r="AW82" i="11" s="1"/>
  <c r="AW20" i="12" s="1"/>
  <c r="AW23" i="12" s="1"/>
  <c r="AW77" i="11" l="1"/>
  <c r="AX74" i="11" s="1"/>
  <c r="AW85" i="11"/>
  <c r="AW12" i="13" l="1"/>
  <c r="AW89" i="11"/>
  <c r="AW15" i="32" l="1"/>
  <c r="AW25" i="12"/>
  <c r="AW99" i="11"/>
  <c r="AW93" i="11"/>
  <c r="AW90" i="11"/>
  <c r="AW48" i="13"/>
  <c r="AW45" i="42" l="1" a="1"/>
  <c r="AW45" i="42" s="1"/>
  <c r="AW61" i="42"/>
  <c r="AW94" i="11"/>
  <c r="AW95" i="11"/>
  <c r="AW42" i="32"/>
  <c r="AW46" i="32" s="1"/>
  <c r="AW19" i="32" s="1"/>
  <c r="AW22" i="32" l="1"/>
  <c r="AW100" i="11"/>
  <c r="AW104" i="11" s="1"/>
  <c r="AW105" i="11" s="1"/>
  <c r="AW23" i="32" l="1"/>
  <c r="AW13" i="13"/>
  <c r="AW101" i="11"/>
  <c r="AX98" i="11" s="1"/>
  <c r="AW43" i="42" l="1" a="1"/>
  <c r="AW43" i="42" s="1"/>
  <c r="AW59" i="42"/>
  <c r="AW24" i="32"/>
  <c r="AW46" i="42" s="1" a="1"/>
  <c r="AW46" i="42" s="1"/>
  <c r="AW49" i="13"/>
  <c r="AW50" i="13" s="1"/>
  <c r="AX33" i="13" s="1"/>
  <c r="AW62" i="42" l="1"/>
  <c r="AX26" i="32"/>
  <c r="AX44" i="32" s="1"/>
  <c r="AW82" i="13"/>
  <c r="AX35" i="13"/>
  <c r="AX56" i="13"/>
  <c r="AW58" i="42" l="1"/>
  <c r="AX70" i="13"/>
  <c r="AX74" i="13" s="1"/>
  <c r="AX72" i="13" l="1"/>
  <c r="AX75" i="13" s="1"/>
  <c r="AX76" i="13" s="1"/>
  <c r="AX77" i="13" l="1"/>
  <c r="AX78" i="13" s="1"/>
  <c r="AX80" i="13" l="1"/>
  <c r="AX81" i="13" s="1"/>
  <c r="AX89" i="13"/>
  <c r="AX90" i="13" s="1"/>
  <c r="AX42" i="13" s="1"/>
  <c r="AX43" i="13" l="1"/>
  <c r="AX84" i="13"/>
  <c r="AX44" i="13" l="1"/>
  <c r="AX14" i="12"/>
  <c r="AX19" i="12" l="1"/>
  <c r="AX8" i="11" l="1"/>
  <c r="AX19" i="13"/>
  <c r="AX36" i="13" l="1"/>
  <c r="AX45" i="13" s="1"/>
  <c r="AX94" i="13" s="1"/>
  <c r="AX30" i="11"/>
  <c r="AX96" i="13" l="1"/>
  <c r="AX97" i="13" s="1"/>
  <c r="AX98" i="13"/>
  <c r="AX100" i="13" l="1"/>
  <c r="AX99" i="13"/>
  <c r="AX102" i="13" s="1"/>
  <c r="AX103" i="13" l="1"/>
  <c r="AX106" i="13"/>
  <c r="AX107" i="13"/>
  <c r="AX47" i="13"/>
  <c r="AX11" i="11"/>
  <c r="AX33" i="11" s="1"/>
  <c r="AX46" i="13" l="1"/>
  <c r="AX10" i="11"/>
  <c r="AX54" i="11" l="1"/>
  <c r="AX56" i="11" s="1"/>
  <c r="AX57" i="11" s="1"/>
  <c r="AX61" i="11" s="1"/>
  <c r="AX32" i="11"/>
  <c r="AX36" i="11" l="1"/>
  <c r="AX47" i="11" l="1"/>
  <c r="AX46" i="11"/>
  <c r="AX62" i="11" s="1"/>
  <c r="AX69" i="11" l="1"/>
  <c r="AX70" i="11" s="1"/>
  <c r="AX75" i="11"/>
  <c r="AX65" i="11"/>
  <c r="AX63" i="11"/>
  <c r="AX71" i="11" l="1"/>
  <c r="AX76" i="11" s="1"/>
  <c r="AY60" i="11"/>
  <c r="AX80" i="11" l="1"/>
  <c r="AX81" i="11" s="1"/>
  <c r="AX82" i="11" s="1"/>
  <c r="AX20" i="12" s="1"/>
  <c r="AX23" i="12" s="1"/>
  <c r="AX77" i="11"/>
  <c r="AY74" i="11" l="1"/>
  <c r="AX85" i="11"/>
  <c r="AX12" i="13" l="1"/>
  <c r="AX89" i="11"/>
  <c r="AX25" i="12" l="1"/>
  <c r="AX15" i="32"/>
  <c r="AX99" i="11"/>
  <c r="AX93" i="11"/>
  <c r="AX90" i="11"/>
  <c r="AX48" i="13"/>
  <c r="AX45" i="42" l="1" a="1"/>
  <c r="AX45" i="42" s="1"/>
  <c r="AX61" i="42"/>
  <c r="AX42" i="32"/>
  <c r="AX46" i="32" s="1"/>
  <c r="AX19" i="32" s="1"/>
  <c r="AX94" i="11"/>
  <c r="AX95" i="11"/>
  <c r="AX22" i="32" l="1"/>
  <c r="AX100" i="11"/>
  <c r="AX104" i="11" s="1"/>
  <c r="AX105" i="11" s="1"/>
  <c r="AX23" i="32" l="1"/>
  <c r="AX101" i="11"/>
  <c r="AY98" i="11" s="1"/>
  <c r="AX13" i="13"/>
  <c r="AX43" i="42" l="1" a="1"/>
  <c r="AX43" i="42" s="1"/>
  <c r="AX59" i="42"/>
  <c r="AX24" i="32"/>
  <c r="AX46" i="42" s="1" a="1"/>
  <c r="AX46" i="42" s="1"/>
  <c r="AX49" i="13"/>
  <c r="AX50" i="13" s="1"/>
  <c r="AY33" i="13" s="1"/>
  <c r="AX62" i="42" l="1"/>
  <c r="AY26" i="32"/>
  <c r="AY44" i="32" s="1"/>
  <c r="AX82" i="13"/>
  <c r="AY56" i="13"/>
  <c r="AY35" i="13"/>
  <c r="AX58" i="42" l="1"/>
  <c r="AY70" i="13"/>
  <c r="AY74" i="13" s="1"/>
  <c r="AY72" i="13" l="1"/>
  <c r="AY75" i="13" s="1"/>
  <c r="AY76" i="13" s="1"/>
  <c r="AY77" i="13" l="1"/>
  <c r="AY78" i="13" l="1"/>
  <c r="AY89" i="13" l="1"/>
  <c r="AY90" i="13" s="1"/>
  <c r="AY42" i="13" s="1"/>
  <c r="AY80" i="13"/>
  <c r="AY81" i="13" s="1"/>
  <c r="AY84" i="13" l="1"/>
  <c r="AY43" i="13"/>
  <c r="AY44" i="13" l="1"/>
  <c r="AY14" i="12"/>
  <c r="AY19" i="12" l="1"/>
  <c r="AY8" i="11" l="1"/>
  <c r="AY19" i="13"/>
  <c r="AY36" i="13" l="1"/>
  <c r="AY45" i="13" s="1"/>
  <c r="AY94" i="13" s="1"/>
  <c r="AY30" i="11"/>
  <c r="AY96" i="13" l="1"/>
  <c r="AY97" i="13" s="1"/>
  <c r="AY98" i="13"/>
  <c r="AY100" i="13" l="1"/>
  <c r="AY99" i="13"/>
  <c r="AY102" i="13" s="1"/>
  <c r="AY103" i="13" l="1"/>
  <c r="AY106" i="13"/>
  <c r="AY107" i="13"/>
  <c r="AY47" i="13"/>
  <c r="AY11" i="11"/>
  <c r="AY33" i="11" s="1"/>
  <c r="AY46" i="13" l="1"/>
  <c r="AY10" i="11"/>
  <c r="AY54" i="11" l="1"/>
  <c r="AY56" i="11" s="1"/>
  <c r="AY57" i="11" s="1"/>
  <c r="AY61" i="11" s="1"/>
  <c r="AY32" i="11"/>
  <c r="AY36" i="11" l="1"/>
  <c r="AY46" i="11" l="1"/>
  <c r="AY75" i="11" s="1"/>
  <c r="AY47" i="11"/>
  <c r="AY62" i="11" l="1"/>
  <c r="AY65" i="11" s="1"/>
  <c r="AY69" i="11"/>
  <c r="AY71" i="11" s="1"/>
  <c r="AY63" i="11" l="1"/>
  <c r="AY70" i="11"/>
  <c r="AY76" i="11" s="1"/>
  <c r="AY77" i="11" s="1"/>
  <c r="AY80" i="11" l="1"/>
  <c r="AY81" i="11" s="1"/>
  <c r="AY82" i="11" s="1"/>
  <c r="AY20" i="12" s="1"/>
  <c r="AY23" i="12" s="1"/>
  <c r="AY85" i="11" l="1"/>
  <c r="AY12" i="13" s="1"/>
  <c r="AY89" i="11" l="1"/>
  <c r="AY99" i="11" s="1"/>
  <c r="AY48" i="13"/>
  <c r="AY90" i="11" l="1"/>
  <c r="AY93" i="11"/>
  <c r="AY95" i="11" s="1"/>
  <c r="AY15" i="32"/>
  <c r="AY42" i="32" s="1"/>
  <c r="AY46" i="32" s="1"/>
  <c r="AY19" i="32" s="1"/>
  <c r="AY25" i="12"/>
  <c r="AY22" i="32" l="1"/>
  <c r="AY94" i="11"/>
  <c r="AY100" i="11" s="1"/>
  <c r="AY104" i="11" s="1"/>
  <c r="AY105" i="11" s="1"/>
  <c r="AY45" i="42" a="1"/>
  <c r="AY45" i="42" s="1"/>
  <c r="AY61" i="42"/>
  <c r="AY23" i="32" l="1"/>
  <c r="AY13" i="13"/>
  <c r="AY101" i="11"/>
  <c r="AY43" i="42" s="1" a="1"/>
  <c r="AY43" i="42" s="1"/>
  <c r="AY59" i="42" l="1"/>
  <c r="AY24" i="32"/>
  <c r="AY46" i="42" s="1" a="1"/>
  <c r="AY46" i="42" s="1"/>
  <c r="AY49" i="13"/>
  <c r="AY50" i="13" s="1"/>
  <c r="AY82" i="13" s="1"/>
  <c r="AY62" i="42" l="1"/>
  <c r="AY58" i="42"/>
  <c r="I17" i="42" l="1"/>
  <c r="I16" i="42"/>
  <c r="I68" i="42" l="1"/>
  <c r="I21" i="42" s="1"/>
  <c r="I15" i="42" l="1"/>
  <c r="I7" i="42" s="1"/>
  <c r="H1" i="4" s="1"/>
  <c r="H1" i="8" l="1"/>
  <c r="H1" i="31" l="1"/>
  <c r="H1" i="9"/>
  <c r="H1" i="32"/>
  <c r="H1" i="13"/>
  <c r="H1" i="2"/>
  <c r="H1" i="15"/>
  <c r="H1" i="41"/>
  <c r="H1" i="37"/>
  <c r="H1" i="12"/>
  <c r="H1" i="38"/>
  <c r="H1" i="22"/>
  <c r="H1" i="36"/>
  <c r="H1" i="14"/>
  <c r="H1" i="42"/>
  <c r="H1" i="34"/>
  <c r="H1" i="1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<sst xmlns="http://schemas.openxmlformats.org/spreadsheetml/2006/main" count="15473" uniqueCount="1059">
  <si>
    <t>Parameter</t>
  </si>
  <si>
    <t>Licence condition</t>
  </si>
  <si>
    <t>Units</t>
  </si>
  <si>
    <t>Term</t>
  </si>
  <si>
    <t>Constant</t>
  </si>
  <si>
    <t>Annual values</t>
  </si>
  <si>
    <t>PCFM year ending</t>
  </si>
  <si>
    <t>Variable inputs</t>
  </si>
  <si>
    <t>Actual totex</t>
  </si>
  <si>
    <t>Capitalisation rate 1</t>
  </si>
  <si>
    <t>&gt;</t>
  </si>
  <si>
    <t>Capitalisation rate 2</t>
  </si>
  <si>
    <t>Pass-through costs</t>
  </si>
  <si>
    <t>SpC 6.1</t>
  </si>
  <si>
    <t>£m nominal</t>
  </si>
  <si>
    <t>Prescribed Rates</t>
  </si>
  <si>
    <t>Pension Scheme Established Deficit repair</t>
  </si>
  <si>
    <t>Incentive revenue</t>
  </si>
  <si>
    <t>SpC 4.2</t>
  </si>
  <si>
    <t>SpC 4.3</t>
  </si>
  <si>
    <t>Other revenue allowances</t>
  </si>
  <si>
    <t>SpC 5.2</t>
  </si>
  <si>
    <t>NIAt</t>
  </si>
  <si>
    <t xml:space="preserve">Carry-over Network Innovation Allowance </t>
  </si>
  <si>
    <t>SpC 5.3</t>
  </si>
  <si>
    <t>CNIAt</t>
  </si>
  <si>
    <t>Legacy adjustments</t>
  </si>
  <si>
    <t>scalar</t>
  </si>
  <si>
    <t>Directly remunerated services</t>
  </si>
  <si>
    <t>Finance inputs</t>
  </si>
  <si>
    <t>Adjusted net debt</t>
  </si>
  <si>
    <t>Tax deductible net interest cost</t>
  </si>
  <si>
    <t>Tax allowance adjustment</t>
  </si>
  <si>
    <t>SpC 2.2</t>
  </si>
  <si>
    <t>Tax liability allowance adjustments - driven by tax trigger events</t>
  </si>
  <si>
    <t>General pool capital allowance opening balance brought forward</t>
  </si>
  <si>
    <t>Tax loss brought forward</t>
  </si>
  <si>
    <t>Totex allocation to "General" tax pool</t>
  </si>
  <si>
    <t>%</t>
  </si>
  <si>
    <t>Totex allocation to "Special Rate" tax pool</t>
  </si>
  <si>
    <t>Totex allocation to "Structures and Buildings" tax pool</t>
  </si>
  <si>
    <t>Totex allocation to "Deferred Revenue" tax pool</t>
  </si>
  <si>
    <t>Totex allocation to "Revenue" tax pool</t>
  </si>
  <si>
    <t>Totex allocation to "Non Qualifying" tax pool</t>
  </si>
  <si>
    <t>Disposals net sales proceeds</t>
  </si>
  <si>
    <t>Variant allowances</t>
  </si>
  <si>
    <t>SpC 3.3</t>
  </si>
  <si>
    <t>SpC 3.16</t>
  </si>
  <si>
    <t>Physical Security Re-Opener</t>
  </si>
  <si>
    <t>Variant attributes</t>
  </si>
  <si>
    <t>TIM</t>
  </si>
  <si>
    <t>CapRate 1</t>
  </si>
  <si>
    <t>CapRate 2</t>
  </si>
  <si>
    <t>Totex variant allowances allocation percentages</t>
  </si>
  <si>
    <t>Fixed Inputs</t>
  </si>
  <si>
    <t>Totex allowance</t>
  </si>
  <si>
    <t>Non-variant allowances</t>
  </si>
  <si>
    <t>Notional gearing for "Tax clawback gearing level test"</t>
  </si>
  <si>
    <t>Tax trigger deadband</t>
  </si>
  <si>
    <t>annual nominal %</t>
  </si>
  <si>
    <t>Operational performance and return adjustment</t>
  </si>
  <si>
    <t>SpC 2.3</t>
  </si>
  <si>
    <t>annual real %</t>
  </si>
  <si>
    <t>RAV and assets</t>
  </si>
  <si>
    <t>Pre-vesting assets</t>
  </si>
  <si>
    <t>Pre-vesting asset life</t>
  </si>
  <si>
    <t>years</t>
  </si>
  <si>
    <t>Post-vesting assets</t>
  </si>
  <si>
    <t>year ending</t>
  </si>
  <si>
    <t>Pre-RIIO net additions to RAV</t>
  </si>
  <si>
    <t>Pre-RIIO transfers to depreciation</t>
  </si>
  <si>
    <t>Post-vesting asset life</t>
  </si>
  <si>
    <t>Risk-free rate</t>
  </si>
  <si>
    <t>RPE annual growth</t>
  </si>
  <si>
    <t>annual %</t>
  </si>
  <si>
    <t>Corporation tax rate</t>
  </si>
  <si>
    <t>General pool capital allowance rate</t>
  </si>
  <si>
    <t>Allowed return on capital</t>
  </si>
  <si>
    <t>Uplift on iBoxx trailing average</t>
  </si>
  <si>
    <t>Total Market Return</t>
  </si>
  <si>
    <t>RIIO-2 notional gearing</t>
  </si>
  <si>
    <t>G</t>
  </si>
  <si>
    <t>Annual notional gearing</t>
  </si>
  <si>
    <t>Finance</t>
  </si>
  <si>
    <t>Minimum equity issuance threshold</t>
  </si>
  <si>
    <t>Equity issuance costs</t>
  </si>
  <si>
    <t>CPIH index-linked debt as a percentage of net debt</t>
  </si>
  <si>
    <t>TIM and capitalisation</t>
  </si>
  <si>
    <t>year</t>
  </si>
  <si>
    <t>index</t>
  </si>
  <si>
    <t>Nominal</t>
  </si>
  <si>
    <t>Flags</t>
  </si>
  <si>
    <t>RIIO-3</t>
  </si>
  <si>
    <t>flag</t>
  </si>
  <si>
    <t>RIIO-2</t>
  </si>
  <si>
    <t>Price base</t>
  </si>
  <si>
    <t>named_range</t>
  </si>
  <si>
    <t>£m 23/24 prices</t>
  </si>
  <si>
    <t>End of sheet</t>
  </si>
  <si>
    <t>Total</t>
  </si>
  <si>
    <t>Pass-through expenditure</t>
  </si>
  <si>
    <t>Output delivery incentives</t>
  </si>
  <si>
    <t>Other revenue allowance</t>
  </si>
  <si>
    <t>Inflation and price conversion</t>
  </si>
  <si>
    <t>Price indices and inflation rates</t>
  </si>
  <si>
    <t>Price control base year</t>
  </si>
  <si>
    <t>Price conversion factors</t>
  </si>
  <si>
    <t>Real to nominal conversion factor</t>
  </si>
  <si>
    <t>Allowed return on debt</t>
  </si>
  <si>
    <t>Allowed return on equity</t>
  </si>
  <si>
    <t>Vanilla allowed return of capital</t>
  </si>
  <si>
    <t>Vanilla allowed return on capital</t>
  </si>
  <si>
    <t>Inflation</t>
  </si>
  <si>
    <t>Notional structure</t>
  </si>
  <si>
    <t>RAV indexation</t>
  </si>
  <si>
    <t>Inflation applied to indexed portion of capital structure</t>
  </si>
  <si>
    <t>Semi-nominal WACC</t>
  </si>
  <si>
    <t>RPE index</t>
  </si>
  <si>
    <t>Tax allowance</t>
  </si>
  <si>
    <t>Inputs for true ups to allowed revenue</t>
  </si>
  <si>
    <t>Other finance inputs</t>
  </si>
  <si>
    <t>Operational performance and return adjustments</t>
  </si>
  <si>
    <t>Variant allowances percentage allocation</t>
  </si>
  <si>
    <t>RPE non-variant allowances</t>
  </si>
  <si>
    <t>RPE PCDs</t>
  </si>
  <si>
    <t>RPE UMs</t>
  </si>
  <si>
    <t>Variant allowances allocation to totex categories</t>
  </si>
  <si>
    <t>Allowed totex</t>
  </si>
  <si>
    <t>Cap Rate 1</t>
  </si>
  <si>
    <t>Cap Rate 2</t>
  </si>
  <si>
    <t>Pre-TIM overspend (underspend)</t>
  </si>
  <si>
    <t>Post-TIM overspend (underspend)</t>
  </si>
  <si>
    <t>Post-TIM totex</t>
  </si>
  <si>
    <t>Capitalisation split</t>
  </si>
  <si>
    <t>Totex</t>
  </si>
  <si>
    <t>text</t>
  </si>
  <si>
    <t>Net value after regulatory depreciation</t>
  </si>
  <si>
    <t>Cost</t>
  </si>
  <si>
    <t>Opening balance brought forward</t>
  </si>
  <si>
    <t>Balance carried forward</t>
  </si>
  <si>
    <t>Depreciation</t>
  </si>
  <si>
    <t>Transfers</t>
  </si>
  <si>
    <t>Net additions (after disposals)</t>
  </si>
  <si>
    <t>Asset balance</t>
  </si>
  <si>
    <t>Slow money</t>
  </si>
  <si>
    <t>RAV running total</t>
  </si>
  <si>
    <t>Opening RAV (before inflation)</t>
  </si>
  <si>
    <t>Opening RAV (after inflation)</t>
  </si>
  <si>
    <t>Closing RAV</t>
  </si>
  <si>
    <t>Real</t>
  </si>
  <si>
    <t>RAV Return</t>
  </si>
  <si>
    <t>Single year discount factor</t>
  </si>
  <si>
    <t>Discounted closing RAV</t>
  </si>
  <si>
    <t>NPV-neutral RAV return base</t>
  </si>
  <si>
    <t>Tax pool additions</t>
  </si>
  <si>
    <t>Tax pool allocation</t>
  </si>
  <si>
    <t>General pool additions</t>
  </si>
  <si>
    <t>Special Rate pool additions</t>
  </si>
  <si>
    <t>Structures and Buildings pool additions</t>
  </si>
  <si>
    <t>Deferred revenue pool additions</t>
  </si>
  <si>
    <t>Non-qualifying expenditure</t>
  </si>
  <si>
    <t>Revenue pool additions</t>
  </si>
  <si>
    <t>Capital allowances</t>
  </si>
  <si>
    <t>General Pool</t>
  </si>
  <si>
    <t>Tax book value pre-depreciation</t>
  </si>
  <si>
    <t>General pool capital allowance (reducing balance)</t>
  </si>
  <si>
    <t>Closing balance carried forward</t>
  </si>
  <si>
    <t>Transfer</t>
  </si>
  <si>
    <t>Closing balance carried forward (limited to 0)</t>
  </si>
  <si>
    <t>Special rates Pool</t>
  </si>
  <si>
    <t>Structures and Buildings pool</t>
  </si>
  <si>
    <t>Structures and Buildings capital allowance (straight line)</t>
  </si>
  <si>
    <t>Deferred revenue expenditure</t>
  </si>
  <si>
    <t>Total capital allowances</t>
  </si>
  <si>
    <t>General pool</t>
  </si>
  <si>
    <t>Special Rates pool</t>
  </si>
  <si>
    <t>Calculated revenue (before tax)</t>
  </si>
  <si>
    <t>Tax allowance (including adjustment)</t>
  </si>
  <si>
    <t>Corporation tax charge after losses</t>
  </si>
  <si>
    <t>Opening RAV (after transfers)</t>
  </si>
  <si>
    <t>Closing net debt (before tax and debt costs)</t>
  </si>
  <si>
    <t>Core net debt</t>
  </si>
  <si>
    <t>Start of price control notional debt re-set</t>
  </si>
  <si>
    <t>Equity issuance</t>
  </si>
  <si>
    <t>Closing value</t>
  </si>
  <si>
    <t>Regearing</t>
  </si>
  <si>
    <t>Overall opening gearing</t>
  </si>
  <si>
    <t>Start of price control notional regearing</t>
  </si>
  <si>
    <t>Start of price control change in notional gearing</t>
  </si>
  <si>
    <t>Movement in net debt for notional regearing change</t>
  </si>
  <si>
    <t>Equity issuance threshold met</t>
  </si>
  <si>
    <t>Financing costs</t>
  </si>
  <si>
    <t>Dividends</t>
  </si>
  <si>
    <t>Notional dividends</t>
  </si>
  <si>
    <t>Debt</t>
  </si>
  <si>
    <t>Fixed rate average net debt</t>
  </si>
  <si>
    <t>CPIH rate average net debt</t>
  </si>
  <si>
    <t>Principal inflation accretion on CPIH index-linked debt</t>
  </si>
  <si>
    <t>Grossing up factor for tax on tax charge after losses</t>
  </si>
  <si>
    <t>Profit attributable to corporation tax (before Tax Clawback)</t>
  </si>
  <si>
    <t>Tax trigger calculations</t>
  </si>
  <si>
    <t>Deadband value</t>
  </si>
  <si>
    <t>Tax trigger adjustment</t>
  </si>
  <si>
    <t>Profit impact of tax trigger</t>
  </si>
  <si>
    <t>Tax clawback calculations</t>
  </si>
  <si>
    <t>Actual gearing</t>
  </si>
  <si>
    <t>Gearing level test</t>
  </si>
  <si>
    <t>Tax clawback applies?</t>
  </si>
  <si>
    <t>Regulatory tax losses</t>
  </si>
  <si>
    <t>Taxable losses brought forward</t>
  </si>
  <si>
    <t>In-year taxable loss</t>
  </si>
  <si>
    <t>Contributions to losses from clawback</t>
  </si>
  <si>
    <t>Profits used to offset outstanding losses</t>
  </si>
  <si>
    <t>Profits attributable to corporation tax (after taxable losses)</t>
  </si>
  <si>
    <t>Tax allowance (before Tax Trigger adjustment)</t>
  </si>
  <si>
    <t>Tax paid</t>
  </si>
  <si>
    <t>Tax base</t>
  </si>
  <si>
    <t>Profits attributable to corporation tax</t>
  </si>
  <si>
    <t>Tax losses</t>
  </si>
  <si>
    <t>Revenue</t>
  </si>
  <si>
    <t>Base revenue</t>
  </si>
  <si>
    <t>Return adjustment</t>
  </si>
  <si>
    <t>Calculated revenue</t>
  </si>
  <si>
    <t>Long term CPIH inflation forecast</t>
  </si>
  <si>
    <t>Month</t>
  </si>
  <si>
    <t>Real to nominal conversion factor (financial year end)</t>
  </si>
  <si>
    <t>Real Price Effects</t>
  </si>
  <si>
    <t>RPE indexation</t>
  </si>
  <si>
    <t>RPE allowances</t>
  </si>
  <si>
    <t>Tax pools</t>
  </si>
  <si>
    <t>End sheet</t>
  </si>
  <si>
    <t>Total Post-TIM over(under)spend - cap rate 1</t>
  </si>
  <si>
    <t>Total Post-TIM over(under)spend - cap rate 2</t>
  </si>
  <si>
    <t>Post-TIM totex - cap rate 1</t>
  </si>
  <si>
    <t>Post-TIM totex - cap rate 2</t>
  </si>
  <si>
    <t>Cap on relief for carried forward losses</t>
  </si>
  <si>
    <t>Deduction allowance for carried forward losses</t>
  </si>
  <si>
    <t>Actual non-operational capex</t>
  </si>
  <si>
    <t>Spare 2</t>
  </si>
  <si>
    <t>Spare 3</t>
  </si>
  <si>
    <t>Non-variant allowed indirects (opex)</t>
  </si>
  <si>
    <t>Non-variant allowed non-operational capex</t>
  </si>
  <si>
    <t>Spare 1</t>
  </si>
  <si>
    <t>Logged-up items and security costs asset life</t>
  </si>
  <si>
    <t>Logged-up items net additions (after disposals)</t>
  </si>
  <si>
    <t>Security costs net additions (after disposals)</t>
  </si>
  <si>
    <t>Indirects (opex)</t>
  </si>
  <si>
    <t>Non-operational capex</t>
  </si>
  <si>
    <t>Opening net debt</t>
  </si>
  <si>
    <t>Tax</t>
  </si>
  <si>
    <t>Historic totex available</t>
  </si>
  <si>
    <t>Pre-RIIO</t>
  </si>
  <si>
    <t>Retrospective addition of logged-up and security costs</t>
  </si>
  <si>
    <t>Accumulated depreciation</t>
  </si>
  <si>
    <t>Depreciation summaries</t>
  </si>
  <si>
    <t>Average net debt (except for interest and tax)</t>
  </si>
  <si>
    <t>Average cost of debt applied (for non-core assets)</t>
  </si>
  <si>
    <t>Non-core debt</t>
  </si>
  <si>
    <t>Share of interest expense as principal inflation accretion</t>
  </si>
  <si>
    <t>Actual network operating costs (opex)</t>
  </si>
  <si>
    <t xml:space="preserve">Temporary physical disconnection costs </t>
  </si>
  <si>
    <t>NGESO Pension Transfer Costs</t>
  </si>
  <si>
    <t>SpC 4.4</t>
  </si>
  <si>
    <t>SpC 4.5</t>
  </si>
  <si>
    <t>SpC 4.7</t>
  </si>
  <si>
    <t>SpC 5.5</t>
  </si>
  <si>
    <t>SpC 5.4</t>
  </si>
  <si>
    <t>Pre-vesting directly remunerated services</t>
  </si>
  <si>
    <t>Post-vesting directly remunerated services</t>
  </si>
  <si>
    <t>Other income from directly remunerated services</t>
  </si>
  <si>
    <t>Identified directly remunerated services costs</t>
  </si>
  <si>
    <t>Physical Security Price Control Deliverable</t>
  </si>
  <si>
    <t>Baseline Network Risk Output</t>
  </si>
  <si>
    <t>SpC 3.23</t>
  </si>
  <si>
    <t>Pre-Construction Funding Price Control Deliverable</t>
  </si>
  <si>
    <t>Visual Impact Mitigation Re-opener</t>
  </si>
  <si>
    <t>Accelerated strategic transmission investment Re-opener</t>
  </si>
  <si>
    <t>Generation Connections volume driver</t>
  </si>
  <si>
    <t>Non-variant allowed network operating costs (opex)</t>
  </si>
  <si>
    <t>Accelerated post-vesting asset life</t>
  </si>
  <si>
    <t>Smoothing period following full depreciation of pre-vesting assets</t>
  </si>
  <si>
    <t>Start of smoothing period</t>
  </si>
  <si>
    <t>Project assets (except TIRG)</t>
  </si>
  <si>
    <t>PLUGS asset life</t>
  </si>
  <si>
    <t>PLUGS net additions (after disposals)</t>
  </si>
  <si>
    <t>TOI accelerated post-vesting asset life</t>
  </si>
  <si>
    <t>TOI net additions (after disposals)</t>
  </si>
  <si>
    <t>TOI deemed depreciation</t>
  </si>
  <si>
    <t>England-Scotland interconnector asset life applied</t>
  </si>
  <si>
    <t>England-Scotland Interconnector net additions (after disposals)</t>
  </si>
  <si>
    <t>RAV change in year</t>
  </si>
  <si>
    <t>RAV change in year + refinancing</t>
  </si>
  <si>
    <t>TIRG</t>
  </si>
  <si>
    <t>TIRG asset life before transfer to RAV</t>
  </si>
  <si>
    <t>Years from TIRG commissioning to RAV transfer</t>
  </si>
  <si>
    <t>Years from TIRG commissioning to RAV transfer - Beauly Denny (SHET only)</t>
  </si>
  <si>
    <t>Transmission</t>
  </si>
  <si>
    <t>TOI</t>
  </si>
  <si>
    <t>Pre-BETTA connections (PLUGS)</t>
  </si>
  <si>
    <t>England-Scotland Interconnector</t>
  </si>
  <si>
    <t>TIRG transferred to RAV</t>
  </si>
  <si>
    <t>Annual depreciation calculation</t>
  </si>
  <si>
    <t>TIRG asset life remaining on transfer to RAV</t>
  </si>
  <si>
    <t>Beauly Denny transfer year</t>
  </si>
  <si>
    <t>Beauly Denny (SHET only)</t>
  </si>
  <si>
    <t>TIRG depreciation</t>
  </si>
  <si>
    <t>Beauly Denny commission year</t>
  </si>
  <si>
    <t>Benny Denny transfer year for calculations</t>
  </si>
  <si>
    <t>Asset life</t>
  </si>
  <si>
    <t>Restriction on relief for carried forward losses</t>
  </si>
  <si>
    <t>General pool opening balance adjustment</t>
  </si>
  <si>
    <t>Non-variant allowed load related capex</t>
  </si>
  <si>
    <t>Non-variant allowed asset replacement capex</t>
  </si>
  <si>
    <t>Non-variant allowed other capex</t>
  </si>
  <si>
    <t>Business Plan Incentive</t>
  </si>
  <si>
    <t>Network operating costs (opex)</t>
  </si>
  <si>
    <t>Load related capex</t>
  </si>
  <si>
    <t>Asset replacement capex</t>
  </si>
  <si>
    <t>Other capex</t>
  </si>
  <si>
    <t>Financial Year</t>
  </si>
  <si>
    <t>Equity portion</t>
  </si>
  <si>
    <t>Fixed rate debt portion</t>
  </si>
  <si>
    <t>Semi-nominal index</t>
  </si>
  <si>
    <t>RAV inflation</t>
  </si>
  <si>
    <t>Other revenue allowance costs</t>
  </si>
  <si>
    <t>General pool additions qualifying for full expensing allowance</t>
  </si>
  <si>
    <t>General pool full expensing rate</t>
  </si>
  <si>
    <t>Fast money - cap rate 2</t>
  </si>
  <si>
    <t>Slow money - cap rate 2</t>
  </si>
  <si>
    <t>Fast money</t>
  </si>
  <si>
    <t>Fast money - cap rate 1</t>
  </si>
  <si>
    <t>Slow money - cap rate 1</t>
  </si>
  <si>
    <t>England-Scotland Interconnector depreciation</t>
  </si>
  <si>
    <t>PLUGS depreciation</t>
  </si>
  <si>
    <t>TOI depreciation</t>
  </si>
  <si>
    <t>Retrospective addition of logged-up and security costs depreciation</t>
  </si>
  <si>
    <t>Return</t>
  </si>
  <si>
    <t>Transfers out to full expensing allowance</t>
  </si>
  <si>
    <t>Transfers in from full expensing allowance</t>
  </si>
  <si>
    <t>Transfers in to full expensing allowance</t>
  </si>
  <si>
    <t>Transfers out to first-year allowance</t>
  </si>
  <si>
    <t>Transfers in from first-year allowance</t>
  </si>
  <si>
    <t>Deferred Revenue capital allowance (straight line)</t>
  </si>
  <si>
    <t>Gearing at start of year (before equity issuance)</t>
  </si>
  <si>
    <t>Fixed rate net interest expense</t>
  </si>
  <si>
    <t>CPIH rate net interest expense</t>
  </si>
  <si>
    <t>Net interest expense</t>
  </si>
  <si>
    <t>Net interest expense (excluding principal inflation accretion)</t>
  </si>
  <si>
    <t>Materiality threshold test exceeded?</t>
  </si>
  <si>
    <t>Positive benefit test</t>
  </si>
  <si>
    <t>Directly remunerated services adjustment</t>
  </si>
  <si>
    <t>Price index</t>
  </si>
  <si>
    <t>Start of RIIO-3</t>
  </si>
  <si>
    <t>SHET</t>
  </si>
  <si>
    <t>Semi nominal WACC</t>
  </si>
  <si>
    <t>Rates</t>
  </si>
  <si>
    <t>Fixed rate cost of debt</t>
  </si>
  <si>
    <t>Nominal fixed rate debt</t>
  </si>
  <si>
    <t>Closing RAV (FY end price base)</t>
  </si>
  <si>
    <t>WACC</t>
  </si>
  <si>
    <t>RIIO-1</t>
  </si>
  <si>
    <t>RIIO-3 Price Control Financial Model (PCFM)</t>
  </si>
  <si>
    <t>Model key</t>
  </si>
  <si>
    <t>Sample</t>
  </si>
  <si>
    <t>Variable input</t>
  </si>
  <si>
    <t>Fixed input</t>
  </si>
  <si>
    <t>Imported value</t>
  </si>
  <si>
    <t>Linked value</t>
  </si>
  <si>
    <t>Calculation</t>
  </si>
  <si>
    <t>Contents</t>
  </si>
  <si>
    <t>Cover</t>
  </si>
  <si>
    <t>Model key and content directory</t>
  </si>
  <si>
    <t>Dataset and derivation of monthly inflation rates and price indices</t>
  </si>
  <si>
    <t>Totex allowance and actuals</t>
  </si>
  <si>
    <t>Totex Incentive Mechanism and capitalisation</t>
  </si>
  <si>
    <t>Return&amp;RAV</t>
  </si>
  <si>
    <t>TaxPools</t>
  </si>
  <si>
    <t>Tax pools and capital allowances</t>
  </si>
  <si>
    <t>Net debt, equity issuance and financing costs</t>
  </si>
  <si>
    <t>Summary of calculated revenue</t>
  </si>
  <si>
    <t>NonCore</t>
  </si>
  <si>
    <t>Electricity Transmission</t>
  </si>
  <si>
    <t>Imports</t>
  </si>
  <si>
    <t>Import source</t>
  </si>
  <si>
    <t>Input calculation</t>
  </si>
  <si>
    <t>Accelerated post-vesting depreciation</t>
  </si>
  <si>
    <t>Non-accelerated post-vesting depreciation</t>
  </si>
  <si>
    <t>Differential</t>
  </si>
  <si>
    <t>RAV is accruing differences</t>
  </si>
  <si>
    <t>Smoothing profile</t>
  </si>
  <si>
    <t>Total additions</t>
  </si>
  <si>
    <t>Nominal WACC</t>
  </si>
  <si>
    <t>Closing nominal RAV</t>
  </si>
  <si>
    <t>Interest approximation</t>
  </si>
  <si>
    <t>Closing net debt trued up to notional gearing</t>
  </si>
  <si>
    <t>Closing net debt trued up to notional gearing, pre approximated interest</t>
  </si>
  <si>
    <t>Net debt position pre-interest</t>
  </si>
  <si>
    <t>Adjusted closing net debt trued up to notional gearing, pre approximated interest</t>
  </si>
  <si>
    <t>Approximated interest</t>
  </si>
  <si>
    <t>Net debt position post approximated interest</t>
  </si>
  <si>
    <t>Closing gearing with interest approximation</t>
  </si>
  <si>
    <t>Closing gearing</t>
  </si>
  <si>
    <t>Constant gearing dividends</t>
  </si>
  <si>
    <t>Constant gearing dividends threshold met</t>
  </si>
  <si>
    <t>Stepped TIM: Band 1 threshold</t>
  </si>
  <si>
    <t>Stepped TIM: Band 2 threshold</t>
  </si>
  <si>
    <t>Stepped TIM effective rate</t>
  </si>
  <si>
    <t>Other capex (net of disposals)</t>
  </si>
  <si>
    <t>Nominal uplift on iBoxx trailing average</t>
  </si>
  <si>
    <t>Allowed return on debt (nominal)</t>
  </si>
  <si>
    <t>Base Revenue penalty interest rate</t>
  </si>
  <si>
    <t>Recovered Revenue</t>
  </si>
  <si>
    <t>Base Revenue (as published)</t>
  </si>
  <si>
    <t>Base Revenue Forecasting Penalty Adjustment</t>
  </si>
  <si>
    <t>Compounding nominal WACC for TVOM adjustment</t>
  </si>
  <si>
    <t>Correction term</t>
  </si>
  <si>
    <t>Allowed revenue</t>
  </si>
  <si>
    <t>Recovered revenue</t>
  </si>
  <si>
    <t>Forecasting penalty</t>
  </si>
  <si>
    <t>Base Revenue</t>
  </si>
  <si>
    <t>Legacy Allowed Revenue</t>
  </si>
  <si>
    <t xml:space="preserve">Advanced Procurement Mechanism </t>
  </si>
  <si>
    <t>Digitalisation Re-opener</t>
  </si>
  <si>
    <t>Load Re-opener</t>
  </si>
  <si>
    <t>Connections Mechanism Generation</t>
  </si>
  <si>
    <t>Connections Mechanism Demand</t>
  </si>
  <si>
    <t>Directly remunerated services net position</t>
  </si>
  <si>
    <t>TIRG commissioned in 2010 RAV transfer</t>
  </si>
  <si>
    <t>TIRG commissioned in 2010 depreciation transfer</t>
  </si>
  <si>
    <t>TIRG commissioned in 2011 RAV transfer</t>
  </si>
  <si>
    <t>TIRG commissioned in 2011 depreciation transfer</t>
  </si>
  <si>
    <t>TIRG commissioned in 2012 RAV transfer</t>
  </si>
  <si>
    <t>TIRG commissioned in 2012 depreciation transfer</t>
  </si>
  <si>
    <t>TIRG commissioned in 2017 RAV transfer</t>
  </si>
  <si>
    <t>TIRG commissioned in 2017 depreciation transfer</t>
  </si>
  <si>
    <t>Total depreciation</t>
  </si>
  <si>
    <t>Import calculations</t>
  </si>
  <si>
    <t>LicenseeSelect</t>
  </si>
  <si>
    <t>VariantAllowances</t>
  </si>
  <si>
    <t>Transform</t>
  </si>
  <si>
    <t>AllowedRevenue</t>
  </si>
  <si>
    <t>Historic splice index</t>
  </si>
  <si>
    <t>Combined RPI-CPIH price index (financial year average)</t>
  </si>
  <si>
    <t>Combined RPI-CPIH inflation (financial year average)</t>
  </si>
  <si>
    <t>Combined RPI-CPIH price index (financial year end)</t>
  </si>
  <si>
    <t>Combined RPI-CPIH price index (financial year start)</t>
  </si>
  <si>
    <t>TIM applies</t>
  </si>
  <si>
    <t>RPEs apply</t>
  </si>
  <si>
    <t>Cap rate</t>
  </si>
  <si>
    <t>Error check</t>
  </si>
  <si>
    <t>Master error check</t>
  </si>
  <si>
    <t/>
  </si>
  <si>
    <t>TIRG commissioned in 2010 opening RAV</t>
  </si>
  <si>
    <t>TIRG commissioned in 2011 opening RAV</t>
  </si>
  <si>
    <t>TIRG commissioned in 2012 opening RAV</t>
  </si>
  <si>
    <t>TIRG commissioned in 2017 opening RAV</t>
  </si>
  <si>
    <t>TIRG commissioned in 2010 depreciation</t>
  </si>
  <si>
    <t>TIRG commissioned in 2011 RAV depreciation</t>
  </si>
  <si>
    <t>TIRG commissioned in 2012 RAV depreciation</t>
  </si>
  <si>
    <t>TIRG commissioned in 2017 RAV depreciation</t>
  </si>
  <si>
    <t>TIRG commissioned in 2010 depreciation opening balance</t>
  </si>
  <si>
    <t>TIRG commissioned in 2011 depreciation opening balance</t>
  </si>
  <si>
    <t>TIRG commissioned in 2012 depreciation opening balance</t>
  </si>
  <si>
    <t>TIRG commissioned in 2017 depreciation opening balance</t>
  </si>
  <si>
    <t>Opening RAV</t>
  </si>
  <si>
    <t>Less equity issuance costs</t>
  </si>
  <si>
    <t>Regearing equity issuance costs</t>
  </si>
  <si>
    <t>Opening balance brought forward (after regearing)</t>
  </si>
  <si>
    <t>Equity Beta 55%</t>
  </si>
  <si>
    <t>nominal %</t>
  </si>
  <si>
    <t>NA</t>
  </si>
  <si>
    <t>SPTL</t>
  </si>
  <si>
    <t>NGET</t>
  </si>
  <si>
    <t>semi-nominal %</t>
  </si>
  <si>
    <t>RAV inflation index</t>
  </si>
  <si>
    <t>Nominal RAV inflation</t>
  </si>
  <si>
    <t>CPIH index (financial year average)</t>
  </si>
  <si>
    <t>CPIH inflation (financial year average)</t>
  </si>
  <si>
    <t>TIRG commissioned in 2010 additions</t>
  </si>
  <si>
    <t>TIRG commissioned in 2012 additions</t>
  </si>
  <si>
    <t>TIRG commissioned in 2011 additions</t>
  </si>
  <si>
    <t>TIRG commissioned in 2017 additions</t>
  </si>
  <si>
    <t>Tab</t>
  </si>
  <si>
    <t>Heading 1</t>
  </si>
  <si>
    <t>Heading 2</t>
  </si>
  <si>
    <t>Heading 3</t>
  </si>
  <si>
    <t>CPIH Forecast (financial year)</t>
  </si>
  <si>
    <t>Stepped TIM: Band 1 sharing factor (company risk share)</t>
  </si>
  <si>
    <t>Stepped TIM: Band 2 sharing factor (company risk share)</t>
  </si>
  <si>
    <t>Stepped TIM: Band 3 sharing factor (company risk share)</t>
  </si>
  <si>
    <t>Band 1 usage</t>
  </si>
  <si>
    <t>Band 2 usage</t>
  </si>
  <si>
    <t>Band 3 usage</t>
  </si>
  <si>
    <t>Closing RAV (FY end)</t>
  </si>
  <si>
    <t>Forecasting penalties</t>
  </si>
  <si>
    <t>Profit impact of tax trigger (no deadband)</t>
  </si>
  <si>
    <t>Tax clawback pool (not restricted)</t>
  </si>
  <si>
    <t>Tax clawback brought forward</t>
  </si>
  <si>
    <t>Tax clawback arising in year</t>
  </si>
  <si>
    <t>Tax clawback utilised in year</t>
  </si>
  <si>
    <t>Tax clawback carry forward</t>
  </si>
  <si>
    <t>Profits after tax clawback</t>
  </si>
  <si>
    <t>Profit after tax trigger</t>
  </si>
  <si>
    <t>Profit after tax trigger (no deadband)</t>
  </si>
  <si>
    <t>Profits after clawback</t>
  </si>
  <si>
    <t>Restrictions applicable</t>
  </si>
  <si>
    <t>Restricted losses available</t>
  </si>
  <si>
    <t>Profits attributable if no restriction applied</t>
  </si>
  <si>
    <t>Recovered Revenue (where no data input)</t>
  </si>
  <si>
    <t>Revenue under/over recovery</t>
  </si>
  <si>
    <t>Base Revenue (where no data input)</t>
  </si>
  <si>
    <t>Miscellaneous Pass-through Costs</t>
  </si>
  <si>
    <t>Independent Technical Adviser</t>
  </si>
  <si>
    <t>RIIO-2 final year</t>
  </si>
  <si>
    <t>Combined RPI-CPIH price index (indexation adjustment)</t>
  </si>
  <si>
    <t>Forecast totex used</t>
  </si>
  <si>
    <t>RIIO-3 additions (adjusted for indexed portion of capital structure)</t>
  </si>
  <si>
    <t>Notional gearing</t>
  </si>
  <si>
    <t>Threshold 1</t>
  </si>
  <si>
    <t>Threshold 2</t>
  </si>
  <si>
    <t>Adjustment rate 1</t>
  </si>
  <si>
    <t>Adjustment rate 2</t>
  </si>
  <si>
    <t>RAV base</t>
  </si>
  <si>
    <t>Equity portion of NPV-neutral RAV</t>
  </si>
  <si>
    <t>Sum of NPV-neutral equity RAV values over RIIO-3</t>
  </si>
  <si>
    <t>Operational performance</t>
  </si>
  <si>
    <t>Totex outperformance (operator share)</t>
  </si>
  <si>
    <t>Operational performance over the Price Control Period</t>
  </si>
  <si>
    <t>Return adjustment calculation</t>
  </si>
  <si>
    <t>Postive operational performance</t>
  </si>
  <si>
    <t>OPP &gt;= 0</t>
  </si>
  <si>
    <t>Adjustment 1</t>
  </si>
  <si>
    <t>Adjustment 2</t>
  </si>
  <si>
    <t>Return adjustment over the Price Control Period (OPP &gt;= 0)</t>
  </si>
  <si>
    <t>Negative operational performance</t>
  </si>
  <si>
    <t>OPP &lt; 0</t>
  </si>
  <si>
    <t>Return adjustment over the Price Control Period (OPP &lt; 0)</t>
  </si>
  <si>
    <t>Annual return adjustment calculation</t>
  </si>
  <si>
    <t>Return adjustment over the Price Control Period</t>
  </si>
  <si>
    <t>Return adjustment annual profiling percentages</t>
  </si>
  <si>
    <t>Outperformance after return adjustment (FYI only)</t>
  </si>
  <si>
    <t>Operational performance after return adjustment</t>
  </si>
  <si>
    <t>Outperformance after return adjustment over the Price Control Period</t>
  </si>
  <si>
    <t>Stepped TIM Sharing Factor</t>
  </si>
  <si>
    <t>Count of variant activities matches below</t>
  </si>
  <si>
    <t>Variant allocation = 100% for all</t>
  </si>
  <si>
    <t>Variant activity without both attributes set</t>
  </si>
  <si>
    <t>Count of hardcoded constants on calculation tabs</t>
  </si>
  <si>
    <t>Count of formulae on LicenseeInput tabs</t>
  </si>
  <si>
    <t>Totex allocation to tax pool check</t>
  </si>
  <si>
    <t>Totex allocation to tax pools</t>
  </si>
  <si>
    <t>Licensee inputs matching</t>
  </si>
  <si>
    <t>Lookups</t>
  </si>
  <si>
    <t>Variant activities</t>
  </si>
  <si>
    <t>Input count</t>
  </si>
  <si>
    <t>Worksheet checks</t>
  </si>
  <si>
    <t>Formulas</t>
  </si>
  <si>
    <t>Hardcoded values</t>
  </si>
  <si>
    <t>Calculation errors</t>
  </si>
  <si>
    <t>Error?</t>
  </si>
  <si>
    <t>Actual totex (from Totex)</t>
  </si>
  <si>
    <t>Actual totex- cap rate 1 (from Transform)</t>
  </si>
  <si>
    <t>Actual totex- cap rate 2 (from Transform)</t>
  </si>
  <si>
    <t>Allowed totex (from Totex)</t>
  </si>
  <si>
    <t>Allowed totex - non-variant (from Transform)</t>
  </si>
  <si>
    <t>Allowed totex - variant (from Transform)</t>
  </si>
  <si>
    <t>Actual totex match</t>
  </si>
  <si>
    <t>Allowed totex match</t>
  </si>
  <si>
    <t>Error summary</t>
  </si>
  <si>
    <t>ReturnAdj</t>
  </si>
  <si>
    <t>Legacy Opex Escalator</t>
  </si>
  <si>
    <t>Calculated Base Revenue</t>
  </si>
  <si>
    <t>Base Revenue (as published, from inputs)</t>
  </si>
  <si>
    <t>Base Revenue forecasting error</t>
  </si>
  <si>
    <t>Base Revenue forecasting error ratio</t>
  </si>
  <si>
    <t>Applicable Base Revenue interest rate</t>
  </si>
  <si>
    <t>Base Revenue forecasting penalty</t>
  </si>
  <si>
    <t>Calculated Revenue</t>
  </si>
  <si>
    <t>Allowed Revenue</t>
  </si>
  <si>
    <t>Return adjustment [to be linked at closeout]</t>
  </si>
  <si>
    <t>Less directly remunerated services adjustment</t>
  </si>
  <si>
    <t>Calculated revenue (without DRS adjustment)</t>
  </si>
  <si>
    <t>Pre-TIM over(under)spend - cap rate 1</t>
  </si>
  <si>
    <t>Pre-TIM over(under)spend - cap rate 2</t>
  </si>
  <si>
    <t>Add calculated revenue (before tax)</t>
  </si>
  <si>
    <t>Less net interest expense (excluding principal inflation accretion)</t>
  </si>
  <si>
    <t>Less principal inflation accretion on CPIH index-linked debt</t>
  </si>
  <si>
    <t>Less revenue tax pool additions</t>
  </si>
  <si>
    <t>Less capital allowances</t>
  </si>
  <si>
    <t>Less actual totex</t>
  </si>
  <si>
    <t>Less pass-through expenditure</t>
  </si>
  <si>
    <t>Less other revenue allowance costs</t>
  </si>
  <si>
    <t>Less notional dividends</t>
  </si>
  <si>
    <t>Less constant gearing dividends</t>
  </si>
  <si>
    <t>Add equity issuance</t>
  </si>
  <si>
    <t>Add tax allowance (including adjustment)</t>
  </si>
  <si>
    <t>Less tax paid (including cash flow on revenue without a tax allowance)</t>
  </si>
  <si>
    <t>Total opening regulatory assets (after transfers)</t>
  </si>
  <si>
    <t>Pass-through and other revenue costs</t>
  </si>
  <si>
    <t>Net additions</t>
  </si>
  <si>
    <t>Deflation from semi-nominal to CPIH real RAV</t>
  </si>
  <si>
    <t>Accelerated depreciation</t>
  </si>
  <si>
    <t>Non-accelerated depreciation</t>
  </si>
  <si>
    <t>Actual load related capex - cap rate 1</t>
  </si>
  <si>
    <t>Actual asset replacement capex - cap rate 1</t>
  </si>
  <si>
    <t>Actual other capex - cap rate 1</t>
  </si>
  <si>
    <t>Actual non-operational capex - cap rate 1</t>
  </si>
  <si>
    <t>Actual network operating costs (opex) - cap rate 1</t>
  </si>
  <si>
    <t>Actual indirects (opex) - cap rate 1</t>
  </si>
  <si>
    <t>Actual load related capex - cap rate 2</t>
  </si>
  <si>
    <t>Actual asset replacement capex - cap rate 2</t>
  </si>
  <si>
    <t>Actual other capex - cap rate 2</t>
  </si>
  <si>
    <t>Actual non-operational capex - cap rate 2</t>
  </si>
  <si>
    <t>Actual network operating costs (opex) - cap rate 2</t>
  </si>
  <si>
    <t>Actual indirects (opex) - cap rate 2</t>
  </si>
  <si>
    <t>Allowed load related capex - cap rate 1</t>
  </si>
  <si>
    <t>Allowed asset replacement capex - cap rate 1</t>
  </si>
  <si>
    <t>Allowed other capex - cap rate 1</t>
  </si>
  <si>
    <t>Allowed non-operational capex - cap rate 1</t>
  </si>
  <si>
    <t>Allowed network operating costs (opex) - cap rate 1</t>
  </si>
  <si>
    <t>Allowed indirects (opex) - cap rate 1</t>
  </si>
  <si>
    <t>Allowed load related capex - cap rate 2</t>
  </si>
  <si>
    <t>Allowed asset replacement capex - cap rate 2</t>
  </si>
  <si>
    <t>Allowed other capex - cap rate 2</t>
  </si>
  <si>
    <t>Allowed non-operational capex - cap rate 2</t>
  </si>
  <si>
    <t>Allowed network operating costs (opex) - cap rate 2</t>
  </si>
  <si>
    <t>Allowed indirects (opex) - cap rate 2</t>
  </si>
  <si>
    <t>Total over(under)spend - cap rate 1</t>
  </si>
  <si>
    <t>Total over(under)spend - cap rate 2</t>
  </si>
  <si>
    <t>Total pre-TIM over(under)spend</t>
  </si>
  <si>
    <t>Variant allowed load related - capex cap rate 1</t>
  </si>
  <si>
    <t>Variant allowed asset replacement - capex cap rate 1</t>
  </si>
  <si>
    <t>Variant allowed other capex - cap rate 1</t>
  </si>
  <si>
    <t>Variant allowed non-operational capex - cap rate 1</t>
  </si>
  <si>
    <t>Variant allowed network operating costs (opex) - cap rate 1</t>
  </si>
  <si>
    <t>Variant allowed indirects (opex) - cap rate 1</t>
  </si>
  <si>
    <t>Variant allowed load related capex - cap rate 2</t>
  </si>
  <si>
    <t>Variant allowed asset replacement capex - cap rate 2</t>
  </si>
  <si>
    <t>Variant allowed other capex - cap rate 2</t>
  </si>
  <si>
    <t>Variant allowed non-operational capex - cap rate 2</t>
  </si>
  <si>
    <t>Variant allowed network operating costs (opex) - cap rate 2</t>
  </si>
  <si>
    <t>Variant allowed indirects (opex) - cap rate 2</t>
  </si>
  <si>
    <t>Legacy RAV rate (iBoxx 14yr simple trailing average)</t>
  </si>
  <si>
    <t>New RAV rate</t>
  </si>
  <si>
    <t>CPIH index-linked cost of debt</t>
  </si>
  <si>
    <t>Inflation-linked debt portion</t>
  </si>
  <si>
    <t>Special rate pool opening balance adjustment</t>
  </si>
  <si>
    <t>Special rate capital allowance opening balance brought forward</t>
  </si>
  <si>
    <t>Special rate pool additions qualifying for full expensing allowance</t>
  </si>
  <si>
    <t>Structures and buildings capital allowance opening balance brought forward</t>
  </si>
  <si>
    <t>Deferred revenue opening balance brought forward</t>
  </si>
  <si>
    <t>Special rate pool full expensing allowance rate</t>
  </si>
  <si>
    <t>Nominal iBoxx average (financial year)</t>
  </si>
  <si>
    <t>Special rates capital allowance rate</t>
  </si>
  <si>
    <t>Structures and buildings capital allowance rate</t>
  </si>
  <si>
    <t>Deferred revenue capital allowance rate</t>
  </si>
  <si>
    <t>Dividends as % of notional equity RAV</t>
  </si>
  <si>
    <t>Non-variant allowed load related capex - cap rate 1</t>
  </si>
  <si>
    <t>Non-variant allowed asset replacement capex - cap rate 1</t>
  </si>
  <si>
    <t>Non-variant allowed other capex - cap rate 1</t>
  </si>
  <si>
    <t>Non-variant allowed non-operational capex - cap rate 1</t>
  </si>
  <si>
    <t>Non-variant allowed network operating costs (opex) - cap rate 1</t>
  </si>
  <si>
    <t>Non-variant allowed indirects (opex) - cap rate 1</t>
  </si>
  <si>
    <t>Disposals</t>
  </si>
  <si>
    <t>Funding Adjustment Rate ('sharing factor') (company risk share)</t>
  </si>
  <si>
    <t>TIM rate for allowance, inverse of Sharing Factor</t>
  </si>
  <si>
    <t>Total pre-TIM over(under)spend %</t>
  </si>
  <si>
    <t>Stepped TIM [for closeout]</t>
  </si>
  <si>
    <t>Revenue profiling</t>
  </si>
  <si>
    <t>Revenue profiling input years</t>
  </si>
  <si>
    <t>Calculated revenue profiling year</t>
  </si>
  <si>
    <t>Revenue reprofiling adjustments</t>
  </si>
  <si>
    <t>Opening balance for profiling adjustment TVOM</t>
  </si>
  <si>
    <t>TVOM uplift on previous period</t>
  </si>
  <si>
    <t>Profiling adjustment</t>
  </si>
  <si>
    <t>Calculated profiling adjustment</t>
  </si>
  <si>
    <t>Closing balance for profiling adjustment TVOM</t>
  </si>
  <si>
    <t>Profiling adjustment for revenue</t>
  </si>
  <si>
    <t>Allowed revenue true-up</t>
  </si>
  <si>
    <t>Finance and tax</t>
  </si>
  <si>
    <t>Tax trigger</t>
  </si>
  <si>
    <t>Fixed policy</t>
  </si>
  <si>
    <t>Assumed cost multipliers</t>
  </si>
  <si>
    <t>Allowed revenue true- up</t>
  </si>
  <si>
    <t>Variable policy</t>
  </si>
  <si>
    <t>Version</t>
  </si>
  <si>
    <t>Front</t>
  </si>
  <si>
    <t>UserInterface</t>
  </si>
  <si>
    <t>Model operation</t>
  </si>
  <si>
    <t>Checks</t>
  </si>
  <si>
    <t>Master error check and details</t>
  </si>
  <si>
    <t>Transformation</t>
  </si>
  <si>
    <t>Inputs for selected licensee</t>
  </si>
  <si>
    <t>Summarisation of variant allowances</t>
  </si>
  <si>
    <t>Arrangement  of input for model use</t>
  </si>
  <si>
    <t>Regulatory depreciation</t>
  </si>
  <si>
    <t>RAV and return calculations</t>
  </si>
  <si>
    <t>Tax allowance and tax paid</t>
  </si>
  <si>
    <t>Calculating return adjustment to be linked at closeout</t>
  </si>
  <si>
    <t>Derivation of allowed revenue</t>
  </si>
  <si>
    <t>Data</t>
  </si>
  <si>
    <t>Inputs</t>
  </si>
  <si>
    <t>Non-Core RAV calculations</t>
  </si>
  <si>
    <t>Inputs for NGET</t>
  </si>
  <si>
    <t>Inputs for SHET</t>
  </si>
  <si>
    <t>Inputs for SPTL</t>
  </si>
  <si>
    <t>Active Licensee</t>
  </si>
  <si>
    <t>Licensee List</t>
  </si>
  <si>
    <t>Licensee Selection</t>
  </si>
  <si>
    <t xml:space="preserve"> </t>
  </si>
  <si>
    <t>Revenue profiling adjustment</t>
  </si>
  <si>
    <t>Innovative Delivery ODI</t>
  </si>
  <si>
    <t>ASTI ODI</t>
  </si>
  <si>
    <t>Major Projects ODI</t>
  </si>
  <si>
    <t>Landscape Enhancement Initiative Projects allowance</t>
  </si>
  <si>
    <t>LEIPt</t>
  </si>
  <si>
    <t>CCOt</t>
  </si>
  <si>
    <t>logical</t>
  </si>
  <si>
    <t>Actual load related capex expenditure</t>
  </si>
  <si>
    <t>Actual asset replacement capex expenditure</t>
  </si>
  <si>
    <t xml:space="preserve">Actual other capex expenditure </t>
  </si>
  <si>
    <t>Actual Indirects (opex)</t>
  </si>
  <si>
    <t>Tender support activities costs</t>
  </si>
  <si>
    <t>Energy Not Supplied ODI</t>
  </si>
  <si>
    <t>Insulation and Interruption Gas emissions ODI</t>
  </si>
  <si>
    <t>Timely connections ODI</t>
  </si>
  <si>
    <t>SO TO Optimisation ODI</t>
  </si>
  <si>
    <t>SpC 4.6</t>
  </si>
  <si>
    <t>RIIO-3 Network Innovation Allowance</t>
  </si>
  <si>
    <t>Legacy K correction</t>
  </si>
  <si>
    <t>SpC 7.2</t>
  </si>
  <si>
    <t>SpC 7.3</t>
  </si>
  <si>
    <t>SpC 7.4</t>
  </si>
  <si>
    <t>SpC 2.1</t>
  </si>
  <si>
    <t>Legacy net RAV additions (after disposals)</t>
  </si>
  <si>
    <t>Structures and buildings pool additions (RIIO2) plus opening balance at start of RIIO2</t>
  </si>
  <si>
    <t>Deferred revenue pool additions (RIIO2) plus opening balance at start of RIIO2</t>
  </si>
  <si>
    <t>RTNR</t>
  </si>
  <si>
    <t>OPP</t>
  </si>
  <si>
    <t>T1</t>
  </si>
  <si>
    <t>T2</t>
  </si>
  <si>
    <t>AR1</t>
  </si>
  <si>
    <t>AR2</t>
  </si>
  <si>
    <t>Publication date</t>
  </si>
  <si>
    <t>Special rates capital allowance (reducing balance)</t>
  </si>
  <si>
    <t>Variant allowance summary (including RPEs)</t>
  </si>
  <si>
    <t>Calculated revenue excl equity issuance costs, tax allowance, revenue profiling</t>
  </si>
  <si>
    <t>Legacy AIP Adjustment Term</t>
  </si>
  <si>
    <t>Legacy adjustments to revenue</t>
  </si>
  <si>
    <r>
      <t>ADJ</t>
    </r>
    <r>
      <rPr>
        <vertAlign val="subscript"/>
        <sz val="11"/>
        <rFont val="Aptos Narrow"/>
        <family val="2"/>
        <scheme val="minor"/>
      </rPr>
      <t>26/27</t>
    </r>
  </si>
  <si>
    <r>
      <t>K</t>
    </r>
    <r>
      <rPr>
        <vertAlign val="subscript"/>
        <sz val="11"/>
        <rFont val="Aptos Narrow"/>
        <family val="2"/>
        <scheme val="minor"/>
      </rPr>
      <t>26/27</t>
    </r>
  </si>
  <si>
    <t>Community funds for transmission infrastructure</t>
  </si>
  <si>
    <t>CPIH index</t>
  </si>
  <si>
    <t>£m 26/27 prices</t>
  </si>
  <si>
    <t>SpC 7.1</t>
  </si>
  <si>
    <t>KdUP</t>
  </si>
  <si>
    <r>
      <t>RPA</t>
    </r>
    <r>
      <rPr>
        <vertAlign val="subscript"/>
        <sz val="11"/>
        <color theme="1"/>
        <rFont val="Aptos Narrow"/>
        <family val="2"/>
        <scheme val="minor"/>
      </rPr>
      <t>t</t>
    </r>
  </si>
  <si>
    <r>
      <t>RR</t>
    </r>
    <r>
      <rPr>
        <vertAlign val="subscript"/>
        <sz val="11"/>
        <color theme="1"/>
        <rFont val="Aptos Narrow"/>
        <family val="2"/>
        <scheme val="minor"/>
      </rPr>
      <t>t</t>
    </r>
  </si>
  <si>
    <r>
      <t>BR</t>
    </r>
    <r>
      <rPr>
        <vertAlign val="superscript"/>
        <sz val="11"/>
        <color theme="1"/>
        <rFont val="Aptos Narrow"/>
        <family val="2"/>
        <scheme val="minor"/>
      </rPr>
      <t>*</t>
    </r>
    <r>
      <rPr>
        <vertAlign val="subscript"/>
        <sz val="11"/>
        <color theme="1"/>
        <rFont val="Aptos Narrow"/>
        <family val="2"/>
        <scheme val="minor"/>
      </rPr>
      <t>t</t>
    </r>
  </si>
  <si>
    <r>
      <t>PSUP</t>
    </r>
    <r>
      <rPr>
        <vertAlign val="subscript"/>
        <sz val="11"/>
        <color theme="1"/>
        <rFont val="Aptos Narrow"/>
        <family val="2"/>
        <scheme val="minor"/>
      </rPr>
      <t>t</t>
    </r>
  </si>
  <si>
    <r>
      <t>NARM</t>
    </r>
    <r>
      <rPr>
        <vertAlign val="subscript"/>
        <sz val="11"/>
        <color theme="1"/>
        <rFont val="Aptos Narrow"/>
        <family val="2"/>
        <scheme val="minor"/>
      </rPr>
      <t>t</t>
    </r>
  </si>
  <si>
    <r>
      <t>SF6</t>
    </r>
    <r>
      <rPr>
        <vertAlign val="subscript"/>
        <sz val="11"/>
        <color theme="1"/>
        <rFont val="Aptos Narrow"/>
        <family val="2"/>
        <scheme val="minor"/>
      </rPr>
      <t>t</t>
    </r>
  </si>
  <si>
    <r>
      <t>PCF</t>
    </r>
    <r>
      <rPr>
        <vertAlign val="subscript"/>
        <sz val="11"/>
        <color theme="1"/>
        <rFont val="Aptos Narrow"/>
        <family val="2"/>
        <scheme val="minor"/>
      </rPr>
      <t>t</t>
    </r>
  </si>
  <si>
    <r>
      <t>APCF</t>
    </r>
    <r>
      <rPr>
        <vertAlign val="subscript"/>
        <sz val="11"/>
        <color theme="1"/>
        <rFont val="Aptos Narrow"/>
        <family val="2"/>
        <scheme val="minor"/>
      </rPr>
      <t>t</t>
    </r>
  </si>
  <si>
    <r>
      <t>ASTIR</t>
    </r>
    <r>
      <rPr>
        <vertAlign val="subscript"/>
        <sz val="11"/>
        <color theme="1"/>
        <rFont val="Aptos Narrow"/>
        <family val="2"/>
        <scheme val="minor"/>
      </rPr>
      <t>t</t>
    </r>
  </si>
  <si>
    <r>
      <t>GCE</t>
    </r>
    <r>
      <rPr>
        <vertAlign val="subscript"/>
        <sz val="11"/>
        <color theme="1"/>
        <rFont val="Aptos Narrow"/>
        <family val="2"/>
        <scheme val="minor"/>
      </rPr>
      <t>t</t>
    </r>
  </si>
  <si>
    <r>
      <t>DRI</t>
    </r>
    <r>
      <rPr>
        <vertAlign val="subscript"/>
        <sz val="11"/>
        <color theme="1"/>
        <rFont val="Aptos Narrow"/>
        <family val="2"/>
        <scheme val="minor"/>
      </rPr>
      <t>t</t>
    </r>
  </si>
  <si>
    <r>
      <t>CAM</t>
    </r>
    <r>
      <rPr>
        <vertAlign val="subscript"/>
        <sz val="11"/>
        <color theme="1"/>
        <rFont val="Aptos Narrow"/>
        <family val="2"/>
        <scheme val="minor"/>
      </rPr>
      <t>t</t>
    </r>
  </si>
  <si>
    <r>
      <t>SCR</t>
    </r>
    <r>
      <rPr>
        <vertAlign val="subscript"/>
        <sz val="11"/>
        <color theme="1"/>
        <rFont val="Aptos Narrow"/>
        <family val="2"/>
        <scheme val="minor"/>
      </rPr>
      <t>t</t>
    </r>
  </si>
  <si>
    <r>
      <t>TCR</t>
    </r>
    <r>
      <rPr>
        <vertAlign val="subscript"/>
        <sz val="11"/>
        <color theme="1"/>
        <rFont val="Aptos Narrow"/>
        <family val="2"/>
        <scheme val="minor"/>
      </rPr>
      <t>t</t>
    </r>
  </si>
  <si>
    <r>
      <t>BRG</t>
    </r>
    <r>
      <rPr>
        <vertAlign val="subscript"/>
        <sz val="11"/>
        <color theme="1"/>
        <rFont val="Aptos Narrow"/>
        <family val="2"/>
        <scheme val="minor"/>
      </rPr>
      <t>t</t>
    </r>
  </si>
  <si>
    <r>
      <t>PCFRE</t>
    </r>
    <r>
      <rPr>
        <vertAlign val="subscript"/>
        <sz val="11"/>
        <color theme="1"/>
        <rFont val="Aptos Narrow"/>
        <family val="2"/>
        <scheme val="minor"/>
      </rPr>
      <t>t</t>
    </r>
  </si>
  <si>
    <r>
      <t>PSUPRE</t>
    </r>
    <r>
      <rPr>
        <vertAlign val="subscript"/>
        <sz val="11"/>
        <color theme="1"/>
        <rFont val="Aptos Narrow"/>
        <family val="2"/>
        <scheme val="minor"/>
      </rPr>
      <t>t</t>
    </r>
  </si>
  <si>
    <r>
      <t>EECA</t>
    </r>
    <r>
      <rPr>
        <vertAlign val="subscript"/>
        <sz val="11"/>
        <color theme="1"/>
        <rFont val="Aptos Narrow"/>
        <family val="2"/>
        <scheme val="minor"/>
      </rPr>
      <t>t</t>
    </r>
  </si>
  <si>
    <r>
      <t>LRAV</t>
    </r>
    <r>
      <rPr>
        <vertAlign val="subscript"/>
        <sz val="11"/>
        <color theme="1"/>
        <rFont val="Aptos Narrow"/>
        <family val="2"/>
        <scheme val="minor"/>
      </rPr>
      <t>t</t>
    </r>
  </si>
  <si>
    <r>
      <t>IBAFY</t>
    </r>
    <r>
      <rPr>
        <vertAlign val="subscript"/>
        <sz val="11"/>
        <color theme="1"/>
        <rFont val="Aptos Narrow"/>
        <family val="2"/>
        <scheme val="minor"/>
      </rPr>
      <t>t</t>
    </r>
  </si>
  <si>
    <r>
      <t>BRFPA</t>
    </r>
    <r>
      <rPr>
        <vertAlign val="subscript"/>
        <sz val="11"/>
        <color theme="1"/>
        <rFont val="Aptos Narrow"/>
        <family val="2"/>
        <scheme val="minor"/>
      </rPr>
      <t>t</t>
    </r>
  </si>
  <si>
    <r>
      <t>PT</t>
    </r>
    <r>
      <rPr>
        <vertAlign val="subscript"/>
        <sz val="11"/>
        <color theme="1"/>
        <rFont val="Aptos Narrow"/>
        <family val="2"/>
        <scheme val="minor"/>
      </rPr>
      <t>t</t>
    </r>
  </si>
  <si>
    <r>
      <t>ORA</t>
    </r>
    <r>
      <rPr>
        <vertAlign val="subscript"/>
        <sz val="11"/>
        <color theme="1"/>
        <rFont val="Aptos Narrow"/>
        <family val="2"/>
        <scheme val="minor"/>
      </rPr>
      <t>t</t>
    </r>
  </si>
  <si>
    <r>
      <t>DRAV</t>
    </r>
    <r>
      <rPr>
        <vertAlign val="subscript"/>
        <sz val="11"/>
        <color theme="1"/>
        <rFont val="Aptos Narrow"/>
        <family val="2"/>
        <scheme val="minor"/>
      </rPr>
      <t>t</t>
    </r>
  </si>
  <si>
    <r>
      <t>IBTAN</t>
    </r>
    <r>
      <rPr>
        <vertAlign val="subscript"/>
        <sz val="11"/>
        <color theme="1"/>
        <rFont val="Aptos Narrow"/>
        <family val="2"/>
        <scheme val="minor"/>
      </rPr>
      <t>t</t>
    </r>
  </si>
  <si>
    <r>
      <t>KdFRD</t>
    </r>
    <r>
      <rPr>
        <vertAlign val="subscript"/>
        <sz val="11"/>
        <color theme="1"/>
        <rFont val="Aptos Narrow"/>
        <family val="2"/>
        <scheme val="minor"/>
      </rPr>
      <t>t</t>
    </r>
  </si>
  <si>
    <r>
      <t>KdILD</t>
    </r>
    <r>
      <rPr>
        <vertAlign val="subscript"/>
        <sz val="11"/>
        <color theme="1"/>
        <rFont val="Aptos Narrow"/>
        <family val="2"/>
        <scheme val="minor"/>
      </rPr>
      <t>t</t>
    </r>
  </si>
  <si>
    <r>
      <t>NomWACC</t>
    </r>
    <r>
      <rPr>
        <vertAlign val="subscript"/>
        <sz val="11"/>
        <color theme="1"/>
        <rFont val="Aptos Narrow"/>
        <family val="2"/>
        <scheme val="minor"/>
      </rPr>
      <t>t</t>
    </r>
  </si>
  <si>
    <r>
      <t>SnomWACC</t>
    </r>
    <r>
      <rPr>
        <vertAlign val="subscript"/>
        <sz val="11"/>
        <color theme="1"/>
        <rFont val="Aptos Narrow"/>
        <family val="2"/>
        <scheme val="minor"/>
      </rPr>
      <t>t</t>
    </r>
  </si>
  <si>
    <r>
      <t>ODI</t>
    </r>
    <r>
      <rPr>
        <vertAlign val="subscript"/>
        <sz val="11"/>
        <color theme="1"/>
        <rFont val="Aptos Narrow"/>
        <family val="2"/>
        <scheme val="minor"/>
      </rPr>
      <t>t</t>
    </r>
  </si>
  <si>
    <r>
      <t>LADJ</t>
    </r>
    <r>
      <rPr>
        <vertAlign val="subscript"/>
        <sz val="11"/>
        <color theme="1"/>
        <rFont val="Aptos Narrow"/>
        <family val="2"/>
        <scheme val="minor"/>
      </rPr>
      <t>t</t>
    </r>
  </si>
  <si>
    <r>
      <t>LK</t>
    </r>
    <r>
      <rPr>
        <vertAlign val="subscript"/>
        <sz val="11"/>
        <color theme="1"/>
        <rFont val="Aptos Narrow"/>
        <family val="2"/>
        <scheme val="minor"/>
      </rPr>
      <t>t</t>
    </r>
  </si>
  <si>
    <r>
      <t>LAR</t>
    </r>
    <r>
      <rPr>
        <vertAlign val="subscript"/>
        <sz val="11"/>
        <color theme="1"/>
        <rFont val="Aptos Narrow"/>
        <family val="2"/>
        <scheme val="minor"/>
      </rPr>
      <t>t</t>
    </r>
  </si>
  <si>
    <r>
      <t>RAVL</t>
    </r>
    <r>
      <rPr>
        <vertAlign val="subscript"/>
        <sz val="11"/>
        <color theme="1"/>
        <rFont val="Aptos Narrow"/>
        <family val="2"/>
        <scheme val="minor"/>
      </rPr>
      <t>t</t>
    </r>
  </si>
  <si>
    <r>
      <t>RTNA</t>
    </r>
    <r>
      <rPr>
        <vertAlign val="subscript"/>
        <sz val="11"/>
        <color theme="1"/>
        <rFont val="Aptos Narrow"/>
        <family val="2"/>
        <scheme val="minor"/>
      </rPr>
      <t>t</t>
    </r>
  </si>
  <si>
    <r>
      <t>FM</t>
    </r>
    <r>
      <rPr>
        <vertAlign val="subscript"/>
        <sz val="11"/>
        <color theme="1"/>
        <rFont val="Aptos Narrow"/>
        <family val="2"/>
        <scheme val="minor"/>
      </rPr>
      <t>t</t>
    </r>
  </si>
  <si>
    <r>
      <t>DPN</t>
    </r>
    <r>
      <rPr>
        <vertAlign val="subscript"/>
        <sz val="11"/>
        <color theme="1"/>
        <rFont val="Aptos Narrow"/>
        <family val="2"/>
        <scheme val="minor"/>
      </rPr>
      <t>t</t>
    </r>
  </si>
  <si>
    <r>
      <t>RTN</t>
    </r>
    <r>
      <rPr>
        <vertAlign val="subscript"/>
        <sz val="11"/>
        <color theme="1"/>
        <rFont val="Aptos Narrow"/>
        <family val="2"/>
        <scheme val="minor"/>
      </rPr>
      <t>t</t>
    </r>
  </si>
  <si>
    <r>
      <t>EIC</t>
    </r>
    <r>
      <rPr>
        <vertAlign val="subscript"/>
        <sz val="11"/>
        <color theme="1"/>
        <rFont val="Aptos Narrow"/>
        <family val="2"/>
        <scheme val="minor"/>
      </rPr>
      <t>t</t>
    </r>
  </si>
  <si>
    <r>
      <t>DRS</t>
    </r>
    <r>
      <rPr>
        <vertAlign val="subscript"/>
        <sz val="11"/>
        <color theme="1"/>
        <rFont val="Aptos Narrow"/>
        <family val="2"/>
        <scheme val="minor"/>
      </rPr>
      <t>t</t>
    </r>
  </si>
  <si>
    <r>
      <t>BPI</t>
    </r>
    <r>
      <rPr>
        <vertAlign val="subscript"/>
        <sz val="11"/>
        <color theme="1"/>
        <rFont val="Aptos Narrow"/>
        <family val="2"/>
        <scheme val="minor"/>
      </rPr>
      <t>t</t>
    </r>
  </si>
  <si>
    <r>
      <t>TAX</t>
    </r>
    <r>
      <rPr>
        <vertAlign val="subscript"/>
        <sz val="11"/>
        <color theme="1"/>
        <rFont val="Aptos Narrow"/>
        <family val="2"/>
        <scheme val="minor"/>
      </rPr>
      <t>t</t>
    </r>
  </si>
  <si>
    <r>
      <t>TAXA</t>
    </r>
    <r>
      <rPr>
        <vertAlign val="subscript"/>
        <sz val="11"/>
        <color theme="1"/>
        <rFont val="Aptos Narrow"/>
        <family val="2"/>
        <scheme val="minor"/>
      </rPr>
      <t>t</t>
    </r>
  </si>
  <si>
    <r>
      <t>R</t>
    </r>
    <r>
      <rPr>
        <vertAlign val="subscript"/>
        <sz val="11"/>
        <color theme="1"/>
        <rFont val="Aptos Narrow"/>
        <family val="2"/>
        <scheme val="minor"/>
      </rPr>
      <t>t</t>
    </r>
  </si>
  <si>
    <r>
      <t>BR</t>
    </r>
    <r>
      <rPr>
        <vertAlign val="subscript"/>
        <sz val="11"/>
        <color theme="1"/>
        <rFont val="Aptos Narrow"/>
        <family val="2"/>
        <scheme val="minor"/>
      </rPr>
      <t>t</t>
    </r>
  </si>
  <si>
    <r>
      <t>Outturn index (CPIH</t>
    </r>
    <r>
      <rPr>
        <b/>
        <vertAlign val="subscript"/>
        <sz val="11"/>
        <color theme="3"/>
        <rFont val="Aptos Narrow"/>
        <family val="2"/>
        <scheme val="minor"/>
      </rPr>
      <t>m</t>
    </r>
    <r>
      <rPr>
        <b/>
        <sz val="11"/>
        <color theme="3"/>
        <rFont val="Aptos Narrow"/>
        <family val="2"/>
        <scheme val="minor"/>
      </rPr>
      <t>)</t>
    </r>
  </si>
  <si>
    <r>
      <t>Forecast % (FYCPIHF</t>
    </r>
    <r>
      <rPr>
        <b/>
        <vertAlign val="subscript"/>
        <sz val="11"/>
        <color theme="3"/>
        <rFont val="Aptos Narrow"/>
        <family val="2"/>
        <scheme val="minor"/>
      </rPr>
      <t>m</t>
    </r>
    <r>
      <rPr>
        <b/>
        <sz val="11"/>
        <color theme="3"/>
        <rFont val="Aptos Narrow"/>
        <family val="2"/>
        <scheme val="minor"/>
      </rPr>
      <t>)</t>
    </r>
  </si>
  <si>
    <r>
      <t>Price index (PI</t>
    </r>
    <r>
      <rPr>
        <b/>
        <vertAlign val="subscript"/>
        <sz val="11"/>
        <color theme="3"/>
        <rFont val="Aptos Narrow"/>
        <family val="2"/>
        <scheme val="minor"/>
      </rPr>
      <t>m</t>
    </r>
    <r>
      <rPr>
        <b/>
        <sz val="11"/>
        <color theme="3"/>
        <rFont val="Aptos Narrow"/>
        <family val="2"/>
        <scheme val="minor"/>
      </rPr>
      <t>)</t>
    </r>
  </si>
  <si>
    <t>Threshold percentage for BRFP adjustment</t>
  </si>
  <si>
    <t>Cyber resilience Price Control Deliverable</t>
  </si>
  <si>
    <t>Cyber resilience Re-opener</t>
  </si>
  <si>
    <t>Cyber resilience Use it or Lose it</t>
  </si>
  <si>
    <t>Resilience Activity Re-opener</t>
  </si>
  <si>
    <t>Decarbonisation and Environmental Policy Re-opener</t>
  </si>
  <si>
    <t xml:space="preserve">Coordinated adjustment mechanism Re-opener </t>
  </si>
  <si>
    <t>Operational transport emissions reduction Price Control Deliverable</t>
  </si>
  <si>
    <t>Non-Load Re-opener</t>
  </si>
  <si>
    <t>Demand Connections volume driver [NGET]</t>
  </si>
  <si>
    <t>Closely Associated Indirects</t>
  </si>
  <si>
    <t>Business Support Costs Re-opener</t>
  </si>
  <si>
    <t>Pre-Construction Funding Re-opener</t>
  </si>
  <si>
    <t>Load use it or lose it allowance</t>
  </si>
  <si>
    <t>CSNP Re-opener</t>
  </si>
  <si>
    <t>ASTI Pre-Construction Funding Price Control Deliverable</t>
  </si>
  <si>
    <t>Entry and exit connection asset allowance [SPTL &amp; SHETL]</t>
  </si>
  <si>
    <t>ET2/ET3 Crossover adjustments [SHETL]</t>
  </si>
  <si>
    <t>ET2/ET3 Crossover adjustments [NGET]</t>
  </si>
  <si>
    <t>ET2/ET3 Crossover adjustments [SPTL]</t>
  </si>
  <si>
    <t>T2 Non-Operational IT Capex Re-opener [NGET]</t>
  </si>
  <si>
    <t>SF6 asset intervention Price Control Deliverable [NGET &amp; SHETL]</t>
  </si>
  <si>
    <t>Subsea Cable Re-opener [SHETL]</t>
  </si>
  <si>
    <t>Property Re-opener [SHETL]</t>
  </si>
  <si>
    <t>Protection Replacement Price Control Deliverable [SHETL]</t>
  </si>
  <si>
    <t>Circuit Breaker PCDM [SHETL]</t>
  </si>
  <si>
    <t>Existing Power Station Works PCDM [SHETL]</t>
  </si>
  <si>
    <t>Substation PCDM [SHETL]</t>
  </si>
  <si>
    <t>Flood Mitigation Price Control Deliverable [SHETL]</t>
  </si>
  <si>
    <t>NESO Separation Re-Opener [NGET]</t>
  </si>
  <si>
    <t>Property Re-opener Alpha [NGET]</t>
  </si>
  <si>
    <t>Property Re-opener Beta [NGET]</t>
  </si>
  <si>
    <t>Tyne Crossing Project Re-opener [NGET]</t>
  </si>
  <si>
    <t>Bengeworth Road GSP Project Price Control Deliverable [NGET]</t>
  </si>
  <si>
    <t>NGET Non-Load Related Major Projects Re-opener and Price Control Deliverable [NGET]</t>
  </si>
  <si>
    <t>Substation Cable PCD [NGET]</t>
  </si>
  <si>
    <t>LVAC PCD VD [NGET]</t>
  </si>
  <si>
    <t>Substation Cable PCD VD [NGET]</t>
  </si>
  <si>
    <t>Reactive Compensation PCD VD [NGET]</t>
  </si>
  <si>
    <t>Substation Estate PCD [NGET]</t>
  </si>
  <si>
    <t>LVAC PCD [NGET]</t>
  </si>
  <si>
    <t>Substation Efficiency PCD [NGET]</t>
  </si>
  <si>
    <t>Lead Asset Portfolio - OHL Named [NGET]</t>
  </si>
  <si>
    <t>Reactive Compensation PCD [NGET]</t>
  </si>
  <si>
    <t>Post Insulator PCD VD [NGET]</t>
  </si>
  <si>
    <t>Lead Asset Portfolio - OHL Fittings VD [NGET]</t>
  </si>
  <si>
    <t>Lead Asset Portfolio - OHL Fittings [NGET]</t>
  </si>
  <si>
    <t>Auxiliary Earthing Transformer PCD VD [NGET]</t>
  </si>
  <si>
    <t>Reactor PCD [NGET]</t>
  </si>
  <si>
    <t>Post Insulator PCD [NGET]</t>
  </si>
  <si>
    <t>P&amp;C_Portfolio PCDM VD [NGET]</t>
  </si>
  <si>
    <t>Non Lead Surge Arrester PCD [NGET]</t>
  </si>
  <si>
    <t>P&amp;C_Portfolio PCDM [NGET]</t>
  </si>
  <si>
    <t>Non Lead Surge Arrester PCD VD [NGET]</t>
  </si>
  <si>
    <t>Reactor PCD VD [NGET]</t>
  </si>
  <si>
    <t>Auxiliary Earthing Transformer PCD [NGET]</t>
  </si>
  <si>
    <t>Through Wall Bushing PCD VD [NGET]</t>
  </si>
  <si>
    <t>Super Grid Transformer PCD [NGET]</t>
  </si>
  <si>
    <t>Instrument Transformer PCD VD [NGET]</t>
  </si>
  <si>
    <t>Circuit Breaker PCD VD [NGET]</t>
  </si>
  <si>
    <t>Non Lead Earth Switch PCD [NGET]</t>
  </si>
  <si>
    <t>Non Lead Disconnector PCD VD [NGET]</t>
  </si>
  <si>
    <t>Non Lead Disconnector PCD [NGET]</t>
  </si>
  <si>
    <t>Through Wall Bushing PCD [NGET]</t>
  </si>
  <si>
    <t>Circuit Breaker PCD [NGET]</t>
  </si>
  <si>
    <t>Super Grid Transformer PCD VD [NGET]</t>
  </si>
  <si>
    <t>Civils PCD [NGET]</t>
  </si>
  <si>
    <t>Instrument Transformer PCD [NGET]</t>
  </si>
  <si>
    <t>Non Lead Earth Switch PCD VD [NGET]</t>
  </si>
  <si>
    <t>NGET V-String Busbars and Price Control Deliverable [NGET]</t>
  </si>
  <si>
    <t>NGET Reactive Compensation Reopener [NGET]</t>
  </si>
  <si>
    <t xml:space="preserve">SpC 3.1 </t>
  </si>
  <si>
    <t xml:space="preserve">SpC 3.2 </t>
  </si>
  <si>
    <t xml:space="preserve">SpC 3.3 </t>
  </si>
  <si>
    <t xml:space="preserve">SpC 3.6 </t>
  </si>
  <si>
    <t xml:space="preserve">SpC 3.7 </t>
  </si>
  <si>
    <t xml:space="preserve">SpC 3.8 </t>
  </si>
  <si>
    <t xml:space="preserve">SpC 3.9 </t>
  </si>
  <si>
    <t xml:space="preserve">SpC 3.10 </t>
  </si>
  <si>
    <t xml:space="preserve">SpC 3.11 </t>
  </si>
  <si>
    <t xml:space="preserve">SpC 3.12 </t>
  </si>
  <si>
    <t xml:space="preserve">SpC 3.13 </t>
  </si>
  <si>
    <t xml:space="preserve">SpC 3.14 </t>
  </si>
  <si>
    <t xml:space="preserve">SpC 3.15 </t>
  </si>
  <si>
    <t xml:space="preserve">SpC 3.17 </t>
  </si>
  <si>
    <t xml:space="preserve">SpC 3.18 </t>
  </si>
  <si>
    <t xml:space="preserve">SpC 3.19 </t>
  </si>
  <si>
    <t xml:space="preserve">SpC 3.20 </t>
  </si>
  <si>
    <t xml:space="preserve">SpC 3.21 </t>
  </si>
  <si>
    <t xml:space="preserve">SpC 3.22 </t>
  </si>
  <si>
    <t xml:space="preserve">SpC 3.24 </t>
  </si>
  <si>
    <t xml:space="preserve">SpC 3.25 </t>
  </si>
  <si>
    <t xml:space="preserve">SpC 3.26 </t>
  </si>
  <si>
    <t xml:space="preserve">SpC 3.27 </t>
  </si>
  <si>
    <t xml:space="preserve">SpC 3.28 </t>
  </si>
  <si>
    <t xml:space="preserve">SpC 3.29 </t>
  </si>
  <si>
    <t xml:space="preserve">SpC 3.32 </t>
  </si>
  <si>
    <t xml:space="preserve">SpC 3.37 </t>
  </si>
  <si>
    <t xml:space="preserve">SpC 3.39 </t>
  </si>
  <si>
    <t xml:space="preserve">SpC 3.40 </t>
  </si>
  <si>
    <t xml:space="preserve">SpC 3.41 </t>
  </si>
  <si>
    <t xml:space="preserve">SpC 3.42 </t>
  </si>
  <si>
    <t xml:space="preserve">SpC 3.43 </t>
  </si>
  <si>
    <t xml:space="preserve">SpC 3.44 </t>
  </si>
  <si>
    <t xml:space="preserve">SpC 3.45 </t>
  </si>
  <si>
    <t xml:space="preserve">SpC 3.47 </t>
  </si>
  <si>
    <t>SpC 3.48</t>
  </si>
  <si>
    <t xml:space="preserve">SpC 3.48 </t>
  </si>
  <si>
    <t>SpC 3.49</t>
  </si>
  <si>
    <t xml:space="preserve">SpC 3.49 </t>
  </si>
  <si>
    <t>SpC 3.50</t>
  </si>
  <si>
    <t xml:space="preserve">SpC 3.51 </t>
  </si>
  <si>
    <t xml:space="preserve">SpC 3.52 </t>
  </si>
  <si>
    <r>
      <t>CY</t>
    </r>
    <r>
      <rPr>
        <vertAlign val="subscript"/>
        <sz val="11"/>
        <color theme="1"/>
        <rFont val="Aptos Narrow"/>
        <family val="2"/>
        <scheme val="minor"/>
      </rPr>
      <t>t</t>
    </r>
  </si>
  <si>
    <r>
      <t>CYRE</t>
    </r>
    <r>
      <rPr>
        <vertAlign val="subscript"/>
        <sz val="11"/>
        <color theme="1"/>
        <rFont val="Aptos Narrow"/>
        <family val="2"/>
        <scheme val="minor"/>
      </rPr>
      <t>t</t>
    </r>
  </si>
  <si>
    <r>
      <t>CYU</t>
    </r>
    <r>
      <rPr>
        <vertAlign val="subscript"/>
        <sz val="11"/>
        <color theme="1"/>
        <rFont val="Aptos Narrow"/>
        <family val="2"/>
        <scheme val="minor"/>
      </rPr>
      <t>t</t>
    </r>
  </si>
  <si>
    <r>
      <t>RESRE</t>
    </r>
    <r>
      <rPr>
        <vertAlign val="subscript"/>
        <sz val="11"/>
        <color theme="1"/>
        <rFont val="Aptos Narrow"/>
        <family val="2"/>
        <scheme val="minor"/>
      </rPr>
      <t>t</t>
    </r>
  </si>
  <si>
    <r>
      <t>DEP</t>
    </r>
    <r>
      <rPr>
        <vertAlign val="subscript"/>
        <sz val="11"/>
        <color theme="1"/>
        <rFont val="Aptos Narrow"/>
        <family val="2"/>
        <scheme val="minor"/>
      </rPr>
      <t>t</t>
    </r>
  </si>
  <si>
    <r>
      <t>DIGI</t>
    </r>
    <r>
      <rPr>
        <vertAlign val="subscript"/>
        <sz val="11"/>
        <color theme="1"/>
        <rFont val="Aptos Narrow"/>
        <family val="2"/>
        <scheme val="minor"/>
      </rPr>
      <t>t</t>
    </r>
  </si>
  <si>
    <r>
      <t>OTE</t>
    </r>
    <r>
      <rPr>
        <vertAlign val="subscript"/>
        <sz val="11"/>
        <color theme="1"/>
        <rFont val="Aptos Narrow"/>
        <family val="2"/>
        <scheme val="minor"/>
      </rPr>
      <t>t</t>
    </r>
  </si>
  <si>
    <r>
      <t>NLR</t>
    </r>
    <r>
      <rPr>
        <vertAlign val="subscript"/>
        <sz val="11"/>
        <color theme="1"/>
        <rFont val="Aptos Narrow"/>
        <family val="2"/>
        <scheme val="minor"/>
      </rPr>
      <t>t</t>
    </r>
  </si>
  <si>
    <r>
      <t>CAI</t>
    </r>
    <r>
      <rPr>
        <vertAlign val="subscript"/>
        <sz val="11"/>
        <color theme="1"/>
        <rFont val="Aptos Narrow"/>
        <family val="2"/>
        <scheme val="minor"/>
      </rPr>
      <t>t</t>
    </r>
  </si>
  <si>
    <r>
      <t>BSCR</t>
    </r>
    <r>
      <rPr>
        <vertAlign val="subscript"/>
        <sz val="11"/>
        <color theme="1"/>
        <rFont val="Aptos Narrow"/>
        <family val="2"/>
        <scheme val="minor"/>
      </rPr>
      <t>t</t>
    </r>
  </si>
  <si>
    <r>
      <t>APM</t>
    </r>
    <r>
      <rPr>
        <vertAlign val="subscript"/>
        <sz val="11"/>
        <color theme="1"/>
        <rFont val="Aptos Narrow"/>
        <family val="2"/>
        <scheme val="minor"/>
      </rPr>
      <t>t</t>
    </r>
  </si>
  <si>
    <r>
      <t>LI</t>
    </r>
    <r>
      <rPr>
        <vertAlign val="subscript"/>
        <sz val="11"/>
        <color theme="1"/>
        <rFont val="Aptos Narrow"/>
        <family val="2"/>
        <scheme val="minor"/>
      </rPr>
      <t>t</t>
    </r>
  </si>
  <si>
    <r>
      <t>LR</t>
    </r>
    <r>
      <rPr>
        <vertAlign val="subscript"/>
        <sz val="11"/>
        <color theme="1"/>
        <rFont val="Aptos Narrow"/>
        <family val="2"/>
        <scheme val="minor"/>
      </rPr>
      <t>t</t>
    </r>
  </si>
  <si>
    <r>
      <t>CSNPR</t>
    </r>
    <r>
      <rPr>
        <vertAlign val="subscript"/>
        <sz val="11"/>
        <color theme="1"/>
        <rFont val="Aptos Narrow"/>
        <family val="2"/>
        <scheme val="minor"/>
      </rPr>
      <t>t</t>
    </r>
  </si>
  <si>
    <r>
      <t>T2ACA</t>
    </r>
    <r>
      <rPr>
        <vertAlign val="subscript"/>
        <sz val="11"/>
        <color theme="1"/>
        <rFont val="Aptos Narrow"/>
        <family val="2"/>
        <scheme val="minor"/>
      </rPr>
      <t>t</t>
    </r>
  </si>
  <si>
    <r>
      <t>LOE</t>
    </r>
    <r>
      <rPr>
        <vertAlign val="subscript"/>
        <sz val="11"/>
        <color theme="1"/>
        <rFont val="Aptos Narrow"/>
        <family val="2"/>
        <scheme val="minor"/>
      </rPr>
      <t>t</t>
    </r>
  </si>
  <si>
    <r>
      <t>PR</t>
    </r>
    <r>
      <rPr>
        <vertAlign val="subscript"/>
        <sz val="11"/>
        <color theme="1"/>
        <rFont val="Aptos Narrow"/>
        <family val="2"/>
        <scheme val="minor"/>
      </rPr>
      <t>t</t>
    </r>
  </si>
  <si>
    <r>
      <t>PRNI</t>
    </r>
    <r>
      <rPr>
        <vertAlign val="subscript"/>
        <sz val="11"/>
        <color theme="1"/>
        <rFont val="Aptos Narrow"/>
        <family val="2"/>
        <scheme val="minor"/>
      </rPr>
      <t>t</t>
    </r>
  </si>
  <si>
    <r>
      <t>OXCB</t>
    </r>
    <r>
      <rPr>
        <vertAlign val="subscript"/>
        <sz val="11"/>
        <color theme="1"/>
        <rFont val="Aptos Narrow"/>
        <family val="2"/>
        <scheme val="minor"/>
      </rPr>
      <t>t</t>
    </r>
    <r>
      <rPr>
        <sz val="11"/>
        <color theme="1"/>
        <rFont val="Aptos Narrow"/>
        <family val="2"/>
        <scheme val="minor"/>
      </rPr>
      <t>; SCB</t>
    </r>
    <r>
      <rPr>
        <vertAlign val="subscript"/>
        <sz val="11"/>
        <color theme="1"/>
        <rFont val="Aptos Narrow"/>
        <family val="2"/>
        <scheme val="minor"/>
      </rPr>
      <t>t</t>
    </r>
    <r>
      <rPr>
        <sz val="11"/>
        <color theme="1"/>
        <rFont val="Aptos Narrow"/>
        <family val="2"/>
        <scheme val="minor"/>
      </rPr>
      <t>; ECB</t>
    </r>
    <r>
      <rPr>
        <vertAlign val="subscript"/>
        <sz val="11"/>
        <color theme="1"/>
        <rFont val="Aptos Narrow"/>
        <family val="2"/>
        <scheme val="minor"/>
      </rPr>
      <t>t</t>
    </r>
  </si>
  <si>
    <r>
      <t>FPS</t>
    </r>
    <r>
      <rPr>
        <vertAlign val="subscript"/>
        <sz val="11"/>
        <color theme="1"/>
        <rFont val="Aptos Narrow"/>
        <family val="2"/>
        <scheme val="minor"/>
      </rPr>
      <t>t</t>
    </r>
    <r>
      <rPr>
        <sz val="11"/>
        <color theme="1"/>
        <rFont val="Aptos Narrow"/>
        <family val="2"/>
        <scheme val="minor"/>
      </rPr>
      <t>; SPS</t>
    </r>
    <r>
      <rPr>
        <vertAlign val="subscript"/>
        <sz val="11"/>
        <color theme="1"/>
        <rFont val="Aptos Narrow"/>
        <family val="2"/>
        <scheme val="minor"/>
      </rPr>
      <t>t</t>
    </r>
    <r>
      <rPr>
        <sz val="11"/>
        <color theme="1"/>
        <rFont val="Aptos Narrow"/>
        <family val="2"/>
        <scheme val="minor"/>
      </rPr>
      <t>; KPS</t>
    </r>
    <r>
      <rPr>
        <vertAlign val="subscript"/>
        <sz val="11"/>
        <color theme="1"/>
        <rFont val="Aptos Narrow"/>
        <family val="2"/>
        <scheme val="minor"/>
      </rPr>
      <t>t</t>
    </r>
    <r>
      <rPr>
        <sz val="11"/>
        <color theme="1"/>
        <rFont val="Aptos Narrow"/>
        <family val="2"/>
        <scheme val="minor"/>
      </rPr>
      <t>; APS</t>
    </r>
    <r>
      <rPr>
        <vertAlign val="subscript"/>
        <sz val="11"/>
        <color theme="1"/>
        <rFont val="Aptos Narrow"/>
        <family val="2"/>
        <scheme val="minor"/>
      </rPr>
      <t>t</t>
    </r>
  </si>
  <si>
    <r>
      <t>OSU</t>
    </r>
    <r>
      <rPr>
        <vertAlign val="subscript"/>
        <sz val="11"/>
        <color theme="1"/>
        <rFont val="Aptos Narrow"/>
        <family val="2"/>
        <scheme val="minor"/>
      </rPr>
      <t>t</t>
    </r>
    <r>
      <rPr>
        <sz val="11"/>
        <color theme="1"/>
        <rFont val="Aptos Narrow"/>
        <family val="2"/>
        <scheme val="minor"/>
      </rPr>
      <t>; WCSU</t>
    </r>
    <r>
      <rPr>
        <vertAlign val="subscript"/>
        <sz val="11"/>
        <color theme="1"/>
        <rFont val="Aptos Narrow"/>
        <family val="2"/>
        <scheme val="minor"/>
      </rPr>
      <t>t</t>
    </r>
    <r>
      <rPr>
        <sz val="11"/>
        <color theme="1"/>
        <rFont val="Aptos Narrow"/>
        <family val="2"/>
        <scheme val="minor"/>
      </rPr>
      <t>; DSU</t>
    </r>
    <r>
      <rPr>
        <vertAlign val="subscript"/>
        <sz val="11"/>
        <color theme="1"/>
        <rFont val="Aptos Narrow"/>
        <family val="2"/>
        <scheme val="minor"/>
      </rPr>
      <t>t</t>
    </r>
  </si>
  <si>
    <r>
      <t>NSR</t>
    </r>
    <r>
      <rPr>
        <vertAlign val="subscript"/>
        <sz val="11"/>
        <color theme="1"/>
        <rFont val="Aptos Narrow"/>
        <family val="2"/>
        <scheme val="minor"/>
      </rPr>
      <t>t</t>
    </r>
  </si>
  <si>
    <r>
      <t>PRA</t>
    </r>
    <r>
      <rPr>
        <vertAlign val="subscript"/>
        <sz val="11"/>
        <color theme="1"/>
        <rFont val="Aptos Narrow"/>
        <family val="2"/>
        <scheme val="minor"/>
      </rPr>
      <t>t</t>
    </r>
  </si>
  <si>
    <r>
      <t>PRB</t>
    </r>
    <r>
      <rPr>
        <vertAlign val="subscript"/>
        <sz val="11"/>
        <color theme="1"/>
        <rFont val="Aptos Narrow"/>
        <family val="2"/>
        <scheme val="minor"/>
      </rPr>
      <t>t</t>
    </r>
  </si>
  <si>
    <r>
      <t>IASU</t>
    </r>
    <r>
      <rPr>
        <vertAlign val="subscript"/>
        <sz val="11"/>
        <color theme="1"/>
        <rFont val="Aptos Narrow"/>
        <family val="2"/>
        <scheme val="minor"/>
      </rPr>
      <t>t</t>
    </r>
  </si>
  <si>
    <r>
      <t>NGETNLMP</t>
    </r>
    <r>
      <rPr>
        <vertAlign val="subscript"/>
        <sz val="11"/>
        <color theme="1"/>
        <rFont val="Aptos Narrow"/>
        <family val="2"/>
        <scheme val="minor"/>
      </rPr>
      <t>t</t>
    </r>
  </si>
  <si>
    <r>
      <t>NPA</t>
    </r>
    <r>
      <rPr>
        <vertAlign val="subscript"/>
        <sz val="11"/>
        <color theme="1"/>
        <rFont val="Aptos Narrow"/>
        <family val="2"/>
        <scheme val="minor"/>
      </rPr>
      <t>t</t>
    </r>
  </si>
  <si>
    <r>
      <t>VPA</t>
    </r>
    <r>
      <rPr>
        <vertAlign val="subscript"/>
        <sz val="11"/>
        <color theme="1"/>
        <rFont val="Aptos Narrow"/>
        <family val="2"/>
        <scheme val="minor"/>
      </rPr>
      <t>t</t>
    </r>
  </si>
  <si>
    <r>
      <t>CPA</t>
    </r>
    <r>
      <rPr>
        <vertAlign val="subscript"/>
        <sz val="11"/>
        <color theme="1"/>
        <rFont val="Aptos Narrow"/>
        <family val="2"/>
        <scheme val="minor"/>
      </rPr>
      <t>t</t>
    </r>
  </si>
  <si>
    <r>
      <t>NGETVSB</t>
    </r>
    <r>
      <rPr>
        <vertAlign val="subscript"/>
        <sz val="11"/>
        <color theme="1"/>
        <rFont val="Aptos Narrow"/>
        <family val="2"/>
        <scheme val="minor"/>
      </rPr>
      <t>t</t>
    </r>
  </si>
  <si>
    <r>
      <t>NGETRC</t>
    </r>
    <r>
      <rPr>
        <vertAlign val="subscript"/>
        <sz val="11"/>
        <color theme="1"/>
        <rFont val="Aptos Narrow"/>
        <family val="2"/>
        <scheme val="minor"/>
      </rPr>
      <t>t</t>
    </r>
  </si>
  <si>
    <r>
      <t>ALC</t>
    </r>
    <r>
      <rPr>
        <vertAlign val="subscript"/>
        <sz val="11"/>
        <color theme="1"/>
        <rFont val="Aptos Narrow"/>
        <family val="2"/>
        <scheme val="minor"/>
      </rPr>
      <t>t</t>
    </r>
  </si>
  <si>
    <r>
      <t>ARC</t>
    </r>
    <r>
      <rPr>
        <vertAlign val="subscript"/>
        <sz val="11"/>
        <color theme="1"/>
        <rFont val="Aptos Narrow"/>
        <family val="2"/>
        <scheme val="minor"/>
      </rPr>
      <t>t</t>
    </r>
  </si>
  <si>
    <r>
      <t>AOC</t>
    </r>
    <r>
      <rPr>
        <vertAlign val="subscript"/>
        <sz val="11"/>
        <color theme="1"/>
        <rFont val="Aptos Narrow"/>
        <family val="2"/>
        <scheme val="minor"/>
      </rPr>
      <t>t</t>
    </r>
  </si>
  <si>
    <r>
      <t>ACO</t>
    </r>
    <r>
      <rPr>
        <vertAlign val="subscript"/>
        <sz val="11"/>
        <color theme="1"/>
        <rFont val="Aptos Narrow"/>
        <family val="2"/>
        <scheme val="minor"/>
      </rPr>
      <t>t</t>
    </r>
  </si>
  <si>
    <r>
      <t>AIO</t>
    </r>
    <r>
      <rPr>
        <vertAlign val="subscript"/>
        <sz val="11"/>
        <color theme="1"/>
        <rFont val="Aptos Narrow"/>
        <family val="2"/>
        <scheme val="minor"/>
      </rPr>
      <t>t</t>
    </r>
  </si>
  <si>
    <r>
      <t>ANC</t>
    </r>
    <r>
      <rPr>
        <vertAlign val="subscript"/>
        <sz val="11"/>
        <color theme="1"/>
        <rFont val="Aptos Narrow"/>
        <family val="2"/>
        <scheme val="minor"/>
      </rPr>
      <t>t</t>
    </r>
  </si>
  <si>
    <r>
      <t>ALCU</t>
    </r>
    <r>
      <rPr>
        <vertAlign val="subscript"/>
        <sz val="11"/>
        <rFont val="Aptos Narrow"/>
        <family val="2"/>
        <scheme val="minor"/>
      </rPr>
      <t>t</t>
    </r>
  </si>
  <si>
    <r>
      <t>ARCU</t>
    </r>
    <r>
      <rPr>
        <vertAlign val="subscript"/>
        <sz val="11"/>
        <rFont val="Aptos Narrow"/>
        <family val="2"/>
        <scheme val="minor"/>
      </rPr>
      <t>t</t>
    </r>
  </si>
  <si>
    <r>
      <t>AOCU</t>
    </r>
    <r>
      <rPr>
        <vertAlign val="subscript"/>
        <sz val="11"/>
        <rFont val="Aptos Narrow"/>
        <family val="2"/>
        <scheme val="minor"/>
      </rPr>
      <t>t</t>
    </r>
  </si>
  <si>
    <r>
      <t>ANCU</t>
    </r>
    <r>
      <rPr>
        <vertAlign val="subscript"/>
        <sz val="11"/>
        <rFont val="Aptos Narrow"/>
        <family val="2"/>
        <scheme val="minor"/>
      </rPr>
      <t>t</t>
    </r>
  </si>
  <si>
    <r>
      <t>ACOU</t>
    </r>
    <r>
      <rPr>
        <vertAlign val="subscript"/>
        <sz val="11"/>
        <rFont val="Aptos Narrow"/>
        <family val="2"/>
        <scheme val="minor"/>
      </rPr>
      <t>t</t>
    </r>
  </si>
  <si>
    <r>
      <t>AIOU</t>
    </r>
    <r>
      <rPr>
        <vertAlign val="subscript"/>
        <sz val="11"/>
        <rFont val="Aptos Narrow"/>
        <family val="2"/>
        <scheme val="minor"/>
      </rPr>
      <t>t</t>
    </r>
  </si>
  <si>
    <r>
      <t>RB</t>
    </r>
    <r>
      <rPr>
        <vertAlign val="subscript"/>
        <sz val="11"/>
        <rFont val="Aptos Narrow"/>
        <family val="2"/>
        <scheme val="minor"/>
      </rPr>
      <t>t</t>
    </r>
  </si>
  <si>
    <r>
      <t>EDE</t>
    </r>
    <r>
      <rPr>
        <vertAlign val="subscript"/>
        <sz val="11"/>
        <rFont val="Aptos Narrow"/>
        <family val="2"/>
        <scheme val="minor"/>
      </rPr>
      <t>t</t>
    </r>
  </si>
  <si>
    <r>
      <t>TPD</t>
    </r>
    <r>
      <rPr>
        <vertAlign val="subscript"/>
        <sz val="11"/>
        <rFont val="Aptos Narrow"/>
        <family val="2"/>
        <scheme val="minor"/>
      </rPr>
      <t>t</t>
    </r>
  </si>
  <si>
    <r>
      <t>ESOP</t>
    </r>
    <r>
      <rPr>
        <vertAlign val="subscript"/>
        <sz val="11"/>
        <rFont val="Aptos Narrow"/>
        <family val="2"/>
        <scheme val="minor"/>
      </rPr>
      <t>t</t>
    </r>
  </si>
  <si>
    <r>
      <t>CF</t>
    </r>
    <r>
      <rPr>
        <vertAlign val="subscript"/>
        <sz val="11"/>
        <rFont val="Aptos Narrow"/>
        <family val="2"/>
        <scheme val="minor"/>
      </rPr>
      <t>t</t>
    </r>
  </si>
  <si>
    <r>
      <t>TSA</t>
    </r>
    <r>
      <rPr>
        <vertAlign val="subscript"/>
        <sz val="11"/>
        <rFont val="Aptos Narrow"/>
        <family val="2"/>
        <scheme val="minor"/>
      </rPr>
      <t>t</t>
    </r>
  </si>
  <si>
    <r>
      <t>MP</t>
    </r>
    <r>
      <rPr>
        <vertAlign val="subscript"/>
        <sz val="11"/>
        <rFont val="Aptos Narrow"/>
        <family val="2"/>
        <scheme val="minor"/>
      </rPr>
      <t>t</t>
    </r>
  </si>
  <si>
    <r>
      <t>ITA</t>
    </r>
    <r>
      <rPr>
        <vertAlign val="subscript"/>
        <sz val="11"/>
        <rFont val="Aptos Narrow"/>
        <family val="2"/>
        <scheme val="minor"/>
      </rPr>
      <t>t</t>
    </r>
  </si>
  <si>
    <t>SpC 4.8</t>
  </si>
  <si>
    <r>
      <t>ENSI</t>
    </r>
    <r>
      <rPr>
        <vertAlign val="subscript"/>
        <sz val="11"/>
        <rFont val="Aptos Narrow"/>
        <family val="2"/>
        <scheme val="minor"/>
      </rPr>
      <t>t</t>
    </r>
  </si>
  <si>
    <r>
      <t>IIGI</t>
    </r>
    <r>
      <rPr>
        <vertAlign val="subscript"/>
        <sz val="11"/>
        <rFont val="Aptos Narrow"/>
        <family val="2"/>
        <scheme val="minor"/>
      </rPr>
      <t>t</t>
    </r>
  </si>
  <si>
    <r>
      <t>CON</t>
    </r>
    <r>
      <rPr>
        <vertAlign val="subscript"/>
        <sz val="11"/>
        <rFont val="Aptos Narrow"/>
        <family val="2"/>
        <scheme val="minor"/>
      </rPr>
      <t>t</t>
    </r>
  </si>
  <si>
    <r>
      <t>IDI</t>
    </r>
    <r>
      <rPr>
        <vertAlign val="subscript"/>
        <sz val="11"/>
        <rFont val="Aptos Narrow"/>
        <family val="2"/>
        <scheme val="minor"/>
      </rPr>
      <t>t</t>
    </r>
  </si>
  <si>
    <r>
      <t>SOTO</t>
    </r>
    <r>
      <rPr>
        <vertAlign val="subscript"/>
        <sz val="11"/>
        <rFont val="Aptos Narrow"/>
        <family val="2"/>
        <scheme val="minor"/>
      </rPr>
      <t>t</t>
    </r>
  </si>
  <si>
    <r>
      <t>ASTII</t>
    </r>
    <r>
      <rPr>
        <vertAlign val="subscript"/>
        <sz val="11"/>
        <rFont val="Aptos Narrow"/>
        <family val="2"/>
        <scheme val="minor"/>
      </rPr>
      <t>t</t>
    </r>
  </si>
  <si>
    <r>
      <t>MPI</t>
    </r>
    <r>
      <rPr>
        <vertAlign val="subscript"/>
        <sz val="11"/>
        <rFont val="Aptos Narrow"/>
        <family val="2"/>
        <scheme val="minor"/>
      </rPr>
      <t>t</t>
    </r>
  </si>
  <si>
    <t>SpC 4.1</t>
  </si>
  <si>
    <r>
      <t>ODI</t>
    </r>
    <r>
      <rPr>
        <vertAlign val="subscript"/>
        <sz val="11"/>
        <rFont val="Aptos Narrow"/>
        <family val="2"/>
        <scheme val="minor"/>
      </rPr>
      <t>t</t>
    </r>
  </si>
  <si>
    <t>Carbon Compensation use it or lose it allowance</t>
  </si>
  <si>
    <r>
      <t>PREDRS</t>
    </r>
    <r>
      <rPr>
        <vertAlign val="subscript"/>
        <sz val="11"/>
        <rFont val="Aptos Narrow"/>
        <family val="2"/>
        <scheme val="minor"/>
      </rPr>
      <t>t</t>
    </r>
  </si>
  <si>
    <r>
      <t>POSDRS</t>
    </r>
    <r>
      <rPr>
        <vertAlign val="subscript"/>
        <sz val="11"/>
        <rFont val="Aptos Narrow"/>
        <family val="2"/>
        <scheme val="minor"/>
      </rPr>
      <t>t</t>
    </r>
  </si>
  <si>
    <r>
      <t>OIDRS</t>
    </r>
    <r>
      <rPr>
        <vertAlign val="subscript"/>
        <sz val="11"/>
        <rFont val="Aptos Narrow"/>
        <family val="2"/>
        <scheme val="minor"/>
      </rPr>
      <t>t</t>
    </r>
  </si>
  <si>
    <r>
      <t>IDRS</t>
    </r>
    <r>
      <rPr>
        <vertAlign val="subscript"/>
        <sz val="11"/>
        <rFont val="Aptos Narrow"/>
        <family val="2"/>
        <scheme val="minor"/>
      </rPr>
      <t>t</t>
    </r>
  </si>
  <si>
    <r>
      <t>AND</t>
    </r>
    <r>
      <rPr>
        <vertAlign val="subscript"/>
        <sz val="11"/>
        <rFont val="Aptos Narrow"/>
        <family val="2"/>
        <scheme val="minor"/>
      </rPr>
      <t>t</t>
    </r>
  </si>
  <si>
    <r>
      <t>TDNI</t>
    </r>
    <r>
      <rPr>
        <vertAlign val="subscript"/>
        <sz val="11"/>
        <rFont val="Aptos Narrow"/>
        <family val="2"/>
        <scheme val="minor"/>
      </rPr>
      <t>t</t>
    </r>
  </si>
  <si>
    <r>
      <t>TAXA</t>
    </r>
    <r>
      <rPr>
        <vertAlign val="subscript"/>
        <sz val="11"/>
        <rFont val="Aptos Narrow"/>
        <family val="2"/>
        <scheme val="minor"/>
      </rPr>
      <t>t</t>
    </r>
  </si>
  <si>
    <r>
      <t>TTE</t>
    </r>
    <r>
      <rPr>
        <vertAlign val="subscript"/>
        <sz val="11"/>
        <rFont val="Aptos Narrow"/>
        <family val="2"/>
        <scheme val="minor"/>
      </rPr>
      <t>t</t>
    </r>
  </si>
  <si>
    <r>
      <t>OGP</t>
    </r>
    <r>
      <rPr>
        <vertAlign val="subscript"/>
        <sz val="11"/>
        <rFont val="Aptos Narrow"/>
        <family val="2"/>
        <scheme val="minor"/>
      </rPr>
      <t>t</t>
    </r>
  </si>
  <si>
    <r>
      <t>OSRP</t>
    </r>
    <r>
      <rPr>
        <vertAlign val="subscript"/>
        <sz val="11"/>
        <rFont val="Aptos Narrow"/>
        <family val="2"/>
        <scheme val="minor"/>
      </rPr>
      <t>t</t>
    </r>
  </si>
  <si>
    <r>
      <t>OSBP</t>
    </r>
    <r>
      <rPr>
        <vertAlign val="subscript"/>
        <sz val="11"/>
        <rFont val="Aptos Narrow"/>
        <family val="2"/>
        <scheme val="minor"/>
      </rPr>
      <t>t</t>
    </r>
  </si>
  <si>
    <r>
      <t>ODRP</t>
    </r>
    <r>
      <rPr>
        <vertAlign val="subscript"/>
        <sz val="11"/>
        <rFont val="Aptos Narrow"/>
        <family val="2"/>
        <scheme val="minor"/>
      </rPr>
      <t>t</t>
    </r>
  </si>
  <si>
    <r>
      <t>OGPA</t>
    </r>
    <r>
      <rPr>
        <vertAlign val="subscript"/>
        <sz val="11"/>
        <rFont val="Aptos Narrow"/>
        <family val="2"/>
        <scheme val="minor"/>
      </rPr>
      <t>t</t>
    </r>
  </si>
  <si>
    <r>
      <t>OSRPA</t>
    </r>
    <r>
      <rPr>
        <vertAlign val="subscript"/>
        <sz val="11"/>
        <rFont val="Aptos Narrow"/>
        <family val="2"/>
        <scheme val="minor"/>
      </rPr>
      <t>t</t>
    </r>
  </si>
  <si>
    <r>
      <t>LOSBP</t>
    </r>
    <r>
      <rPr>
        <vertAlign val="subscript"/>
        <sz val="11"/>
        <rFont val="Aptos Narrow"/>
        <family val="2"/>
        <scheme val="minor"/>
      </rPr>
      <t>t</t>
    </r>
  </si>
  <si>
    <r>
      <t>LODRP</t>
    </r>
    <r>
      <rPr>
        <vertAlign val="subscript"/>
        <sz val="11"/>
        <rFont val="Aptos Narrow"/>
        <family val="2"/>
        <scheme val="minor"/>
      </rPr>
      <t>t</t>
    </r>
  </si>
  <si>
    <r>
      <t>OTL</t>
    </r>
    <r>
      <rPr>
        <vertAlign val="subscript"/>
        <sz val="11"/>
        <rFont val="Aptos Narrow"/>
        <family val="2"/>
        <scheme val="minor"/>
      </rPr>
      <t>t</t>
    </r>
  </si>
  <si>
    <r>
      <t>BPI</t>
    </r>
    <r>
      <rPr>
        <vertAlign val="subscript"/>
        <sz val="11"/>
        <rFont val="Aptos Narrow"/>
        <family val="2"/>
        <scheme val="minor"/>
      </rPr>
      <t>t</t>
    </r>
  </si>
  <si>
    <r>
      <t>LRAV</t>
    </r>
    <r>
      <rPr>
        <vertAlign val="subscript"/>
        <sz val="11"/>
        <rFont val="Aptos Narrow"/>
        <family val="2"/>
        <scheme val="minor"/>
      </rPr>
      <t>t</t>
    </r>
  </si>
  <si>
    <r>
      <t>IBAFY</t>
    </r>
    <r>
      <rPr>
        <vertAlign val="subscript"/>
        <sz val="11"/>
        <rFont val="Aptos Narrow"/>
        <family val="2"/>
        <scheme val="minor"/>
      </rPr>
      <t>t</t>
    </r>
  </si>
  <si>
    <r>
      <t>RFR</t>
    </r>
    <r>
      <rPr>
        <vertAlign val="subscript"/>
        <sz val="11"/>
        <rFont val="Aptos Narrow"/>
        <family val="2"/>
        <scheme val="minor"/>
      </rPr>
      <t>t</t>
    </r>
  </si>
  <si>
    <r>
      <t>FYCPIH</t>
    </r>
    <r>
      <rPr>
        <vertAlign val="subscript"/>
        <sz val="11"/>
        <rFont val="Aptos Narrow"/>
        <family val="2"/>
        <scheme val="minor"/>
      </rPr>
      <t>t</t>
    </r>
  </si>
  <si>
    <r>
      <t>LTCPIH</t>
    </r>
    <r>
      <rPr>
        <vertAlign val="subscript"/>
        <sz val="11"/>
        <rFont val="Aptos Narrow"/>
        <family val="2"/>
        <scheme val="minor"/>
      </rPr>
      <t>t</t>
    </r>
  </si>
  <si>
    <r>
      <t>CT</t>
    </r>
    <r>
      <rPr>
        <vertAlign val="subscript"/>
        <sz val="11"/>
        <rFont val="Aptos Narrow"/>
        <family val="2"/>
        <scheme val="minor"/>
      </rPr>
      <t>t</t>
    </r>
  </si>
  <si>
    <r>
      <t>GCA</t>
    </r>
    <r>
      <rPr>
        <vertAlign val="subscript"/>
        <sz val="11"/>
        <rFont val="Aptos Narrow"/>
        <family val="2"/>
        <scheme val="minor"/>
      </rPr>
      <t>t</t>
    </r>
  </si>
  <si>
    <r>
      <t>SRCA</t>
    </r>
    <r>
      <rPr>
        <vertAlign val="subscript"/>
        <sz val="11"/>
        <rFont val="Aptos Narrow"/>
        <family val="2"/>
        <scheme val="minor"/>
      </rPr>
      <t>t</t>
    </r>
  </si>
  <si>
    <r>
      <t>SBCA</t>
    </r>
    <r>
      <rPr>
        <vertAlign val="subscript"/>
        <sz val="11"/>
        <rFont val="Aptos Narrow"/>
        <family val="2"/>
        <scheme val="minor"/>
      </rPr>
      <t>t</t>
    </r>
  </si>
  <si>
    <r>
      <t>DRCA</t>
    </r>
    <r>
      <rPr>
        <vertAlign val="subscript"/>
        <sz val="11"/>
        <rFont val="Aptos Narrow"/>
        <family val="2"/>
        <scheme val="minor"/>
      </rPr>
      <t>t</t>
    </r>
  </si>
  <si>
    <r>
      <t>FEGP</t>
    </r>
    <r>
      <rPr>
        <vertAlign val="subscript"/>
        <sz val="11"/>
        <rFont val="Aptos Narrow"/>
        <family val="2"/>
        <scheme val="minor"/>
      </rPr>
      <t>t</t>
    </r>
  </si>
  <si>
    <r>
      <t>FESR</t>
    </r>
    <r>
      <rPr>
        <vertAlign val="subscript"/>
        <sz val="11"/>
        <rFont val="Aptos Narrow"/>
        <family val="2"/>
        <scheme val="minor"/>
      </rPr>
      <t>t</t>
    </r>
  </si>
  <si>
    <r>
      <t>ARGP</t>
    </r>
    <r>
      <rPr>
        <vertAlign val="subscript"/>
        <sz val="11"/>
        <rFont val="Aptos Narrow"/>
        <family val="2"/>
        <scheme val="minor"/>
      </rPr>
      <t>t</t>
    </r>
  </si>
  <si>
    <r>
      <t>ARSR</t>
    </r>
    <r>
      <rPr>
        <vertAlign val="subscript"/>
        <sz val="11"/>
        <rFont val="Aptos Narrow"/>
        <family val="2"/>
        <scheme val="minor"/>
      </rPr>
      <t>t</t>
    </r>
  </si>
  <si>
    <r>
      <t>ARSB</t>
    </r>
    <r>
      <rPr>
        <vertAlign val="subscript"/>
        <sz val="11"/>
        <rFont val="Aptos Narrow"/>
        <family val="2"/>
        <scheme val="minor"/>
      </rPr>
      <t>t</t>
    </r>
  </si>
  <si>
    <r>
      <t>ARDR</t>
    </r>
    <r>
      <rPr>
        <vertAlign val="subscript"/>
        <sz val="11"/>
        <rFont val="Aptos Narrow"/>
        <family val="2"/>
        <scheme val="minor"/>
      </rPr>
      <t>t</t>
    </r>
  </si>
  <si>
    <r>
      <t>ARNQ</t>
    </r>
    <r>
      <rPr>
        <vertAlign val="subscript"/>
        <sz val="11"/>
        <rFont val="Aptos Narrow"/>
        <family val="2"/>
        <scheme val="minor"/>
      </rPr>
      <t>t</t>
    </r>
  </si>
  <si>
    <r>
      <t>ARR</t>
    </r>
    <r>
      <rPr>
        <vertAlign val="subscript"/>
        <sz val="11"/>
        <rFont val="Aptos Narrow"/>
        <family val="2"/>
        <scheme val="minor"/>
      </rPr>
      <t>t</t>
    </r>
  </si>
  <si>
    <r>
      <t>PT</t>
    </r>
    <r>
      <rPr>
        <vertAlign val="subscript"/>
        <sz val="11"/>
        <rFont val="Aptos Narrow"/>
        <family val="2"/>
        <scheme val="minor"/>
      </rPr>
      <t>t</t>
    </r>
  </si>
  <si>
    <r>
      <t>NIA</t>
    </r>
    <r>
      <rPr>
        <vertAlign val="subscript"/>
        <sz val="11"/>
        <rFont val="Aptos Narrow"/>
        <family val="2"/>
        <scheme val="minor"/>
      </rPr>
      <t>t</t>
    </r>
  </si>
  <si>
    <r>
      <t>CNIA</t>
    </r>
    <r>
      <rPr>
        <vertAlign val="subscript"/>
        <sz val="11"/>
        <rFont val="Aptos Narrow"/>
        <family val="2"/>
        <scheme val="minor"/>
      </rPr>
      <t>t</t>
    </r>
  </si>
  <si>
    <r>
      <t>LEIP</t>
    </r>
    <r>
      <rPr>
        <vertAlign val="subscript"/>
        <sz val="11"/>
        <rFont val="Aptos Narrow"/>
        <family val="2"/>
        <scheme val="minor"/>
      </rPr>
      <t>t</t>
    </r>
  </si>
  <si>
    <r>
      <t>CCO</t>
    </r>
    <r>
      <rPr>
        <vertAlign val="subscript"/>
        <sz val="11"/>
        <rFont val="Aptos Narrow"/>
        <family val="2"/>
        <scheme val="minor"/>
      </rPr>
      <t>t</t>
    </r>
  </si>
  <si>
    <r>
      <t>ORA</t>
    </r>
    <r>
      <rPr>
        <vertAlign val="subscript"/>
        <sz val="11"/>
        <rFont val="Aptos Narrow"/>
        <family val="2"/>
        <scheme val="minor"/>
      </rPr>
      <t>t</t>
    </r>
  </si>
  <si>
    <t>SpC 5.1</t>
  </si>
  <si>
    <r>
      <t>PI</t>
    </r>
    <r>
      <rPr>
        <vertAlign val="subscript"/>
        <sz val="11"/>
        <rFont val="Aptos Narrow"/>
        <family val="2"/>
        <scheme val="minor"/>
      </rPr>
      <t>t</t>
    </r>
  </si>
  <si>
    <r>
      <t>ARoE</t>
    </r>
    <r>
      <rPr>
        <vertAlign val="subscript"/>
        <sz val="11"/>
        <rFont val="Aptos Narrow"/>
        <family val="2"/>
        <scheme val="minor"/>
      </rPr>
      <t>t</t>
    </r>
  </si>
  <si>
    <r>
      <t>AR</t>
    </r>
    <r>
      <rPr>
        <vertAlign val="subscript"/>
        <sz val="11"/>
        <rFont val="Aptos Narrow"/>
        <family val="2"/>
        <scheme val="minor"/>
      </rPr>
      <t>t</t>
    </r>
  </si>
  <si>
    <r>
      <t>RR</t>
    </r>
    <r>
      <rPr>
        <vertAlign val="subscript"/>
        <sz val="11"/>
        <rFont val="Aptos Narrow"/>
        <family val="2"/>
        <scheme val="minor"/>
      </rPr>
      <t>t</t>
    </r>
  </si>
  <si>
    <r>
      <t>K</t>
    </r>
    <r>
      <rPr>
        <vertAlign val="subscript"/>
        <sz val="11"/>
        <rFont val="Aptos Narrow"/>
        <family val="2"/>
        <scheme val="minor"/>
      </rPr>
      <t>t</t>
    </r>
  </si>
  <si>
    <r>
      <t>BR</t>
    </r>
    <r>
      <rPr>
        <vertAlign val="subscript"/>
        <sz val="11"/>
        <rFont val="Aptos Narrow"/>
        <family val="2"/>
        <scheme val="minor"/>
      </rPr>
      <t>t</t>
    </r>
  </si>
  <si>
    <r>
      <t>BR</t>
    </r>
    <r>
      <rPr>
        <vertAlign val="superscript"/>
        <sz val="11"/>
        <rFont val="Aptos Narrow"/>
        <family val="2"/>
        <scheme val="minor"/>
      </rPr>
      <t>*</t>
    </r>
    <r>
      <rPr>
        <vertAlign val="subscript"/>
        <sz val="11"/>
        <rFont val="Aptos Narrow"/>
        <family val="2"/>
        <scheme val="minor"/>
      </rPr>
      <t>t</t>
    </r>
  </si>
  <si>
    <r>
      <t>BRFP</t>
    </r>
    <r>
      <rPr>
        <vertAlign val="subscript"/>
        <sz val="11"/>
        <rFont val="Aptos Narrow"/>
        <family val="2"/>
        <scheme val="minor"/>
      </rPr>
      <t>t</t>
    </r>
  </si>
  <si>
    <r>
      <t>R</t>
    </r>
    <r>
      <rPr>
        <vertAlign val="superscript"/>
        <sz val="11"/>
        <rFont val="Aptos Narrow"/>
        <family val="2"/>
        <scheme val="minor"/>
      </rPr>
      <t>*</t>
    </r>
    <r>
      <rPr>
        <vertAlign val="subscript"/>
        <sz val="11"/>
        <rFont val="Aptos Narrow"/>
        <family val="2"/>
        <scheme val="minor"/>
      </rPr>
      <t>t</t>
    </r>
    <r>
      <rPr>
        <sz val="11"/>
        <rFont val="Aptos Narrow"/>
        <family val="2"/>
        <scheme val="minor"/>
      </rPr>
      <t xml:space="preserve"> x  PI</t>
    </r>
    <r>
      <rPr>
        <vertAlign val="superscript"/>
        <sz val="11"/>
        <rFont val="Aptos Narrow"/>
        <family val="2"/>
        <scheme val="minor"/>
      </rPr>
      <t>*</t>
    </r>
    <r>
      <rPr>
        <vertAlign val="subscript"/>
        <sz val="11"/>
        <rFont val="Aptos Narrow"/>
        <family val="2"/>
        <scheme val="minor"/>
      </rPr>
      <t>t</t>
    </r>
    <r>
      <rPr>
        <sz val="11"/>
        <rFont val="Aptos Narrow"/>
        <family val="2"/>
        <scheme val="minor"/>
      </rPr>
      <t>* / PI</t>
    </r>
    <r>
      <rPr>
        <vertAlign val="subscript"/>
        <sz val="11"/>
        <rFont val="Aptos Narrow"/>
        <family val="2"/>
        <scheme val="minor"/>
      </rPr>
      <t>2023/24</t>
    </r>
  </si>
  <si>
    <r>
      <t>LAR</t>
    </r>
    <r>
      <rPr>
        <vertAlign val="subscript"/>
        <sz val="11"/>
        <rFont val="Aptos Narrow"/>
        <family val="2"/>
        <scheme val="minor"/>
      </rPr>
      <t>t</t>
    </r>
  </si>
  <si>
    <r>
      <t>RPE</t>
    </r>
    <r>
      <rPr>
        <vertAlign val="subscript"/>
        <sz val="11"/>
        <rFont val="Aptos Narrow"/>
        <family val="2"/>
        <scheme val="minor"/>
      </rPr>
      <t>t</t>
    </r>
  </si>
  <si>
    <t>REDACTED Substation upgrade Price Control Deliverable [NGET]</t>
  </si>
  <si>
    <t>Core depreciation</t>
  </si>
  <si>
    <t>Legacy opening RAV</t>
  </si>
  <si>
    <t>Legacy closing RAV</t>
  </si>
  <si>
    <t>Legacy adjustment factor phasing</t>
  </si>
  <si>
    <t>Spare 4</t>
  </si>
  <si>
    <t>Spare 5</t>
  </si>
  <si>
    <t>Spare 6</t>
  </si>
  <si>
    <t>Spare 7</t>
  </si>
  <si>
    <t>Spare 8</t>
  </si>
  <si>
    <t>Spare 9</t>
  </si>
  <si>
    <t>Spare 10</t>
  </si>
  <si>
    <t>Spare 11</t>
  </si>
  <si>
    <t>Spare 12</t>
  </si>
  <si>
    <t>Spare 13</t>
  </si>
  <si>
    <t>Spare 14</t>
  </si>
  <si>
    <t>Spare 15</t>
  </si>
  <si>
    <t>Spare 16</t>
  </si>
  <si>
    <t>Spare 17</t>
  </si>
  <si>
    <t>Spare 18</t>
  </si>
  <si>
    <t>Spare 19</t>
  </si>
  <si>
    <t>Spare 20</t>
  </si>
  <si>
    <t>Legacy adjustment factor phasing (must be 1 or 5)</t>
  </si>
  <si>
    <t>Legacy K correction factor phasing (must be 1 or 5)</t>
  </si>
  <si>
    <t>Legacy K correction factor phasing</t>
  </si>
  <si>
    <t>Legacy adjustment term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</si>
</sst>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164" formatCode="0.0"/>
    <numFmt numFmtId="165" formatCode="#,##0.0_);\(#,##0.0\);\-_)"/>
    <numFmt numFmtId="166" formatCode="#,##0.0"/>
    <numFmt numFmtId="167" formatCode="0.0%"/>
    <numFmt numFmtId="168" formatCode="_(* #,##0.00_);_(* \(#,##0.00\);_(* &quot;-&quot;??_);_(@_)"/>
    <numFmt numFmtId="169" formatCode="#,##0.000_);\(#,##0.000\);\-_)"/>
    <numFmt numFmtId="170" formatCode="#,##0.0;\(#,##0.0\);&quot;-&quot;"/>
    <numFmt numFmtId="171" formatCode="0.0%;\(0.0%\);&quot;-&quot;"/>
    <numFmt numFmtId="172" formatCode="0;\(0\);&quot;-&quot;"/>
    <numFmt numFmtId="173" formatCode="0.00;\(0.00\);&quot;-&quot;"/>
    <numFmt numFmtId="174" formatCode="0.00%;\(0.00%\);&quot;-&quot;"/>
    <numFmt numFmtId="175" formatCode="0.00000%"/>
    <numFmt numFmtId="176" formatCode="#,##0.00000"/>
    <numFmt numFmtId="177" formatCode="General;\-General;&quot;-&quot;"/>
    <numFmt numFmtId="178" formatCode="_-* #,##0.0_-;\-* #,##0.0_-;_-* &quot;-&quot;??_-;_-@_-"/>
  </numFmts>
  <fonts count="28">
    <font>
      <sz val="11"/>
      <color theme="1"/>
      <name val="Aptos Narrow"/>
      <family val="2"/>
      <scheme val="minor"/>
    </font>
    <font>
      <sz val="11"/>
      <color rgb="FF3F3F76"/>
      <name val="Aptos Narrow"/>
      <family val="2"/>
      <scheme val="minor"/>
    </font>
    <font>
      <b/>
      <sz val="11"/>
      <color theme="1"/>
      <name val="Aptos Narrow"/>
      <family val="2"/>
      <scheme val="minor"/>
    </font>
    <font>
      <i/>
      <sz val="11"/>
      <color theme="1"/>
      <name val="Aptos Narrow"/>
      <family val="2"/>
      <scheme val="minor"/>
    </font>
    <font>
      <sz val="11"/>
      <name val="Aptos Narrow"/>
      <family val="2"/>
      <scheme val="minor"/>
    </font>
    <font>
      <sz val="10"/>
      <color theme="1"/>
      <name val="Gill Sans MT"/>
      <family val="2"/>
    </font>
    <font>
      <sz val="11"/>
      <color theme="1"/>
      <name val="Aptos Narrow"/>
      <family val="2"/>
      <scheme val="minor"/>
    </font>
    <font>
      <sz val="8"/>
      <name val="Aptos Narrow"/>
      <family val="2"/>
      <scheme val="minor"/>
    </font>
    <font>
      <b/>
      <sz val="15"/>
      <color theme="3"/>
      <name val="Aptos Narrow"/>
      <family val="2"/>
      <scheme val="minor"/>
    </font>
    <font>
      <b/>
      <sz val="13"/>
      <color theme="3"/>
      <name val="Aptos Narrow"/>
      <family val="2"/>
      <scheme val="minor"/>
    </font>
    <font>
      <b/>
      <sz val="11"/>
      <color theme="3"/>
      <name val="Aptos Narrow"/>
      <family val="2"/>
      <scheme val="minor"/>
    </font>
    <font>
      <sz val="11"/>
      <color theme="4"/>
      <name val="Aptos Narrow"/>
      <family val="2"/>
      <scheme val="minor"/>
    </font>
    <font>
      <b/>
      <sz val="11"/>
      <name val="Aptos Narrow"/>
      <family val="2"/>
      <scheme val="minor"/>
    </font>
    <font>
      <i/>
      <sz val="11"/>
      <name val="Aptos Narrow"/>
      <family val="2"/>
      <scheme val="minor"/>
    </font>
    <font>
      <sz val="10"/>
      <color theme="1"/>
      <name val="Verdana"/>
      <family val="2"/>
    </font>
    <font>
      <sz val="10"/>
      <name val="Gill Sans MT"/>
      <family val="2"/>
    </font>
    <font>
      <sz val="11"/>
      <name val="CG Omega"/>
      <family val="2"/>
    </font>
    <font>
      <sz val="10"/>
      <color theme="0" tint="-4.9989318521683403E-2"/>
      <name val="Gill Sans MT"/>
      <family val="2"/>
    </font>
    <font>
      <sz val="11"/>
      <color theme="2" tint="-0.89999084444715716"/>
      <name val="Aptos Narrow"/>
      <family val="2"/>
      <scheme val="minor"/>
    </font>
    <font>
      <b/>
      <i/>
      <sz val="11"/>
      <name val="Aptos Narrow"/>
      <family val="2"/>
      <scheme val="minor"/>
    </font>
    <font>
      <b/>
      <i/>
      <sz val="10"/>
      <name val="Gill Sans MT"/>
      <family val="2"/>
    </font>
    <font>
      <b/>
      <i/>
      <sz val="11"/>
      <color theme="1"/>
      <name val="Aptos Narrow"/>
      <family val="2"/>
      <scheme val="minor"/>
    </font>
    <font>
      <i/>
      <sz val="11"/>
      <color indexed="8"/>
      <name val="Aptos Narrow"/>
      <family val="2"/>
      <scheme val="minor"/>
    </font>
    <font>
      <vertAlign val="subscript"/>
      <sz val="11"/>
      <name val="Aptos Narrow"/>
      <family val="2"/>
      <scheme val="minor"/>
    </font>
    <font>
      <vertAlign val="subscript"/>
      <sz val="11"/>
      <color theme="1"/>
      <name val="Aptos Narrow"/>
      <family val="2"/>
      <scheme val="minor"/>
    </font>
    <font>
      <vertAlign val="superscript"/>
      <sz val="11"/>
      <color theme="1"/>
      <name val="Aptos Narrow"/>
      <family val="2"/>
      <scheme val="minor"/>
    </font>
    <font>
      <b/>
      <vertAlign val="subscript"/>
      <sz val="11"/>
      <color theme="3"/>
      <name val="Aptos Narrow"/>
      <family val="2"/>
      <scheme val="minor"/>
    </font>
    <font>
      <vertAlign val="superscript"/>
      <sz val="11"/>
      <name val="Aptos Narrow"/>
      <family val="2"/>
      <scheme val="minor"/>
    </font>
  </fonts>
  <fills count="14">
    <fill>
      <patternFill patternType="none"/>
    </fill>
    <fill>
      <patternFill patternType="gray125"/>
    </fill>
    <fill>
      <patternFill patternType="solid">
        <fgColor rgb="FFFF9900"/>
        <bgColor indexed="64"/>
      </patternFill>
    </fill>
    <fill>
      <patternFill patternType="solid">
        <fgColor theme="0" tint="-0.14999847407452621"/>
        <bgColor indexed="64"/>
      </patternFill>
    </fill>
    <fill>
      <patternFill patternType="solid">
        <fgColor rgb="FFFDCA90"/>
        <bgColor indexed="64"/>
      </patternFill>
    </fill>
    <fill>
      <patternFill patternType="solid">
        <fgColor rgb="FF85ABDA"/>
        <bgColor indexed="64"/>
      </patternFill>
    </fill>
    <fill>
      <patternFill patternType="solid">
        <fgColor rgb="FFBAA0CC"/>
        <bgColor indexed="64"/>
      </patternFill>
    </fill>
    <fill>
      <patternFill patternType="solid">
        <fgColor theme="0" tint="-0.249977111117893"/>
        <bgColor indexed="64"/>
      </patternFill>
    </fill>
    <fill>
      <patternFill patternType="solid">
        <fgColor rgb="FFC5E1FF"/>
        <bgColor indexed="64"/>
      </patternFill>
    </fill>
    <fill>
      <patternFill patternType="solid">
        <fgColor theme="0" tint="-0.499984740745262"/>
        <bgColor indexed="64"/>
      </patternFill>
    </fill>
    <fill>
      <patternFill patternType="solid">
        <fgColor rgb="FFFFFFCC"/>
        <bgColor indexed="64"/>
      </patternFill>
    </fill>
    <fill>
      <patternFill patternType="solid">
        <fgColor rgb="FFC3E4EB"/>
        <bgColor indexed="64"/>
      </patternFill>
    </fill>
    <fill>
      <patternFill patternType="solid">
        <fgColor rgb="FF7FB5BA"/>
        <bgColor indexed="64"/>
      </patternFill>
    </fill>
    <fill>
      <patternFill patternType="solid">
        <fgColor rgb="FFE9D2C6"/>
        <bgColor indexed="64"/>
      </patternFill>
    </fill>
  </fills>
  <borders count="45">
    <border>
      <left/>
      <right/>
      <top/>
      <bottom/>
      <diagonal/>
    </border>
    <border>
      <left style="thin">
        <color rgb="FF7F7F7F"/>
      </left>
      <right style="thin">
        <color rgb="FF7F7F7F"/>
      </right>
      <top style="thin">
        <color rgb="FF7F7F7F"/>
      </top>
      <bottom style="thin">
        <color rgb="FF7F7F7F"/>
      </bottom>
      <diagonal/>
    </border>
    <border>
      <left style="thin">
        <color indexed="64"/>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indexed="64"/>
      </left>
      <right style="thin">
        <color rgb="FF7F7F7F"/>
      </right>
      <top style="thin">
        <color rgb="FF7F7F7F"/>
      </top>
      <bottom style="thin">
        <color rgb="FF7F7F7F"/>
      </bottom>
      <diagonal/>
    </border>
    <border>
      <left/>
      <right style="thin">
        <color rgb="FF7F7F7F"/>
      </right>
      <top/>
      <bottom/>
      <diagonal/>
    </border>
    <border>
      <left/>
      <right style="thin">
        <color indexed="64"/>
      </right>
      <top/>
      <bottom/>
      <diagonal/>
    </border>
    <border>
      <left style="thin">
        <color rgb="FF7F7F7F"/>
      </left>
      <right style="thin">
        <color rgb="FF7F7F7F"/>
      </right>
      <top/>
      <bottom style="thin">
        <color rgb="FF7F7F7F"/>
      </bottom>
      <diagonal/>
    </border>
    <border>
      <left style="thin">
        <color rgb="FF7F7F7F"/>
      </left>
      <right style="thin">
        <color rgb="FF7F7F7F"/>
      </right>
      <top style="thin">
        <color rgb="FF7F7F7F"/>
      </top>
      <bottom/>
      <diagonal/>
    </border>
    <border>
      <left/>
      <right/>
      <top style="dashed">
        <color indexed="64"/>
      </top>
      <bottom/>
      <diagonal/>
    </border>
    <border>
      <left style="thin">
        <color rgb="FF7F7F7F"/>
      </left>
      <right style="thin">
        <color rgb="FF7F7F7F"/>
      </right>
      <top style="dashed">
        <color indexed="64"/>
      </top>
      <bottom style="thin">
        <color rgb="FF7F7F7F"/>
      </bottom>
      <diagonal/>
    </border>
    <border>
      <left/>
      <right/>
      <top/>
      <bottom style="dashed">
        <color indexed="64"/>
      </bottom>
      <diagonal/>
    </border>
    <border>
      <left style="thin">
        <color rgb="FF7F7F7F"/>
      </left>
      <right style="thin">
        <color rgb="FF7F7F7F"/>
      </right>
      <top style="thin">
        <color rgb="FF7F7F7F"/>
      </top>
      <bottom style="dashed">
        <color indexed="64"/>
      </bottom>
      <diagonal/>
    </border>
    <border>
      <left style="thin">
        <color rgb="FF7F7F7F"/>
      </left>
      <right style="thin">
        <color rgb="FF7F7F7F"/>
      </right>
      <top style="dashed">
        <color indexed="64"/>
      </top>
      <bottom style="dashed">
        <color indexed="64"/>
      </bottom>
      <diagonal/>
    </border>
    <border>
      <left/>
      <right style="thin">
        <color indexed="64"/>
      </right>
      <top/>
      <bottom style="dashed">
        <color indexed="64"/>
      </bottom>
      <diagonal/>
    </border>
    <border>
      <left style="dashed">
        <color indexed="64"/>
      </left>
      <right style="dashed">
        <color indexed="64"/>
      </right>
      <top style="dashed">
        <color indexed="64"/>
      </top>
      <bottom style="dashed">
        <color indexed="64"/>
      </bottom>
      <diagonal/>
    </border>
    <border>
      <left style="dashed">
        <color indexed="64"/>
      </left>
      <right style="thin">
        <color rgb="FF7F7F7F"/>
      </right>
      <top style="dashed">
        <color indexed="64"/>
      </top>
      <bottom style="dashed">
        <color indexed="64"/>
      </bottom>
      <diagonal/>
    </border>
    <border>
      <left style="thin">
        <color rgb="FF7F7F7F"/>
      </left>
      <right style="dashed">
        <color indexed="64"/>
      </right>
      <top style="dashed">
        <color indexed="64"/>
      </top>
      <bottom style="dashed">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rgb="FF7F7F7F"/>
      </right>
      <top style="thin">
        <color rgb="FF7F7F7F"/>
      </top>
      <bottom style="thin">
        <color rgb="FF7F7F7F"/>
      </bottom>
      <diagonal/>
    </border>
    <border>
      <left/>
      <right style="thin">
        <color rgb="FF7F7F7F"/>
      </right>
      <top style="thin">
        <color rgb="FF7F7F7F"/>
      </top>
      <bottom/>
      <diagonal/>
    </border>
    <border>
      <left/>
      <right style="thin">
        <color rgb="FF7F7F7F"/>
      </right>
      <top style="dashed">
        <color indexed="64"/>
      </top>
      <bottom style="dashed">
        <color indexed="64"/>
      </bottom>
      <diagonal/>
    </border>
    <border>
      <left/>
      <right style="thin">
        <color rgb="FF7F7F7F"/>
      </right>
      <top/>
      <bottom style="thin">
        <color rgb="FF7F7F7F"/>
      </bottom>
      <diagonal/>
    </border>
    <border>
      <left/>
      <right style="thin">
        <color rgb="FF7F7F7F"/>
      </right>
      <top style="thin">
        <color rgb="FF7F7F7F"/>
      </top>
      <bottom style="dashed">
        <color indexed="64"/>
      </bottom>
      <diagonal/>
    </border>
    <border>
      <left/>
      <right style="thin">
        <color rgb="FF7F7F7F"/>
      </right>
      <top style="dashed">
        <color indexed="64"/>
      </top>
      <bottom style="thin">
        <color rgb="FF7F7F7F"/>
      </bottom>
      <diagonal/>
    </border>
    <border>
      <left style="thin">
        <color rgb="FF7F7F7F"/>
      </left>
      <right style="thin">
        <color indexed="64"/>
      </right>
      <top style="thin">
        <color rgb="FF7F7F7F"/>
      </top>
      <bottom style="thin">
        <color rgb="FF7F7F7F"/>
      </bottom>
      <diagonal/>
    </border>
    <border>
      <left style="thin">
        <color rgb="FF7F7F7F"/>
      </left>
      <right style="thin">
        <color indexed="64"/>
      </right>
      <top style="thin">
        <color rgb="FF7F7F7F"/>
      </top>
      <bottom/>
      <diagonal/>
    </border>
    <border>
      <left style="thin">
        <color rgb="FF7F7F7F"/>
      </left>
      <right style="thin">
        <color indexed="64"/>
      </right>
      <top style="dashed">
        <color indexed="64"/>
      </top>
      <bottom style="dashed">
        <color indexed="64"/>
      </bottom>
      <diagonal/>
    </border>
    <border>
      <left style="thin">
        <color rgb="FF7F7F7F"/>
      </left>
      <right style="thin">
        <color indexed="64"/>
      </right>
      <top/>
      <bottom style="thin">
        <color rgb="FF7F7F7F"/>
      </bottom>
      <diagonal/>
    </border>
    <border>
      <left style="thin">
        <color indexed="64"/>
      </left>
      <right style="thin">
        <color indexed="64"/>
      </right>
      <top style="thin">
        <color rgb="FF7F7F7F"/>
      </top>
      <bottom style="thin">
        <color rgb="FF7F7F7F"/>
      </bottom>
      <diagonal/>
    </border>
    <border>
      <left/>
      <right style="thin">
        <color indexed="64"/>
      </right>
      <top style="dashed">
        <color indexed="64"/>
      </top>
      <bottom/>
      <diagonal/>
    </border>
    <border>
      <left style="dashed">
        <color indexed="64"/>
      </left>
      <right/>
      <top style="dashed">
        <color indexed="64"/>
      </top>
      <bottom/>
      <diagonal/>
    </border>
    <border>
      <left style="thin">
        <color rgb="FF7F7F7F"/>
      </left>
      <right style="dashed">
        <color indexed="64"/>
      </right>
      <top style="dashed">
        <color indexed="64"/>
      </top>
      <bottom style="thin">
        <color rgb="FF7F7F7F"/>
      </bottom>
      <diagonal/>
    </border>
    <border>
      <left style="dashed">
        <color indexed="64"/>
      </left>
      <right/>
      <top/>
      <bottom/>
      <diagonal/>
    </border>
    <border>
      <left style="thin">
        <color rgb="FF7F7F7F"/>
      </left>
      <right style="dashed">
        <color indexed="64"/>
      </right>
      <top style="thin">
        <color rgb="FF7F7F7F"/>
      </top>
      <bottom style="thin">
        <color rgb="FF7F7F7F"/>
      </bottom>
      <diagonal/>
    </border>
    <border>
      <left style="dashed">
        <color indexed="64"/>
      </left>
      <right/>
      <top/>
      <bottom style="dashed">
        <color indexed="64"/>
      </bottom>
      <diagonal/>
    </border>
    <border>
      <left style="thin">
        <color rgb="FF7F7F7F"/>
      </left>
      <right style="dashed">
        <color indexed="64"/>
      </right>
      <top style="thin">
        <color rgb="FF7F7F7F"/>
      </top>
      <bottom style="dashed">
        <color indexed="64"/>
      </bottom>
      <diagonal/>
    </border>
    <border>
      <left style="thin">
        <color indexed="64"/>
      </left>
      <right style="thin">
        <color rgb="FF7F7F7F"/>
      </right>
      <top style="dashed">
        <color indexed="64"/>
      </top>
      <bottom style="thin">
        <color rgb="FF7F7F7F"/>
      </bottom>
      <diagonal/>
    </border>
    <border>
      <left style="thin">
        <color rgb="FF7F7F7F"/>
      </left>
      <right style="dashed">
        <color indexed="64"/>
      </right>
      <top style="thin">
        <color rgb="FF7F7F7F"/>
      </top>
      <bottom/>
      <diagonal/>
    </border>
    <border>
      <left style="thin">
        <color indexed="64"/>
      </left>
      <right style="thin">
        <color rgb="FF7F7F7F"/>
      </right>
      <top/>
      <bottom style="thin">
        <color rgb="FF7F7F7F"/>
      </bottom>
      <diagonal/>
    </border>
    <border>
      <left style="thin">
        <color rgb="FF7F7F7F"/>
      </left>
      <right style="dashed">
        <color indexed="64"/>
      </right>
      <top/>
      <bottom style="thin">
        <color rgb="FF7F7F7F"/>
      </bottom>
      <diagonal/>
    </border>
    <border>
      <left style="thin">
        <color rgb="FF7F7F7F"/>
      </left>
      <right/>
      <top/>
      <bottom/>
      <diagonal/>
    </border>
  </borders>
  <cellStyleXfs count="38">
    <xf numFmtId="0" fontId="0" fillId="0" borderId="0"/>
    <xf numFmtId="174" fontId="1" fillId="4" borderId="1" applyAlignment="0" applyProtection="0"/>
    <xf numFmtId="170" fontId="4" fillId="5" borderId="1" applyAlignment="0" applyProtection="0"/>
    <xf numFmtId="9" fontId="6" fillId="0" borderId="0" applyFont="0" applyFill="0" applyBorder="0" applyAlignment="0" applyProtection="0"/>
    <xf numFmtId="0" fontId="8" fillId="0" borderId="3" applyNumberFormat="0" applyFill="0" applyAlignment="0" applyProtection="0"/>
    <xf numFmtId="0" fontId="9" fillId="0" borderId="4" applyNumberFormat="0" applyFill="0" applyAlignment="0" applyProtection="0"/>
    <xf numFmtId="0" fontId="10" fillId="0" borderId="5" applyNumberFormat="0" applyFill="0" applyAlignment="0" applyProtection="0"/>
    <xf numFmtId="170" fontId="11" fillId="0" borderId="1" applyAlignment="0" applyProtection="0"/>
    <xf numFmtId="170" fontId="4" fillId="0" borderId="1" applyAlignment="0" applyProtection="0"/>
    <xf numFmtId="170" fontId="1" fillId="4" borderId="1" applyAlignment="0" applyProtection="0"/>
    <xf numFmtId="170" fontId="4" fillId="6" borderId="1" applyAlignment="0" applyProtection="0"/>
    <xf numFmtId="170" fontId="12" fillId="0" borderId="1" applyAlignment="0" applyProtection="0"/>
    <xf numFmtId="174" fontId="4" fillId="5" borderId="1" applyAlignment="0" applyProtection="0"/>
    <xf numFmtId="174" fontId="4" fillId="0" borderId="1" applyAlignment="0" applyProtection="0"/>
    <xf numFmtId="174" fontId="11" fillId="0" borderId="1" applyAlignment="0" applyProtection="0"/>
    <xf numFmtId="174" fontId="4" fillId="6" borderId="1" applyAlignment="0" applyProtection="0"/>
    <xf numFmtId="0" fontId="14" fillId="0" borderId="0"/>
    <xf numFmtId="165" fontId="5" fillId="7" borderId="0"/>
    <xf numFmtId="165" fontId="15" fillId="8" borderId="0" applyBorder="0">
      <alignment vertical="center"/>
    </xf>
    <xf numFmtId="10" fontId="5" fillId="0" borderId="0" applyFont="0" applyFill="0" applyBorder="0" applyAlignment="0" applyProtection="0">
      <alignment vertical="center"/>
    </xf>
    <xf numFmtId="168" fontId="16" fillId="0" borderId="0" applyFont="0" applyFill="0" applyBorder="0" applyAlignment="0" applyProtection="0"/>
    <xf numFmtId="165" fontId="17" fillId="9" borderId="0"/>
    <xf numFmtId="165" fontId="15" fillId="3" borderId="0"/>
    <xf numFmtId="172" fontId="1" fillId="4" borderId="1" applyAlignment="0" applyProtection="0"/>
    <xf numFmtId="14" fontId="1" fillId="4" borderId="1" applyAlignment="0" applyProtection="0"/>
    <xf numFmtId="172" fontId="4" fillId="5" borderId="1" applyAlignment="0" applyProtection="0"/>
    <xf numFmtId="173" fontId="1" fillId="4" borderId="1" applyAlignment="0" applyProtection="0"/>
    <xf numFmtId="172" fontId="11" fillId="0" borderId="1" applyAlignment="0" applyProtection="0"/>
    <xf numFmtId="172" fontId="4" fillId="0" borderId="1" applyAlignment="0" applyProtection="0"/>
    <xf numFmtId="173" fontId="4" fillId="0" borderId="1" applyAlignment="0" applyProtection="0"/>
    <xf numFmtId="14" fontId="11" fillId="0" borderId="1" applyAlignment="0" applyProtection="0"/>
    <xf numFmtId="173" fontId="4" fillId="0" borderId="1" applyAlignment="0" applyProtection="0"/>
    <xf numFmtId="173" fontId="11" fillId="0" borderId="1" applyAlignment="0" applyProtection="0"/>
    <xf numFmtId="172" fontId="4" fillId="6" borderId="1" applyAlignment="0" applyProtection="0"/>
    <xf numFmtId="173" fontId="4" fillId="6" borderId="1" applyAlignment="0" applyProtection="0"/>
    <xf numFmtId="14" fontId="4" fillId="6" borderId="1" applyAlignment="0" applyProtection="0"/>
    <xf numFmtId="14" fontId="4" fillId="0" borderId="1" applyAlignment="0" applyProtection="0"/>
    <xf numFmtId="0" fontId="10" fillId="0" borderId="0" applyNumberFormat="0" applyFill="0" applyBorder="0" applyAlignment="0" applyProtection="0"/>
  </cellStyleXfs>
  <cellXfs count="254">
    <xf numFmtId="0" fontId="0" fillId="0" borderId="0" xfId="0"/>
    <xf numFmtId="0" fontId="3" fillId="0" borderId="0" xfId="0" applyFont="1"/>
    <xf numFmtId="0" fontId="2" fillId="0" borderId="0" xfId="0" applyFont="1"/>
    <xf numFmtId="164" fontId="0" fillId="0" borderId="0" xfId="0" applyNumberFormat="1"/>
    <xf numFmtId="0" fontId="4" fillId="0" borderId="0" xfId="0" applyFont="1"/>
    <xf numFmtId="0" fontId="3" fillId="0" borderId="0" xfId="0" quotePrefix="1" applyFont="1"/>
    <xf numFmtId="165" fontId="5" fillId="0" borderId="0" xfId="0" applyNumberFormat="1" applyFont="1" applyAlignment="1">
      <alignment vertical="center"/>
    </xf>
    <xf numFmtId="165" fontId="8" fillId="0" borderId="3" xfId="4" applyNumberFormat="1" applyAlignment="1">
      <alignment vertical="center"/>
    </xf>
    <xf numFmtId="165" fontId="9" fillId="0" borderId="4" xfId="5" applyNumberFormat="1" applyAlignment="1">
      <alignment vertical="center"/>
    </xf>
    <xf numFmtId="165" fontId="10" fillId="0" borderId="5" xfId="6" applyNumberFormat="1"/>
    <xf numFmtId="0" fontId="0" fillId="0" borderId="0" xfId="0" applyAlignment="1">
      <alignment vertical="center"/>
    </xf>
    <xf numFmtId="0" fontId="10" fillId="0" borderId="5" xfId="6"/>
    <xf numFmtId="0" fontId="8" fillId="0" borderId="3" xfId="4"/>
    <xf numFmtId="9" fontId="0" fillId="0" borderId="0" xfId="3" applyFont="1"/>
    <xf numFmtId="10" fontId="0" fillId="0" borderId="0" xfId="3" applyNumberFormat="1" applyFont="1"/>
    <xf numFmtId="0" fontId="9" fillId="0" borderId="4" xfId="5"/>
    <xf numFmtId="0" fontId="3" fillId="0" borderId="0" xfId="0" applyFont="1" applyAlignment="1">
      <alignment vertical="center"/>
    </xf>
    <xf numFmtId="0" fontId="13" fillId="0" borderId="0" xfId="0" applyFont="1"/>
    <xf numFmtId="0" fontId="8" fillId="0" borderId="3" xfId="4" applyAlignment="1">
      <alignment vertical="center"/>
    </xf>
    <xf numFmtId="0" fontId="8" fillId="0" borderId="3" xfId="4" applyFill="1"/>
    <xf numFmtId="165" fontId="9" fillId="0" borderId="4" xfId="5" applyNumberFormat="1" applyFill="1" applyAlignment="1">
      <alignment vertical="center"/>
    </xf>
    <xf numFmtId="172" fontId="4" fillId="6" borderId="1" xfId="33"/>
    <xf numFmtId="170" fontId="4" fillId="5" borderId="1" xfId="2" applyAlignment="1">
      <alignment vertical="center"/>
    </xf>
    <xf numFmtId="174" fontId="4" fillId="5" borderId="1" xfId="12" applyAlignment="1">
      <alignment vertical="center"/>
    </xf>
    <xf numFmtId="170" fontId="1" fillId="4" borderId="1" xfId="9" applyAlignment="1">
      <alignment vertical="center"/>
    </xf>
    <xf numFmtId="165" fontId="0" fillId="0" borderId="0" xfId="0" applyNumberFormat="1"/>
    <xf numFmtId="174" fontId="1" fillId="4" borderId="1" xfId="1" applyAlignment="1">
      <alignment vertical="center"/>
    </xf>
    <xf numFmtId="172" fontId="1" fillId="4" borderId="1" xfId="23" applyAlignment="1">
      <alignment vertical="center"/>
    </xf>
    <xf numFmtId="14" fontId="1" fillId="4" borderId="1" xfId="24" applyAlignment="1">
      <alignment vertical="center"/>
    </xf>
    <xf numFmtId="172" fontId="1" fillId="4" borderId="1" xfId="23"/>
    <xf numFmtId="174" fontId="1" fillId="4" borderId="1" xfId="1"/>
    <xf numFmtId="170" fontId="1" fillId="4" borderId="1" xfId="9"/>
    <xf numFmtId="172" fontId="4" fillId="5" borderId="1" xfId="25"/>
    <xf numFmtId="170" fontId="4" fillId="5" borderId="1" xfId="2"/>
    <xf numFmtId="170" fontId="11" fillId="0" borderId="1" xfId="7"/>
    <xf numFmtId="174" fontId="4" fillId="5" borderId="1" xfId="12"/>
    <xf numFmtId="173" fontId="1" fillId="4" borderId="1" xfId="26" applyAlignment="1">
      <alignment vertical="center"/>
    </xf>
    <xf numFmtId="165" fontId="0" fillId="0" borderId="0" xfId="0" applyNumberFormat="1" applyAlignment="1">
      <alignment vertical="center"/>
    </xf>
    <xf numFmtId="165" fontId="3" fillId="0" borderId="0" xfId="0" applyNumberFormat="1" applyFont="1" applyAlignment="1">
      <alignment vertical="center"/>
    </xf>
    <xf numFmtId="165" fontId="0" fillId="0" borderId="0" xfId="0" applyNumberFormat="1" applyAlignment="1">
      <alignment vertical="center" wrapText="1"/>
    </xf>
    <xf numFmtId="172" fontId="11" fillId="0" borderId="1" xfId="27" applyAlignment="1">
      <alignment vertical="center"/>
    </xf>
    <xf numFmtId="170" fontId="11" fillId="0" borderId="1" xfId="7" applyAlignment="1">
      <alignment vertical="center"/>
    </xf>
    <xf numFmtId="172" fontId="11" fillId="0" borderId="1" xfId="27"/>
    <xf numFmtId="172" fontId="4" fillId="0" borderId="1" xfId="28" applyAlignment="1">
      <alignment vertical="center"/>
    </xf>
    <xf numFmtId="170" fontId="12" fillId="0" borderId="1" xfId="11" applyAlignment="1">
      <alignment vertical="center"/>
    </xf>
    <xf numFmtId="170" fontId="4" fillId="0" borderId="1" xfId="8" applyAlignment="1">
      <alignment vertical="center"/>
    </xf>
    <xf numFmtId="174" fontId="4" fillId="0" borderId="1" xfId="13" applyAlignment="1">
      <alignment vertical="center"/>
    </xf>
    <xf numFmtId="174" fontId="11" fillId="0" borderId="1" xfId="14" applyAlignment="1">
      <alignment vertical="center"/>
    </xf>
    <xf numFmtId="173" fontId="4" fillId="0" borderId="1" xfId="29" applyAlignment="1">
      <alignment vertical="center"/>
    </xf>
    <xf numFmtId="170" fontId="4" fillId="0" borderId="6" xfId="8" applyBorder="1"/>
    <xf numFmtId="14" fontId="11" fillId="0" borderId="1" xfId="30" applyAlignment="1">
      <alignment vertical="center"/>
    </xf>
    <xf numFmtId="174" fontId="11" fillId="0" borderId="1" xfId="14"/>
    <xf numFmtId="174" fontId="11" fillId="0" borderId="6" xfId="14" applyBorder="1"/>
    <xf numFmtId="170" fontId="4" fillId="0" borderId="1" xfId="8"/>
    <xf numFmtId="174" fontId="4" fillId="0" borderId="1" xfId="13"/>
    <xf numFmtId="173" fontId="4" fillId="0" borderId="1" xfId="31"/>
    <xf numFmtId="173" fontId="11" fillId="0" borderId="1" xfId="32" applyAlignment="1">
      <alignment vertical="center"/>
    </xf>
    <xf numFmtId="165" fontId="0" fillId="0" borderId="0" xfId="0" quotePrefix="1" applyNumberFormat="1" applyAlignment="1">
      <alignment vertical="center"/>
    </xf>
    <xf numFmtId="169" fontId="0" fillId="0" borderId="0" xfId="0" quotePrefix="1" applyNumberFormat="1" applyAlignment="1">
      <alignment vertical="center"/>
    </xf>
    <xf numFmtId="14" fontId="0" fillId="0" borderId="0" xfId="0" applyNumberFormat="1"/>
    <xf numFmtId="170" fontId="4" fillId="6" borderId="1" xfId="10"/>
    <xf numFmtId="170" fontId="12" fillId="0" borderId="1" xfId="11"/>
    <xf numFmtId="174" fontId="4" fillId="6" borderId="1" xfId="15"/>
    <xf numFmtId="173" fontId="4" fillId="6" borderId="1" xfId="34"/>
    <xf numFmtId="14" fontId="4" fillId="6" borderId="1" xfId="35"/>
    <xf numFmtId="172" fontId="4" fillId="0" borderId="1" xfId="28"/>
    <xf numFmtId="14" fontId="4" fillId="0" borderId="1" xfId="36"/>
    <xf numFmtId="173" fontId="4" fillId="0" borderId="1" xfId="29"/>
    <xf numFmtId="0" fontId="0" fillId="0" borderId="0" xfId="0" quotePrefix="1"/>
    <xf numFmtId="166" fontId="0" fillId="0" borderId="0" xfId="0" applyNumberFormat="1"/>
    <xf numFmtId="167" fontId="0" fillId="0" borderId="0" xfId="0" applyNumberFormat="1"/>
    <xf numFmtId="170" fontId="4" fillId="0" borderId="7" xfId="8" applyBorder="1"/>
    <xf numFmtId="14" fontId="1" fillId="4" borderId="1" xfId="24"/>
    <xf numFmtId="171" fontId="0" fillId="0" borderId="0" xfId="0" applyNumberFormat="1"/>
    <xf numFmtId="165" fontId="18" fillId="0" borderId="0" xfId="0" applyNumberFormat="1" applyFont="1" applyAlignment="1">
      <alignment vertical="center"/>
    </xf>
    <xf numFmtId="165" fontId="4" fillId="0" borderId="0" xfId="0" applyNumberFormat="1" applyFont="1" applyAlignment="1">
      <alignment vertical="center"/>
    </xf>
    <xf numFmtId="0" fontId="0" fillId="0" borderId="8" xfId="0" applyBorder="1"/>
    <xf numFmtId="165" fontId="0" fillId="0" borderId="8" xfId="0" applyNumberFormat="1" applyBorder="1" applyAlignment="1">
      <alignment vertical="center"/>
    </xf>
    <xf numFmtId="165" fontId="3" fillId="0" borderId="0" xfId="0" applyNumberFormat="1" applyFont="1"/>
    <xf numFmtId="165" fontId="19" fillId="11" borderId="0" xfId="0" applyNumberFormat="1" applyFont="1" applyFill="1" applyAlignment="1">
      <alignment vertical="center"/>
    </xf>
    <xf numFmtId="0" fontId="4" fillId="11" borderId="0" xfId="0" applyFont="1" applyFill="1"/>
    <xf numFmtId="0" fontId="4" fillId="11" borderId="8" xfId="0" applyFont="1" applyFill="1" applyBorder="1" applyAlignment="1">
      <alignment vertical="center"/>
    </xf>
    <xf numFmtId="0" fontId="13" fillId="11" borderId="0" xfId="0" applyFont="1" applyFill="1"/>
    <xf numFmtId="14" fontId="4" fillId="11" borderId="0" xfId="0" applyNumberFormat="1" applyFont="1" applyFill="1"/>
    <xf numFmtId="14" fontId="4" fillId="11" borderId="8" xfId="0" applyNumberFormat="1" applyFont="1" applyFill="1" applyBorder="1"/>
    <xf numFmtId="165" fontId="20" fillId="11" borderId="0" xfId="0" applyNumberFormat="1" applyFont="1" applyFill="1" applyAlignment="1">
      <alignment vertical="center"/>
    </xf>
    <xf numFmtId="170" fontId="0" fillId="0" borderId="0" xfId="0" applyNumberFormat="1"/>
    <xf numFmtId="0" fontId="12" fillId="11" borderId="0" xfId="0" applyFont="1" applyFill="1"/>
    <xf numFmtId="0" fontId="0" fillId="11" borderId="0" xfId="0" applyFill="1"/>
    <xf numFmtId="167" fontId="0" fillId="0" borderId="0" xfId="3" applyNumberFormat="1" applyFont="1" applyAlignment="1">
      <alignment vertical="center"/>
    </xf>
    <xf numFmtId="174" fontId="11" fillId="0" borderId="2" xfId="14" applyBorder="1"/>
    <xf numFmtId="175" fontId="0" fillId="0" borderId="0" xfId="3" applyNumberFormat="1" applyFont="1"/>
    <xf numFmtId="176" fontId="0" fillId="0" borderId="0" xfId="0" applyNumberFormat="1"/>
    <xf numFmtId="165" fontId="21" fillId="11" borderId="0" xfId="0" applyNumberFormat="1" applyFont="1" applyFill="1" applyAlignment="1">
      <alignment vertical="center"/>
    </xf>
    <xf numFmtId="0" fontId="0" fillId="11" borderId="8" xfId="0" applyFill="1" applyBorder="1"/>
    <xf numFmtId="0" fontId="3" fillId="11" borderId="0" xfId="0" applyFont="1" applyFill="1"/>
    <xf numFmtId="14" fontId="0" fillId="11" borderId="0" xfId="0" applyNumberFormat="1" applyFill="1"/>
    <xf numFmtId="14" fontId="0" fillId="11" borderId="8" xfId="0" applyNumberFormat="1" applyFill="1" applyBorder="1"/>
    <xf numFmtId="0" fontId="22" fillId="11" borderId="0" xfId="0" applyFont="1" applyFill="1"/>
    <xf numFmtId="0" fontId="3" fillId="0" borderId="8" xfId="0" applyFont="1" applyBorder="1"/>
    <xf numFmtId="46" fontId="0" fillId="0" borderId="0" xfId="0" applyNumberFormat="1"/>
    <xf numFmtId="174" fontId="1" fillId="4" borderId="10" xfId="1" applyBorder="1" applyAlignment="1">
      <alignment vertical="center"/>
    </xf>
    <xf numFmtId="165" fontId="0" fillId="0" borderId="11" xfId="0" applyNumberFormat="1" applyBorder="1" applyAlignment="1">
      <alignment vertical="center"/>
    </xf>
    <xf numFmtId="174" fontId="1" fillId="4" borderId="12" xfId="1" applyBorder="1" applyAlignment="1">
      <alignment vertical="center"/>
    </xf>
    <xf numFmtId="165" fontId="5" fillId="0" borderId="11" xfId="0" applyNumberFormat="1" applyFont="1" applyBorder="1" applyAlignment="1">
      <alignment vertical="center"/>
    </xf>
    <xf numFmtId="165" fontId="0" fillId="0" borderId="13" xfId="0" applyNumberFormat="1" applyBorder="1" applyAlignment="1">
      <alignment vertical="center"/>
    </xf>
    <xf numFmtId="174" fontId="1" fillId="4" borderId="14" xfId="1" applyBorder="1" applyAlignment="1">
      <alignment vertical="center"/>
    </xf>
    <xf numFmtId="174" fontId="11" fillId="0" borderId="9" xfId="14" applyBorder="1" applyAlignment="1">
      <alignment vertical="center"/>
    </xf>
    <xf numFmtId="174" fontId="11" fillId="0" borderId="14" xfId="14" applyBorder="1" applyAlignment="1">
      <alignment vertical="center"/>
    </xf>
    <xf numFmtId="170" fontId="4" fillId="0" borderId="9" xfId="8" applyBorder="1" applyAlignment="1">
      <alignment vertical="center"/>
    </xf>
    <xf numFmtId="170" fontId="4" fillId="0" borderId="14" xfId="8" applyBorder="1" applyAlignment="1">
      <alignment vertical="center"/>
    </xf>
    <xf numFmtId="165" fontId="0" fillId="0" borderId="16" xfId="0" applyNumberFormat="1" applyBorder="1" applyAlignment="1">
      <alignment vertical="center"/>
    </xf>
    <xf numFmtId="170" fontId="4" fillId="0" borderId="10" xfId="8" applyBorder="1"/>
    <xf numFmtId="170" fontId="4" fillId="0" borderId="9" xfId="8" applyBorder="1"/>
    <xf numFmtId="170" fontId="4" fillId="0" borderId="17" xfId="8" applyBorder="1"/>
    <xf numFmtId="170" fontId="4" fillId="0" borderId="18" xfId="8" applyBorder="1"/>
    <xf numFmtId="170" fontId="4" fillId="0" borderId="15" xfId="8" applyBorder="1"/>
    <xf numFmtId="170" fontId="4" fillId="0" borderId="19" xfId="8" applyBorder="1"/>
    <xf numFmtId="0" fontId="0" fillId="0" borderId="20" xfId="0" applyBorder="1"/>
    <xf numFmtId="165" fontId="10" fillId="0" borderId="5" xfId="6" applyNumberFormat="1" applyAlignment="1">
      <alignment vertical="center"/>
    </xf>
    <xf numFmtId="177" fontId="4" fillId="11" borderId="0" xfId="0" applyNumberFormat="1" applyFont="1" applyFill="1"/>
    <xf numFmtId="177" fontId="0" fillId="0" borderId="0" xfId="0" applyNumberFormat="1" applyAlignment="1">
      <alignment vertical="center"/>
    </xf>
    <xf numFmtId="177" fontId="0" fillId="0" borderId="0" xfId="0" applyNumberFormat="1"/>
    <xf numFmtId="177" fontId="0" fillId="0" borderId="13" xfId="0" applyNumberFormat="1" applyBorder="1" applyAlignment="1">
      <alignment vertical="center"/>
    </xf>
    <xf numFmtId="0" fontId="10" fillId="0" borderId="5" xfId="37" applyBorder="1"/>
    <xf numFmtId="0" fontId="10" fillId="0" borderId="0" xfId="37" applyBorder="1"/>
    <xf numFmtId="0" fontId="0" fillId="2" borderId="21" xfId="0" applyFill="1" applyBorder="1"/>
    <xf numFmtId="0" fontId="0" fillId="12" borderId="21" xfId="0" applyFill="1" applyBorder="1"/>
    <xf numFmtId="0" fontId="0" fillId="6" borderId="21" xfId="0" applyFill="1" applyBorder="1"/>
    <xf numFmtId="0" fontId="0" fillId="13" borderId="21" xfId="0" applyFill="1" applyBorder="1"/>
    <xf numFmtId="0" fontId="0" fillId="10" borderId="21" xfId="0" applyFill="1" applyBorder="1"/>
    <xf numFmtId="0" fontId="0" fillId="0" borderId="21" xfId="0" applyBorder="1"/>
    <xf numFmtId="170" fontId="4" fillId="0" borderId="22" xfId="8" applyBorder="1"/>
    <xf numFmtId="170" fontId="4" fillId="0" borderId="23" xfId="8" applyBorder="1"/>
    <xf numFmtId="170" fontId="4" fillId="0" borderId="24" xfId="8" applyBorder="1"/>
    <xf numFmtId="170" fontId="4" fillId="0" borderId="25" xfId="8" applyBorder="1"/>
    <xf numFmtId="170" fontId="11" fillId="0" borderId="22" xfId="7" applyBorder="1"/>
    <xf numFmtId="174" fontId="11" fillId="0" borderId="22" xfId="14" applyBorder="1"/>
    <xf numFmtId="170" fontId="4" fillId="5" borderId="22" xfId="2" applyBorder="1" applyAlignment="1">
      <alignment vertical="center"/>
    </xf>
    <xf numFmtId="170" fontId="4" fillId="5" borderId="22" xfId="2" applyBorder="1"/>
    <xf numFmtId="170" fontId="1" fillId="4" borderId="22" xfId="9" applyBorder="1" applyAlignment="1">
      <alignment vertical="center"/>
    </xf>
    <xf numFmtId="174" fontId="1" fillId="4" borderId="22" xfId="1" applyBorder="1" applyAlignment="1">
      <alignment vertical="center"/>
    </xf>
    <xf numFmtId="174" fontId="4" fillId="5" borderId="22" xfId="12" applyBorder="1" applyAlignment="1">
      <alignment vertical="center"/>
    </xf>
    <xf numFmtId="172" fontId="1" fillId="4" borderId="22" xfId="23" applyBorder="1" applyAlignment="1">
      <alignment vertical="center"/>
    </xf>
    <xf numFmtId="172" fontId="1" fillId="4" borderId="22" xfId="23" applyBorder="1"/>
    <xf numFmtId="172" fontId="4" fillId="5" borderId="22" xfId="25" applyBorder="1"/>
    <xf numFmtId="174" fontId="4" fillId="5" borderId="22" xfId="12" applyBorder="1"/>
    <xf numFmtId="173" fontId="1" fillId="4" borderId="22" xfId="26" applyBorder="1" applyAlignment="1">
      <alignment vertical="center"/>
    </xf>
    <xf numFmtId="170" fontId="4" fillId="6" borderId="22" xfId="10" applyBorder="1"/>
    <xf numFmtId="174" fontId="4" fillId="6" borderId="22" xfId="15" applyBorder="1"/>
    <xf numFmtId="173" fontId="4" fillId="6" borderId="22" xfId="34" applyBorder="1"/>
    <xf numFmtId="174" fontId="4" fillId="0" borderId="22" xfId="13" applyBorder="1"/>
    <xf numFmtId="170" fontId="12" fillId="0" borderId="22" xfId="11" applyBorder="1"/>
    <xf numFmtId="173" fontId="4" fillId="0" borderId="22" xfId="31" applyBorder="1"/>
    <xf numFmtId="170" fontId="4" fillId="0" borderId="0" xfId="8" applyBorder="1"/>
    <xf numFmtId="170" fontId="4" fillId="6" borderId="0" xfId="10" applyBorder="1"/>
    <xf numFmtId="173" fontId="4" fillId="0" borderId="22" xfId="29" applyBorder="1"/>
    <xf numFmtId="172" fontId="4" fillId="6" borderId="22" xfId="33" applyBorder="1"/>
    <xf numFmtId="172" fontId="4" fillId="0" borderId="22" xfId="28" applyBorder="1"/>
    <xf numFmtId="170" fontId="4" fillId="0" borderId="22" xfId="8" applyBorder="1" applyAlignment="1">
      <alignment vertical="center"/>
    </xf>
    <xf numFmtId="170" fontId="11" fillId="0" borderId="22" xfId="7" applyBorder="1" applyAlignment="1">
      <alignment vertical="center"/>
    </xf>
    <xf numFmtId="170" fontId="11" fillId="0" borderId="0" xfId="7" applyBorder="1"/>
    <xf numFmtId="174" fontId="11" fillId="0" borderId="22" xfId="14" applyBorder="1" applyAlignment="1">
      <alignment vertical="center"/>
    </xf>
    <xf numFmtId="172" fontId="11" fillId="0" borderId="22" xfId="27" applyBorder="1" applyAlignment="1">
      <alignment vertical="center"/>
    </xf>
    <xf numFmtId="170" fontId="12" fillId="0" borderId="22" xfId="11" applyBorder="1" applyAlignment="1">
      <alignment vertical="center"/>
    </xf>
    <xf numFmtId="172" fontId="4" fillId="0" borderId="22" xfId="28" applyBorder="1" applyAlignment="1">
      <alignment vertical="center"/>
    </xf>
    <xf numFmtId="172" fontId="11" fillId="0" borderId="22" xfId="27" applyBorder="1"/>
    <xf numFmtId="173" fontId="11" fillId="0" borderId="22" xfId="32" applyBorder="1" applyAlignment="1">
      <alignment vertical="center"/>
    </xf>
    <xf numFmtId="174" fontId="4" fillId="0" borderId="22" xfId="13" applyBorder="1" applyAlignment="1">
      <alignment vertical="center"/>
    </xf>
    <xf numFmtId="10" fontId="0" fillId="0" borderId="0" xfId="3" applyNumberFormat="1" applyFont="1" applyBorder="1"/>
    <xf numFmtId="174" fontId="11" fillId="0" borderId="25" xfId="14" applyBorder="1" applyAlignment="1">
      <alignment vertical="center"/>
    </xf>
    <xf numFmtId="174" fontId="11" fillId="0" borderId="26" xfId="14" applyBorder="1" applyAlignment="1">
      <alignment vertical="center"/>
    </xf>
    <xf numFmtId="170" fontId="4" fillId="0" borderId="25" xfId="8" applyBorder="1" applyAlignment="1">
      <alignment vertical="center"/>
    </xf>
    <xf numFmtId="170" fontId="4" fillId="0" borderId="26" xfId="8" applyBorder="1" applyAlignment="1">
      <alignment vertical="center"/>
    </xf>
    <xf numFmtId="173" fontId="4" fillId="0" borderId="22" xfId="29" applyBorder="1" applyAlignment="1">
      <alignment vertical="center"/>
    </xf>
    <xf numFmtId="174" fontId="1" fillId="4" borderId="23" xfId="1" applyBorder="1" applyAlignment="1">
      <alignment vertical="center"/>
    </xf>
    <xf numFmtId="174" fontId="1" fillId="4" borderId="27" xfId="1" applyBorder="1" applyAlignment="1">
      <alignment vertical="center"/>
    </xf>
    <xf numFmtId="174" fontId="1" fillId="4" borderId="26" xfId="1" applyBorder="1" applyAlignment="1">
      <alignment vertical="center"/>
    </xf>
    <xf numFmtId="170" fontId="4" fillId="0" borderId="28" xfId="8" applyBorder="1"/>
    <xf numFmtId="170" fontId="4" fillId="0" borderId="29" xfId="8" applyBorder="1"/>
    <xf numFmtId="170" fontId="4" fillId="0" borderId="30" xfId="8" applyBorder="1"/>
    <xf numFmtId="170" fontId="4" fillId="0" borderId="31" xfId="8" applyBorder="1"/>
    <xf numFmtId="170" fontId="4" fillId="5" borderId="28" xfId="2" applyBorder="1"/>
    <xf numFmtId="170" fontId="4" fillId="5" borderId="28" xfId="2" applyBorder="1" applyAlignment="1">
      <alignment vertical="center"/>
    </xf>
    <xf numFmtId="172" fontId="1" fillId="4" borderId="28" xfId="23" applyBorder="1" applyAlignment="1">
      <alignment vertical="center"/>
    </xf>
    <xf numFmtId="170" fontId="1" fillId="4" borderId="28" xfId="9" applyBorder="1" applyAlignment="1">
      <alignment vertical="center"/>
    </xf>
    <xf numFmtId="172" fontId="1" fillId="4" borderId="28" xfId="23" applyBorder="1"/>
    <xf numFmtId="170" fontId="1" fillId="4" borderId="28" xfId="9" applyBorder="1"/>
    <xf numFmtId="174" fontId="4" fillId="5" borderId="28" xfId="12" applyBorder="1" applyAlignment="1">
      <alignment vertical="center"/>
    </xf>
    <xf numFmtId="172" fontId="4" fillId="5" borderId="28" xfId="25" applyBorder="1"/>
    <xf numFmtId="0" fontId="4" fillId="11" borderId="8" xfId="0" applyFont="1" applyFill="1" applyBorder="1"/>
    <xf numFmtId="170" fontId="4" fillId="6" borderId="28" xfId="10" applyBorder="1"/>
    <xf numFmtId="170" fontId="11" fillId="0" borderId="28" xfId="7" applyBorder="1"/>
    <xf numFmtId="174" fontId="4" fillId="0" borderId="28" xfId="13" applyBorder="1"/>
    <xf numFmtId="170" fontId="4" fillId="6" borderId="32" xfId="10" applyBorder="1"/>
    <xf numFmtId="170" fontId="11" fillId="0" borderId="32" xfId="7" applyBorder="1"/>
    <xf numFmtId="173" fontId="4" fillId="6" borderId="28" xfId="34" applyBorder="1"/>
    <xf numFmtId="164" fontId="0" fillId="0" borderId="8" xfId="0" applyNumberFormat="1" applyBorder="1"/>
    <xf numFmtId="172" fontId="4" fillId="6" borderId="28" xfId="33" applyBorder="1"/>
    <xf numFmtId="166" fontId="0" fillId="0" borderId="8" xfId="0" applyNumberFormat="1" applyBorder="1"/>
    <xf numFmtId="172" fontId="4" fillId="0" borderId="28" xfId="28" applyBorder="1"/>
    <xf numFmtId="14" fontId="0" fillId="0" borderId="8" xfId="0" applyNumberFormat="1" applyBorder="1"/>
    <xf numFmtId="172" fontId="11" fillId="0" borderId="28" xfId="27" applyBorder="1" applyAlignment="1">
      <alignment vertical="center"/>
    </xf>
    <xf numFmtId="172" fontId="11" fillId="0" borderId="28" xfId="27" applyBorder="1"/>
    <xf numFmtId="170" fontId="11" fillId="0" borderId="28" xfId="7" applyBorder="1" applyAlignment="1">
      <alignment vertical="center"/>
    </xf>
    <xf numFmtId="170" fontId="11" fillId="0" borderId="32" xfId="7" applyBorder="1" applyAlignment="1">
      <alignment vertical="center"/>
    </xf>
    <xf numFmtId="172" fontId="4" fillId="0" borderId="28" xfId="28" applyBorder="1" applyAlignment="1">
      <alignment vertical="center"/>
    </xf>
    <xf numFmtId="173" fontId="4" fillId="0" borderId="28" xfId="29" applyBorder="1"/>
    <xf numFmtId="174" fontId="11" fillId="0" borderId="28" xfId="14" applyBorder="1"/>
    <xf numFmtId="174" fontId="4" fillId="0" borderId="28" xfId="13" applyBorder="1" applyAlignment="1">
      <alignment vertical="center"/>
    </xf>
    <xf numFmtId="173" fontId="4" fillId="0" borderId="28" xfId="29" applyBorder="1" applyAlignment="1">
      <alignment vertical="center"/>
    </xf>
    <xf numFmtId="167" fontId="0" fillId="0" borderId="8" xfId="3" applyNumberFormat="1" applyFont="1" applyBorder="1" applyAlignment="1">
      <alignment vertical="center"/>
    </xf>
    <xf numFmtId="174" fontId="11" fillId="0" borderId="28" xfId="14" applyBorder="1" applyAlignment="1">
      <alignment vertical="center"/>
    </xf>
    <xf numFmtId="165" fontId="0" fillId="0" borderId="33" xfId="0" applyNumberFormat="1" applyBorder="1" applyAlignment="1">
      <alignment vertical="center"/>
    </xf>
    <xf numFmtId="165" fontId="0" fillId="0" borderId="34" xfId="0" applyNumberFormat="1" applyBorder="1" applyAlignment="1">
      <alignment vertical="center"/>
    </xf>
    <xf numFmtId="174" fontId="1" fillId="4" borderId="35" xfId="1" applyBorder="1" applyAlignment="1">
      <alignment vertical="center"/>
    </xf>
    <xf numFmtId="165" fontId="0" fillId="0" borderId="36" xfId="0" applyNumberFormat="1" applyBorder="1" applyAlignment="1">
      <alignment vertical="center"/>
    </xf>
    <xf numFmtId="174" fontId="1" fillId="4" borderId="37" xfId="1" applyBorder="1" applyAlignment="1">
      <alignment vertical="center"/>
    </xf>
    <xf numFmtId="165" fontId="0" fillId="0" borderId="38" xfId="0" applyNumberFormat="1" applyBorder="1" applyAlignment="1">
      <alignment vertical="center"/>
    </xf>
    <xf numFmtId="174" fontId="1" fillId="4" borderId="39" xfId="1" applyBorder="1" applyAlignment="1">
      <alignment vertical="center"/>
    </xf>
    <xf numFmtId="174" fontId="1" fillId="4" borderId="40" xfId="1" applyBorder="1" applyAlignment="1">
      <alignment vertical="center"/>
    </xf>
    <xf numFmtId="174" fontId="1" fillId="4" borderId="41" xfId="1" applyBorder="1" applyAlignment="1">
      <alignment vertical="center"/>
    </xf>
    <xf numFmtId="174" fontId="4" fillId="5" borderId="12" xfId="12" applyBorder="1" applyAlignment="1">
      <alignment vertical="center"/>
    </xf>
    <xf numFmtId="174" fontId="4" fillId="5" borderId="35" xfId="12" applyBorder="1" applyAlignment="1">
      <alignment vertical="center"/>
    </xf>
    <xf numFmtId="174" fontId="4" fillId="5" borderId="37" xfId="12" applyBorder="1" applyAlignment="1">
      <alignment vertical="center"/>
    </xf>
    <xf numFmtId="174" fontId="4" fillId="5" borderId="14" xfId="12" applyBorder="1" applyAlignment="1">
      <alignment vertical="center"/>
    </xf>
    <xf numFmtId="174" fontId="4" fillId="5" borderId="39" xfId="12" applyBorder="1" applyAlignment="1">
      <alignment vertical="center"/>
    </xf>
    <xf numFmtId="3" fontId="0" fillId="0" borderId="0" xfId="0" applyNumberFormat="1"/>
    <xf numFmtId="178" fontId="4" fillId="11" borderId="0" xfId="0" applyNumberFormat="1" applyFont="1" applyFill="1"/>
    <xf numFmtId="178" fontId="0" fillId="0" borderId="0" xfId="0" applyNumberFormat="1" applyAlignment="1">
      <alignment vertical="center"/>
    </xf>
    <xf numFmtId="10" fontId="0" fillId="0" borderId="0" xfId="0" applyNumberFormat="1" applyAlignment="1">
      <alignment vertical="center"/>
    </xf>
    <xf numFmtId="167" fontId="0" fillId="0" borderId="0" xfId="3" applyNumberFormat="1" applyFont="1"/>
    <xf numFmtId="14" fontId="4" fillId="5" borderId="1" xfId="2" applyNumberFormat="1"/>
    <xf numFmtId="169" fontId="0" fillId="0" borderId="0" xfId="0" applyNumberFormat="1" applyAlignment="1">
      <alignment vertical="center"/>
    </xf>
    <xf numFmtId="177" fontId="4" fillId="0" borderId="0" xfId="0" applyNumberFormat="1" applyFont="1" applyAlignment="1">
      <alignment vertical="center"/>
    </xf>
    <xf numFmtId="177" fontId="4" fillId="0" borderId="0" xfId="0" applyNumberFormat="1" applyFont="1"/>
    <xf numFmtId="174" fontId="1" fillId="4" borderId="25" xfId="1" applyBorder="1" applyAlignment="1">
      <alignment vertical="center"/>
    </xf>
    <xf numFmtId="174" fontId="1" fillId="4" borderId="42" xfId="1" applyBorder="1" applyAlignment="1">
      <alignment vertical="center"/>
    </xf>
    <xf numFmtId="174" fontId="1" fillId="4" borderId="9" xfId="1" applyBorder="1" applyAlignment="1">
      <alignment vertical="center"/>
    </xf>
    <xf numFmtId="174" fontId="1" fillId="4" borderId="43" xfId="1" applyBorder="1" applyAlignment="1">
      <alignment vertical="center"/>
    </xf>
    <xf numFmtId="174" fontId="4" fillId="5" borderId="10" xfId="12" applyBorder="1" applyAlignment="1">
      <alignment vertical="center"/>
    </xf>
    <xf numFmtId="174" fontId="4" fillId="5" borderId="41" xfId="12" applyBorder="1" applyAlignment="1">
      <alignment vertical="center"/>
    </xf>
    <xf numFmtId="174" fontId="4" fillId="5" borderId="27" xfId="12" applyBorder="1" applyAlignment="1">
      <alignment vertical="center"/>
    </xf>
    <xf numFmtId="174" fontId="4" fillId="5" borderId="26" xfId="12" applyBorder="1" applyAlignment="1">
      <alignment vertical="center"/>
    </xf>
    <xf numFmtId="174" fontId="4" fillId="5" borderId="23" xfId="12" applyBorder="1" applyAlignment="1">
      <alignment vertical="center"/>
    </xf>
    <xf numFmtId="170" fontId="12" fillId="0" borderId="28" xfId="11" applyBorder="1"/>
    <xf numFmtId="177" fontId="0" fillId="0" borderId="11" xfId="0" applyNumberFormat="1" applyBorder="1" applyAlignment="1">
      <alignment vertical="center"/>
    </xf>
    <xf numFmtId="174" fontId="11" fillId="0" borderId="27" xfId="14" applyBorder="1" applyAlignment="1">
      <alignment vertical="center"/>
    </xf>
    <xf numFmtId="174" fontId="11" fillId="0" borderId="12" xfId="14" applyBorder="1" applyAlignment="1">
      <alignment vertical="center"/>
    </xf>
    <xf numFmtId="170" fontId="4" fillId="0" borderId="27" xfId="8" applyBorder="1" applyAlignment="1">
      <alignment vertical="center"/>
    </xf>
    <xf numFmtId="170" fontId="4" fillId="0" borderId="12" xfId="8" applyBorder="1" applyAlignment="1">
      <alignment vertical="center"/>
    </xf>
    <xf numFmtId="170" fontId="4" fillId="0" borderId="23" xfId="8" applyBorder="1" applyAlignment="1">
      <alignment vertical="center"/>
    </xf>
    <xf numFmtId="170" fontId="4" fillId="0" borderId="10" xfId="8" applyBorder="1" applyAlignment="1">
      <alignment vertical="center"/>
    </xf>
    <xf numFmtId="170" fontId="4" fillId="0" borderId="44" xfId="8" applyBorder="1"/>
  </cellXfs>
  <cellStyles count="38">
    <cellStyle name="Comma 2" xfId="20" xr:uid="{C23CC29B-F10B-4AEF-959D-D4A0D390954C}"/>
    <cellStyle name="Comment" xfId="18" xr:uid="{01B9628E-B68F-4B2E-86AF-83B0DF1F0E74}"/>
    <cellStyle name="Heading 1" xfId="4" builtinId="16"/>
    <cellStyle name="Heading 2" xfId="5" builtinId="17"/>
    <cellStyle name="Heading 3" xfId="6" builtinId="18"/>
    <cellStyle name="Heading 4" xfId="37" builtinId="19"/>
    <cellStyle name="Level 1" xfId="21" xr:uid="{A21A6EF9-9D21-4A09-885C-2A85681A7CA1}"/>
    <cellStyle name="Level 2" xfId="17" xr:uid="{5EBD6803-3208-4442-816A-C22A38A09DC4}"/>
    <cellStyle name="Level 3" xfId="22" xr:uid="{BBF21192-8FEE-41F5-B65D-A4ADD2443543}"/>
    <cellStyle name="Normal" xfId="0" builtinId="0"/>
    <cellStyle name="Normal 2" xfId="16" xr:uid="{545CD6D8-3A5F-400D-AFE1-61B8D01DC90F}"/>
    <cellStyle name="PCFM%%VariableInput" xfId="12" xr:uid="{0592CB91-9500-45E7-BA48-C9DA30CCDB0D}"/>
    <cellStyle name="PCFM_%%Calculation" xfId="13" xr:uid="{AFC866B7-AB5D-44EA-A5BB-0D3D38FE2E3C}"/>
    <cellStyle name="PCFM_%%FixedInput" xfId="1" xr:uid="{FA46B265-53C9-4E1B-A1EC-F0A7804651E3}"/>
    <cellStyle name="PCFM_%%Import" xfId="15" xr:uid="{045C4CAF-8C28-411C-A14C-E3A615B277B4}"/>
    <cellStyle name="PCFM_%%Link" xfId="14" xr:uid="{E75EE3A3-228E-4007-8ECE-782A6646E1A8}"/>
    <cellStyle name="PCFM_0dp_Calculation" xfId="28" xr:uid="{8AF5DDCA-159D-4C63-9F5E-73C6289F971C}"/>
    <cellStyle name="PCFM_0dp_FixedInput" xfId="23" xr:uid="{F2249663-8411-41A9-91B3-BDAD33F46B34}"/>
    <cellStyle name="PCFM_0dp_Import" xfId="33" xr:uid="{378F86A2-4EF4-4793-93D7-A9CD37870025}"/>
    <cellStyle name="PCFM_0dp_Link" xfId="27" xr:uid="{F1C41E31-1793-481E-96BA-5251B0AE98C2}"/>
    <cellStyle name="PCFM_0dp_VariableInput" xfId="25" xr:uid="{F1DF0ABC-EEFB-4533-BE59-5DDC330C95A4}"/>
    <cellStyle name="PCFM_Calculation" xfId="8" xr:uid="{9BA05B19-6EFE-40C8-8AD3-3CF5D18D1F8D}"/>
    <cellStyle name="PCFM_FixedInput" xfId="9" xr:uid="{B6EF99ED-E917-4F6C-B8EF-F46646A66E7C}"/>
    <cellStyle name="PCFM_Import2" xfId="10" xr:uid="{17945819-0BE9-4264-85E3-AD91A51B3772}"/>
    <cellStyle name="PCFM_Link" xfId="7" xr:uid="{AC8A85FE-6865-4CC1-902A-E6D7F2FC4BBD}"/>
    <cellStyle name="PCFM_Sc_Calculation" xfId="29" xr:uid="{9DD0C984-968F-4B84-A855-89A6386350C2}"/>
    <cellStyle name="PCFM_Sc_Calculation2" xfId="31" xr:uid="{EB862283-D8D8-471C-9791-79874BF04DFE}"/>
    <cellStyle name="PCFM_Sc_FixedInput" xfId="26" xr:uid="{5E5EBB9B-70C1-4162-8C30-AB2ECBBF6FA9}"/>
    <cellStyle name="PCFM_Sc_Import" xfId="34" xr:uid="{5ECC9033-7490-49D0-9404-8A1C1E3F8D06}"/>
    <cellStyle name="PCFM_Sc_Link" xfId="32" xr:uid="{021E89A2-E3E9-4103-9DBB-30BBE72A049D}"/>
    <cellStyle name="PCFM_Total" xfId="11" xr:uid="{A0D0E078-B745-4150-98B0-5331ED2528FB}"/>
    <cellStyle name="PCFM_VariableInput" xfId="2" xr:uid="{B3E4DEB5-E438-4BC2-AA60-5AA1EBEB894A}"/>
    <cellStyle name="PCFM_Y_Calculation" xfId="36" xr:uid="{DD4DABF8-5161-4FD6-98CF-A6C41E2A4A03}"/>
    <cellStyle name="PCFM_Y_FixedInput" xfId="24" xr:uid="{9CD97384-835A-4B75-A53C-DB8E7284110C}"/>
    <cellStyle name="PCFM_Y_Import" xfId="35" xr:uid="{241B49BF-46D5-4117-AF35-49576BE0A8C3}"/>
    <cellStyle name="PCFM_Y_Link" xfId="30" xr:uid="{4A1C9E7B-A97B-4A95-8FE3-C38770EC2F67}"/>
    <cellStyle name="Percent" xfId="3" builtinId="5"/>
    <cellStyle name="Percent 2" xfId="19" xr:uid="{2737824C-5CB2-4AE2-8004-50032605906C}"/>
  </cellStyles>
  <dxfs count="1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9900"/>
      <color rgb="FF7FB5BA"/>
      <color rgb="FFE9D2C6"/>
      <color rgb="FFC3E4EB"/>
      <color rgb="FF002337"/>
      <color rgb="FFBAA0CC"/>
      <color rgb="FFFFFFCC"/>
      <color rgb="FF85ABDA"/>
      <color rgb="FFFDCA9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28"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 Id="rId27" Type="http://schemas.openxmlformats.org/officeDocument/2006/relationships/customXml" Target="../customXml/item1.xml"/><Relationship Id="rId30" Type="http://schemas.openxmlformats.org/officeDocument/2006/relationships/customXml" Target="../customXml/item4.xml"/></Relationships>
</file>

<file path=xl/ctrlProps/ctrlProp1.xml><?xml version="1.0" encoding="utf-8"?>
<formControlPr xmlns="http://schemas.microsoft.com/office/spreadsheetml/2009/9/main" objectType="Drop" dropStyle="combo" dx="22" fmlaLink="UserInterface!$C$17" fmlaRange="UserInterface!$B$12:$B$14" noThreeD="1" sel="2" val="0"/>
</file>

<file path=xl/ctrlProps/ctrlProp2.xml><?xml version="1.0" encoding="utf-8"?>
<formControlPr xmlns="http://schemas.microsoft.com/office/spreadsheetml/2009/9/main" objectType="Drop" dropStyle="combo" dx="22" fmlaLink="UserInterface!$C$17" fmlaRange="UserInterface!$B$12:$B$14" noThreeD="1" sel="2" val="0"/>
</file>

<file path=xl/ctrlProps/ctrlProp3.xml><?xml version="1.0" encoding="utf-8"?>
<formControlPr xmlns="http://schemas.microsoft.com/office/spreadsheetml/2009/9/main" objectType="Drop" dropStyle="combo" dx="22" fmlaLink="UserInterface!$C$17" fmlaRange="UserInterface!$B$12:$B$14" noThreeD="1" sel="2" val="0"/>
</file>

<file path=xl/ctrlProps/ctrlProp4.xml><?xml version="1.0" encoding="utf-8"?>
<formControlPr xmlns="http://schemas.microsoft.com/office/spreadsheetml/2009/9/main" objectType="Drop" dropStyle="combo" dx="22" fmlaLink="UserInterface!$C$17" fmlaRange="UserInterface!$B$12:$B$14" noThreeD="1" sel="2" val="0"/>
</file>

<file path=xl/ctrlProps/ctrlProp5.xml><?xml version="1.0" encoding="utf-8"?>
<formControlPr xmlns="http://schemas.microsoft.com/office/spreadsheetml/2009/9/main" objectType="Drop" dropStyle="combo" dx="22" fmlaLink="UserInterface!$C$17" fmlaRange="UserInterface!$B$12:$B$14" noThreeD="1" sel="2" val="0"/>
</file>

<file path=xl/ctrlProps/ctrlProp6.xml><?xml version="1.0" encoding="utf-8"?>
<formControlPr xmlns="http://schemas.microsoft.com/office/spreadsheetml/2009/9/main" objectType="Drop" dropStyle="combo" dx="22" fmlaLink="UserInterface!$C$17" fmlaRange="UserInterface!$B$12:$B$14" noThreeD="1" sel="2" val="0"/>
</file>

<file path=xl/ctrlProps/ctrlProp7.xml><?xml version="1.0" encoding="utf-8"?>
<formControlPr xmlns="http://schemas.microsoft.com/office/spreadsheetml/2009/9/main" objectType="Drop" dropStyle="combo" dx="22" fmlaLink="UserInterface!$C$17" fmlaRange="UserInterface!$B$12:$B$14" noThreeD="1" sel="2" val="0"/>
</file>

<file path=xl/ctrlProps/ctrlProp8.xml><?xml version="1.0" encoding="utf-8"?>
<formControlPr xmlns="http://schemas.microsoft.com/office/spreadsheetml/2009/9/main" objectType="Drop" dropStyle="combo" dx="22" fmlaLink="UserInterface!$C$17" fmlaRange="UserInterface!$B$12:$B$14" noThreeD="1" sel="2" val="0"/>
</file>

<file path=xl/ctrlProps/ctrlProp9.xml><?xml version="1.0" encoding="utf-8"?>
<formControlPr xmlns="http://schemas.microsoft.com/office/spreadsheetml/2009/9/main" objectType="Drop" dropStyle="combo" dx="22" fmlaLink="UserInterface!$C$17" fmlaRange="UserInterface!$B$12:$B$14" noThreeD="1" sel="2" val="0"/>
</file>

<file path=xl/ctrlProps/ctrlProp10.xml><?xml version="1.0" encoding="utf-8"?>
<formControlPr xmlns="http://schemas.microsoft.com/office/spreadsheetml/2009/9/main" objectType="Drop" dropStyle="combo" dx="22" fmlaLink="UserInterface!$C$17" fmlaRange="UserInterface!$B$12:$B$14" noThreeD="1" sel="2" val="0"/>
</file>

<file path=xl/ctrlProps/ctrlProp11.xml><?xml version="1.0" encoding="utf-8"?>
<formControlPr xmlns="http://schemas.microsoft.com/office/spreadsheetml/2009/9/main" objectType="Drop" dropStyle="combo" dx="22" fmlaLink="UserInterface!$C$17" fmlaRange="UserInterface!$B$12:$B$14" noThreeD="1" sel="2" val="0"/>
</file>

<file path=xl/ctrlProps/ctrlProp12.xml><?xml version="1.0" encoding="utf-8"?>
<formControlPr xmlns="http://schemas.microsoft.com/office/spreadsheetml/2009/9/main" objectType="Drop" dropStyle="combo" dx="22" fmlaLink="UserInterface!$C$17" fmlaRange="UserInterface!$B$12:$B$14" noThreeD="1" sel="2" val="0"/>
</file>

<file path=xl/ctrlProps/ctrlProp13.xml><?xml version="1.0" encoding="utf-8"?>
<formControlPr xmlns="http://schemas.microsoft.com/office/spreadsheetml/2009/9/main" objectType="Drop" dropStyle="combo" dx="22" fmlaLink="UserInterface!$C$17" fmlaRange="UserInterface!$B$12:$B$14" noThreeD="1" sel="2" val="0"/>
</file>

<file path=xl/ctrlProps/ctrlProp14.xml><?xml version="1.0" encoding="utf-8"?>
<formControlPr xmlns="http://schemas.microsoft.com/office/spreadsheetml/2009/9/main" objectType="Drop" dropStyle="combo" dx="22" fmlaLink="UserInterface!$C$17" fmlaRange="UserInterface!$B$12:$B$14" noThreeD="1" sel="2" val="0"/>
</file>

<file path=xl/ctrlProps/ctrlProp15.xml><?xml version="1.0" encoding="utf-8"?>
<formControlPr xmlns="http://schemas.microsoft.com/office/spreadsheetml/2009/9/main" objectType="Drop" dropStyle="combo" dx="22" fmlaLink="UserInterface!$C$17" fmlaRange="UserInterface!$B$12:$B$14" noThreeD="1" sel="2" val="0"/>
</file>

<file path=xl/ctrlProps/ctrlProp16.xml><?xml version="1.0" encoding="utf-8"?>
<formControlPr xmlns="http://schemas.microsoft.com/office/spreadsheetml/2009/9/main" objectType="Drop" dropStyle="combo" dx="22" fmlaLink="UserInterface!$C$17" fmlaRange="UserInterface!$B$12:$B$14" noThreeD="1" sel="2" val="0"/>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549275</xdr:colOff>
      <xdr:row>4</xdr:row>
      <xdr:rowOff>4253</xdr:rowOff>
    </xdr:to>
    <xdr:pic>
      <xdr:nvPicPr>
        <xdr:cNvPr id="5" name="Picture 4" descr="image of the Ofgem logo" title="Ofgem logo">
          <a:extLst>
            <a:ext uri="{FF2B5EF4-FFF2-40B4-BE49-F238E27FC236}">
              <a16:creationId xmlns:a16="http://schemas.microsoft.com/office/drawing/2014/main" id="{E1EE82FC-EE5B-470F-A963-69D744ACBFE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063875" cy="766253"/>
        </a:xfrm>
        <a:prstGeom prst="rect">
          <a:avLst/>
        </a:prstGeom>
      </xdr:spPr>
    </xdr:pic>
    <xdr:clientData/>
  </xdr:twoCellAnchor>
  <xdr:twoCellAnchor>
    <xdr:from>
      <xdr:col>8</xdr:col>
      <xdr:colOff>219075</xdr:colOff>
      <xdr:row>5</xdr:row>
      <xdr:rowOff>47625</xdr:rowOff>
    </xdr:from>
    <xdr:to>
      <xdr:col>12</xdr:col>
      <xdr:colOff>266700</xdr:colOff>
      <xdr:row>16</xdr:row>
      <xdr:rowOff>133350</xdr:rowOff>
    </xdr:to>
    <xdr:sp macro="" textlink="">
      <xdr:nvSpPr>
        <xdr:cNvPr id="2" name="TextBox 1">
          <a:extLst>
            <a:ext uri="{FF2B5EF4-FFF2-40B4-BE49-F238E27FC236}">
              <a16:creationId xmlns:a16="http://schemas.microsoft.com/office/drawing/2014/main" id="{A1D84A36-89B2-4B2D-AC72-712BFF25C93D}"/>
            </a:ext>
          </a:extLst>
        </xdr:cNvPr>
        <xdr:cNvSpPr txBox="1"/>
      </xdr:nvSpPr>
      <xdr:spPr>
        <a:xfrm>
          <a:off x="3952875" y="1000125"/>
          <a:ext cx="2486025" cy="2371725"/>
        </a:xfrm>
        <a:prstGeom prst="rect">
          <a:avLst/>
        </a:prstGeom>
        <a:solidFill>
          <a:schemeClr val="accent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0">
              <a:solidFill>
                <a:schemeClr val="dk1"/>
              </a:solidFill>
              <a:effectLst/>
              <a:latin typeface="+mn-lt"/>
              <a:ea typeface="+mn-ea"/>
              <a:cs typeface="+mn-cs"/>
            </a:rPr>
            <a:t>Note: this is the RIIO3 PCFM published alongside RIIO3 Licences on 3</a:t>
          </a:r>
          <a:r>
            <a:rPr lang="en-GB" sz="1100" b="0" baseline="30000">
              <a:solidFill>
                <a:schemeClr val="dk1"/>
              </a:solidFill>
              <a:effectLst/>
              <a:latin typeface="+mn-lt"/>
              <a:ea typeface="+mn-ea"/>
              <a:cs typeface="+mn-cs"/>
            </a:rPr>
            <a:t>rd</a:t>
          </a:r>
          <a:r>
            <a:rPr lang="en-GB" sz="1100" b="0">
              <a:solidFill>
                <a:schemeClr val="dk1"/>
              </a:solidFill>
              <a:effectLst/>
              <a:latin typeface="+mn-lt"/>
              <a:ea typeface="+mn-ea"/>
              <a:cs typeface="+mn-cs"/>
            </a:rPr>
            <a:t> February 2026.</a:t>
          </a:r>
          <a:endParaRPr lang="en-GB">
            <a:effectLst/>
          </a:endParaRPr>
        </a:p>
        <a:p>
          <a:r>
            <a:rPr lang="en-GB" sz="1100" b="0">
              <a:solidFill>
                <a:schemeClr val="dk1"/>
              </a:solidFill>
              <a:effectLst/>
              <a:latin typeface="+mn-lt"/>
              <a:ea typeface="+mn-ea"/>
              <a:cs typeface="+mn-cs"/>
            </a:rPr>
            <a:t> </a:t>
          </a:r>
          <a:endParaRPr lang="en-GB">
            <a:effectLst/>
          </a:endParaRPr>
        </a:p>
        <a:p>
          <a:r>
            <a:rPr lang="en-GB" sz="1100" b="0">
              <a:solidFill>
                <a:schemeClr val="dk1"/>
              </a:solidFill>
              <a:effectLst/>
              <a:latin typeface="+mn-lt"/>
              <a:ea typeface="+mn-ea"/>
              <a:cs typeface="+mn-cs"/>
            </a:rPr>
            <a:t>This model is published after ET and GD networks have set their charges for 2026/27. Specific to this year, there may therefore be differences between the models used by networks for charging purposes and this version. At the start of RIIO3, it is assumed that networks’ actual totex expenditure is equal to the forecast allowance.</a:t>
          </a:r>
          <a:endParaRPr lang="en-GB">
            <a:effectLst/>
          </a:endParaRPr>
        </a:p>
        <a:p>
          <a:endParaRPr lang="en-GB"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487362</xdr:colOff>
      <xdr:row>4</xdr:row>
      <xdr:rowOff>9015</xdr:rowOff>
    </xdr:to>
    <xdr:pic>
      <xdr:nvPicPr>
        <xdr:cNvPr id="4" name="Picture 3" descr="image of the Ofgem logo" title="Ofgem logo">
          <a:extLst>
            <a:ext uri="{FF2B5EF4-FFF2-40B4-BE49-F238E27FC236}">
              <a16:creationId xmlns:a16="http://schemas.microsoft.com/office/drawing/2014/main" id="{7EDA758D-4184-42C6-86BD-2AAFDEE4B33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063875" cy="766253"/>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xdr:col>
          <xdr:colOff>9525</xdr:colOff>
          <xdr:row>7</xdr:row>
          <xdr:rowOff>57150</xdr:rowOff>
        </xdr:from>
        <xdr:to>
          <xdr:col>2</xdr:col>
          <xdr:colOff>38100</xdr:colOff>
          <xdr:row>8</xdr:row>
          <xdr:rowOff>114300</xdr:rowOff>
        </xdr:to>
        <xdr:sp macro="" textlink="">
          <xdr:nvSpPr>
            <xdr:cNvPr id="25601" name="Drop Down 1" descr="Dropdown box for selecting licensee" hidden="1">
              <a:extLst>
                <a:ext uri="{63B3BB69-23CF-44E3-9099-C40C66FF867C}">
                  <a14:compatExt spid="_x0000_s25601"/>
                </a:ext>
                <a:ext uri="{FF2B5EF4-FFF2-40B4-BE49-F238E27FC236}">
                  <a16:creationId xmlns:a16="http://schemas.microsoft.com/office/drawing/2014/main" id="{00000000-0008-0000-0100-0000016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41985" name="Drop Down 1" descr="Dropdown box for selecting licensee" hidden="1">
              <a:extLst>
                <a:ext uri="{63B3BB69-23CF-44E3-9099-C40C66FF867C}">
                  <a14:compatExt spid="_x0000_s41985"/>
                </a:ext>
                <a:ext uri="{FF2B5EF4-FFF2-40B4-BE49-F238E27FC236}">
                  <a16:creationId xmlns:a16="http://schemas.microsoft.com/office/drawing/2014/main" id="{00000000-0008-0000-0200-000001A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2051" name="Drop Down 3" descr="Dropdown box for selecting licensee" hidden="1">
              <a:extLst>
                <a:ext uri="{63B3BB69-23CF-44E3-9099-C40C66FF867C}">
                  <a14:compatExt spid="_x0000_s2051"/>
                </a:ext>
                <a:ext uri="{FF2B5EF4-FFF2-40B4-BE49-F238E27FC236}">
                  <a16:creationId xmlns:a16="http://schemas.microsoft.com/office/drawing/2014/main" id="{00000000-0008-0000-0300-0000030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5121" name="Drop Down 1" descr="Dropdown box for selecting licensee" hidden="1">
              <a:extLst>
                <a:ext uri="{63B3BB69-23CF-44E3-9099-C40C66FF867C}">
                  <a14:compatExt spid="_x0000_s5121"/>
                </a:ext>
                <a:ext uri="{FF2B5EF4-FFF2-40B4-BE49-F238E27FC236}">
                  <a16:creationId xmlns:a16="http://schemas.microsoft.com/office/drawing/2014/main" id="{00000000-0008-0000-04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6145" name="Drop Down 1" descr="Dropdown box for selecting licensee" hidden="1">
              <a:extLst>
                <a:ext uri="{63B3BB69-23CF-44E3-9099-C40C66FF867C}">
                  <a14:compatExt spid="_x0000_s6145"/>
                </a:ext>
                <a:ext uri="{FF2B5EF4-FFF2-40B4-BE49-F238E27FC236}">
                  <a16:creationId xmlns:a16="http://schemas.microsoft.com/office/drawing/2014/main" id="{00000000-0008-0000-0500-0000011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7169" name="Drop Down 1" descr="Dropdown box for selecting licensee" hidden="1">
              <a:extLst>
                <a:ext uri="{63B3BB69-23CF-44E3-9099-C40C66FF867C}">
                  <a14:compatExt spid="_x0000_s7169"/>
                </a:ext>
                <a:ext uri="{FF2B5EF4-FFF2-40B4-BE49-F238E27FC236}">
                  <a16:creationId xmlns:a16="http://schemas.microsoft.com/office/drawing/2014/main" id="{00000000-0008-0000-0600-0000011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8193" name="Drop Down 1" descr="Dropdown box for selecting licensee" hidden="1">
              <a:extLst>
                <a:ext uri="{63B3BB69-23CF-44E3-9099-C40C66FF867C}">
                  <a14:compatExt spid="_x0000_s8193"/>
                </a:ext>
                <a:ext uri="{FF2B5EF4-FFF2-40B4-BE49-F238E27FC236}">
                  <a16:creationId xmlns:a16="http://schemas.microsoft.com/office/drawing/2014/main" id="{00000000-0008-0000-0700-000001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9217" name="Drop Down 1" descr="Dropdown box for selecting licensee" hidden="1">
              <a:extLst>
                <a:ext uri="{63B3BB69-23CF-44E3-9099-C40C66FF867C}">
                  <a14:compatExt spid="_x0000_s9217"/>
                </a:ext>
                <a:ext uri="{FF2B5EF4-FFF2-40B4-BE49-F238E27FC236}">
                  <a16:creationId xmlns:a16="http://schemas.microsoft.com/office/drawing/2014/main" id="{00000000-0008-0000-08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10241" name="Drop Down 1" descr="Dropdown box for selecting licensee" hidden="1">
              <a:extLst>
                <a:ext uri="{63B3BB69-23CF-44E3-9099-C40C66FF867C}">
                  <a14:compatExt spid="_x0000_s10241"/>
                </a:ext>
                <a:ext uri="{FF2B5EF4-FFF2-40B4-BE49-F238E27FC236}">
                  <a16:creationId xmlns:a16="http://schemas.microsoft.com/office/drawing/2014/main" id="{00000000-0008-0000-0900-0000012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11265" name="Drop Down 1" descr="Dropdown box for selecting licensee" hidden="1">
              <a:extLst>
                <a:ext uri="{63B3BB69-23CF-44E3-9099-C40C66FF867C}">
                  <a14:compatExt spid="_x0000_s11265"/>
                </a:ext>
                <a:ext uri="{FF2B5EF4-FFF2-40B4-BE49-F238E27FC236}">
                  <a16:creationId xmlns:a16="http://schemas.microsoft.com/office/drawing/2014/main" id="{00000000-0008-0000-0A00-000001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12289" name="Drop Down 1" descr="Dropdown box for selecting licensee" hidden="1">
              <a:extLst>
                <a:ext uri="{63B3BB69-23CF-44E3-9099-C40C66FF867C}">
                  <a14:compatExt spid="_x0000_s12289"/>
                </a:ext>
                <a:ext uri="{FF2B5EF4-FFF2-40B4-BE49-F238E27FC236}">
                  <a16:creationId xmlns:a16="http://schemas.microsoft.com/office/drawing/2014/main" id="{00000000-0008-0000-0B00-000001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13313" name="Drop Down 1" descr="Dropdown box for selecting licensee" hidden="1">
              <a:extLst>
                <a:ext uri="{63B3BB69-23CF-44E3-9099-C40C66FF867C}">
                  <a14:compatExt spid="_x0000_s13313"/>
                </a:ext>
                <a:ext uri="{FF2B5EF4-FFF2-40B4-BE49-F238E27FC236}">
                  <a16:creationId xmlns:a16="http://schemas.microsoft.com/office/drawing/2014/main" id="{00000000-0008-0000-0C00-000001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14337" name="Drop Down 1" descr="Dropdown box for selecting licensee" hidden="1">
              <a:extLst>
                <a:ext uri="{63B3BB69-23CF-44E3-9099-C40C66FF867C}">
                  <a14:compatExt spid="_x0000_s14337"/>
                </a:ext>
                <a:ext uri="{FF2B5EF4-FFF2-40B4-BE49-F238E27FC236}">
                  <a16:creationId xmlns:a16="http://schemas.microsoft.com/office/drawing/2014/main" id="{00000000-0008-0000-0D00-0000013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15361" name="Drop Down 1" descr="Dropdown box for selecting licensee" hidden="1">
              <a:extLst>
                <a:ext uri="{63B3BB69-23CF-44E3-9099-C40C66FF867C}">
                  <a14:compatExt spid="_x0000_s15361"/>
                </a:ext>
                <a:ext uri="{FF2B5EF4-FFF2-40B4-BE49-F238E27FC236}">
                  <a16:creationId xmlns:a16="http://schemas.microsoft.com/office/drawing/2014/main" id="{00000000-0008-0000-0E00-0000013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16385" name="Drop Down 1" descr="Dropdown box for selecting licensee" hidden="1">
              <a:extLst>
                <a:ext uri="{63B3BB69-23CF-44E3-9099-C40C66FF867C}">
                  <a14:compatExt spid="_x0000_s16385"/>
                </a:ext>
                <a:ext uri="{FF2B5EF4-FFF2-40B4-BE49-F238E27FC236}">
                  <a16:creationId xmlns:a16="http://schemas.microsoft.com/office/drawing/2014/main" id="{00000000-0008-0000-0F00-000001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18433" name="Drop Down 1" descr="Dropdown box for selecting licensee" hidden="1">
              <a:extLst>
                <a:ext uri="{63B3BB69-23CF-44E3-9099-C40C66FF867C}">
                  <a14:compatExt spid="_x0000_s18433"/>
                </a:ext>
                <a:ext uri="{FF2B5EF4-FFF2-40B4-BE49-F238E27FC236}">
                  <a16:creationId xmlns:a16="http://schemas.microsoft.com/office/drawing/2014/main" id="{00000000-0008-0000-1000-0000014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trlProp" Target="../ctrlProps/ctrlProp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trlProp" Target="../ctrlProps/ctrlProp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trlProp" Target="../ctrlProps/ctrlProp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trlProp" Target="../ctrlProps/ctrlProp5.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trlProp" Target="../ctrlProps/ctrlProp6.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trlProp" Target="../ctrlProps/ctrlProp7.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trlProp" Target="../ctrlProps/ctrlProp8.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2.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trlProp" Target="../ctrlProps/ctrlProp12.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4.xml"/><Relationship Id="rId1" Type="http://schemas.openxmlformats.org/officeDocument/2006/relationships/printerSettings" Target="../printerSettings/printerSettings14.bin"/><Relationship Id="rId4" Type="http://schemas.openxmlformats.org/officeDocument/2006/relationships/ctrlProp" Target="../ctrlProps/ctrlProp13.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5.xml"/><Relationship Id="rId1" Type="http://schemas.openxmlformats.org/officeDocument/2006/relationships/printerSettings" Target="../printerSettings/printerSettings15.bin"/><Relationship Id="rId4" Type="http://schemas.openxmlformats.org/officeDocument/2006/relationships/ctrlProp" Target="../ctrlProps/ctrlProp14.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6.xml"/><Relationship Id="rId1" Type="http://schemas.openxmlformats.org/officeDocument/2006/relationships/printerSettings" Target="../printerSettings/printerSettings16.bin"/><Relationship Id="rId4" Type="http://schemas.openxmlformats.org/officeDocument/2006/relationships/ctrlProp" Target="../ctrlProps/ctrlProp15.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7.xml"/><Relationship Id="rId1" Type="http://schemas.openxmlformats.org/officeDocument/2006/relationships/printerSettings" Target="../printerSettings/printerSettings17.bin"/><Relationship Id="rId4" Type="http://schemas.openxmlformats.org/officeDocument/2006/relationships/ctrlProp" Target="../ctrlProps/ctrlProp16.xml"/></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E1E9B8-7ACD-4F71-A4C9-FAD727BA88E3}">
  <sheetPr codeName="Sheet4">
    <tabColor rgb="FFFF9900"/>
    <pageSetUpPr autoPageBreaks="0"/>
  </sheetPr>
  <dimension ref="A1:R56"/>
  <sheetViews>
    <sheetView tabSelected="1" workbookViewId="0"/>
  </sheetViews>
  <sheetFormatPr defaultColWidth="0" defaultRowHeight="14.25" zeroHeight="1"/>
  <cols>
    <col min="1" max="3" width="1.86328125" customWidth="1"/>
    <col min="4" max="4" width="21" bestFit="1" customWidth="1"/>
    <col min="5" max="5" width="2" customWidth="1"/>
    <col min="6" max="13" width="9.1328125" customWidth="1"/>
    <col min="14" max="18" width="0" hidden="1" customWidth="1"/>
    <col min="19" max="16384" width="9.1328125" hidden="1"/>
  </cols>
  <sheetData>
    <row r="1" spans="1:6"/>
    <row r="2" spans="1:6"/>
    <row r="3" spans="1:6"/>
    <row r="4" spans="1:6"/>
    <row r="5" spans="1:6"/>
    <row r="6" spans="1:6" ht="19.899999999999999" thickBot="1">
      <c r="A6" s="12" t="s">
        <v>361</v>
      </c>
    </row>
    <row r="7" spans="1:6" ht="18" thickTop="1" thickBot="1">
      <c r="B7" s="15" t="s">
        <v>381</v>
      </c>
    </row>
    <row r="8" spans="1:6" ht="15" thickTop="1" thickBot="1">
      <c r="C8" s="124" t="s">
        <v>685</v>
      </c>
    </row>
    <row r="9" spans="1:6">
      <c r="D9" t="str">
        <f ca="1">MID(CELL("filename"),SEARCH("[",CELL("filename"))+1,SEARCH("]",CELL("filename"))-SEARCH("[",CELL("filename"))-1)</f>
        <v>ET3_PCFM_3 Feb 2026.xlsx</v>
      </c>
    </row>
    <row r="10" spans="1:6"/>
    <row r="11" spans="1:6" ht="14.65" thickBot="1">
      <c r="C11" s="124" t="s">
        <v>743</v>
      </c>
    </row>
    <row r="12" spans="1:6">
      <c r="D12" s="232"/>
    </row>
    <row r="13" spans="1:6">
      <c r="D13" s="125"/>
    </row>
    <row r="14" spans="1:6" ht="17.649999999999999" thickBot="1">
      <c r="B14" s="15" t="s">
        <v>362</v>
      </c>
    </row>
    <row r="15" spans="1:6" ht="14.65" thickTop="1">
      <c r="D15" s="33" t="s">
        <v>363</v>
      </c>
      <c r="F15" s="1" t="s">
        <v>364</v>
      </c>
    </row>
    <row r="16" spans="1:6">
      <c r="D16" s="31" t="s">
        <v>363</v>
      </c>
      <c r="F16" s="1" t="s">
        <v>365</v>
      </c>
    </row>
    <row r="17" spans="2:6">
      <c r="D17" s="60" t="s">
        <v>363</v>
      </c>
      <c r="F17" s="1" t="s">
        <v>366</v>
      </c>
    </row>
    <row r="18" spans="2:6">
      <c r="D18" s="34" t="s">
        <v>363</v>
      </c>
      <c r="F18" s="1" t="s">
        <v>367</v>
      </c>
    </row>
    <row r="19" spans="2:6">
      <c r="D19" s="53" t="s">
        <v>363</v>
      </c>
      <c r="F19" s="1" t="s">
        <v>368</v>
      </c>
    </row>
    <row r="20" spans="2:6">
      <c r="D20" s="61" t="s">
        <v>363</v>
      </c>
      <c r="F20" s="1" t="s">
        <v>99</v>
      </c>
    </row>
    <row r="21" spans="2:6">
      <c r="F21" s="1"/>
    </row>
    <row r="22" spans="2:6" ht="17.649999999999999" thickBot="1">
      <c r="B22" s="15" t="s">
        <v>369</v>
      </c>
      <c r="F22" s="1"/>
    </row>
    <row r="23" spans="2:6" ht="15" thickTop="1" thickBot="1">
      <c r="C23" s="11" t="s">
        <v>686</v>
      </c>
      <c r="F23" s="1"/>
    </row>
    <row r="24" spans="2:6">
      <c r="D24" s="126" t="s">
        <v>370</v>
      </c>
      <c r="F24" s="1" t="s">
        <v>371</v>
      </c>
    </row>
    <row r="25" spans="2:6">
      <c r="D25" s="126" t="s">
        <v>687</v>
      </c>
      <c r="F25" s="1" t="s">
        <v>688</v>
      </c>
    </row>
    <row r="26" spans="2:6">
      <c r="D26" s="126" t="s">
        <v>689</v>
      </c>
      <c r="F26" s="1" t="s">
        <v>690</v>
      </c>
    </row>
    <row r="27" spans="2:6">
      <c r="F27" s="1"/>
    </row>
    <row r="28" spans="2:6" ht="14.65" thickBot="1">
      <c r="C28" s="11" t="s">
        <v>691</v>
      </c>
      <c r="F28" s="1"/>
    </row>
    <row r="29" spans="2:6">
      <c r="D29" s="127" t="s">
        <v>437</v>
      </c>
      <c r="F29" s="1" t="s">
        <v>692</v>
      </c>
    </row>
    <row r="30" spans="2:6">
      <c r="D30" s="127" t="s">
        <v>438</v>
      </c>
      <c r="F30" s="1" t="s">
        <v>693</v>
      </c>
    </row>
    <row r="31" spans="2:6">
      <c r="D31" s="127" t="s">
        <v>439</v>
      </c>
      <c r="F31" s="1" t="s">
        <v>694</v>
      </c>
    </row>
    <row r="32" spans="2:6">
      <c r="F32" s="1"/>
    </row>
    <row r="33" spans="3:6" ht="14.65" thickBot="1">
      <c r="C33" s="11" t="s">
        <v>368</v>
      </c>
      <c r="F33" s="1"/>
    </row>
    <row r="34" spans="3:6">
      <c r="D34" s="128" t="s">
        <v>134</v>
      </c>
      <c r="F34" s="1" t="s">
        <v>373</v>
      </c>
    </row>
    <row r="35" spans="3:6">
      <c r="D35" s="128" t="s">
        <v>50</v>
      </c>
      <c r="F35" s="1" t="s">
        <v>374</v>
      </c>
    </row>
    <row r="36" spans="3:6">
      <c r="D36" s="128" t="s">
        <v>140</v>
      </c>
      <c r="F36" s="1" t="s">
        <v>695</v>
      </c>
    </row>
    <row r="37" spans="3:6">
      <c r="D37" s="128" t="s">
        <v>380</v>
      </c>
      <c r="F37" s="1" t="s">
        <v>702</v>
      </c>
    </row>
    <row r="38" spans="3:6">
      <c r="D38" s="128" t="s">
        <v>375</v>
      </c>
      <c r="F38" s="1" t="s">
        <v>696</v>
      </c>
    </row>
    <row r="39" spans="3:6">
      <c r="D39" s="128" t="s">
        <v>376</v>
      </c>
      <c r="F39" s="1" t="s">
        <v>377</v>
      </c>
    </row>
    <row r="40" spans="3:6">
      <c r="D40" s="128" t="s">
        <v>83</v>
      </c>
      <c r="F40" s="1" t="s">
        <v>378</v>
      </c>
    </row>
    <row r="41" spans="3:6">
      <c r="D41" s="128" t="s">
        <v>249</v>
      </c>
      <c r="F41" s="1" t="s">
        <v>697</v>
      </c>
    </row>
    <row r="42" spans="3:6">
      <c r="D42" s="128" t="s">
        <v>569</v>
      </c>
      <c r="F42" s="1" t="s">
        <v>698</v>
      </c>
    </row>
    <row r="43" spans="3:6">
      <c r="D43" s="128" t="s">
        <v>219</v>
      </c>
      <c r="F43" s="1" t="s">
        <v>379</v>
      </c>
    </row>
    <row r="44" spans="3:6">
      <c r="D44" s="128" t="s">
        <v>440</v>
      </c>
      <c r="F44" s="1" t="s">
        <v>699</v>
      </c>
    </row>
    <row r="45" spans="3:6">
      <c r="F45" s="1"/>
    </row>
    <row r="46" spans="3:6" ht="14.65" thickBot="1">
      <c r="C46" s="11" t="s">
        <v>700</v>
      </c>
      <c r="F46" s="1"/>
    </row>
    <row r="47" spans="3:6">
      <c r="D47" s="129" t="s">
        <v>112</v>
      </c>
      <c r="F47" s="1" t="s">
        <v>372</v>
      </c>
    </row>
    <row r="48" spans="3:6">
      <c r="F48" s="1"/>
    </row>
    <row r="49" spans="1:6" ht="14.65" thickBot="1">
      <c r="C49" s="11" t="s">
        <v>701</v>
      </c>
      <c r="F49" s="1"/>
    </row>
    <row r="50" spans="1:6">
      <c r="D50" s="130" t="s">
        <v>472</v>
      </c>
      <c r="F50" s="1" t="s">
        <v>703</v>
      </c>
    </row>
    <row r="51" spans="1:6">
      <c r="D51" s="130" t="s">
        <v>353</v>
      </c>
      <c r="F51" s="1" t="s">
        <v>704</v>
      </c>
    </row>
    <row r="52" spans="1:6">
      <c r="D52" s="130" t="s">
        <v>471</v>
      </c>
      <c r="F52" s="1" t="s">
        <v>705</v>
      </c>
    </row>
    <row r="53" spans="1:6"/>
    <row r="54" spans="1:6" ht="19.899999999999999" thickBot="1">
      <c r="A54" s="12" t="s">
        <v>230</v>
      </c>
    </row>
    <row r="55" spans="1:6" ht="14.65" thickTop="1"/>
    <row r="56" spans="1:6"/>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61FAA5-A3A6-4EF4-90C7-84D4BDC6544B}">
  <sheetPr>
    <tabColor rgb="FFFF9900"/>
    <pageSetUpPr autoPageBreaks="0"/>
  </sheetPr>
  <dimension ref="A1:G22"/>
  <sheetViews>
    <sheetView workbookViewId="0"/>
  </sheetViews>
  <sheetFormatPr defaultColWidth="0" defaultRowHeight="14.25" zeroHeight="1"/>
  <cols>
    <col min="1" max="1" width="9.1328125" customWidth="1"/>
    <col min="2" max="2" width="17.73046875" bestFit="1" customWidth="1"/>
    <col min="3" max="3" width="2.73046875" customWidth="1"/>
    <col min="4" max="7" width="9.1328125" customWidth="1"/>
    <col min="8" max="16384" width="9.1328125" hidden="1"/>
  </cols>
  <sheetData>
    <row r="1" spans="1:3"/>
    <row r="2" spans="1:3"/>
    <row r="3" spans="1:3"/>
    <row r="4" spans="1:3"/>
    <row r="5" spans="1:3"/>
    <row r="6" spans="1:3" ht="19.899999999999999" thickBot="1">
      <c r="A6" s="12" t="s">
        <v>688</v>
      </c>
    </row>
    <row r="7" spans="1:3" ht="18" thickTop="1" thickBot="1">
      <c r="B7" s="15" t="s">
        <v>706</v>
      </c>
    </row>
    <row r="8" spans="1:3" ht="14.65" thickTop="1"/>
    <row r="9" spans="1:3"/>
    <row r="10" spans="1:3"/>
    <row r="11" spans="1:3" ht="17.649999999999999" thickBot="1">
      <c r="B11" s="15" t="s">
        <v>707</v>
      </c>
    </row>
    <row r="12" spans="1:3" ht="14.65" thickTop="1">
      <c r="B12" t="s">
        <v>472</v>
      </c>
      <c r="C12">
        <v>1</v>
      </c>
    </row>
    <row r="13" spans="1:3">
      <c r="B13" t="s">
        <v>353</v>
      </c>
      <c r="C13">
        <v>2</v>
      </c>
    </row>
    <row r="14" spans="1:3">
      <c r="B14" t="s">
        <v>471</v>
      </c>
      <c r="C14">
        <v>3</v>
      </c>
    </row>
    <row r="15" spans="1:3"/>
    <row r="16" spans="1:3" ht="17.649999999999999" thickBot="1">
      <c r="B16" s="15" t="s">
        <v>708</v>
      </c>
    </row>
    <row r="17" spans="1:3" ht="14.65" thickTop="1">
      <c r="B17" s="131" t="str">
        <f>INDEX(UserInterface!B12:B14,MATCH(C17,UserInterface!C12:C14,0))</f>
        <v>SHET</v>
      </c>
      <c r="C17" s="118">
        <v>2</v>
      </c>
    </row>
    <row r="18" spans="1:3"/>
    <row r="19" spans="1:3"/>
    <row r="20" spans="1:3" ht="19.899999999999999" thickBot="1">
      <c r="A20" s="12" t="s">
        <v>230</v>
      </c>
    </row>
    <row r="21" spans="1:3" ht="14.65" thickTop="1"/>
    <row r="22" spans="1:3"/>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5601" r:id="rId4" name="Drop Down 1">
              <controlPr defaultSize="0" autoLine="0" autoPict="0" altText="Dropdown box for selecting licensee">
                <anchor moveWithCells="1">
                  <from>
                    <xdr:col>1</xdr:col>
                    <xdr:colOff>9525</xdr:colOff>
                    <xdr:row>7</xdr:row>
                    <xdr:rowOff>57150</xdr:rowOff>
                  </from>
                  <to>
                    <xdr:col>2</xdr:col>
                    <xdr:colOff>38100</xdr:colOff>
                    <xdr:row>8</xdr:row>
                    <xdr:rowOff>114300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2C4841-69B0-4F03-AEAC-ED39B037D50C}">
  <sheetPr>
    <tabColor rgb="FFFF9900"/>
    <pageSetUpPr autoPageBreaks="0" fitToPage="1"/>
  </sheetPr>
  <dimension ref="A1:BM852"/>
  <sheetViews>
    <sheetView zoomScaleNormal="100" workbookViewId="0">
      <pane xSplit="10" ySplit="4" topLeftCell="K5" activePane="bottomRight" state="frozen"/>
      <selection pane="topRight" activeCell="K1" sqref="K1"/>
      <selection pane="bottomLeft" activeCell="A5" sqref="A5"/>
      <selection pane="bottomRight"/>
    </sheetView>
  </sheetViews>
  <sheetFormatPr defaultColWidth="0" defaultRowHeight="15.4" zeroHeight="1" outlineLevelCol="1"/>
  <cols>
    <col min="1" max="2" width="1.86328125" style="6" customWidth="1"/>
    <col min="3" max="3" width="1.86328125" customWidth="1"/>
    <col min="4" max="4" width="15.73046875" customWidth="1"/>
    <col min="5" max="5" width="77.265625" style="37" customWidth="1"/>
    <col min="6" max="6" width="8.73046875" style="37" customWidth="1"/>
    <col min="7" max="7" width="17.73046875" style="37" customWidth="1"/>
    <col min="8" max="8" width="9.73046875" style="37" customWidth="1"/>
    <col min="9" max="9" width="11.73046875" style="37" customWidth="1"/>
    <col min="10" max="10" width="2.1328125" style="37" customWidth="1"/>
    <col min="11" max="45" width="11.73046875" style="37" hidden="1" customWidth="1" outlineLevel="1"/>
    <col min="46" max="46" width="11.73046875" style="77" hidden="1" customWidth="1" outlineLevel="1"/>
    <col min="47" max="47" width="11.73046875" style="37" customWidth="1" collapsed="1"/>
    <col min="48" max="52" width="11.73046875" style="37" customWidth="1"/>
    <col min="53" max="56" width="10.73046875" style="38" customWidth="1"/>
    <col min="57" max="57" width="10.73046875" style="37" customWidth="1"/>
    <col min="58" max="58" width="1.73046875" style="37" customWidth="1"/>
    <col min="59" max="59" width="1.73046875" style="6" hidden="1" customWidth="1"/>
    <col min="60" max="60" width="12.1328125" style="6" hidden="1" customWidth="1"/>
    <col min="61" max="61" width="16" style="6" hidden="1" customWidth="1"/>
    <col min="62" max="64" width="12.1328125" style="6" hidden="1" customWidth="1"/>
    <col min="65" max="65" width="1.86328125" style="6" hidden="1" customWidth="1"/>
    <col min="66" max="16384" width="0" style="6" hidden="1"/>
  </cols>
  <sheetData>
    <row r="1" spans="1:65" s="80" customFormat="1" ht="14.25">
      <c r="A1" s="79" t="str" cm="1">
        <f t="array" aca="1" ref="A1" ca="1">MID(CELL("filename",$A$1),FIND("]",CELL("filename",$A$1))+1,255)</f>
        <v>Checks</v>
      </c>
      <c r="G1" s="80" t="s">
        <v>449</v>
      </c>
      <c r="H1" s="34" t="str">
        <f ca="1">I7</f>
        <v>No errors</v>
      </c>
      <c r="AT1" s="81"/>
      <c r="BA1" s="82"/>
    </row>
    <row r="2" spans="1:65" s="80" customFormat="1" ht="14.25">
      <c r="AT2" s="81"/>
      <c r="BA2" s="82"/>
    </row>
    <row r="3" spans="1:65" s="80" customFormat="1" ht="14.25">
      <c r="E3" s="80" t="s">
        <v>0</v>
      </c>
      <c r="F3" s="80" t="s">
        <v>1</v>
      </c>
      <c r="G3" s="80" t="s">
        <v>2</v>
      </c>
      <c r="H3" s="80" t="s">
        <v>3</v>
      </c>
      <c r="AT3" s="81"/>
      <c r="AU3" s="80" t="s">
        <v>5</v>
      </c>
      <c r="BA3" s="82"/>
    </row>
    <row r="4" spans="1:65" s="80" customFormat="1" ht="14.25">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row>
    <row r="5" spans="1:65" customFormat="1" ht="14.25">
      <c r="AT5" s="76"/>
    </row>
    <row r="6" spans="1:65" customFormat="1" ht="19.899999999999999" thickBot="1">
      <c r="A6" s="12" t="s">
        <v>450</v>
      </c>
      <c r="AT6" s="76"/>
    </row>
    <row r="7" spans="1:65" customFormat="1" ht="14.65" thickTop="1">
      <c r="I7" s="53" t="str">
        <f ca="1">IF(SUM(I10:I24)&lt;&gt;0,"ERROR","No errors")</f>
        <v>No errors</v>
      </c>
      <c r="AT7" s="76"/>
    </row>
    <row r="8" spans="1:65" customFormat="1" ht="14.25">
      <c r="AT8" s="76"/>
    </row>
    <row r="9" spans="1:65" s="38" customFormat="1" ht="19.899999999999999" thickBot="1">
      <c r="A9" s="12" t="s">
        <v>568</v>
      </c>
      <c r="B9" s="6"/>
      <c r="C9"/>
      <c r="D9"/>
      <c r="E9" s="37"/>
      <c r="F9" s="37"/>
      <c r="G9" s="37"/>
      <c r="H9" s="37"/>
      <c r="I9" s="37"/>
      <c r="J9" s="37"/>
      <c r="K9" s="37"/>
      <c r="L9" s="37"/>
      <c r="M9" s="37"/>
      <c r="N9" s="37"/>
      <c r="O9" s="37"/>
      <c r="P9" s="37"/>
      <c r="Q9" s="37"/>
      <c r="R9" s="37"/>
      <c r="S9" s="37"/>
      <c r="T9" s="37"/>
      <c r="U9" s="37"/>
      <c r="V9" s="37"/>
      <c r="W9" s="37"/>
      <c r="X9" s="37"/>
      <c r="Y9" s="37"/>
      <c r="Z9" s="37"/>
      <c r="AA9" s="37"/>
      <c r="AB9" s="37"/>
      <c r="AC9" s="37"/>
      <c r="AD9" s="37"/>
      <c r="AE9" s="37"/>
      <c r="AF9" s="37"/>
      <c r="AG9" s="37"/>
      <c r="AH9" s="37"/>
      <c r="AI9" s="37"/>
      <c r="AJ9" s="37"/>
      <c r="AK9" s="37"/>
      <c r="AL9" s="37"/>
      <c r="AM9" s="37"/>
      <c r="AN9" s="37"/>
      <c r="AO9" s="37"/>
      <c r="AP9" s="37"/>
      <c r="AQ9" s="37"/>
      <c r="AR9" s="37"/>
      <c r="AS9" s="37"/>
      <c r="AT9" s="77"/>
      <c r="AU9" s="37"/>
      <c r="AV9" s="37"/>
      <c r="AW9" s="37"/>
      <c r="AX9" s="37"/>
      <c r="AY9" s="37"/>
      <c r="AZ9" s="37"/>
      <c r="BE9" s="37"/>
      <c r="BF9" s="37"/>
      <c r="BG9" s="6"/>
      <c r="BH9" s="6"/>
      <c r="BI9" s="6"/>
      <c r="BJ9" s="6"/>
      <c r="BK9" s="6"/>
      <c r="BL9" s="6"/>
      <c r="BM9" s="6"/>
    </row>
    <row r="10" spans="1:65" s="38" customFormat="1" ht="15.75" thickTop="1">
      <c r="A10" s="6"/>
      <c r="B10" s="6"/>
      <c r="C10"/>
      <c r="D10"/>
      <c r="E10" s="37" t="s">
        <v>545</v>
      </c>
      <c r="F10" s="37"/>
      <c r="G10" s="37"/>
      <c r="H10" s="37"/>
      <c r="I10" s="65">
        <f>COUNTIFS(AU88:AY191,"&lt;&gt;1",AU88:AY191,"&lt;&gt;0")</f>
        <v>0</v>
      </c>
      <c r="J10" s="37"/>
      <c r="K10" s="37"/>
      <c r="L10" s="37"/>
      <c r="M10" s="37"/>
      <c r="N10" s="37"/>
      <c r="O10" s="37"/>
      <c r="P10" s="37"/>
      <c r="Q10" s="37"/>
      <c r="R10" s="37"/>
      <c r="S10" s="37"/>
      <c r="T10" s="37"/>
      <c r="U10" s="37"/>
      <c r="V10" s="37"/>
      <c r="W10" s="37"/>
      <c r="X10" s="37"/>
      <c r="Y10" s="37"/>
      <c r="Z10" s="37"/>
      <c r="AA10" s="37"/>
      <c r="AB10" s="37"/>
      <c r="AC10" s="37"/>
      <c r="AD10" s="37"/>
      <c r="AE10" s="37"/>
      <c r="AF10" s="37"/>
      <c r="AG10" s="37"/>
      <c r="AH10" s="37"/>
      <c r="AI10" s="37"/>
      <c r="AJ10" s="37"/>
      <c r="AK10" s="37"/>
      <c r="AL10" s="37"/>
      <c r="AM10" s="37"/>
      <c r="AN10" s="37"/>
      <c r="AO10" s="37"/>
      <c r="AP10" s="37"/>
      <c r="AQ10" s="37"/>
      <c r="AR10" s="37"/>
      <c r="AS10" s="37"/>
      <c r="AT10" s="77"/>
      <c r="AU10" s="37"/>
      <c r="AV10" s="37"/>
      <c r="AW10" s="37"/>
      <c r="AX10" s="37"/>
      <c r="AY10" s="37"/>
      <c r="AZ10" s="37"/>
      <c r="BE10" s="37"/>
      <c r="BF10" s="37"/>
      <c r="BG10" s="6"/>
      <c r="BH10" s="6"/>
      <c r="BI10" s="6"/>
      <c r="BJ10" s="6"/>
      <c r="BK10" s="6"/>
      <c r="BL10" s="6"/>
      <c r="BM10" s="6"/>
    </row>
    <row r="11" spans="1:65" s="38" customFormat="1">
      <c r="A11" s="6"/>
      <c r="B11" s="6"/>
      <c r="C11"/>
      <c r="D11"/>
      <c r="E11" s="37" t="s">
        <v>546</v>
      </c>
      <c r="F11" s="37"/>
      <c r="G11" s="37"/>
      <c r="H11" s="37"/>
      <c r="I11" s="65">
        <f>COUNTIFS(BC88:BC193,TRUE)</f>
        <v>0</v>
      </c>
      <c r="J11" s="37"/>
      <c r="K11" s="37"/>
      <c r="L11" s="37"/>
      <c r="M11" s="37"/>
      <c r="N11" s="37"/>
      <c r="O11" s="37"/>
      <c r="P11" s="37"/>
      <c r="Q11" s="37"/>
      <c r="R11" s="37"/>
      <c r="S11" s="37"/>
      <c r="T11" s="37"/>
      <c r="U11" s="37"/>
      <c r="V11" s="37"/>
      <c r="W11" s="37"/>
      <c r="X11" s="37"/>
      <c r="Y11" s="37"/>
      <c r="Z11" s="37"/>
      <c r="AA11" s="37"/>
      <c r="AB11" s="37"/>
      <c r="AC11" s="37"/>
      <c r="AD11" s="37"/>
      <c r="AE11" s="37"/>
      <c r="AF11" s="37"/>
      <c r="AG11" s="37"/>
      <c r="AH11" s="37"/>
      <c r="AI11" s="37"/>
      <c r="AJ11" s="37"/>
      <c r="AK11" s="37"/>
      <c r="AL11" s="37"/>
      <c r="AM11" s="37"/>
      <c r="AN11" s="37"/>
      <c r="AO11" s="37"/>
      <c r="AP11" s="37"/>
      <c r="AQ11" s="37"/>
      <c r="AR11" s="37"/>
      <c r="AS11" s="37"/>
      <c r="AT11" s="77"/>
      <c r="AU11" s="37"/>
      <c r="AV11" s="37"/>
      <c r="AW11" s="37"/>
      <c r="AX11" s="37"/>
      <c r="AY11" s="37"/>
      <c r="AZ11" s="37"/>
      <c r="BE11" s="37"/>
      <c r="BF11" s="37"/>
      <c r="BG11" s="6"/>
      <c r="BH11" s="6"/>
      <c r="BI11" s="6"/>
      <c r="BJ11" s="6"/>
      <c r="BK11" s="6"/>
      <c r="BL11" s="6"/>
      <c r="BM11" s="6"/>
    </row>
    <row r="12" spans="1:65" s="38" customFormat="1">
      <c r="A12" s="6"/>
      <c r="B12" s="6"/>
      <c r="C12"/>
      <c r="D12"/>
      <c r="E12" s="37"/>
      <c r="F12" s="37"/>
      <c r="G12" s="37"/>
      <c r="H12" s="37"/>
      <c r="I12" s="37"/>
      <c r="J12" s="37"/>
      <c r="K12" s="37"/>
      <c r="L12" s="37"/>
      <c r="M12" s="37"/>
      <c r="N12" s="37"/>
      <c r="O12" s="37"/>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7"/>
      <c r="AR12" s="37"/>
      <c r="AS12" s="37"/>
      <c r="AT12" s="77"/>
      <c r="AU12" s="37"/>
      <c r="AV12" s="37"/>
      <c r="AW12" s="37"/>
      <c r="AX12" s="37"/>
      <c r="AY12"/>
      <c r="AZ12" s="37"/>
      <c r="BE12" s="37"/>
      <c r="BF12" s="37"/>
      <c r="BG12" s="6"/>
      <c r="BH12" s="6"/>
      <c r="BI12" s="6"/>
      <c r="BJ12" s="6"/>
      <c r="BK12" s="6"/>
      <c r="BL12" s="6"/>
      <c r="BM12" s="6"/>
    </row>
    <row r="13" spans="1:65" customFormat="1" ht="14.25">
      <c r="E13" t="s">
        <v>544</v>
      </c>
      <c r="I13" s="65">
        <f>IF(COUNTA(LicenseeSelect!E89:E194)=COUNTA(E88:E193),0,1)</f>
        <v>0</v>
      </c>
      <c r="AT13" s="76"/>
    </row>
    <row r="14" spans="1:65" customFormat="1" ht="14.25">
      <c r="I14" s="65"/>
      <c r="AT14" s="76"/>
    </row>
    <row r="15" spans="1:65" customFormat="1" ht="14.25">
      <c r="E15" s="37" t="s">
        <v>548</v>
      </c>
      <c r="I15" s="65">
        <f>SUM(I28:I30,K28:AY30)</f>
        <v>0</v>
      </c>
      <c r="AT15" s="76"/>
    </row>
    <row r="16" spans="1:65" customFormat="1" ht="14.25">
      <c r="E16" s="37" t="s">
        <v>547</v>
      </c>
      <c r="I16" s="65">
        <f ca="1">SUM(I33:I46,K33:AY46)</f>
        <v>0</v>
      </c>
      <c r="AT16" s="76"/>
    </row>
    <row r="17" spans="1:51" customFormat="1" ht="14.25">
      <c r="E17" s="37" t="s">
        <v>449</v>
      </c>
      <c r="I17" s="65">
        <f ca="1">SUM(I49:I62,K49:AY62)</f>
        <v>0</v>
      </c>
      <c r="AT17" s="76"/>
    </row>
    <row r="18" spans="1:51" customFormat="1" ht="14.25">
      <c r="AT18" s="76"/>
    </row>
    <row r="19" spans="1:51" customFormat="1" ht="14.25">
      <c r="E19" s="37" t="s">
        <v>549</v>
      </c>
      <c r="I19" s="65">
        <f>IF(ROUND(SUM(AU85:AY85),2)=5,0,1)</f>
        <v>0</v>
      </c>
      <c r="AT19" s="76"/>
    </row>
    <row r="20" spans="1:51" customFormat="1" ht="14.25">
      <c r="E20" s="37"/>
      <c r="AT20" s="76"/>
    </row>
    <row r="21" spans="1:51" customFormat="1" ht="14.25">
      <c r="E21" s="37" t="s">
        <v>551</v>
      </c>
      <c r="I21" s="65">
        <f>IF((SUM(I66:I69)/4)=I66,0,1)</f>
        <v>0</v>
      </c>
      <c r="AT21" s="76"/>
    </row>
    <row r="22" spans="1:51" customFormat="1" ht="14.25">
      <c r="E22" s="37"/>
      <c r="AT22" s="76"/>
    </row>
    <row r="23" spans="1:51" customFormat="1" ht="14.25">
      <c r="E23" t="s">
        <v>566</v>
      </c>
      <c r="I23" s="65">
        <f>(SUM(AU80:AY80)&lt;&gt;0)*1</f>
        <v>0</v>
      </c>
      <c r="AT23" s="76"/>
    </row>
    <row r="24" spans="1:51" customFormat="1" ht="14.25">
      <c r="E24" t="s">
        <v>567</v>
      </c>
      <c r="I24" s="65">
        <f>(SUM(AU81:AY81)&lt;&gt;0)*1</f>
        <v>0</v>
      </c>
      <c r="AT24" s="76"/>
    </row>
    <row r="25" spans="1:51" customFormat="1" ht="14.25">
      <c r="AT25" s="76"/>
    </row>
    <row r="26" spans="1:51" customFormat="1" ht="19.899999999999999" thickBot="1">
      <c r="A26" s="12" t="s">
        <v>555</v>
      </c>
      <c r="AT26" s="76"/>
    </row>
    <row r="27" spans="1:51" customFormat="1" ht="18" thickTop="1" thickBot="1">
      <c r="A27" s="6"/>
      <c r="B27" s="15" t="s">
        <v>556</v>
      </c>
      <c r="I27" s="37"/>
      <c r="J27" s="37"/>
      <c r="K27" s="37"/>
      <c r="L27" s="37"/>
      <c r="M27" s="37"/>
      <c r="N27" s="37"/>
      <c r="O27" s="37"/>
      <c r="P27" s="37"/>
      <c r="Q27" s="37"/>
      <c r="R27" s="37"/>
      <c r="S27" s="37"/>
      <c r="T27" s="37"/>
      <c r="U27" s="37"/>
      <c r="V27" s="37"/>
      <c r="W27" s="37"/>
      <c r="X27" s="37"/>
      <c r="Y27" s="37"/>
      <c r="Z27" s="37"/>
      <c r="AA27" s="37"/>
      <c r="AB27" s="37"/>
      <c r="AC27" s="37"/>
      <c r="AD27" s="37"/>
      <c r="AE27" s="37"/>
      <c r="AF27" s="37"/>
      <c r="AG27" s="37"/>
      <c r="AH27" s="37"/>
      <c r="AI27" s="37"/>
      <c r="AJ27" s="37"/>
      <c r="AK27" s="37"/>
      <c r="AL27" s="37"/>
      <c r="AM27" s="37"/>
      <c r="AN27" s="37"/>
      <c r="AO27" s="37"/>
      <c r="AP27" s="37"/>
      <c r="AQ27" s="37"/>
      <c r="AR27" s="37"/>
      <c r="AS27" s="37"/>
      <c r="AT27" s="77"/>
      <c r="AU27" s="37"/>
      <c r="AV27" s="37"/>
      <c r="AW27" s="37"/>
      <c r="AX27" s="37"/>
      <c r="AY27" s="37"/>
    </row>
    <row r="28" spans="1:51" customFormat="1" ht="14.65" thickTop="1">
      <c r="E28" t="s">
        <v>472</v>
      </c>
      <c r="F28" s="68"/>
      <c r="G28" s="37"/>
      <c r="I28" s="53" cm="1">
        <f t="array" ref="I28">SUM(--_xlfn.ISFORMULA(NGET!I$5:I$1654))</f>
        <v>0</v>
      </c>
      <c r="K28" s="53" cm="1">
        <f t="array" ref="K28">SUM(--_xlfn.ISFORMULA(NGET!K$5:K$1654))</f>
        <v>0</v>
      </c>
      <c r="L28" s="53" cm="1">
        <f t="array" ref="L28">SUM(--_xlfn.ISFORMULA(NGET!L$5:L$1654))</f>
        <v>0</v>
      </c>
      <c r="M28" s="53" cm="1">
        <f t="array" ref="M28">SUM(--_xlfn.ISFORMULA(NGET!M$5:M$1654))</f>
        <v>0</v>
      </c>
      <c r="N28" s="53" cm="1">
        <f t="array" ref="N28">SUM(--_xlfn.ISFORMULA(NGET!N$5:N$1654))</f>
        <v>0</v>
      </c>
      <c r="O28" s="53" cm="1">
        <f t="array" ref="O28">SUM(--_xlfn.ISFORMULA(NGET!O$5:O$1654))</f>
        <v>0</v>
      </c>
      <c r="P28" s="53" cm="1">
        <f t="array" ref="P28">SUM(--_xlfn.ISFORMULA(NGET!P$5:P$1654))</f>
        <v>0</v>
      </c>
      <c r="Q28" s="53" cm="1">
        <f t="array" ref="Q28">SUM(--_xlfn.ISFORMULA(NGET!Q$5:Q$1654))</f>
        <v>0</v>
      </c>
      <c r="R28" s="53" cm="1">
        <f t="array" ref="R28">SUM(--_xlfn.ISFORMULA(NGET!R$5:R$1654))</f>
        <v>0</v>
      </c>
      <c r="S28" s="53" cm="1">
        <f t="array" ref="S28">SUM(--_xlfn.ISFORMULA(NGET!S$5:S$1654))</f>
        <v>0</v>
      </c>
      <c r="T28" s="53" cm="1">
        <f t="array" ref="T28">SUM(--_xlfn.ISFORMULA(NGET!T$5:T$1654))</f>
        <v>0</v>
      </c>
      <c r="U28" s="53" cm="1">
        <f t="array" ref="U28">SUM(--_xlfn.ISFORMULA(NGET!U$5:U$1654))</f>
        <v>0</v>
      </c>
      <c r="V28" s="53" cm="1">
        <f t="array" ref="V28">SUM(--_xlfn.ISFORMULA(NGET!V$5:V$1654))</f>
        <v>0</v>
      </c>
      <c r="W28" s="53" cm="1">
        <f t="array" ref="W28">SUM(--_xlfn.ISFORMULA(NGET!W$5:W$1654))</f>
        <v>0</v>
      </c>
      <c r="X28" s="53" cm="1">
        <f t="array" ref="X28">SUM(--_xlfn.ISFORMULA(NGET!X$5:X$1654))</f>
        <v>0</v>
      </c>
      <c r="Y28" s="53" cm="1">
        <f t="array" ref="Y28">SUM(--_xlfn.ISFORMULA(NGET!Y$5:Y$1654))</f>
        <v>0</v>
      </c>
      <c r="Z28" s="53" cm="1">
        <f t="array" ref="Z28">SUM(--_xlfn.ISFORMULA(NGET!Z$5:Z$1654))</f>
        <v>0</v>
      </c>
      <c r="AA28" s="53" cm="1">
        <f t="array" ref="AA28">SUM(--_xlfn.ISFORMULA(NGET!AA$5:AA$1654))</f>
        <v>0</v>
      </c>
      <c r="AB28" s="53" cm="1">
        <f t="array" ref="AB28">SUM(--_xlfn.ISFORMULA(NGET!AB$5:AB$1654))</f>
        <v>0</v>
      </c>
      <c r="AC28" s="53" cm="1">
        <f t="array" ref="AC28">SUM(--_xlfn.ISFORMULA(NGET!AC$5:AC$1654))</f>
        <v>0</v>
      </c>
      <c r="AD28" s="53" cm="1">
        <f t="array" ref="AD28">SUM(--_xlfn.ISFORMULA(NGET!AD$5:AD$1654))</f>
        <v>0</v>
      </c>
      <c r="AE28" s="53" cm="1">
        <f t="array" ref="AE28">SUM(--_xlfn.ISFORMULA(NGET!AE$5:AE$1654))</f>
        <v>0</v>
      </c>
      <c r="AF28" s="53" cm="1">
        <f t="array" ref="AF28">SUM(--_xlfn.ISFORMULA(NGET!AF$5:AF$1654))</f>
        <v>0</v>
      </c>
      <c r="AG28" s="53" cm="1">
        <f t="array" ref="AG28">SUM(--_xlfn.ISFORMULA(NGET!AG$5:AG$1654))</f>
        <v>0</v>
      </c>
      <c r="AH28" s="53" cm="1">
        <f t="array" ref="AH28">SUM(--_xlfn.ISFORMULA(NGET!AH$5:AH$1654))</f>
        <v>0</v>
      </c>
      <c r="AI28" s="53" cm="1">
        <f t="array" ref="AI28">SUM(--_xlfn.ISFORMULA(NGET!AI$5:AI$1654))</f>
        <v>0</v>
      </c>
      <c r="AJ28" s="53" cm="1">
        <f t="array" ref="AJ28">SUM(--_xlfn.ISFORMULA(NGET!AJ$5:AJ$1654))</f>
        <v>0</v>
      </c>
      <c r="AK28" s="53" cm="1">
        <f t="array" ref="AK28">SUM(--_xlfn.ISFORMULA(NGET!AK$5:AK$1654))</f>
        <v>0</v>
      </c>
      <c r="AL28" s="53" cm="1">
        <f t="array" ref="AL28">SUM(--_xlfn.ISFORMULA(NGET!AL$5:AL$1654))</f>
        <v>0</v>
      </c>
      <c r="AM28" s="53" cm="1">
        <f t="array" ref="AM28">SUM(--_xlfn.ISFORMULA(NGET!AM$5:AM$1654))</f>
        <v>0</v>
      </c>
      <c r="AN28" s="53" cm="1">
        <f t="array" ref="AN28">SUM(--_xlfn.ISFORMULA(NGET!AN$5:AN$1654))</f>
        <v>0</v>
      </c>
      <c r="AO28" s="53" cm="1">
        <f t="array" ref="AO28">SUM(--_xlfn.ISFORMULA(NGET!AO$5:AO$1654))</f>
        <v>0</v>
      </c>
      <c r="AP28" s="53" cm="1">
        <f t="array" ref="AP28">SUM(--_xlfn.ISFORMULA(NGET!AP$5:AP$1654))</f>
        <v>0</v>
      </c>
      <c r="AQ28" s="53" cm="1">
        <f t="array" ref="AQ28">SUM(--_xlfn.ISFORMULA(NGET!AQ$5:AQ$1654))</f>
        <v>0</v>
      </c>
      <c r="AR28" s="53" cm="1">
        <f t="array" ref="AR28">SUM(--_xlfn.ISFORMULA(NGET!AR$5:AR$1654))</f>
        <v>0</v>
      </c>
      <c r="AS28" s="53" cm="1">
        <f t="array" ref="AS28">SUM(--_xlfn.ISFORMULA(NGET!AS$5:AS$1654))</f>
        <v>0</v>
      </c>
      <c r="AT28" s="178" cm="1">
        <f t="array" ref="AT28">SUM(--_xlfn.ISFORMULA(NGET!AT$5:AT$1654))</f>
        <v>0</v>
      </c>
      <c r="AU28" s="132" cm="1">
        <f t="array" ref="AU28">SUM(--_xlfn.ISFORMULA(NGET!AU$5:AU$1654))</f>
        <v>0</v>
      </c>
      <c r="AV28" s="53" cm="1">
        <f t="array" ref="AV28">SUM(--_xlfn.ISFORMULA(NGET!AV$5:AV$1654))</f>
        <v>0</v>
      </c>
      <c r="AW28" s="53" cm="1">
        <f t="array" ref="AW28">SUM(--_xlfn.ISFORMULA(NGET!AW$5:AW$1654))</f>
        <v>0</v>
      </c>
      <c r="AX28" s="53" cm="1">
        <f t="array" ref="AX28">SUM(--_xlfn.ISFORMULA(NGET!AX$5:AX$1654))</f>
        <v>0</v>
      </c>
      <c r="AY28" s="53" cm="1">
        <f t="array" ref="AY28">SUM(--_xlfn.ISFORMULA(NGET!AY$5:AY$1654))</f>
        <v>0</v>
      </c>
    </row>
    <row r="29" spans="1:51" customFormat="1" ht="14.25">
      <c r="E29" t="s">
        <v>353</v>
      </c>
      <c r="I29" s="53" cm="1">
        <f t="array" ref="I29">SUM(--_xlfn.ISFORMULA(SHET!I$5:I$1654))</f>
        <v>0</v>
      </c>
      <c r="K29" s="53" cm="1">
        <f t="array" ref="K29">SUM(--_xlfn.ISFORMULA(SHET!K$5:K$1654))</f>
        <v>0</v>
      </c>
      <c r="L29" s="53" cm="1">
        <f t="array" ref="L29">SUM(--_xlfn.ISFORMULA(SHET!L$5:L$1654))</f>
        <v>0</v>
      </c>
      <c r="M29" s="53" cm="1">
        <f t="array" ref="M29">SUM(--_xlfn.ISFORMULA(SHET!M$5:M$1654))</f>
        <v>0</v>
      </c>
      <c r="N29" s="53" cm="1">
        <f t="array" ref="N29">SUM(--_xlfn.ISFORMULA(SHET!N$5:N$1654))</f>
        <v>0</v>
      </c>
      <c r="O29" s="53" cm="1">
        <f t="array" ref="O29">SUM(--_xlfn.ISFORMULA(SHET!O$5:O$1654))</f>
        <v>0</v>
      </c>
      <c r="P29" s="53" cm="1">
        <f t="array" ref="P29">SUM(--_xlfn.ISFORMULA(SHET!P$5:P$1654))</f>
        <v>0</v>
      </c>
      <c r="Q29" s="53" cm="1">
        <f t="array" ref="Q29">SUM(--_xlfn.ISFORMULA(SHET!Q$5:Q$1654))</f>
        <v>0</v>
      </c>
      <c r="R29" s="53" cm="1">
        <f t="array" ref="R29">SUM(--_xlfn.ISFORMULA(SHET!R$5:R$1654))</f>
        <v>0</v>
      </c>
      <c r="S29" s="53" cm="1">
        <f t="array" ref="S29">SUM(--_xlfn.ISFORMULA(SHET!S$5:S$1654))</f>
        <v>0</v>
      </c>
      <c r="T29" s="53" cm="1">
        <f t="array" ref="T29">SUM(--_xlfn.ISFORMULA(SHET!T$5:T$1654))</f>
        <v>0</v>
      </c>
      <c r="U29" s="53" cm="1">
        <f t="array" ref="U29">SUM(--_xlfn.ISFORMULA(SHET!U$5:U$1654))</f>
        <v>0</v>
      </c>
      <c r="V29" s="53" cm="1">
        <f t="array" ref="V29">SUM(--_xlfn.ISFORMULA(SHET!V$5:V$1654))</f>
        <v>0</v>
      </c>
      <c r="W29" s="53" cm="1">
        <f t="array" ref="W29">SUM(--_xlfn.ISFORMULA(SHET!W$5:W$1654))</f>
        <v>0</v>
      </c>
      <c r="X29" s="53" cm="1">
        <f t="array" ref="X29">SUM(--_xlfn.ISFORMULA(SHET!X$5:X$1654))</f>
        <v>0</v>
      </c>
      <c r="Y29" s="53" cm="1">
        <f t="array" ref="Y29">SUM(--_xlfn.ISFORMULA(SHET!Y$5:Y$1654))</f>
        <v>0</v>
      </c>
      <c r="Z29" s="53" cm="1">
        <f t="array" ref="Z29">SUM(--_xlfn.ISFORMULA(SHET!Z$5:Z$1654))</f>
        <v>0</v>
      </c>
      <c r="AA29" s="53" cm="1">
        <f t="array" ref="AA29">SUM(--_xlfn.ISFORMULA(SHET!AA$5:AA$1654))</f>
        <v>0</v>
      </c>
      <c r="AB29" s="53" cm="1">
        <f t="array" ref="AB29">SUM(--_xlfn.ISFORMULA(SHET!AB$5:AB$1654))</f>
        <v>0</v>
      </c>
      <c r="AC29" s="53" cm="1">
        <f t="array" ref="AC29">SUM(--_xlfn.ISFORMULA(SHET!AC$5:AC$1654))</f>
        <v>0</v>
      </c>
      <c r="AD29" s="53" cm="1">
        <f t="array" ref="AD29">SUM(--_xlfn.ISFORMULA(SHET!AD$5:AD$1654))</f>
        <v>0</v>
      </c>
      <c r="AE29" s="53" cm="1">
        <f t="array" ref="AE29">SUM(--_xlfn.ISFORMULA(SHET!AE$5:AE$1654))</f>
        <v>0</v>
      </c>
      <c r="AF29" s="53" cm="1">
        <f t="array" ref="AF29">SUM(--_xlfn.ISFORMULA(SHET!AF$5:AF$1654))</f>
        <v>0</v>
      </c>
      <c r="AG29" s="53" cm="1">
        <f t="array" ref="AG29">SUM(--_xlfn.ISFORMULA(SHET!AG$5:AG$1654))</f>
        <v>0</v>
      </c>
      <c r="AH29" s="53" cm="1">
        <f t="array" ref="AH29">SUM(--_xlfn.ISFORMULA(SHET!AH$5:AH$1654))</f>
        <v>0</v>
      </c>
      <c r="AI29" s="53" cm="1">
        <f t="array" ref="AI29">SUM(--_xlfn.ISFORMULA(SHET!AI$5:AI$1654))</f>
        <v>0</v>
      </c>
      <c r="AJ29" s="53" cm="1">
        <f t="array" ref="AJ29">SUM(--_xlfn.ISFORMULA(SHET!AJ$5:AJ$1654))</f>
        <v>0</v>
      </c>
      <c r="AK29" s="53" cm="1">
        <f t="array" ref="AK29">SUM(--_xlfn.ISFORMULA(SHET!AK$5:AK$1654))</f>
        <v>0</v>
      </c>
      <c r="AL29" s="53" cm="1">
        <f t="array" ref="AL29">SUM(--_xlfn.ISFORMULA(SHET!AL$5:AL$1654))</f>
        <v>0</v>
      </c>
      <c r="AM29" s="53" cm="1">
        <f t="array" ref="AM29">SUM(--_xlfn.ISFORMULA(SHET!AM$5:AM$1654))</f>
        <v>0</v>
      </c>
      <c r="AN29" s="53" cm="1">
        <f t="array" ref="AN29">SUM(--_xlfn.ISFORMULA(SHET!AN$5:AN$1654))</f>
        <v>0</v>
      </c>
      <c r="AO29" s="53" cm="1">
        <f t="array" ref="AO29">SUM(--_xlfn.ISFORMULA(SHET!AO$5:AO$1654))</f>
        <v>0</v>
      </c>
      <c r="AP29" s="53" cm="1">
        <f t="array" ref="AP29">SUM(--_xlfn.ISFORMULA(SHET!AP$5:AP$1654))</f>
        <v>0</v>
      </c>
      <c r="AQ29" s="53" cm="1">
        <f t="array" ref="AQ29">SUM(--_xlfn.ISFORMULA(SHET!AQ$5:AQ$1654))</f>
        <v>0</v>
      </c>
      <c r="AR29" s="53" cm="1">
        <f t="array" ref="AR29">SUM(--_xlfn.ISFORMULA(SHET!AR$5:AR$1654))</f>
        <v>0</v>
      </c>
      <c r="AS29" s="53" cm="1">
        <f t="array" ref="AS29">SUM(--_xlfn.ISFORMULA(SHET!AS$5:AS$1654))</f>
        <v>0</v>
      </c>
      <c r="AT29" s="178" cm="1">
        <f t="array" ref="AT29">SUM(--_xlfn.ISFORMULA(SHET!AT$5:AT$1654))</f>
        <v>0</v>
      </c>
      <c r="AU29" s="132" cm="1">
        <f t="array" ref="AU29">SUM(--_xlfn.ISFORMULA(SHET!AU$5:AU$1654))</f>
        <v>0</v>
      </c>
      <c r="AV29" s="53" cm="1">
        <f t="array" ref="AV29">SUM(--_xlfn.ISFORMULA(SHET!AV$5:AV$1654))</f>
        <v>0</v>
      </c>
      <c r="AW29" s="53" cm="1">
        <f t="array" ref="AW29">SUM(--_xlfn.ISFORMULA(SHET!AW$5:AW$1654))</f>
        <v>0</v>
      </c>
      <c r="AX29" s="53" cm="1">
        <f t="array" ref="AX29">SUM(--_xlfn.ISFORMULA(SHET!AX$5:AX$1654))</f>
        <v>0</v>
      </c>
      <c r="AY29" s="53" cm="1">
        <f t="array" ref="AY29">SUM(--_xlfn.ISFORMULA(SHET!AY$5:AY$1654))</f>
        <v>0</v>
      </c>
    </row>
    <row r="30" spans="1:51" customFormat="1" ht="14.25">
      <c r="E30" t="s">
        <v>471</v>
      </c>
      <c r="I30" s="53" cm="1">
        <f t="array" ref="I30">SUM(--_xlfn.ISFORMULA(SPTL!I$5:I$1654))</f>
        <v>0</v>
      </c>
      <c r="K30" s="53" cm="1">
        <f t="array" ref="K30">SUM(--_xlfn.ISFORMULA(SPTL!K$5:K$1654))</f>
        <v>0</v>
      </c>
      <c r="L30" s="53" cm="1">
        <f t="array" ref="L30">SUM(--_xlfn.ISFORMULA(SPTL!L$5:L$1654))</f>
        <v>0</v>
      </c>
      <c r="M30" s="53" cm="1">
        <f t="array" ref="M30">SUM(--_xlfn.ISFORMULA(SPTL!M$5:M$1654))</f>
        <v>0</v>
      </c>
      <c r="N30" s="53" cm="1">
        <f t="array" ref="N30">SUM(--_xlfn.ISFORMULA(SPTL!N$5:N$1654))</f>
        <v>0</v>
      </c>
      <c r="O30" s="53" cm="1">
        <f t="array" ref="O30">SUM(--_xlfn.ISFORMULA(SPTL!O$5:O$1654))</f>
        <v>0</v>
      </c>
      <c r="P30" s="53" cm="1">
        <f t="array" ref="P30">SUM(--_xlfn.ISFORMULA(SPTL!P$5:P$1654))</f>
        <v>0</v>
      </c>
      <c r="Q30" s="53" cm="1">
        <f t="array" ref="Q30">SUM(--_xlfn.ISFORMULA(SPTL!Q$5:Q$1654))</f>
        <v>0</v>
      </c>
      <c r="R30" s="53" cm="1">
        <f t="array" ref="R30">SUM(--_xlfn.ISFORMULA(SPTL!R$5:R$1654))</f>
        <v>0</v>
      </c>
      <c r="S30" s="53" cm="1">
        <f t="array" ref="S30">SUM(--_xlfn.ISFORMULA(SPTL!S$5:S$1654))</f>
        <v>0</v>
      </c>
      <c r="T30" s="53" cm="1">
        <f t="array" ref="T30">SUM(--_xlfn.ISFORMULA(SPTL!T$5:T$1654))</f>
        <v>0</v>
      </c>
      <c r="U30" s="53" cm="1">
        <f t="array" ref="U30">SUM(--_xlfn.ISFORMULA(SPTL!U$5:U$1654))</f>
        <v>0</v>
      </c>
      <c r="V30" s="53" cm="1">
        <f t="array" ref="V30">SUM(--_xlfn.ISFORMULA(SPTL!V$5:V$1654))</f>
        <v>0</v>
      </c>
      <c r="W30" s="53" cm="1">
        <f t="array" ref="W30">SUM(--_xlfn.ISFORMULA(SPTL!W$5:W$1654))</f>
        <v>0</v>
      </c>
      <c r="X30" s="53" cm="1">
        <f t="array" ref="X30">SUM(--_xlfn.ISFORMULA(SPTL!X$5:X$1654))</f>
        <v>0</v>
      </c>
      <c r="Y30" s="53" cm="1">
        <f t="array" ref="Y30">SUM(--_xlfn.ISFORMULA(SPTL!Y$5:Y$1654))</f>
        <v>0</v>
      </c>
      <c r="Z30" s="53" cm="1">
        <f t="array" ref="Z30">SUM(--_xlfn.ISFORMULA(SPTL!Z$5:Z$1654))</f>
        <v>0</v>
      </c>
      <c r="AA30" s="53" cm="1">
        <f t="array" ref="AA30">SUM(--_xlfn.ISFORMULA(SPTL!AA$5:AA$1654))</f>
        <v>0</v>
      </c>
      <c r="AB30" s="53" cm="1">
        <f t="array" ref="AB30">SUM(--_xlfn.ISFORMULA(SPTL!AB$5:AB$1654))</f>
        <v>0</v>
      </c>
      <c r="AC30" s="53" cm="1">
        <f t="array" ref="AC30">SUM(--_xlfn.ISFORMULA(SPTL!AC$5:AC$1654))</f>
        <v>0</v>
      </c>
      <c r="AD30" s="53" cm="1">
        <f t="array" ref="AD30">SUM(--_xlfn.ISFORMULA(SPTL!AD$5:AD$1654))</f>
        <v>0</v>
      </c>
      <c r="AE30" s="53" cm="1">
        <f t="array" ref="AE30">SUM(--_xlfn.ISFORMULA(SPTL!AE$5:AE$1654))</f>
        <v>0</v>
      </c>
      <c r="AF30" s="53" cm="1">
        <f t="array" ref="AF30">SUM(--_xlfn.ISFORMULA(SPTL!AF$5:AF$1654))</f>
        <v>0</v>
      </c>
      <c r="AG30" s="53" cm="1">
        <f t="array" ref="AG30">SUM(--_xlfn.ISFORMULA(SPTL!AG$5:AG$1654))</f>
        <v>0</v>
      </c>
      <c r="AH30" s="53" cm="1">
        <f t="array" ref="AH30">SUM(--_xlfn.ISFORMULA(SPTL!AH$5:AH$1654))</f>
        <v>0</v>
      </c>
      <c r="AI30" s="53" cm="1">
        <f t="array" ref="AI30">SUM(--_xlfn.ISFORMULA(SPTL!AI$5:AI$1654))</f>
        <v>0</v>
      </c>
      <c r="AJ30" s="53" cm="1">
        <f t="array" ref="AJ30">SUM(--_xlfn.ISFORMULA(SPTL!AJ$5:AJ$1654))</f>
        <v>0</v>
      </c>
      <c r="AK30" s="53" cm="1">
        <f t="array" ref="AK30">SUM(--_xlfn.ISFORMULA(SPTL!AK$5:AK$1654))</f>
        <v>0</v>
      </c>
      <c r="AL30" s="53" cm="1">
        <f t="array" ref="AL30">SUM(--_xlfn.ISFORMULA(SPTL!AL$5:AL$1654))</f>
        <v>0</v>
      </c>
      <c r="AM30" s="53" cm="1">
        <f t="array" ref="AM30">SUM(--_xlfn.ISFORMULA(SPTL!AM$5:AM$1654))</f>
        <v>0</v>
      </c>
      <c r="AN30" s="53" cm="1">
        <f t="array" ref="AN30">SUM(--_xlfn.ISFORMULA(SPTL!AN$5:AN$1654))</f>
        <v>0</v>
      </c>
      <c r="AO30" s="53" cm="1">
        <f t="array" ref="AO30">SUM(--_xlfn.ISFORMULA(SPTL!AO$5:AO$1654))</f>
        <v>0</v>
      </c>
      <c r="AP30" s="53" cm="1">
        <f t="array" ref="AP30">SUM(--_xlfn.ISFORMULA(SPTL!AP$5:AP$1654))</f>
        <v>0</v>
      </c>
      <c r="AQ30" s="53" cm="1">
        <f t="array" ref="AQ30">SUM(--_xlfn.ISFORMULA(SPTL!AQ$5:AQ$1654))</f>
        <v>0</v>
      </c>
      <c r="AR30" s="53" cm="1">
        <f t="array" ref="AR30">SUM(--_xlfn.ISFORMULA(SPTL!AR$5:AR$1654))</f>
        <v>0</v>
      </c>
      <c r="AS30" s="53" cm="1">
        <f t="array" ref="AS30">SUM(--_xlfn.ISFORMULA(SPTL!AS$5:AS$1654))</f>
        <v>0</v>
      </c>
      <c r="AT30" s="178" cm="1">
        <f t="array" ref="AT30">SUM(--_xlfn.ISFORMULA(SPTL!AT$5:AT$1654))</f>
        <v>0</v>
      </c>
      <c r="AU30" s="132" cm="1">
        <f t="array" ref="AU30">SUM(--_xlfn.ISFORMULA(SPTL!AU$5:AU$1654))</f>
        <v>0</v>
      </c>
      <c r="AV30" s="53" cm="1">
        <f t="array" ref="AV30">SUM(--_xlfn.ISFORMULA(SPTL!AV$5:AV$1654))</f>
        <v>0</v>
      </c>
      <c r="AW30" s="53" cm="1">
        <f t="array" ref="AW30">SUM(--_xlfn.ISFORMULA(SPTL!AW$5:AW$1654))</f>
        <v>0</v>
      </c>
      <c r="AX30" s="53" cm="1">
        <f t="array" ref="AX30">SUM(--_xlfn.ISFORMULA(SPTL!AX$5:AX$1654))</f>
        <v>0</v>
      </c>
      <c r="AY30" s="53" cm="1">
        <f t="array" ref="AY30">SUM(--_xlfn.ISFORMULA(SPTL!AY$5:AY$1654))</f>
        <v>0</v>
      </c>
    </row>
    <row r="31" spans="1:51" customFormat="1" ht="14.25">
      <c r="AT31" s="76"/>
    </row>
    <row r="32" spans="1:51" customFormat="1" ht="17.649999999999999" thickBot="1">
      <c r="A32" s="6"/>
      <c r="B32" s="15" t="s">
        <v>557</v>
      </c>
      <c r="E32" s="37"/>
      <c r="F32" s="68"/>
      <c r="AT32" s="76"/>
    </row>
    <row r="33" spans="1:51" customFormat="1" ht="14.65" thickTop="1">
      <c r="E33" t="s">
        <v>437</v>
      </c>
      <c r="I33" s="53" cm="1">
        <f t="array" ref="I33">COUNTA(LicenseeSelect!I$5:I$1583)-SUM(--_xlfn.ISFORMULA(LicenseeSelect!I$5:I$1583))</f>
        <v>0</v>
      </c>
      <c r="K33" s="53" cm="1">
        <f t="array" ref="K33">COUNTA(LicenseeSelect!K$5:K$1583)-SUM(--_xlfn.ISFORMULA(LicenseeSelect!K$5:K$1583))</f>
        <v>0</v>
      </c>
      <c r="L33" s="53" cm="1">
        <f t="array" ref="L33">COUNTA(LicenseeSelect!L$5:L$1583)-SUM(--_xlfn.ISFORMULA(LicenseeSelect!L$5:L$1583))</f>
        <v>0</v>
      </c>
      <c r="M33" s="53" cm="1">
        <f t="array" ref="M33">COUNTA(LicenseeSelect!M$5:M$1583)-SUM(--_xlfn.ISFORMULA(LicenseeSelect!M$5:M$1583))</f>
        <v>0</v>
      </c>
      <c r="N33" s="53" cm="1">
        <f t="array" ref="N33">COUNTA(LicenseeSelect!N$5:N$1583)-SUM(--_xlfn.ISFORMULA(LicenseeSelect!N$5:N$1583))</f>
        <v>0</v>
      </c>
      <c r="O33" s="53" cm="1">
        <f t="array" ref="O33">COUNTA(LicenseeSelect!O$5:O$1583)-SUM(--_xlfn.ISFORMULA(LicenseeSelect!O$5:O$1583))</f>
        <v>0</v>
      </c>
      <c r="P33" s="53" cm="1">
        <f t="array" ref="P33">COUNTA(LicenseeSelect!P$5:P$1583)-SUM(--_xlfn.ISFORMULA(LicenseeSelect!P$5:P$1583))</f>
        <v>0</v>
      </c>
      <c r="Q33" s="53" cm="1">
        <f t="array" ref="Q33">COUNTA(LicenseeSelect!Q$5:Q$1583)-SUM(--_xlfn.ISFORMULA(LicenseeSelect!Q$5:Q$1583))</f>
        <v>0</v>
      </c>
      <c r="R33" s="53" cm="1">
        <f t="array" ref="R33">COUNTA(LicenseeSelect!R$5:R$1583)-SUM(--_xlfn.ISFORMULA(LicenseeSelect!R$5:R$1583))</f>
        <v>0</v>
      </c>
      <c r="S33" s="53" cm="1">
        <f t="array" ref="S33">COUNTA(LicenseeSelect!S$5:S$1583)-SUM(--_xlfn.ISFORMULA(LicenseeSelect!S$5:S$1583))</f>
        <v>0</v>
      </c>
      <c r="T33" s="53" cm="1">
        <f t="array" ref="T33">COUNTA(LicenseeSelect!T$5:T$1583)-SUM(--_xlfn.ISFORMULA(LicenseeSelect!T$5:T$1583))</f>
        <v>0</v>
      </c>
      <c r="U33" s="53" cm="1">
        <f t="array" ref="U33">COUNTA(LicenseeSelect!U$5:U$1583)-SUM(--_xlfn.ISFORMULA(LicenseeSelect!U$5:U$1583))</f>
        <v>0</v>
      </c>
      <c r="V33" s="53" cm="1">
        <f t="array" ref="V33">COUNTA(LicenseeSelect!V$5:V$1583)-SUM(--_xlfn.ISFORMULA(LicenseeSelect!V$5:V$1583))</f>
        <v>0</v>
      </c>
      <c r="W33" s="53" cm="1">
        <f t="array" ref="W33">COUNTA(LicenseeSelect!W$5:W$1583)-SUM(--_xlfn.ISFORMULA(LicenseeSelect!W$5:W$1583))</f>
        <v>0</v>
      </c>
      <c r="X33" s="53" cm="1">
        <f t="array" ref="X33">COUNTA(LicenseeSelect!X$5:X$1583)-SUM(--_xlfn.ISFORMULA(LicenseeSelect!X$5:X$1583))</f>
        <v>0</v>
      </c>
      <c r="Y33" s="53" cm="1">
        <f t="array" ref="Y33">COUNTA(LicenseeSelect!Y$5:Y$1583)-SUM(--_xlfn.ISFORMULA(LicenseeSelect!Y$5:Y$1583))</f>
        <v>0</v>
      </c>
      <c r="Z33" s="53" cm="1">
        <f t="array" ref="Z33">COUNTA(LicenseeSelect!Z$5:Z$1583)-SUM(--_xlfn.ISFORMULA(LicenseeSelect!Z$5:Z$1583))</f>
        <v>0</v>
      </c>
      <c r="AA33" s="53" cm="1">
        <f t="array" ref="AA33">COUNTA(LicenseeSelect!AA$5:AA$1583)-SUM(--_xlfn.ISFORMULA(LicenseeSelect!AA$5:AA$1583))</f>
        <v>0</v>
      </c>
      <c r="AB33" s="53" cm="1">
        <f t="array" ref="AB33">COUNTA(LicenseeSelect!AB$5:AB$1583)-SUM(--_xlfn.ISFORMULA(LicenseeSelect!AB$5:AB$1583))</f>
        <v>0</v>
      </c>
      <c r="AC33" s="53" cm="1">
        <f t="array" ref="AC33">COUNTA(LicenseeSelect!AC$5:AC$1583)-SUM(--_xlfn.ISFORMULA(LicenseeSelect!AC$5:AC$1583))</f>
        <v>0</v>
      </c>
      <c r="AD33" s="53" cm="1">
        <f t="array" ref="AD33">COUNTA(LicenseeSelect!AD$5:AD$1583)-SUM(--_xlfn.ISFORMULA(LicenseeSelect!AD$5:AD$1583))</f>
        <v>0</v>
      </c>
      <c r="AE33" s="53" cm="1">
        <f t="array" ref="AE33">COUNTA(LicenseeSelect!AE$5:AE$1583)-SUM(--_xlfn.ISFORMULA(LicenseeSelect!AE$5:AE$1583))</f>
        <v>0</v>
      </c>
      <c r="AF33" s="53" cm="1">
        <f t="array" ref="AF33">COUNTA(LicenseeSelect!AF$5:AF$1583)-SUM(--_xlfn.ISFORMULA(LicenseeSelect!AF$5:AF$1583))</f>
        <v>0</v>
      </c>
      <c r="AG33" s="53" cm="1">
        <f t="array" ref="AG33">COUNTA(LicenseeSelect!AG$5:AG$1583)-SUM(--_xlfn.ISFORMULA(LicenseeSelect!AG$5:AG$1583))</f>
        <v>0</v>
      </c>
      <c r="AH33" s="53" cm="1">
        <f t="array" ref="AH33">COUNTA(LicenseeSelect!AH$5:AH$1583)-SUM(--_xlfn.ISFORMULA(LicenseeSelect!AH$5:AH$1583))</f>
        <v>0</v>
      </c>
      <c r="AI33" s="53" cm="1">
        <f t="array" ref="AI33">COUNTA(LicenseeSelect!AI$5:AI$1583)-SUM(--_xlfn.ISFORMULA(LicenseeSelect!AI$5:AI$1583))</f>
        <v>0</v>
      </c>
      <c r="AJ33" s="53" cm="1">
        <f t="array" ref="AJ33">COUNTA(LicenseeSelect!AJ$5:AJ$1583)-SUM(--_xlfn.ISFORMULA(LicenseeSelect!AJ$5:AJ$1583))</f>
        <v>0</v>
      </c>
      <c r="AK33" s="53" cm="1">
        <f t="array" ref="AK33">COUNTA(LicenseeSelect!AK$5:AK$1583)-SUM(--_xlfn.ISFORMULA(LicenseeSelect!AK$5:AK$1583))</f>
        <v>0</v>
      </c>
      <c r="AL33" s="53" cm="1">
        <f t="array" ref="AL33">COUNTA(LicenseeSelect!AL$5:AL$1583)-SUM(--_xlfn.ISFORMULA(LicenseeSelect!AL$5:AL$1583))</f>
        <v>0</v>
      </c>
      <c r="AM33" s="53" cm="1">
        <f t="array" ref="AM33">COUNTA(LicenseeSelect!AM$5:AM$1583)-SUM(--_xlfn.ISFORMULA(LicenseeSelect!AM$5:AM$1583))</f>
        <v>0</v>
      </c>
      <c r="AN33" s="53" cm="1">
        <f t="array" ref="AN33">COUNTA(LicenseeSelect!AN$5:AN$1583)-SUM(--_xlfn.ISFORMULA(LicenseeSelect!AN$5:AN$1583))</f>
        <v>0</v>
      </c>
      <c r="AO33" s="53" cm="1">
        <f t="array" ref="AO33">COUNTA(LicenseeSelect!AO$5:AO$1583)-SUM(--_xlfn.ISFORMULA(LicenseeSelect!AO$5:AO$1583))</f>
        <v>0</v>
      </c>
      <c r="AP33" s="53" cm="1">
        <f t="array" ref="AP33">COUNTA(LicenseeSelect!AP$5:AP$1583)-SUM(--_xlfn.ISFORMULA(LicenseeSelect!AP$5:AP$1583))</f>
        <v>0</v>
      </c>
      <c r="AQ33" s="53" cm="1">
        <f t="array" ref="AQ33">COUNTA(LicenseeSelect!AQ$5:AQ$1583)-SUM(--_xlfn.ISFORMULA(LicenseeSelect!AQ$5:AQ$1583))</f>
        <v>0</v>
      </c>
      <c r="AR33" s="53" cm="1">
        <f t="array" ref="AR33">COUNTA(LicenseeSelect!AR$5:AR$1583)-SUM(--_xlfn.ISFORMULA(LicenseeSelect!AR$5:AR$1583))</f>
        <v>0</v>
      </c>
      <c r="AS33" s="53" cm="1">
        <f t="array" ref="AS33">COUNTA(LicenseeSelect!AS$5:AS$1583)-SUM(--_xlfn.ISFORMULA(LicenseeSelect!AS$5:AS$1583))</f>
        <v>0</v>
      </c>
      <c r="AT33" s="178" cm="1">
        <f t="array" ref="AT33">COUNTA(LicenseeSelect!AT$5:AT$1583)-SUM(--_xlfn.ISFORMULA(LicenseeSelect!AT$5:AT$1583))</f>
        <v>0</v>
      </c>
      <c r="AU33" s="132" cm="1">
        <f t="array" ref="AU33">COUNTA(LicenseeSelect!AU$5:AU$1583)-SUM(--_xlfn.ISFORMULA(LicenseeSelect!AU$5:AU$1583))</f>
        <v>0</v>
      </c>
      <c r="AV33" s="53" cm="1">
        <f t="array" ref="AV33">COUNTA(LicenseeSelect!AV$5:AV$1583)-SUM(--_xlfn.ISFORMULA(LicenseeSelect!AV$5:AV$1583))</f>
        <v>0</v>
      </c>
      <c r="AW33" s="53" cm="1">
        <f t="array" ref="AW33">COUNTA(LicenseeSelect!AW$5:AW$1583)-SUM(--_xlfn.ISFORMULA(LicenseeSelect!AW$5:AW$1583))</f>
        <v>0</v>
      </c>
      <c r="AX33" s="53" cm="1">
        <f t="array" ref="AX33">COUNTA(LicenseeSelect!AX$5:AX$1583)-SUM(--_xlfn.ISFORMULA(LicenseeSelect!AX$5:AX$1583))</f>
        <v>0</v>
      </c>
      <c r="AY33" s="53" cm="1">
        <f t="array" ref="AY33">COUNTA(LicenseeSelect!AY$5:AY$1583)-SUM(--_xlfn.ISFORMULA(LicenseeSelect!AY$5:AY$1583))</f>
        <v>0</v>
      </c>
    </row>
    <row r="34" spans="1:51" customFormat="1" ht="14.25">
      <c r="E34" t="s">
        <v>438</v>
      </c>
      <c r="F34" s="68"/>
      <c r="I34" s="53" cm="1">
        <f t="array" ref="I34">COUNTA(VariantAllowances!I$5:I$1884)-SUM(--_xlfn.ISFORMULA(VariantAllowances!I$5:I$1884))</f>
        <v>0</v>
      </c>
      <c r="K34" s="53" cm="1">
        <f t="array" ref="K34">COUNTA(VariantAllowances!K$5:K$1884)-SUM(--_xlfn.ISFORMULA(VariantAllowances!K$5:K$1884))</f>
        <v>0</v>
      </c>
      <c r="L34" s="53" cm="1">
        <f t="array" ref="L34">COUNTA(VariantAllowances!L$5:L$1884)-SUM(--_xlfn.ISFORMULA(VariantAllowances!L$5:L$1884))</f>
        <v>0</v>
      </c>
      <c r="M34" s="53" cm="1">
        <f t="array" ref="M34">COUNTA(VariantAllowances!M$5:M$1884)-SUM(--_xlfn.ISFORMULA(VariantAllowances!M$5:M$1884))</f>
        <v>0</v>
      </c>
      <c r="N34" s="53" cm="1">
        <f t="array" ref="N34">COUNTA(VariantAllowances!N$5:N$1884)-SUM(--_xlfn.ISFORMULA(VariantAllowances!N$5:N$1884))</f>
        <v>0</v>
      </c>
      <c r="O34" s="53" cm="1">
        <f t="array" ref="O34">COUNTA(VariantAllowances!O$5:O$1884)-SUM(--_xlfn.ISFORMULA(VariantAllowances!O$5:O$1884))</f>
        <v>0</v>
      </c>
      <c r="P34" s="53" cm="1">
        <f t="array" ref="P34">COUNTA(VariantAllowances!P$5:P$1884)-SUM(--_xlfn.ISFORMULA(VariantAllowances!P$5:P$1884))</f>
        <v>0</v>
      </c>
      <c r="Q34" s="53" cm="1">
        <f t="array" ref="Q34">COUNTA(VariantAllowances!Q$5:Q$1884)-SUM(--_xlfn.ISFORMULA(VariantAllowances!Q$5:Q$1884))</f>
        <v>0</v>
      </c>
      <c r="R34" s="53" cm="1">
        <f t="array" ref="R34">COUNTA(VariantAllowances!R$5:R$1884)-SUM(--_xlfn.ISFORMULA(VariantAllowances!R$5:R$1884))</f>
        <v>0</v>
      </c>
      <c r="S34" s="53" cm="1">
        <f t="array" ref="S34">COUNTA(VariantAllowances!S$5:S$1884)-SUM(--_xlfn.ISFORMULA(VariantAllowances!S$5:S$1884))</f>
        <v>0</v>
      </c>
      <c r="T34" s="53" cm="1">
        <f t="array" ref="T34">COUNTA(VariantAllowances!T$5:T$1884)-SUM(--_xlfn.ISFORMULA(VariantAllowances!T$5:T$1884))</f>
        <v>0</v>
      </c>
      <c r="U34" s="53" cm="1">
        <f t="array" ref="U34">COUNTA(VariantAllowances!U$5:U$1884)-SUM(--_xlfn.ISFORMULA(VariantAllowances!U$5:U$1884))</f>
        <v>0</v>
      </c>
      <c r="V34" s="53" cm="1">
        <f t="array" ref="V34">COUNTA(VariantAllowances!V$5:V$1884)-SUM(--_xlfn.ISFORMULA(VariantAllowances!V$5:V$1884))</f>
        <v>0</v>
      </c>
      <c r="W34" s="53" cm="1">
        <f t="array" ref="W34">COUNTA(VariantAllowances!W$5:W$1884)-SUM(--_xlfn.ISFORMULA(VariantAllowances!W$5:W$1884))</f>
        <v>0</v>
      </c>
      <c r="X34" s="53" cm="1">
        <f t="array" ref="X34">COUNTA(VariantAllowances!X$5:X$1884)-SUM(--_xlfn.ISFORMULA(VariantAllowances!X$5:X$1884))</f>
        <v>0</v>
      </c>
      <c r="Y34" s="53" cm="1">
        <f t="array" ref="Y34">COUNTA(VariantAllowances!Y$5:Y$1884)-SUM(--_xlfn.ISFORMULA(VariantAllowances!Y$5:Y$1884))</f>
        <v>0</v>
      </c>
      <c r="Z34" s="53" cm="1">
        <f t="array" ref="Z34">COUNTA(VariantAllowances!Z$5:Z$1884)-SUM(--_xlfn.ISFORMULA(VariantAllowances!Z$5:Z$1884))</f>
        <v>0</v>
      </c>
      <c r="AA34" s="53" cm="1">
        <f t="array" ref="AA34">COUNTA(VariantAllowances!AA$5:AA$1884)-SUM(--_xlfn.ISFORMULA(VariantAllowances!AA$5:AA$1884))</f>
        <v>0</v>
      </c>
      <c r="AB34" s="53" cm="1">
        <f t="array" ref="AB34">COUNTA(VariantAllowances!AB$5:AB$1884)-SUM(--_xlfn.ISFORMULA(VariantAllowances!AB$5:AB$1884))</f>
        <v>0</v>
      </c>
      <c r="AC34" s="53" cm="1">
        <f t="array" ref="AC34">COUNTA(VariantAllowances!AC$5:AC$1884)-SUM(--_xlfn.ISFORMULA(VariantAllowances!AC$5:AC$1884))</f>
        <v>0</v>
      </c>
      <c r="AD34" s="53" cm="1">
        <f t="array" ref="AD34">COUNTA(VariantAllowances!AD$5:AD$1884)-SUM(--_xlfn.ISFORMULA(VariantAllowances!AD$5:AD$1884))</f>
        <v>0</v>
      </c>
      <c r="AE34" s="53" cm="1">
        <f t="array" ref="AE34">COUNTA(VariantAllowances!AE$5:AE$1884)-SUM(--_xlfn.ISFORMULA(VariantAllowances!AE$5:AE$1884))</f>
        <v>0</v>
      </c>
      <c r="AF34" s="53" cm="1">
        <f t="array" ref="AF34">COUNTA(VariantAllowances!AF$5:AF$1884)-SUM(--_xlfn.ISFORMULA(VariantAllowances!AF$5:AF$1884))</f>
        <v>0</v>
      </c>
      <c r="AG34" s="53" cm="1">
        <f t="array" ref="AG34">COUNTA(VariantAllowances!AG$5:AG$1884)-SUM(--_xlfn.ISFORMULA(VariantAllowances!AG$5:AG$1884))</f>
        <v>0</v>
      </c>
      <c r="AH34" s="53" cm="1">
        <f t="array" ref="AH34">COUNTA(VariantAllowances!AH$5:AH$1884)-SUM(--_xlfn.ISFORMULA(VariantAllowances!AH$5:AH$1884))</f>
        <v>0</v>
      </c>
      <c r="AI34" s="53" cm="1">
        <f t="array" ref="AI34">COUNTA(VariantAllowances!AI$5:AI$1884)-SUM(--_xlfn.ISFORMULA(VariantAllowances!AI$5:AI$1884))</f>
        <v>0</v>
      </c>
      <c r="AJ34" s="53" cm="1">
        <f t="array" ref="AJ34">COUNTA(VariantAllowances!AJ$5:AJ$1884)-SUM(--_xlfn.ISFORMULA(VariantAllowances!AJ$5:AJ$1884))</f>
        <v>0</v>
      </c>
      <c r="AK34" s="53" cm="1">
        <f t="array" ref="AK34">COUNTA(VariantAllowances!AK$5:AK$1884)-SUM(--_xlfn.ISFORMULA(VariantAllowances!AK$5:AK$1884))</f>
        <v>0</v>
      </c>
      <c r="AL34" s="53" cm="1">
        <f t="array" ref="AL34">COUNTA(VariantAllowances!AL$5:AL$1884)-SUM(--_xlfn.ISFORMULA(VariantAllowances!AL$5:AL$1884))</f>
        <v>0</v>
      </c>
      <c r="AM34" s="53" cm="1">
        <f t="array" ref="AM34">COUNTA(VariantAllowances!AM$5:AM$1884)-SUM(--_xlfn.ISFORMULA(VariantAllowances!AM$5:AM$1884))</f>
        <v>0</v>
      </c>
      <c r="AN34" s="53" cm="1">
        <f t="array" ref="AN34">COUNTA(VariantAllowances!AN$5:AN$1884)-SUM(--_xlfn.ISFORMULA(VariantAllowances!AN$5:AN$1884))</f>
        <v>0</v>
      </c>
      <c r="AO34" s="53" cm="1">
        <f t="array" ref="AO34">COUNTA(VariantAllowances!AO$5:AO$1884)-SUM(--_xlfn.ISFORMULA(VariantAllowances!AO$5:AO$1884))</f>
        <v>0</v>
      </c>
      <c r="AP34" s="53" cm="1">
        <f t="array" ref="AP34">COUNTA(VariantAllowances!AP$5:AP$1884)-SUM(--_xlfn.ISFORMULA(VariantAllowances!AP$5:AP$1884))</f>
        <v>0</v>
      </c>
      <c r="AQ34" s="53" cm="1">
        <f t="array" ref="AQ34">COUNTA(VariantAllowances!AQ$5:AQ$1884)-SUM(--_xlfn.ISFORMULA(VariantAllowances!AQ$5:AQ$1884))</f>
        <v>0</v>
      </c>
      <c r="AR34" s="53" cm="1">
        <f t="array" ref="AR34">COUNTA(VariantAllowances!AR$5:AR$1884)-SUM(--_xlfn.ISFORMULA(VariantAllowances!AR$5:AR$1884))</f>
        <v>0</v>
      </c>
      <c r="AS34" s="53" cm="1">
        <f t="array" ref="AS34">COUNTA(VariantAllowances!AS$5:AS$1884)-SUM(--_xlfn.ISFORMULA(VariantAllowances!AS$5:AS$1884))</f>
        <v>0</v>
      </c>
      <c r="AT34" s="178" cm="1">
        <f t="array" ref="AT34">COUNTA(VariantAllowances!AT$5:AT$1884)-SUM(--_xlfn.ISFORMULA(VariantAllowances!AT$5:AT$1884))</f>
        <v>0</v>
      </c>
      <c r="AU34" s="132" cm="1">
        <f t="array" ref="AU34">COUNTA(VariantAllowances!AU$5:AU$1884)-SUM(--_xlfn.ISFORMULA(VariantAllowances!AU$5:AU$1884))</f>
        <v>0</v>
      </c>
      <c r="AV34" s="53" cm="1">
        <f t="array" ref="AV34">COUNTA(VariantAllowances!AV$5:AV$1884)-SUM(--_xlfn.ISFORMULA(VariantAllowances!AV$5:AV$1884))</f>
        <v>0</v>
      </c>
      <c r="AW34" s="53" cm="1">
        <f t="array" ref="AW34">COUNTA(VariantAllowances!AW$5:AW$1884)-SUM(--_xlfn.ISFORMULA(VariantAllowances!AW$5:AW$1884))</f>
        <v>0</v>
      </c>
      <c r="AX34" s="53" cm="1">
        <f t="array" ref="AX34">COUNTA(VariantAllowances!AX$5:AX$1884)-SUM(--_xlfn.ISFORMULA(VariantAllowances!AX$5:AX$1884))</f>
        <v>0</v>
      </c>
      <c r="AY34" s="53" cm="1">
        <f t="array" ref="AY34">COUNTA(VariantAllowances!AY$5:AY$1884)-SUM(--_xlfn.ISFORMULA(VariantAllowances!AY$5:AY$1884))</f>
        <v>0</v>
      </c>
    </row>
    <row r="35" spans="1:51" customFormat="1" ht="14.25">
      <c r="E35" t="s">
        <v>439</v>
      </c>
      <c r="F35" s="68"/>
      <c r="I35" s="53" cm="1">
        <f t="array" ref="I35">COUNTA(Transform!I$5:I$518)-SUM(--_xlfn.ISFORMULA(Transform!I$5:I$518))</f>
        <v>0</v>
      </c>
      <c r="K35" s="53" cm="1">
        <f t="array" ref="K35">COUNTA(Transform!K$5:K$518)-SUM(--_xlfn.ISFORMULA(Transform!K$5:K$518))</f>
        <v>0</v>
      </c>
      <c r="L35" s="53" cm="1">
        <f t="array" ref="L35">COUNTA(Transform!L$5:L$518)-SUM(--_xlfn.ISFORMULA(Transform!L$5:L$518))</f>
        <v>0</v>
      </c>
      <c r="M35" s="53" cm="1">
        <f t="array" ref="M35">COUNTA(Transform!M$5:M$518)-SUM(--_xlfn.ISFORMULA(Transform!M$5:M$518))</f>
        <v>0</v>
      </c>
      <c r="N35" s="53" cm="1">
        <f t="array" ref="N35">COUNTA(Transform!N$5:N$518)-SUM(--_xlfn.ISFORMULA(Transform!N$5:N$518))</f>
        <v>0</v>
      </c>
      <c r="O35" s="53" cm="1">
        <f t="array" ref="O35">COUNTA(Transform!O$5:O$518)-SUM(--_xlfn.ISFORMULA(Transform!O$5:O$518))</f>
        <v>0</v>
      </c>
      <c r="P35" s="53" cm="1">
        <f t="array" ref="P35">COUNTA(Transform!P$5:P$518)-SUM(--_xlfn.ISFORMULA(Transform!P$5:P$518))</f>
        <v>0</v>
      </c>
      <c r="Q35" s="53" cm="1">
        <f t="array" ref="Q35">COUNTA(Transform!Q$5:Q$518)-SUM(--_xlfn.ISFORMULA(Transform!Q$5:Q$518))</f>
        <v>0</v>
      </c>
      <c r="R35" s="53" cm="1">
        <f t="array" ref="R35">COUNTA(Transform!R$5:R$518)-SUM(--_xlfn.ISFORMULA(Transform!R$5:R$518))</f>
        <v>0</v>
      </c>
      <c r="S35" s="53" cm="1">
        <f t="array" ref="S35">COUNTA(Transform!S$5:S$518)-SUM(--_xlfn.ISFORMULA(Transform!S$5:S$518))</f>
        <v>0</v>
      </c>
      <c r="T35" s="53" cm="1">
        <f t="array" ref="T35">COUNTA(Transform!T$5:T$518)-SUM(--_xlfn.ISFORMULA(Transform!T$5:T$518))</f>
        <v>0</v>
      </c>
      <c r="U35" s="53" cm="1">
        <f t="array" ref="U35">COUNTA(Transform!U$5:U$518)-SUM(--_xlfn.ISFORMULA(Transform!U$5:U$518))</f>
        <v>0</v>
      </c>
      <c r="V35" s="53" cm="1">
        <f t="array" ref="V35">COUNTA(Transform!V$5:V$518)-SUM(--_xlfn.ISFORMULA(Transform!V$5:V$518))</f>
        <v>0</v>
      </c>
      <c r="W35" s="53" cm="1">
        <f t="array" ref="W35">COUNTA(Transform!W$5:W$518)-SUM(--_xlfn.ISFORMULA(Transform!W$5:W$518))</f>
        <v>0</v>
      </c>
      <c r="X35" s="53" cm="1">
        <f t="array" ref="X35">COUNTA(Transform!X$5:X$518)-SUM(--_xlfn.ISFORMULA(Transform!X$5:X$518))</f>
        <v>0</v>
      </c>
      <c r="Y35" s="53" cm="1">
        <f t="array" ref="Y35">COUNTA(Transform!Y$5:Y$518)-SUM(--_xlfn.ISFORMULA(Transform!Y$5:Y$518))</f>
        <v>0</v>
      </c>
      <c r="Z35" s="53" cm="1">
        <f t="array" ref="Z35">COUNTA(Transform!Z$5:Z$518)-SUM(--_xlfn.ISFORMULA(Transform!Z$5:Z$518))</f>
        <v>0</v>
      </c>
      <c r="AA35" s="53" cm="1">
        <f t="array" ref="AA35">COUNTA(Transform!AA$5:AA$518)-SUM(--_xlfn.ISFORMULA(Transform!AA$5:AA$518))</f>
        <v>0</v>
      </c>
      <c r="AB35" s="53" cm="1">
        <f t="array" ref="AB35">COUNTA(Transform!AB$5:AB$518)-SUM(--_xlfn.ISFORMULA(Transform!AB$5:AB$518))</f>
        <v>0</v>
      </c>
      <c r="AC35" s="53" cm="1">
        <f t="array" ref="AC35">COUNTA(Transform!AC$5:AC$518)-SUM(--_xlfn.ISFORMULA(Transform!AC$5:AC$518))</f>
        <v>0</v>
      </c>
      <c r="AD35" s="53" cm="1">
        <f t="array" ref="AD35">COUNTA(Transform!AD$5:AD$518)-SUM(--_xlfn.ISFORMULA(Transform!AD$5:AD$518))</f>
        <v>0</v>
      </c>
      <c r="AE35" s="53" cm="1">
        <f t="array" ref="AE35">COUNTA(Transform!AE$5:AE$518)-SUM(--_xlfn.ISFORMULA(Transform!AE$5:AE$518))</f>
        <v>0</v>
      </c>
      <c r="AF35" s="53" cm="1">
        <f t="array" ref="AF35">COUNTA(Transform!AF$5:AF$518)-SUM(--_xlfn.ISFORMULA(Transform!AF$5:AF$518))</f>
        <v>0</v>
      </c>
      <c r="AG35" s="53" cm="1">
        <f t="array" ref="AG35">COUNTA(Transform!AG$5:AG$518)-SUM(--_xlfn.ISFORMULA(Transform!AG$5:AG$518))</f>
        <v>0</v>
      </c>
      <c r="AH35" s="53" cm="1">
        <f t="array" ref="AH35">COUNTA(Transform!AH$5:AH$518)-SUM(--_xlfn.ISFORMULA(Transform!AH$5:AH$518))</f>
        <v>0</v>
      </c>
      <c r="AI35" s="53" cm="1">
        <f t="array" ref="AI35">COUNTA(Transform!AI$5:AI$518)-SUM(--_xlfn.ISFORMULA(Transform!AI$5:AI$518))</f>
        <v>0</v>
      </c>
      <c r="AJ35" s="53" cm="1">
        <f t="array" ref="AJ35">COUNTA(Transform!AJ$5:AJ$518)-SUM(--_xlfn.ISFORMULA(Transform!AJ$5:AJ$518))</f>
        <v>0</v>
      </c>
      <c r="AK35" s="53" cm="1">
        <f t="array" ref="AK35">COUNTA(Transform!AK$5:AK$518)-SUM(--_xlfn.ISFORMULA(Transform!AK$5:AK$518))</f>
        <v>0</v>
      </c>
      <c r="AL35" s="53" cm="1">
        <f t="array" ref="AL35">COUNTA(Transform!AL$5:AL$518)-SUM(--_xlfn.ISFORMULA(Transform!AL$5:AL$518))</f>
        <v>0</v>
      </c>
      <c r="AM35" s="53" cm="1">
        <f t="array" ref="AM35">COUNTA(Transform!AM$5:AM$518)-SUM(--_xlfn.ISFORMULA(Transform!AM$5:AM$518))</f>
        <v>0</v>
      </c>
      <c r="AN35" s="53" cm="1">
        <f t="array" ref="AN35">COUNTA(Transform!AN$5:AN$518)-SUM(--_xlfn.ISFORMULA(Transform!AN$5:AN$518))</f>
        <v>0</v>
      </c>
      <c r="AO35" s="53" cm="1">
        <f t="array" ref="AO35">COUNTA(Transform!AO$5:AO$518)-SUM(--_xlfn.ISFORMULA(Transform!AO$5:AO$518))</f>
        <v>0</v>
      </c>
      <c r="AP35" s="53" cm="1">
        <f t="array" ref="AP35">COUNTA(Transform!AP$5:AP$518)-SUM(--_xlfn.ISFORMULA(Transform!AP$5:AP$518))</f>
        <v>0</v>
      </c>
      <c r="AQ35" s="53" cm="1">
        <f t="array" ref="AQ35">COUNTA(Transform!AQ$5:AQ$518)-SUM(--_xlfn.ISFORMULA(Transform!AQ$5:AQ$518))</f>
        <v>0</v>
      </c>
      <c r="AR35" s="53" cm="1">
        <f t="array" ref="AR35">COUNTA(Transform!AR$5:AR$518)-SUM(--_xlfn.ISFORMULA(Transform!AR$5:AR$518))</f>
        <v>0</v>
      </c>
      <c r="AS35" s="53" cm="1">
        <f t="array" ref="AS35">COUNTA(Transform!AS$5:AS$518)-SUM(--_xlfn.ISFORMULA(Transform!AS$5:AS$518))</f>
        <v>0</v>
      </c>
      <c r="AT35" s="178" cm="1">
        <f t="array" ref="AT35">COUNTA(Transform!AT$5:AT$518)-SUM(--_xlfn.ISFORMULA(Transform!AT$5:AT$518))</f>
        <v>0</v>
      </c>
      <c r="AU35" s="132" cm="1">
        <f t="array" ref="AU35">COUNTA(Transform!AU$5:AU$518)-SUM(--_xlfn.ISFORMULA(Transform!AU$5:AU$518))</f>
        <v>0</v>
      </c>
      <c r="AV35" s="53" cm="1">
        <f t="array" ref="AV35">COUNTA(Transform!AV$5:AV$518)-SUM(--_xlfn.ISFORMULA(Transform!AV$5:AV$518))</f>
        <v>0</v>
      </c>
      <c r="AW35" s="53" cm="1">
        <f t="array" ref="AW35">COUNTA(Transform!AW$5:AW$518)-SUM(--_xlfn.ISFORMULA(Transform!AW$5:AW$518))</f>
        <v>0</v>
      </c>
      <c r="AX35" s="53" cm="1">
        <f t="array" ref="AX35">COUNTA(Transform!AX$5:AX$518)-SUM(--_xlfn.ISFORMULA(Transform!AX$5:AX$518))</f>
        <v>0</v>
      </c>
      <c r="AY35" s="53" cm="1">
        <f t="array" ref="AY35">COUNTA(Transform!AY$5:AY$518)-SUM(--_xlfn.ISFORMULA(Transform!AY$5:AY$518))</f>
        <v>0</v>
      </c>
    </row>
    <row r="36" spans="1:51" customFormat="1" ht="14.25">
      <c r="E36" t="s">
        <v>134</v>
      </c>
      <c r="I36" s="53" cm="1">
        <f t="array" ref="I36">COUNTA(Totex!I$5:I$200)-SUM(--_xlfn.ISFORMULA(Totex!I$5:I$200))</f>
        <v>0</v>
      </c>
      <c r="K36" s="53" cm="1">
        <f t="array" ref="K36">COUNTA(Totex!K$5:K$200)-SUM(--_xlfn.ISFORMULA(Totex!K$5:K$200))</f>
        <v>0</v>
      </c>
      <c r="L36" s="53" cm="1">
        <f t="array" ref="L36">COUNTA(Totex!L$5:L$200)-SUM(--_xlfn.ISFORMULA(Totex!L$5:L$200))</f>
        <v>0</v>
      </c>
      <c r="M36" s="53" cm="1">
        <f t="array" ref="M36">COUNTA(Totex!M$5:M$200)-SUM(--_xlfn.ISFORMULA(Totex!M$5:M$200))</f>
        <v>0</v>
      </c>
      <c r="N36" s="53" cm="1">
        <f t="array" ref="N36">COUNTA(Totex!N$5:N$200)-SUM(--_xlfn.ISFORMULA(Totex!N$5:N$200))</f>
        <v>0</v>
      </c>
      <c r="O36" s="53" cm="1">
        <f t="array" ref="O36">COUNTA(Totex!O$5:O$200)-SUM(--_xlfn.ISFORMULA(Totex!O$5:O$200))</f>
        <v>0</v>
      </c>
      <c r="P36" s="53" cm="1">
        <f t="array" ref="P36">COUNTA(Totex!P$5:P$200)-SUM(--_xlfn.ISFORMULA(Totex!P$5:P$200))</f>
        <v>0</v>
      </c>
      <c r="Q36" s="53" cm="1">
        <f t="array" ref="Q36">COUNTA(Totex!Q$5:Q$200)-SUM(--_xlfn.ISFORMULA(Totex!Q$5:Q$200))</f>
        <v>0</v>
      </c>
      <c r="R36" s="53" cm="1">
        <f t="array" ref="R36">COUNTA(Totex!R$5:R$200)-SUM(--_xlfn.ISFORMULA(Totex!R$5:R$200))</f>
        <v>0</v>
      </c>
      <c r="S36" s="53" cm="1">
        <f t="array" ref="S36">COUNTA(Totex!S$5:S$200)-SUM(--_xlfn.ISFORMULA(Totex!S$5:S$200))</f>
        <v>0</v>
      </c>
      <c r="T36" s="53" cm="1">
        <f t="array" ref="T36">COUNTA(Totex!T$5:T$200)-SUM(--_xlfn.ISFORMULA(Totex!T$5:T$200))</f>
        <v>0</v>
      </c>
      <c r="U36" s="53" cm="1">
        <f t="array" ref="U36">COUNTA(Totex!U$5:U$200)-SUM(--_xlfn.ISFORMULA(Totex!U$5:U$200))</f>
        <v>0</v>
      </c>
      <c r="V36" s="53" cm="1">
        <f t="array" ref="V36">COUNTA(Totex!V$5:V$200)-SUM(--_xlfn.ISFORMULA(Totex!V$5:V$200))</f>
        <v>0</v>
      </c>
      <c r="W36" s="53" cm="1">
        <f t="array" ref="W36">COUNTA(Totex!W$5:W$200)-SUM(--_xlfn.ISFORMULA(Totex!W$5:W$200))</f>
        <v>0</v>
      </c>
      <c r="X36" s="53" cm="1">
        <f t="array" ref="X36">COUNTA(Totex!X$5:X$200)-SUM(--_xlfn.ISFORMULA(Totex!X$5:X$200))</f>
        <v>0</v>
      </c>
      <c r="Y36" s="53" cm="1">
        <f t="array" ref="Y36">COUNTA(Totex!Y$5:Y$200)-SUM(--_xlfn.ISFORMULA(Totex!Y$5:Y$200))</f>
        <v>0</v>
      </c>
      <c r="Z36" s="53" cm="1">
        <f t="array" ref="Z36">COUNTA(Totex!Z$5:Z$200)-SUM(--_xlfn.ISFORMULA(Totex!Z$5:Z$200))</f>
        <v>0</v>
      </c>
      <c r="AA36" s="53" cm="1">
        <f t="array" ref="AA36">COUNTA(Totex!AA$5:AA$200)-SUM(--_xlfn.ISFORMULA(Totex!AA$5:AA$200))</f>
        <v>0</v>
      </c>
      <c r="AB36" s="53" cm="1">
        <f t="array" ref="AB36">COUNTA(Totex!AB$5:AB$200)-SUM(--_xlfn.ISFORMULA(Totex!AB$5:AB$200))</f>
        <v>0</v>
      </c>
      <c r="AC36" s="53" cm="1">
        <f t="array" ref="AC36">COUNTA(Totex!AC$5:AC$200)-SUM(--_xlfn.ISFORMULA(Totex!AC$5:AC$200))</f>
        <v>0</v>
      </c>
      <c r="AD36" s="53" cm="1">
        <f t="array" ref="AD36">COUNTA(Totex!AD$5:AD$200)-SUM(--_xlfn.ISFORMULA(Totex!AD$5:AD$200))</f>
        <v>0</v>
      </c>
      <c r="AE36" s="53" cm="1">
        <f t="array" ref="AE36">COUNTA(Totex!AE$5:AE$200)-SUM(--_xlfn.ISFORMULA(Totex!AE$5:AE$200))</f>
        <v>0</v>
      </c>
      <c r="AF36" s="53" cm="1">
        <f t="array" ref="AF36">COUNTA(Totex!AF$5:AF$200)-SUM(--_xlfn.ISFORMULA(Totex!AF$5:AF$200))</f>
        <v>0</v>
      </c>
      <c r="AG36" s="53" cm="1">
        <f t="array" ref="AG36">COUNTA(Totex!AG$5:AG$200)-SUM(--_xlfn.ISFORMULA(Totex!AG$5:AG$200))</f>
        <v>0</v>
      </c>
      <c r="AH36" s="53" cm="1">
        <f t="array" ref="AH36">COUNTA(Totex!AH$5:AH$200)-SUM(--_xlfn.ISFORMULA(Totex!AH$5:AH$200))</f>
        <v>0</v>
      </c>
      <c r="AI36" s="53" cm="1">
        <f t="array" ref="AI36">COUNTA(Totex!AI$5:AI$200)-SUM(--_xlfn.ISFORMULA(Totex!AI$5:AI$200))</f>
        <v>0</v>
      </c>
      <c r="AJ36" s="53" cm="1">
        <f t="array" ref="AJ36">COUNTA(Totex!AJ$5:AJ$200)-SUM(--_xlfn.ISFORMULA(Totex!AJ$5:AJ$200))</f>
        <v>0</v>
      </c>
      <c r="AK36" s="53" cm="1">
        <f t="array" ref="AK36">COUNTA(Totex!AK$5:AK$200)-SUM(--_xlfn.ISFORMULA(Totex!AK$5:AK$200))</f>
        <v>0</v>
      </c>
      <c r="AL36" s="53" cm="1">
        <f t="array" ref="AL36">COUNTA(Totex!AL$5:AL$200)-SUM(--_xlfn.ISFORMULA(Totex!AL$5:AL$200))</f>
        <v>0</v>
      </c>
      <c r="AM36" s="53" cm="1">
        <f t="array" ref="AM36">COUNTA(Totex!AM$5:AM$200)-SUM(--_xlfn.ISFORMULA(Totex!AM$5:AM$200))</f>
        <v>0</v>
      </c>
      <c r="AN36" s="53" cm="1">
        <f t="array" ref="AN36">COUNTA(Totex!AN$5:AN$200)-SUM(--_xlfn.ISFORMULA(Totex!AN$5:AN$200))</f>
        <v>0</v>
      </c>
      <c r="AO36" s="53" cm="1">
        <f t="array" ref="AO36">COUNTA(Totex!AO$5:AO$200)-SUM(--_xlfn.ISFORMULA(Totex!AO$5:AO$200))</f>
        <v>0</v>
      </c>
      <c r="AP36" s="53" cm="1">
        <f t="array" ref="AP36">COUNTA(Totex!AP$5:AP$200)-SUM(--_xlfn.ISFORMULA(Totex!AP$5:AP$200))</f>
        <v>0</v>
      </c>
      <c r="AQ36" s="53" cm="1">
        <f t="array" ref="AQ36">COUNTA(Totex!AQ$5:AQ$200)-SUM(--_xlfn.ISFORMULA(Totex!AQ$5:AQ$200))</f>
        <v>0</v>
      </c>
      <c r="AR36" s="53" cm="1">
        <f t="array" ref="AR36">COUNTA(Totex!AR$5:AR$200)-SUM(--_xlfn.ISFORMULA(Totex!AR$5:AR$200))</f>
        <v>0</v>
      </c>
      <c r="AS36" s="53" cm="1">
        <f t="array" ref="AS36">COUNTA(Totex!AS$5:AS$200)-SUM(--_xlfn.ISFORMULA(Totex!AS$5:AS$200))</f>
        <v>0</v>
      </c>
      <c r="AT36" s="178" cm="1">
        <f t="array" ref="AT36">COUNTA(Totex!AT$5:AT$200)-SUM(--_xlfn.ISFORMULA(Totex!AT$5:AT$200))</f>
        <v>0</v>
      </c>
      <c r="AU36" s="132" cm="1">
        <f t="array" ref="AU36">COUNTA(Totex!AU$5:AU$200)-SUM(--_xlfn.ISFORMULA(Totex!AU$5:AU$200))</f>
        <v>0</v>
      </c>
      <c r="AV36" s="53" cm="1">
        <f t="array" ref="AV36">COUNTA(Totex!AV$5:AV$200)-SUM(--_xlfn.ISFORMULA(Totex!AV$5:AV$200))</f>
        <v>0</v>
      </c>
      <c r="AW36" s="53" cm="1">
        <f t="array" ref="AW36">COUNTA(Totex!AW$5:AW$200)-SUM(--_xlfn.ISFORMULA(Totex!AW$5:AW$200))</f>
        <v>0</v>
      </c>
      <c r="AX36" s="53" cm="1">
        <f t="array" ref="AX36">COUNTA(Totex!AX$5:AX$200)-SUM(--_xlfn.ISFORMULA(Totex!AX$5:AX$200))</f>
        <v>0</v>
      </c>
      <c r="AY36" s="53" cm="1">
        <f t="array" ref="AY36">COUNTA(Totex!AY$5:AY$200)-SUM(--_xlfn.ISFORMULA(Totex!AY$5:AY$200))</f>
        <v>0</v>
      </c>
    </row>
    <row r="37" spans="1:51" customFormat="1" ht="14.25">
      <c r="E37" t="s">
        <v>50</v>
      </c>
      <c r="I37" s="112" cm="1">
        <f t="array" ref="I37">COUNTA(TIM!I$5:I$197)-SUM(--_xlfn.ISFORMULA(TIM!I$5:I$197))</f>
        <v>0</v>
      </c>
      <c r="K37" s="112" cm="1">
        <f t="array" ref="K37">COUNTA(TIM!K$5:K$197)-SUM(--_xlfn.ISFORMULA(TIM!K$5:K$197))</f>
        <v>0</v>
      </c>
      <c r="L37" s="112" cm="1">
        <f t="array" ref="L37">COUNTA(TIM!L$5:L$197)-SUM(--_xlfn.ISFORMULA(TIM!L$5:L$197))</f>
        <v>0</v>
      </c>
      <c r="M37" s="112" cm="1">
        <f t="array" ref="M37">COUNTA(TIM!M$5:M$197)-SUM(--_xlfn.ISFORMULA(TIM!M$5:M$197))</f>
        <v>0</v>
      </c>
      <c r="N37" s="112" cm="1">
        <f t="array" ref="N37">COUNTA(TIM!N$5:N$197)-SUM(--_xlfn.ISFORMULA(TIM!N$5:N$197))</f>
        <v>0</v>
      </c>
      <c r="O37" s="112" cm="1">
        <f t="array" ref="O37">COUNTA(TIM!O$5:O$197)-SUM(--_xlfn.ISFORMULA(TIM!O$5:O$197))</f>
        <v>0</v>
      </c>
      <c r="P37" s="112" cm="1">
        <f t="array" ref="P37">COUNTA(TIM!P$5:P$197)-SUM(--_xlfn.ISFORMULA(TIM!P$5:P$197))</f>
        <v>0</v>
      </c>
      <c r="Q37" s="112" cm="1">
        <f t="array" ref="Q37">COUNTA(TIM!Q$5:Q$197)-SUM(--_xlfn.ISFORMULA(TIM!Q$5:Q$197))</f>
        <v>0</v>
      </c>
      <c r="R37" s="112" cm="1">
        <f t="array" ref="R37">COUNTA(TIM!R$5:R$197)-SUM(--_xlfn.ISFORMULA(TIM!R$5:R$197))</f>
        <v>0</v>
      </c>
      <c r="S37" s="112" cm="1">
        <f t="array" ref="S37">COUNTA(TIM!S$5:S$197)-SUM(--_xlfn.ISFORMULA(TIM!S$5:S$197))</f>
        <v>0</v>
      </c>
      <c r="T37" s="112" cm="1">
        <f t="array" ref="T37">COUNTA(TIM!T$5:T$197)-SUM(--_xlfn.ISFORMULA(TIM!T$5:T$197))</f>
        <v>0</v>
      </c>
      <c r="U37" s="112" cm="1">
        <f t="array" ref="U37">COUNTA(TIM!U$5:U$197)-SUM(--_xlfn.ISFORMULA(TIM!U$5:U$197))</f>
        <v>0</v>
      </c>
      <c r="V37" s="112" cm="1">
        <f t="array" ref="V37">COUNTA(TIM!V$5:V$197)-SUM(--_xlfn.ISFORMULA(TIM!V$5:V$197))</f>
        <v>0</v>
      </c>
      <c r="W37" s="112" cm="1">
        <f t="array" ref="W37">COUNTA(TIM!W$5:W$197)-SUM(--_xlfn.ISFORMULA(TIM!W$5:W$197))</f>
        <v>0</v>
      </c>
      <c r="X37" s="112" cm="1">
        <f t="array" ref="X37">COUNTA(TIM!X$5:X$197)-SUM(--_xlfn.ISFORMULA(TIM!X$5:X$197))</f>
        <v>0</v>
      </c>
      <c r="Y37" s="112" cm="1">
        <f t="array" ref="Y37">COUNTA(TIM!Y$5:Y$197)-SUM(--_xlfn.ISFORMULA(TIM!Y$5:Y$197))</f>
        <v>0</v>
      </c>
      <c r="Z37" s="112" cm="1">
        <f t="array" ref="Z37">COUNTA(TIM!Z$5:Z$197)-SUM(--_xlfn.ISFORMULA(TIM!Z$5:Z$197))</f>
        <v>0</v>
      </c>
      <c r="AA37" s="112" cm="1">
        <f t="array" ref="AA37">COUNTA(TIM!AA$5:AA$197)-SUM(--_xlfn.ISFORMULA(TIM!AA$5:AA$197))</f>
        <v>0</v>
      </c>
      <c r="AB37" s="112" cm="1">
        <f t="array" ref="AB37">COUNTA(TIM!AB$5:AB$197)-SUM(--_xlfn.ISFORMULA(TIM!AB$5:AB$197))</f>
        <v>0</v>
      </c>
      <c r="AC37" s="112" cm="1">
        <f t="array" ref="AC37">COUNTA(TIM!AC$5:AC$197)-SUM(--_xlfn.ISFORMULA(TIM!AC$5:AC$197))</f>
        <v>0</v>
      </c>
      <c r="AD37" s="112" cm="1">
        <f t="array" ref="AD37">COUNTA(TIM!AD$5:AD$197)-SUM(--_xlfn.ISFORMULA(TIM!AD$5:AD$197))</f>
        <v>0</v>
      </c>
      <c r="AE37" s="112" cm="1">
        <f t="array" ref="AE37">COUNTA(TIM!AE$5:AE$197)-SUM(--_xlfn.ISFORMULA(TIM!AE$5:AE$197))</f>
        <v>0</v>
      </c>
      <c r="AF37" s="112" cm="1">
        <f t="array" ref="AF37">COUNTA(TIM!AF$5:AF$197)-SUM(--_xlfn.ISFORMULA(TIM!AF$5:AF$197))</f>
        <v>0</v>
      </c>
      <c r="AG37" s="112" cm="1">
        <f t="array" ref="AG37">COUNTA(TIM!AG$5:AG$197)-SUM(--_xlfn.ISFORMULA(TIM!AG$5:AG$197))</f>
        <v>0</v>
      </c>
      <c r="AH37" s="112" cm="1">
        <f t="array" ref="AH37">COUNTA(TIM!AH$5:AH$197)-SUM(--_xlfn.ISFORMULA(TIM!AH$5:AH$197))</f>
        <v>0</v>
      </c>
      <c r="AI37" s="112" cm="1">
        <f t="array" ref="AI37">COUNTA(TIM!AI$5:AI$197)-SUM(--_xlfn.ISFORMULA(TIM!AI$5:AI$197))</f>
        <v>0</v>
      </c>
      <c r="AJ37" s="112" cm="1">
        <f t="array" ref="AJ37">COUNTA(TIM!AJ$5:AJ$197)-SUM(--_xlfn.ISFORMULA(TIM!AJ$5:AJ$197))</f>
        <v>0</v>
      </c>
      <c r="AK37" s="112" cm="1">
        <f t="array" ref="AK37">COUNTA(TIM!AK$5:AK$197)-SUM(--_xlfn.ISFORMULA(TIM!AK$5:AK$197))</f>
        <v>0</v>
      </c>
      <c r="AL37" s="112" cm="1">
        <f t="array" ref="AL37">COUNTA(TIM!AL$5:AL$197)-SUM(--_xlfn.ISFORMULA(TIM!AL$5:AL$197))</f>
        <v>0</v>
      </c>
      <c r="AM37" s="112" cm="1">
        <f t="array" ref="AM37">COUNTA(TIM!AM$5:AM$197)-SUM(--_xlfn.ISFORMULA(TIM!AM$5:AM$197))</f>
        <v>0</v>
      </c>
      <c r="AN37" s="112" cm="1">
        <f t="array" ref="AN37">COUNTA(TIM!AN$5:AN$197)-SUM(--_xlfn.ISFORMULA(TIM!AN$5:AN$197))</f>
        <v>0</v>
      </c>
      <c r="AO37" s="112" cm="1">
        <f t="array" ref="AO37">COUNTA(TIM!AO$5:AO$197)-SUM(--_xlfn.ISFORMULA(TIM!AO$5:AO$197))</f>
        <v>0</v>
      </c>
      <c r="AP37" s="112" cm="1">
        <f t="array" ref="AP37">COUNTA(TIM!AP$5:AP$197)-SUM(--_xlfn.ISFORMULA(TIM!AP$5:AP$197))</f>
        <v>0</v>
      </c>
      <c r="AQ37" s="112" cm="1">
        <f t="array" ref="AQ37">COUNTA(TIM!AQ$5:AQ$197)-SUM(--_xlfn.ISFORMULA(TIM!AQ$5:AQ$197))</f>
        <v>0</v>
      </c>
      <c r="AR37" s="112" cm="1">
        <f t="array" ref="AR37">COUNTA(TIM!AR$5:AR$197)-SUM(--_xlfn.ISFORMULA(TIM!AR$5:AR$197))</f>
        <v>0</v>
      </c>
      <c r="AS37" s="112" cm="1">
        <f t="array" ref="AS37">COUNTA(TIM!AS$5:AS$197)-SUM(--_xlfn.ISFORMULA(TIM!AS$5:AS$197))</f>
        <v>0</v>
      </c>
      <c r="AT37" s="179" cm="1">
        <f t="array" ref="AT37">COUNTA(TIM!AT$5:AT$197)-SUM(--_xlfn.ISFORMULA(TIM!AT$5:AT$197))</f>
        <v>0</v>
      </c>
      <c r="AU37" s="133" cm="1">
        <f t="array" ref="AU37">COUNTA(TIM!AU$5:AU$197)-SUM(--_xlfn.ISFORMULA(TIM!AU$5:AU$197))</f>
        <v>0</v>
      </c>
      <c r="AV37" s="112" cm="1">
        <f t="array" ref="AV37">COUNTA(TIM!AV$5:AV$197)-SUM(--_xlfn.ISFORMULA(TIM!AV$5:AV$197))</f>
        <v>0</v>
      </c>
      <c r="AW37" s="112" cm="1">
        <f t="array" ref="AW37">COUNTA(TIM!AW$5:AW$197)-SUM(--_xlfn.ISFORMULA(TIM!AW$5:AW$197))</f>
        <v>0</v>
      </c>
      <c r="AX37" s="112" cm="1">
        <f t="array" ref="AX37">COUNTA(TIM!AX$5:AX$197)-SUM(--_xlfn.ISFORMULA(TIM!AX$5:AX$197))</f>
        <v>0</v>
      </c>
      <c r="AY37" s="112" cm="1">
        <f t="array" ref="AY37">COUNTA(TIM!AY$5:AY$197)-SUM(--_xlfn.ISFORMULA(TIM!AY$5:AY$197))</f>
        <v>0</v>
      </c>
    </row>
    <row r="38" spans="1:51" customFormat="1" ht="14.25">
      <c r="E38" t="s">
        <v>140</v>
      </c>
      <c r="I38" s="114" cm="1">
        <f t="array" ref="I38">COUNTA(Depreciation!I$5:I$194)-SUM(--_xlfn.ISFORMULA(Depreciation!I$5:I$194))-40</f>
        <v>0</v>
      </c>
      <c r="K38" s="115" cm="1">
        <f t="array" ref="K38">COUNTA(Depreciation!K$5:K$194)-SUM(--_xlfn.ISFORMULA(Depreciation!K$5:K$194))</f>
        <v>0</v>
      </c>
      <c r="L38" s="116" cm="1">
        <f t="array" ref="L38">COUNTA(Depreciation!L$5:L$194)-SUM(--_xlfn.ISFORMULA(Depreciation!L$5:L$194))</f>
        <v>0</v>
      </c>
      <c r="M38" s="116" cm="1">
        <f t="array" ref="M38">COUNTA(Depreciation!M$5:M$194)-SUM(--_xlfn.ISFORMULA(Depreciation!M$5:M$194))</f>
        <v>0</v>
      </c>
      <c r="N38" s="116" cm="1">
        <f t="array" ref="N38">COUNTA(Depreciation!N$5:N$194)-SUM(--_xlfn.ISFORMULA(Depreciation!N$5:N$194))</f>
        <v>0</v>
      </c>
      <c r="O38" s="116" cm="1">
        <f t="array" ref="O38">COUNTA(Depreciation!O$5:O$194)-SUM(--_xlfn.ISFORMULA(Depreciation!O$5:O$194))</f>
        <v>0</v>
      </c>
      <c r="P38" s="116" cm="1">
        <f t="array" ref="P38">COUNTA(Depreciation!P$5:P$194)-SUM(--_xlfn.ISFORMULA(Depreciation!P$5:P$194))</f>
        <v>0</v>
      </c>
      <c r="Q38" s="116" cm="1">
        <f t="array" ref="Q38">COUNTA(Depreciation!Q$5:Q$194)-SUM(--_xlfn.ISFORMULA(Depreciation!Q$5:Q$194))</f>
        <v>0</v>
      </c>
      <c r="R38" s="116" cm="1">
        <f t="array" ref="R38">COUNTA(Depreciation!R$5:R$194)-SUM(--_xlfn.ISFORMULA(Depreciation!R$5:R$194))</f>
        <v>0</v>
      </c>
      <c r="S38" s="116" cm="1">
        <f t="array" ref="S38">COUNTA(Depreciation!S$5:S$194)-SUM(--_xlfn.ISFORMULA(Depreciation!S$5:S$194))</f>
        <v>0</v>
      </c>
      <c r="T38" s="116" cm="1">
        <f t="array" ref="T38">COUNTA(Depreciation!T$5:T$194)-SUM(--_xlfn.ISFORMULA(Depreciation!T$5:T$194))</f>
        <v>0</v>
      </c>
      <c r="U38" s="116" cm="1">
        <f t="array" ref="U38">COUNTA(Depreciation!U$5:U$194)-SUM(--_xlfn.ISFORMULA(Depreciation!U$5:U$194))</f>
        <v>0</v>
      </c>
      <c r="V38" s="116" cm="1">
        <f t="array" ref="V38">COUNTA(Depreciation!V$5:V$194)-SUM(--_xlfn.ISFORMULA(Depreciation!V$5:V$194))</f>
        <v>0</v>
      </c>
      <c r="W38" s="116" cm="1">
        <f t="array" ref="W38">COUNTA(Depreciation!W$5:W$194)-SUM(--_xlfn.ISFORMULA(Depreciation!W$5:W$194))</f>
        <v>0</v>
      </c>
      <c r="X38" s="116" cm="1">
        <f t="array" ref="X38">COUNTA(Depreciation!X$5:X$194)-SUM(--_xlfn.ISFORMULA(Depreciation!X$5:X$194))</f>
        <v>0</v>
      </c>
      <c r="Y38" s="116" cm="1">
        <f t="array" ref="Y38">COUNTA(Depreciation!Y$5:Y$194)-SUM(--_xlfn.ISFORMULA(Depreciation!Y$5:Y$194))</f>
        <v>0</v>
      </c>
      <c r="Z38" s="116" cm="1">
        <f t="array" ref="Z38">COUNTA(Depreciation!Z$5:Z$194)-SUM(--_xlfn.ISFORMULA(Depreciation!Z$5:Z$194))</f>
        <v>0</v>
      </c>
      <c r="AA38" s="116" cm="1">
        <f t="array" ref="AA38">COUNTA(Depreciation!AA$5:AA$194)-SUM(--_xlfn.ISFORMULA(Depreciation!AA$5:AA$194))</f>
        <v>0</v>
      </c>
      <c r="AB38" s="116" cm="1">
        <f t="array" ref="AB38">COUNTA(Depreciation!AB$5:AB$194)-SUM(--_xlfn.ISFORMULA(Depreciation!AB$5:AB$194))</f>
        <v>0</v>
      </c>
      <c r="AC38" s="116" cm="1">
        <f t="array" ref="AC38">COUNTA(Depreciation!AC$5:AC$194)-SUM(--_xlfn.ISFORMULA(Depreciation!AC$5:AC$194))</f>
        <v>0</v>
      </c>
      <c r="AD38" s="116" cm="1">
        <f t="array" ref="AD38">COUNTA(Depreciation!AD$5:AD$194)-SUM(--_xlfn.ISFORMULA(Depreciation!AD$5:AD$194))</f>
        <v>0</v>
      </c>
      <c r="AE38" s="116" cm="1">
        <f t="array" ref="AE38">COUNTA(Depreciation!AE$5:AE$194)-SUM(--_xlfn.ISFORMULA(Depreciation!AE$5:AE$194))</f>
        <v>0</v>
      </c>
      <c r="AF38" s="116" cm="1">
        <f t="array" ref="AF38">COUNTA(Depreciation!AF$5:AF$194)-SUM(--_xlfn.ISFORMULA(Depreciation!AF$5:AF$194))</f>
        <v>0</v>
      </c>
      <c r="AG38" s="116" cm="1">
        <f t="array" ref="AG38">COUNTA(Depreciation!AG$5:AG$194)-SUM(--_xlfn.ISFORMULA(Depreciation!AG$5:AG$194))</f>
        <v>0</v>
      </c>
      <c r="AH38" s="116" cm="1">
        <f t="array" ref="AH38">COUNTA(Depreciation!AH$5:AH$194)-SUM(--_xlfn.ISFORMULA(Depreciation!AH$5:AH$194))</f>
        <v>0</v>
      </c>
      <c r="AI38" s="116" cm="1">
        <f t="array" ref="AI38">COUNTA(Depreciation!AI$5:AI$194)-SUM(--_xlfn.ISFORMULA(Depreciation!AI$5:AI$194))</f>
        <v>0</v>
      </c>
      <c r="AJ38" s="116" cm="1">
        <f t="array" ref="AJ38">COUNTA(Depreciation!AJ$5:AJ$194)-SUM(--_xlfn.ISFORMULA(Depreciation!AJ$5:AJ$194))</f>
        <v>0</v>
      </c>
      <c r="AK38" s="116" cm="1">
        <f t="array" ref="AK38">COUNTA(Depreciation!AK$5:AK$194)-SUM(--_xlfn.ISFORMULA(Depreciation!AK$5:AK$194))</f>
        <v>0</v>
      </c>
      <c r="AL38" s="116" cm="1">
        <f t="array" ref="AL38">COUNTA(Depreciation!AL$5:AL$194)-SUM(--_xlfn.ISFORMULA(Depreciation!AL$5:AL$194))</f>
        <v>0</v>
      </c>
      <c r="AM38" s="116" cm="1">
        <f t="array" ref="AM38">COUNTA(Depreciation!AM$5:AM$194)-SUM(--_xlfn.ISFORMULA(Depreciation!AM$5:AM$194))</f>
        <v>0</v>
      </c>
      <c r="AN38" s="116" cm="1">
        <f t="array" ref="AN38">COUNTA(Depreciation!AN$5:AN$194)-SUM(--_xlfn.ISFORMULA(Depreciation!AN$5:AN$194))</f>
        <v>0</v>
      </c>
      <c r="AO38" s="116" cm="1">
        <f t="array" ref="AO38">COUNTA(Depreciation!AO$5:AO$194)-SUM(--_xlfn.ISFORMULA(Depreciation!AO$5:AO$194))</f>
        <v>0</v>
      </c>
      <c r="AP38" s="116" cm="1">
        <f t="array" ref="AP38">COUNTA(Depreciation!AP$5:AP$194)-SUM(--_xlfn.ISFORMULA(Depreciation!AP$5:AP$194))</f>
        <v>0</v>
      </c>
      <c r="AQ38" s="116" cm="1">
        <f t="array" ref="AQ38">COUNTA(Depreciation!AQ$5:AQ$194)-SUM(--_xlfn.ISFORMULA(Depreciation!AQ$5:AQ$194))</f>
        <v>0</v>
      </c>
      <c r="AR38" s="116" cm="1">
        <f t="array" ref="AR38">COUNTA(Depreciation!AR$5:AR$194)-SUM(--_xlfn.ISFORMULA(Depreciation!AR$5:AR$194))</f>
        <v>0</v>
      </c>
      <c r="AS38" s="116" cm="1">
        <f t="array" ref="AS38">COUNTA(Depreciation!AS$5:AS$194)-SUM(--_xlfn.ISFORMULA(Depreciation!AS$5:AS$194))</f>
        <v>0</v>
      </c>
      <c r="AT38" s="180" cm="1">
        <f t="array" ref="AT38">COUNTA(Depreciation!AT$5:AT$194)-SUM(--_xlfn.ISFORMULA(Depreciation!AT$5:AT$194))</f>
        <v>0</v>
      </c>
      <c r="AU38" s="134" cm="1">
        <f t="array" ref="AU38">COUNTA(Depreciation!AU$5:AU$194)-SUM(--_xlfn.ISFORMULA(Depreciation!AU$5:AU$194))</f>
        <v>0</v>
      </c>
      <c r="AV38" s="116" cm="1">
        <f t="array" ref="AV38">COUNTA(Depreciation!AV$5:AV$194)-SUM(--_xlfn.ISFORMULA(Depreciation!AV$5:AV$194))</f>
        <v>0</v>
      </c>
      <c r="AW38" s="116" cm="1">
        <f t="array" ref="AW38">COUNTA(Depreciation!AW$5:AW$194)-SUM(--_xlfn.ISFORMULA(Depreciation!AW$5:AW$194))</f>
        <v>0</v>
      </c>
      <c r="AX38" s="116" cm="1">
        <f t="array" ref="AX38">COUNTA(Depreciation!AX$5:AX$194)-SUM(--_xlfn.ISFORMULA(Depreciation!AX$5:AX$194))</f>
        <v>0</v>
      </c>
      <c r="AY38" s="117" cm="1">
        <f t="array" ref="AY38">COUNTA(Depreciation!AY$5:AY$194)-SUM(--_xlfn.ISFORMULA(Depreciation!AY$5:AY$194))</f>
        <v>0</v>
      </c>
    </row>
    <row r="39" spans="1:51" customFormat="1" ht="14.25">
      <c r="E39" t="s">
        <v>380</v>
      </c>
      <c r="I39" s="114" cm="1">
        <f t="array" ref="I39">COUNTA(NonCore!I$5:I$203)-SUM(--_xlfn.ISFORMULA(NonCore!I$5:I$203))-15</f>
        <v>0</v>
      </c>
      <c r="K39" s="113" cm="1">
        <f t="array" ref="K39">COUNTA(NonCore!K$5:K$203)-SUM(--_xlfn.ISFORMULA(NonCore!K$5:K$203))</f>
        <v>0</v>
      </c>
      <c r="L39" s="113" cm="1">
        <f t="array" ref="L39">COUNTA(NonCore!L$5:L$203)-SUM(--_xlfn.ISFORMULA(NonCore!L$5:L$203))</f>
        <v>0</v>
      </c>
      <c r="M39" s="113" cm="1">
        <f t="array" ref="M39">COUNTA(NonCore!M$5:M$203)-SUM(--_xlfn.ISFORMULA(NonCore!M$5:M$203))</f>
        <v>0</v>
      </c>
      <c r="N39" s="113" cm="1">
        <f t="array" ref="N39">COUNTA(NonCore!N$5:N$203)-SUM(--_xlfn.ISFORMULA(NonCore!N$5:N$203))</f>
        <v>0</v>
      </c>
      <c r="O39" s="113" cm="1">
        <f t="array" ref="O39">COUNTA(NonCore!O$5:O$203)-SUM(--_xlfn.ISFORMULA(NonCore!O$5:O$203))</f>
        <v>0</v>
      </c>
      <c r="P39" s="113" cm="1">
        <f t="array" ref="P39">COUNTA(NonCore!P$5:P$203)-SUM(--_xlfn.ISFORMULA(NonCore!P$5:P$203))</f>
        <v>0</v>
      </c>
      <c r="Q39" s="113" cm="1">
        <f t="array" ref="Q39">COUNTA(NonCore!Q$5:Q$203)-SUM(--_xlfn.ISFORMULA(NonCore!Q$5:Q$203))</f>
        <v>0</v>
      </c>
      <c r="R39" s="113" cm="1">
        <f t="array" ref="R39">COUNTA(NonCore!R$5:R$203)-SUM(--_xlfn.ISFORMULA(NonCore!R$5:R$203))</f>
        <v>0</v>
      </c>
      <c r="S39" s="113" cm="1">
        <f t="array" ref="S39">COUNTA(NonCore!S$5:S$203)-SUM(--_xlfn.ISFORMULA(NonCore!S$5:S$203))</f>
        <v>0</v>
      </c>
      <c r="T39" s="113" cm="1">
        <f t="array" ref="T39">COUNTA(NonCore!T$5:T$203)-SUM(--_xlfn.ISFORMULA(NonCore!T$5:T$203))</f>
        <v>0</v>
      </c>
      <c r="U39" s="113" cm="1">
        <f t="array" ref="U39">COUNTA(NonCore!U$5:U$203)-SUM(--_xlfn.ISFORMULA(NonCore!U$5:U$203))</f>
        <v>0</v>
      </c>
      <c r="V39" s="113" cm="1">
        <f t="array" ref="V39">COUNTA(NonCore!V$5:V$203)-SUM(--_xlfn.ISFORMULA(NonCore!V$5:V$203))</f>
        <v>0</v>
      </c>
      <c r="W39" s="113" cm="1">
        <f t="array" ref="W39">COUNTA(NonCore!W$5:W$203)-SUM(--_xlfn.ISFORMULA(NonCore!W$5:W$203))</f>
        <v>0</v>
      </c>
      <c r="X39" s="113" cm="1">
        <f t="array" ref="X39">COUNTA(NonCore!X$5:X$203)-SUM(--_xlfn.ISFORMULA(NonCore!X$5:X$203))</f>
        <v>0</v>
      </c>
      <c r="Y39" s="113" cm="1">
        <f t="array" ref="Y39">COUNTA(NonCore!Y$5:Y$203)-SUM(--_xlfn.ISFORMULA(NonCore!Y$5:Y$203))</f>
        <v>0</v>
      </c>
      <c r="Z39" s="113" cm="1">
        <f t="array" ref="Z39">COUNTA(NonCore!Z$5:Z$203)-SUM(--_xlfn.ISFORMULA(NonCore!Z$5:Z$203))</f>
        <v>0</v>
      </c>
      <c r="AA39" s="113" cm="1">
        <f t="array" ref="AA39">COUNTA(NonCore!AA$5:AA$203)-SUM(--_xlfn.ISFORMULA(NonCore!AA$5:AA$203))</f>
        <v>0</v>
      </c>
      <c r="AB39" s="113" cm="1">
        <f t="array" ref="AB39">COUNTA(NonCore!AB$5:AB$203)-SUM(--_xlfn.ISFORMULA(NonCore!AB$5:AB$203))</f>
        <v>0</v>
      </c>
      <c r="AC39" s="113" cm="1">
        <f t="array" ref="AC39">COUNTA(NonCore!AC$5:AC$203)-SUM(--_xlfn.ISFORMULA(NonCore!AC$5:AC$203))</f>
        <v>0</v>
      </c>
      <c r="AD39" s="113" cm="1">
        <f t="array" ref="AD39">COUNTA(NonCore!AD$5:AD$203)-SUM(--_xlfn.ISFORMULA(NonCore!AD$5:AD$203))</f>
        <v>0</v>
      </c>
      <c r="AE39" s="113" cm="1">
        <f t="array" ref="AE39">COUNTA(NonCore!AE$5:AE$203)-SUM(--_xlfn.ISFORMULA(NonCore!AE$5:AE$203))</f>
        <v>0</v>
      </c>
      <c r="AF39" s="113" cm="1">
        <f t="array" ref="AF39">COUNTA(NonCore!AF$5:AF$203)-SUM(--_xlfn.ISFORMULA(NonCore!AF$5:AF$203))</f>
        <v>0</v>
      </c>
      <c r="AG39" s="113" cm="1">
        <f t="array" ref="AG39">COUNTA(NonCore!AG$5:AG$203)-SUM(--_xlfn.ISFORMULA(NonCore!AG$5:AG$203))</f>
        <v>0</v>
      </c>
      <c r="AH39" s="113" cm="1">
        <f t="array" ref="AH39">COUNTA(NonCore!AH$5:AH$203)-SUM(--_xlfn.ISFORMULA(NonCore!AH$5:AH$203))</f>
        <v>0</v>
      </c>
      <c r="AI39" s="113" cm="1">
        <f t="array" ref="AI39">COUNTA(NonCore!AI$5:AI$203)-SUM(--_xlfn.ISFORMULA(NonCore!AI$5:AI$203))</f>
        <v>0</v>
      </c>
      <c r="AJ39" s="113" cm="1">
        <f t="array" ref="AJ39">COUNTA(NonCore!AJ$5:AJ$203)-SUM(--_xlfn.ISFORMULA(NonCore!AJ$5:AJ$203))</f>
        <v>0</v>
      </c>
      <c r="AK39" s="113" cm="1">
        <f t="array" ref="AK39">COUNTA(NonCore!AK$5:AK$203)-SUM(--_xlfn.ISFORMULA(NonCore!AK$5:AK$203))</f>
        <v>0</v>
      </c>
      <c r="AL39" s="113" cm="1">
        <f t="array" ref="AL39">COUNTA(NonCore!AL$5:AL$203)-SUM(--_xlfn.ISFORMULA(NonCore!AL$5:AL$203))</f>
        <v>0</v>
      </c>
      <c r="AM39" s="113" cm="1">
        <f t="array" ref="AM39">COUNTA(NonCore!AM$5:AM$203)-SUM(--_xlfn.ISFORMULA(NonCore!AM$5:AM$203))</f>
        <v>0</v>
      </c>
      <c r="AN39" s="113" cm="1">
        <f t="array" ref="AN39">COUNTA(NonCore!AN$5:AN$203)-SUM(--_xlfn.ISFORMULA(NonCore!AN$5:AN$203))</f>
        <v>0</v>
      </c>
      <c r="AO39" s="113" cm="1">
        <f t="array" ref="AO39">COUNTA(NonCore!AO$5:AO$203)-SUM(--_xlfn.ISFORMULA(NonCore!AO$5:AO$203))</f>
        <v>0</v>
      </c>
      <c r="AP39" s="113" cm="1">
        <f t="array" ref="AP39">COUNTA(NonCore!AP$5:AP$203)-SUM(--_xlfn.ISFORMULA(NonCore!AP$5:AP$203))</f>
        <v>0</v>
      </c>
      <c r="AQ39" s="113" cm="1">
        <f t="array" ref="AQ39">COUNTA(NonCore!AQ$5:AQ$203)-SUM(--_xlfn.ISFORMULA(NonCore!AQ$5:AQ$203))</f>
        <v>0</v>
      </c>
      <c r="AR39" s="113" cm="1">
        <f t="array" ref="AR39">COUNTA(NonCore!AR$5:AR$203)-SUM(--_xlfn.ISFORMULA(NonCore!AR$5:AR$203))</f>
        <v>0</v>
      </c>
      <c r="AS39" s="113" cm="1">
        <f t="array" ref="AS39">COUNTA(NonCore!AS$5:AS$203)-SUM(--_xlfn.ISFORMULA(NonCore!AS$5:AS$203))</f>
        <v>0</v>
      </c>
      <c r="AT39" s="181" cm="1">
        <f t="array" ref="AT39">COUNTA(NonCore!AT$5:AT$203)-SUM(--_xlfn.ISFORMULA(NonCore!AT$5:AT$203))</f>
        <v>0</v>
      </c>
      <c r="AU39" s="135" cm="1">
        <f t="array" ref="AU39">COUNTA(NonCore!AU$5:AU$203)-SUM(--_xlfn.ISFORMULA(NonCore!AU$5:AU$203))</f>
        <v>0</v>
      </c>
      <c r="AV39" s="113" cm="1">
        <f t="array" ref="AV39">COUNTA(NonCore!AV$5:AV$203)-SUM(--_xlfn.ISFORMULA(NonCore!AV$5:AV$203))</f>
        <v>0</v>
      </c>
      <c r="AW39" s="113" cm="1">
        <f t="array" ref="AW39">COUNTA(NonCore!AW$5:AW$203)-SUM(--_xlfn.ISFORMULA(NonCore!AW$5:AW$203))</f>
        <v>0</v>
      </c>
      <c r="AX39" s="113" cm="1">
        <f t="array" ref="AX39">COUNTA(NonCore!AX$5:AX$203)-SUM(--_xlfn.ISFORMULA(NonCore!AX$5:AX$203))</f>
        <v>0</v>
      </c>
      <c r="AY39" s="113" cm="1">
        <f t="array" ref="AY39">COUNTA(NonCore!AY$5:AY$203)-SUM(--_xlfn.ISFORMULA(NonCore!AY$5:AY$203))</f>
        <v>0</v>
      </c>
    </row>
    <row r="40" spans="1:51" customFormat="1" ht="14.25">
      <c r="E40" t="s">
        <v>375</v>
      </c>
      <c r="I40" s="53" cm="1">
        <f t="array" ref="I40">COUNTA('Return&amp;RAV'!I$5:I$203)-SUM(--_xlfn.ISFORMULA('Return&amp;RAV'!I$5:I$203))</f>
        <v>0</v>
      </c>
      <c r="K40" s="53" cm="1">
        <f t="array" ref="K40">COUNTA('Return&amp;RAV'!K$5:K$203)-SUM(--_xlfn.ISFORMULA('Return&amp;RAV'!K$5:K$203))</f>
        <v>0</v>
      </c>
      <c r="L40" s="53" cm="1">
        <f t="array" ref="L40">COUNTA('Return&amp;RAV'!L$5:L$203)-SUM(--_xlfn.ISFORMULA('Return&amp;RAV'!L$5:L$203))</f>
        <v>0</v>
      </c>
      <c r="M40" s="53" cm="1">
        <f t="array" ref="M40">COUNTA('Return&amp;RAV'!M$5:M$203)-SUM(--_xlfn.ISFORMULA('Return&amp;RAV'!M$5:M$203))</f>
        <v>0</v>
      </c>
      <c r="N40" s="53" cm="1">
        <f t="array" ref="N40">COUNTA('Return&amp;RAV'!N$5:N$203)-SUM(--_xlfn.ISFORMULA('Return&amp;RAV'!N$5:N$203))</f>
        <v>0</v>
      </c>
      <c r="O40" s="53" cm="1">
        <f t="array" ref="O40">COUNTA('Return&amp;RAV'!O$5:O$203)-SUM(--_xlfn.ISFORMULA('Return&amp;RAV'!O$5:O$203))</f>
        <v>0</v>
      </c>
      <c r="P40" s="53" cm="1">
        <f t="array" ref="P40">COUNTA('Return&amp;RAV'!P$5:P$203)-SUM(--_xlfn.ISFORMULA('Return&amp;RAV'!P$5:P$203))</f>
        <v>0</v>
      </c>
      <c r="Q40" s="53" cm="1">
        <f t="array" ref="Q40">COUNTA('Return&amp;RAV'!Q$5:Q$203)-SUM(--_xlfn.ISFORMULA('Return&amp;RAV'!Q$5:Q$203))</f>
        <v>0</v>
      </c>
      <c r="R40" s="53" cm="1">
        <f t="array" ref="R40">COUNTA('Return&amp;RAV'!R$5:R$203)-SUM(--_xlfn.ISFORMULA('Return&amp;RAV'!R$5:R$203))</f>
        <v>0</v>
      </c>
      <c r="S40" s="53" cm="1">
        <f t="array" ref="S40">COUNTA('Return&amp;RAV'!S$5:S$203)-SUM(--_xlfn.ISFORMULA('Return&amp;RAV'!S$5:S$203))</f>
        <v>0</v>
      </c>
      <c r="T40" s="53" cm="1">
        <f t="array" ref="T40">COUNTA('Return&amp;RAV'!T$5:T$203)-SUM(--_xlfn.ISFORMULA('Return&amp;RAV'!T$5:T$203))</f>
        <v>0</v>
      </c>
      <c r="U40" s="53" cm="1">
        <f t="array" ref="U40">COUNTA('Return&amp;RAV'!U$5:U$203)-SUM(--_xlfn.ISFORMULA('Return&amp;RAV'!U$5:U$203))</f>
        <v>0</v>
      </c>
      <c r="V40" s="53" cm="1">
        <f t="array" ref="V40">COUNTA('Return&amp;RAV'!V$5:V$203)-SUM(--_xlfn.ISFORMULA('Return&amp;RAV'!V$5:V$203))</f>
        <v>0</v>
      </c>
      <c r="W40" s="53" cm="1">
        <f t="array" ref="W40">COUNTA('Return&amp;RAV'!W$5:W$203)-SUM(--_xlfn.ISFORMULA('Return&amp;RAV'!W$5:W$203))</f>
        <v>0</v>
      </c>
      <c r="X40" s="53" cm="1">
        <f t="array" ref="X40">COUNTA('Return&amp;RAV'!X$5:X$203)-SUM(--_xlfn.ISFORMULA('Return&amp;RAV'!X$5:X$203))</f>
        <v>0</v>
      </c>
      <c r="Y40" s="53" cm="1">
        <f t="array" ref="Y40">COUNTA('Return&amp;RAV'!Y$5:Y$203)-SUM(--_xlfn.ISFORMULA('Return&amp;RAV'!Y$5:Y$203))</f>
        <v>0</v>
      </c>
      <c r="Z40" s="53" cm="1">
        <f t="array" ref="Z40">COUNTA('Return&amp;RAV'!Z$5:Z$203)-SUM(--_xlfn.ISFORMULA('Return&amp;RAV'!Z$5:Z$203))</f>
        <v>0</v>
      </c>
      <c r="AA40" s="53" cm="1">
        <f t="array" ref="AA40">COUNTA('Return&amp;RAV'!AA$5:AA$203)-SUM(--_xlfn.ISFORMULA('Return&amp;RAV'!AA$5:AA$203))</f>
        <v>0</v>
      </c>
      <c r="AB40" s="53" cm="1">
        <f t="array" ref="AB40">COUNTA('Return&amp;RAV'!AB$5:AB$203)-SUM(--_xlfn.ISFORMULA('Return&amp;RAV'!AB$5:AB$203))</f>
        <v>0</v>
      </c>
      <c r="AC40" s="53" cm="1">
        <f t="array" ref="AC40">COUNTA('Return&amp;RAV'!AC$5:AC$203)-SUM(--_xlfn.ISFORMULA('Return&amp;RAV'!AC$5:AC$203))</f>
        <v>0</v>
      </c>
      <c r="AD40" s="53" cm="1">
        <f t="array" ref="AD40">COUNTA('Return&amp;RAV'!AD$5:AD$203)-SUM(--_xlfn.ISFORMULA('Return&amp;RAV'!AD$5:AD$203))</f>
        <v>0</v>
      </c>
      <c r="AE40" s="53" cm="1">
        <f t="array" ref="AE40">COUNTA('Return&amp;RAV'!AE$5:AE$203)-SUM(--_xlfn.ISFORMULA('Return&amp;RAV'!AE$5:AE$203))</f>
        <v>0</v>
      </c>
      <c r="AF40" s="53" cm="1">
        <f t="array" ref="AF40">COUNTA('Return&amp;RAV'!AF$5:AF$203)-SUM(--_xlfn.ISFORMULA('Return&amp;RAV'!AF$5:AF$203))</f>
        <v>0</v>
      </c>
      <c r="AG40" s="53" cm="1">
        <f t="array" ref="AG40">COUNTA('Return&amp;RAV'!AG$5:AG$203)-SUM(--_xlfn.ISFORMULA('Return&amp;RAV'!AG$5:AG$203))</f>
        <v>0</v>
      </c>
      <c r="AH40" s="53" cm="1">
        <f t="array" ref="AH40">COUNTA('Return&amp;RAV'!AH$5:AH$203)-SUM(--_xlfn.ISFORMULA('Return&amp;RAV'!AH$5:AH$203))</f>
        <v>0</v>
      </c>
      <c r="AI40" s="53" cm="1">
        <f t="array" ref="AI40">COUNTA('Return&amp;RAV'!AI$5:AI$203)-SUM(--_xlfn.ISFORMULA('Return&amp;RAV'!AI$5:AI$203))</f>
        <v>0</v>
      </c>
      <c r="AJ40" s="53" cm="1">
        <f t="array" ref="AJ40">COUNTA('Return&amp;RAV'!AJ$5:AJ$203)-SUM(--_xlfn.ISFORMULA('Return&amp;RAV'!AJ$5:AJ$203))</f>
        <v>0</v>
      </c>
      <c r="AK40" s="53" cm="1">
        <f t="array" ref="AK40">COUNTA('Return&amp;RAV'!AK$5:AK$203)-SUM(--_xlfn.ISFORMULA('Return&amp;RAV'!AK$5:AK$203))</f>
        <v>0</v>
      </c>
      <c r="AL40" s="53" cm="1">
        <f t="array" ref="AL40">COUNTA('Return&amp;RAV'!AL$5:AL$203)-SUM(--_xlfn.ISFORMULA('Return&amp;RAV'!AL$5:AL$203))</f>
        <v>0</v>
      </c>
      <c r="AM40" s="53" cm="1">
        <f t="array" ref="AM40">COUNTA('Return&amp;RAV'!AM$5:AM$203)-SUM(--_xlfn.ISFORMULA('Return&amp;RAV'!AM$5:AM$203))</f>
        <v>0</v>
      </c>
      <c r="AN40" s="53" cm="1">
        <f t="array" ref="AN40">COUNTA('Return&amp;RAV'!AN$5:AN$203)-SUM(--_xlfn.ISFORMULA('Return&amp;RAV'!AN$5:AN$203))</f>
        <v>0</v>
      </c>
      <c r="AO40" s="53" cm="1">
        <f t="array" ref="AO40">COUNTA('Return&amp;RAV'!AO$5:AO$203)-SUM(--_xlfn.ISFORMULA('Return&amp;RAV'!AO$5:AO$203))</f>
        <v>0</v>
      </c>
      <c r="AP40" s="53" cm="1">
        <f t="array" ref="AP40">COUNTA('Return&amp;RAV'!AP$5:AP$203)-SUM(--_xlfn.ISFORMULA('Return&amp;RAV'!AP$5:AP$203))</f>
        <v>0</v>
      </c>
      <c r="AQ40" s="53" cm="1">
        <f t="array" ref="AQ40">COUNTA('Return&amp;RAV'!AQ$5:AQ$203)-SUM(--_xlfn.ISFORMULA('Return&amp;RAV'!AQ$5:AQ$203))</f>
        <v>0</v>
      </c>
      <c r="AR40" s="53" cm="1">
        <f t="array" ref="AR40">COUNTA('Return&amp;RAV'!AR$5:AR$203)-SUM(--_xlfn.ISFORMULA('Return&amp;RAV'!AR$5:AR$203))</f>
        <v>0</v>
      </c>
      <c r="AS40" s="53" cm="1">
        <f t="array" ref="AS40">COUNTA('Return&amp;RAV'!AS$5:AS$203)-SUM(--_xlfn.ISFORMULA('Return&amp;RAV'!AS$5:AS$203))</f>
        <v>0</v>
      </c>
      <c r="AT40" s="178" cm="1">
        <f t="array" ref="AT40">COUNTA('Return&amp;RAV'!AT$5:AT$203)-SUM(--_xlfn.ISFORMULA('Return&amp;RAV'!AT$5:AT$203))</f>
        <v>0</v>
      </c>
      <c r="AU40" s="132" cm="1">
        <f t="array" ref="AU40">COUNTA('Return&amp;RAV'!AU$5:AU$203)-SUM(--_xlfn.ISFORMULA('Return&amp;RAV'!AU$5:AU$203))</f>
        <v>0</v>
      </c>
      <c r="AV40" s="53" cm="1">
        <f t="array" ref="AV40">COUNTA('Return&amp;RAV'!AV$5:AV$203)-SUM(--_xlfn.ISFORMULA('Return&amp;RAV'!AV$5:AV$203))</f>
        <v>0</v>
      </c>
      <c r="AW40" s="53" cm="1">
        <f t="array" ref="AW40">COUNTA('Return&amp;RAV'!AW$5:AW$203)-SUM(--_xlfn.ISFORMULA('Return&amp;RAV'!AW$5:AW$203))</f>
        <v>0</v>
      </c>
      <c r="AX40" s="53" cm="1">
        <f t="array" ref="AX40">COUNTA('Return&amp;RAV'!AX$5:AX$203)-SUM(--_xlfn.ISFORMULA('Return&amp;RAV'!AX$5:AX$203))</f>
        <v>0</v>
      </c>
      <c r="AY40" s="53" cm="1">
        <f t="array" ref="AY40">COUNTA('Return&amp;RAV'!AY$5:AY$203)-SUM(--_xlfn.ISFORMULA('Return&amp;RAV'!AY$5:AY$203))</f>
        <v>0</v>
      </c>
    </row>
    <row r="41" spans="1:51" customFormat="1" ht="14.25">
      <c r="E41" t="s">
        <v>376</v>
      </c>
      <c r="I41" s="53" cm="1">
        <f t="array" ref="I41">COUNTA(TaxPools!I$5:I$194)-SUM(--_xlfn.ISFORMULA(TaxPools!I$5:I$194))</f>
        <v>0</v>
      </c>
      <c r="K41" s="53" cm="1">
        <f t="array" ref="K41">COUNTA(TaxPools!K$5:K$194)-SUM(--_xlfn.ISFORMULA(TaxPools!K$5:K$194))</f>
        <v>0</v>
      </c>
      <c r="L41" s="53" cm="1">
        <f t="array" ref="L41">COUNTA(TaxPools!L$5:L$194)-SUM(--_xlfn.ISFORMULA(TaxPools!L$5:L$194))</f>
        <v>0</v>
      </c>
      <c r="M41" s="53" cm="1">
        <f t="array" ref="M41">COUNTA(TaxPools!M$5:M$194)-SUM(--_xlfn.ISFORMULA(TaxPools!M$5:M$194))</f>
        <v>0</v>
      </c>
      <c r="N41" s="53" cm="1">
        <f t="array" ref="N41">COUNTA(TaxPools!N$5:N$194)-SUM(--_xlfn.ISFORMULA(TaxPools!N$5:N$194))</f>
        <v>0</v>
      </c>
      <c r="O41" s="53" cm="1">
        <f t="array" ref="O41">COUNTA(TaxPools!O$5:O$194)-SUM(--_xlfn.ISFORMULA(TaxPools!O$5:O$194))</f>
        <v>0</v>
      </c>
      <c r="P41" s="53" cm="1">
        <f t="array" ref="P41">COUNTA(TaxPools!P$5:P$194)-SUM(--_xlfn.ISFORMULA(TaxPools!P$5:P$194))</f>
        <v>0</v>
      </c>
      <c r="Q41" s="53" cm="1">
        <f t="array" ref="Q41">COUNTA(TaxPools!Q$5:Q$194)-SUM(--_xlfn.ISFORMULA(TaxPools!Q$5:Q$194))</f>
        <v>0</v>
      </c>
      <c r="R41" s="53" cm="1">
        <f t="array" ref="R41">COUNTA(TaxPools!R$5:R$194)-SUM(--_xlfn.ISFORMULA(TaxPools!R$5:R$194))</f>
        <v>0</v>
      </c>
      <c r="S41" s="53" cm="1">
        <f t="array" ref="S41">COUNTA(TaxPools!S$5:S$194)-SUM(--_xlfn.ISFORMULA(TaxPools!S$5:S$194))</f>
        <v>0</v>
      </c>
      <c r="T41" s="53" cm="1">
        <f t="array" ref="T41">COUNTA(TaxPools!T$5:T$194)-SUM(--_xlfn.ISFORMULA(TaxPools!T$5:T$194))</f>
        <v>0</v>
      </c>
      <c r="U41" s="53" cm="1">
        <f t="array" ref="U41">COUNTA(TaxPools!U$5:U$194)-SUM(--_xlfn.ISFORMULA(TaxPools!U$5:U$194))</f>
        <v>0</v>
      </c>
      <c r="V41" s="53" cm="1">
        <f t="array" ref="V41">COUNTA(TaxPools!V$5:V$194)-SUM(--_xlfn.ISFORMULA(TaxPools!V$5:V$194))</f>
        <v>0</v>
      </c>
      <c r="W41" s="53" cm="1">
        <f t="array" ref="W41">COUNTA(TaxPools!W$5:W$194)-SUM(--_xlfn.ISFORMULA(TaxPools!W$5:W$194))</f>
        <v>0</v>
      </c>
      <c r="X41" s="53" cm="1">
        <f t="array" ref="X41">COUNTA(TaxPools!X$5:X$194)-SUM(--_xlfn.ISFORMULA(TaxPools!X$5:X$194))</f>
        <v>0</v>
      </c>
      <c r="Y41" s="53" cm="1">
        <f t="array" ref="Y41">COUNTA(TaxPools!Y$5:Y$194)-SUM(--_xlfn.ISFORMULA(TaxPools!Y$5:Y$194))</f>
        <v>0</v>
      </c>
      <c r="Z41" s="53" cm="1">
        <f t="array" ref="Z41">COUNTA(TaxPools!Z$5:Z$194)-SUM(--_xlfn.ISFORMULA(TaxPools!Z$5:Z$194))</f>
        <v>0</v>
      </c>
      <c r="AA41" s="53" cm="1">
        <f t="array" ref="AA41">COUNTA(TaxPools!AA$5:AA$194)-SUM(--_xlfn.ISFORMULA(TaxPools!AA$5:AA$194))</f>
        <v>0</v>
      </c>
      <c r="AB41" s="53" cm="1">
        <f t="array" ref="AB41">COUNTA(TaxPools!AB$5:AB$194)-SUM(--_xlfn.ISFORMULA(TaxPools!AB$5:AB$194))</f>
        <v>0</v>
      </c>
      <c r="AC41" s="53" cm="1">
        <f t="array" ref="AC41">COUNTA(TaxPools!AC$5:AC$194)-SUM(--_xlfn.ISFORMULA(TaxPools!AC$5:AC$194))</f>
        <v>0</v>
      </c>
      <c r="AD41" s="53" cm="1">
        <f t="array" ref="AD41">COUNTA(TaxPools!AD$5:AD$194)-SUM(--_xlfn.ISFORMULA(TaxPools!AD$5:AD$194))</f>
        <v>0</v>
      </c>
      <c r="AE41" s="53" cm="1">
        <f t="array" ref="AE41">COUNTA(TaxPools!AE$5:AE$194)-SUM(--_xlfn.ISFORMULA(TaxPools!AE$5:AE$194))</f>
        <v>0</v>
      </c>
      <c r="AF41" s="53" cm="1">
        <f t="array" ref="AF41">COUNTA(TaxPools!AF$5:AF$194)-SUM(--_xlfn.ISFORMULA(TaxPools!AF$5:AF$194))</f>
        <v>0</v>
      </c>
      <c r="AG41" s="53" cm="1">
        <f t="array" ref="AG41">COUNTA(TaxPools!AG$5:AG$194)-SUM(--_xlfn.ISFORMULA(TaxPools!AG$5:AG$194))</f>
        <v>0</v>
      </c>
      <c r="AH41" s="53" cm="1">
        <f t="array" ref="AH41">COUNTA(TaxPools!AH$5:AH$194)-SUM(--_xlfn.ISFORMULA(TaxPools!AH$5:AH$194))</f>
        <v>0</v>
      </c>
      <c r="AI41" s="53" cm="1">
        <f t="array" ref="AI41">COUNTA(TaxPools!AI$5:AI$194)-SUM(--_xlfn.ISFORMULA(TaxPools!AI$5:AI$194))</f>
        <v>0</v>
      </c>
      <c r="AJ41" s="53" cm="1">
        <f t="array" ref="AJ41">COUNTA(TaxPools!AJ$5:AJ$194)-SUM(--_xlfn.ISFORMULA(TaxPools!AJ$5:AJ$194))</f>
        <v>0</v>
      </c>
      <c r="AK41" s="53" cm="1">
        <f t="array" ref="AK41">COUNTA(TaxPools!AK$5:AK$194)-SUM(--_xlfn.ISFORMULA(TaxPools!AK$5:AK$194))</f>
        <v>0</v>
      </c>
      <c r="AL41" s="53" cm="1">
        <f t="array" ref="AL41">COUNTA(TaxPools!AL$5:AL$194)-SUM(--_xlfn.ISFORMULA(TaxPools!AL$5:AL$194))</f>
        <v>0</v>
      </c>
      <c r="AM41" s="53" cm="1">
        <f t="array" ref="AM41">COUNTA(TaxPools!AM$5:AM$194)-SUM(--_xlfn.ISFORMULA(TaxPools!AM$5:AM$194))</f>
        <v>0</v>
      </c>
      <c r="AN41" s="53" cm="1">
        <f t="array" ref="AN41">COUNTA(TaxPools!AN$5:AN$194)-SUM(--_xlfn.ISFORMULA(TaxPools!AN$5:AN$194))</f>
        <v>0</v>
      </c>
      <c r="AO41" s="53" cm="1">
        <f t="array" ref="AO41">COUNTA(TaxPools!AO$5:AO$194)-SUM(--_xlfn.ISFORMULA(TaxPools!AO$5:AO$194))</f>
        <v>0</v>
      </c>
      <c r="AP41" s="53" cm="1">
        <f t="array" ref="AP41">COUNTA(TaxPools!AP$5:AP$194)-SUM(--_xlfn.ISFORMULA(TaxPools!AP$5:AP$194))</f>
        <v>0</v>
      </c>
      <c r="AQ41" s="53" cm="1">
        <f t="array" ref="AQ41">COUNTA(TaxPools!AQ$5:AQ$194)-SUM(--_xlfn.ISFORMULA(TaxPools!AQ$5:AQ$194))</f>
        <v>0</v>
      </c>
      <c r="AR41" s="53" cm="1">
        <f t="array" ref="AR41">COUNTA(TaxPools!AR$5:AR$194)-SUM(--_xlfn.ISFORMULA(TaxPools!AR$5:AR$194))</f>
        <v>0</v>
      </c>
      <c r="AS41" s="53" cm="1">
        <f t="array" ref="AS41">COUNTA(TaxPools!AS$5:AS$194)-SUM(--_xlfn.ISFORMULA(TaxPools!AS$5:AS$194))</f>
        <v>0</v>
      </c>
      <c r="AT41" s="178" cm="1">
        <f t="array" ref="AT41">COUNTA(TaxPools!AT$5:AT$194)-SUM(--_xlfn.ISFORMULA(TaxPools!AT$5:AT$194))</f>
        <v>0</v>
      </c>
      <c r="AU41" s="132" cm="1">
        <f t="array" aca="1" ref="AU41" ca="1">COUNTA(TaxPools!AU$5:AU$194)-SUM(--_xlfn.ISFORMULA(TaxPools!AU$5:AU$194))</f>
        <v>0</v>
      </c>
      <c r="AV41" s="53" cm="1">
        <f t="array" aca="1" ref="AV41" ca="1">COUNTA(TaxPools!AV$5:AV$194)-SUM(--_xlfn.ISFORMULA(TaxPools!AV$5:AV$194))</f>
        <v>0</v>
      </c>
      <c r="AW41" s="53" cm="1">
        <f t="array" aca="1" ref="AW41" ca="1">COUNTA(TaxPools!AW$5:AW$194)-SUM(--_xlfn.ISFORMULA(TaxPools!AW$5:AW$194))</f>
        <v>0</v>
      </c>
      <c r="AX41" s="53" cm="1">
        <f t="array" aca="1" ref="AX41" ca="1">COUNTA(TaxPools!AX$5:AX$194)-SUM(--_xlfn.ISFORMULA(TaxPools!AX$5:AX$194))</f>
        <v>0</v>
      </c>
      <c r="AY41" s="53" cm="1">
        <f t="array" aca="1" ref="AY41" ca="1">COUNTA(TaxPools!AY$5:AY$194)-SUM(--_xlfn.ISFORMULA(TaxPools!AY$5:AY$194))</f>
        <v>0</v>
      </c>
    </row>
    <row r="42" spans="1:51" customFormat="1" ht="14.25">
      <c r="E42" t="s">
        <v>83</v>
      </c>
      <c r="I42" s="53" cm="1">
        <f t="array" ref="I42">COUNTA(TaxPools!I$5:I$194)-SUM(--_xlfn.ISFORMULA(TaxPools!I$5:I$194))</f>
        <v>0</v>
      </c>
      <c r="K42" s="53" cm="1">
        <f t="array" ref="K42">COUNTA(TaxPools!K$5:K$194)-SUM(--_xlfn.ISFORMULA(TaxPools!K$5:K$194))</f>
        <v>0</v>
      </c>
      <c r="L42" s="53" cm="1">
        <f t="array" ref="L42">COUNTA(TaxPools!L$5:L$194)-SUM(--_xlfn.ISFORMULA(TaxPools!L$5:L$194))</f>
        <v>0</v>
      </c>
      <c r="M42" s="53" cm="1">
        <f t="array" ref="M42">COUNTA(TaxPools!M$5:M$194)-SUM(--_xlfn.ISFORMULA(TaxPools!M$5:M$194))</f>
        <v>0</v>
      </c>
      <c r="N42" s="53" cm="1">
        <f t="array" ref="N42">COUNTA(TaxPools!N$5:N$194)-SUM(--_xlfn.ISFORMULA(TaxPools!N$5:N$194))</f>
        <v>0</v>
      </c>
      <c r="O42" s="53" cm="1">
        <f t="array" ref="O42">COUNTA(TaxPools!O$5:O$194)-SUM(--_xlfn.ISFORMULA(TaxPools!O$5:O$194))</f>
        <v>0</v>
      </c>
      <c r="P42" s="53" cm="1">
        <f t="array" ref="P42">COUNTA(TaxPools!P$5:P$194)-SUM(--_xlfn.ISFORMULA(TaxPools!P$5:P$194))</f>
        <v>0</v>
      </c>
      <c r="Q42" s="53" cm="1">
        <f t="array" ref="Q42">COUNTA(TaxPools!Q$5:Q$194)-SUM(--_xlfn.ISFORMULA(TaxPools!Q$5:Q$194))</f>
        <v>0</v>
      </c>
      <c r="R42" s="53" cm="1">
        <f t="array" ref="R42">COUNTA(TaxPools!R$5:R$194)-SUM(--_xlfn.ISFORMULA(TaxPools!R$5:R$194))</f>
        <v>0</v>
      </c>
      <c r="S42" s="53" cm="1">
        <f t="array" ref="S42">COUNTA(TaxPools!S$5:S$194)-SUM(--_xlfn.ISFORMULA(TaxPools!S$5:S$194))</f>
        <v>0</v>
      </c>
      <c r="T42" s="53" cm="1">
        <f t="array" ref="T42">COUNTA(TaxPools!T$5:T$194)-SUM(--_xlfn.ISFORMULA(TaxPools!T$5:T$194))</f>
        <v>0</v>
      </c>
      <c r="U42" s="53" cm="1">
        <f t="array" ref="U42">COUNTA(TaxPools!U$5:U$194)-SUM(--_xlfn.ISFORMULA(TaxPools!U$5:U$194))</f>
        <v>0</v>
      </c>
      <c r="V42" s="53" cm="1">
        <f t="array" ref="V42">COUNTA(TaxPools!V$5:V$194)-SUM(--_xlfn.ISFORMULA(TaxPools!V$5:V$194))</f>
        <v>0</v>
      </c>
      <c r="W42" s="53" cm="1">
        <f t="array" ref="W42">COUNTA(TaxPools!W$5:W$194)-SUM(--_xlfn.ISFORMULA(TaxPools!W$5:W$194))</f>
        <v>0</v>
      </c>
      <c r="X42" s="53" cm="1">
        <f t="array" ref="X42">COUNTA(TaxPools!X$5:X$194)-SUM(--_xlfn.ISFORMULA(TaxPools!X$5:X$194))</f>
        <v>0</v>
      </c>
      <c r="Y42" s="53" cm="1">
        <f t="array" ref="Y42">COUNTA(TaxPools!Y$5:Y$194)-SUM(--_xlfn.ISFORMULA(TaxPools!Y$5:Y$194))</f>
        <v>0</v>
      </c>
      <c r="Z42" s="53" cm="1">
        <f t="array" ref="Z42">COUNTA(TaxPools!Z$5:Z$194)-SUM(--_xlfn.ISFORMULA(TaxPools!Z$5:Z$194))</f>
        <v>0</v>
      </c>
      <c r="AA42" s="53" cm="1">
        <f t="array" ref="AA42">COUNTA(TaxPools!AA$5:AA$194)-SUM(--_xlfn.ISFORMULA(TaxPools!AA$5:AA$194))</f>
        <v>0</v>
      </c>
      <c r="AB42" s="53" cm="1">
        <f t="array" ref="AB42">COUNTA(TaxPools!AB$5:AB$194)-SUM(--_xlfn.ISFORMULA(TaxPools!AB$5:AB$194))</f>
        <v>0</v>
      </c>
      <c r="AC42" s="53" cm="1">
        <f t="array" ref="AC42">COUNTA(TaxPools!AC$5:AC$194)-SUM(--_xlfn.ISFORMULA(TaxPools!AC$5:AC$194))</f>
        <v>0</v>
      </c>
      <c r="AD42" s="53" cm="1">
        <f t="array" ref="AD42">COUNTA(TaxPools!AD$5:AD$194)-SUM(--_xlfn.ISFORMULA(TaxPools!AD$5:AD$194))</f>
        <v>0</v>
      </c>
      <c r="AE42" s="53" cm="1">
        <f t="array" ref="AE42">COUNTA(TaxPools!AE$5:AE$194)-SUM(--_xlfn.ISFORMULA(TaxPools!AE$5:AE$194))</f>
        <v>0</v>
      </c>
      <c r="AF42" s="53" cm="1">
        <f t="array" ref="AF42">COUNTA(TaxPools!AF$5:AF$194)-SUM(--_xlfn.ISFORMULA(TaxPools!AF$5:AF$194))</f>
        <v>0</v>
      </c>
      <c r="AG42" s="53" cm="1">
        <f t="array" ref="AG42">COUNTA(TaxPools!AG$5:AG$194)-SUM(--_xlfn.ISFORMULA(TaxPools!AG$5:AG$194))</f>
        <v>0</v>
      </c>
      <c r="AH42" s="53" cm="1">
        <f t="array" ref="AH42">COUNTA(TaxPools!AH$5:AH$194)-SUM(--_xlfn.ISFORMULA(TaxPools!AH$5:AH$194))</f>
        <v>0</v>
      </c>
      <c r="AI42" s="53" cm="1">
        <f t="array" ref="AI42">COUNTA(TaxPools!AI$5:AI$194)-SUM(--_xlfn.ISFORMULA(TaxPools!AI$5:AI$194))</f>
        <v>0</v>
      </c>
      <c r="AJ42" s="53" cm="1">
        <f t="array" ref="AJ42">COUNTA(TaxPools!AJ$5:AJ$194)-SUM(--_xlfn.ISFORMULA(TaxPools!AJ$5:AJ$194))</f>
        <v>0</v>
      </c>
      <c r="AK42" s="53" cm="1">
        <f t="array" ref="AK42">COUNTA(TaxPools!AK$5:AK$194)-SUM(--_xlfn.ISFORMULA(TaxPools!AK$5:AK$194))</f>
        <v>0</v>
      </c>
      <c r="AL42" s="53" cm="1">
        <f t="array" ref="AL42">COUNTA(TaxPools!AL$5:AL$194)-SUM(--_xlfn.ISFORMULA(TaxPools!AL$5:AL$194))</f>
        <v>0</v>
      </c>
      <c r="AM42" s="53" cm="1">
        <f t="array" ref="AM42">COUNTA(TaxPools!AM$5:AM$194)-SUM(--_xlfn.ISFORMULA(TaxPools!AM$5:AM$194))</f>
        <v>0</v>
      </c>
      <c r="AN42" s="53" cm="1">
        <f t="array" ref="AN42">COUNTA(TaxPools!AN$5:AN$194)-SUM(--_xlfn.ISFORMULA(TaxPools!AN$5:AN$194))</f>
        <v>0</v>
      </c>
      <c r="AO42" s="53" cm="1">
        <f t="array" ref="AO42">COUNTA(TaxPools!AO$5:AO$194)-SUM(--_xlfn.ISFORMULA(TaxPools!AO$5:AO$194))</f>
        <v>0</v>
      </c>
      <c r="AP42" s="53" cm="1">
        <f t="array" ref="AP42">COUNTA(TaxPools!AP$5:AP$194)-SUM(--_xlfn.ISFORMULA(TaxPools!AP$5:AP$194))</f>
        <v>0</v>
      </c>
      <c r="AQ42" s="53" cm="1">
        <f t="array" ref="AQ42">COUNTA(TaxPools!AQ$5:AQ$194)-SUM(--_xlfn.ISFORMULA(TaxPools!AQ$5:AQ$194))</f>
        <v>0</v>
      </c>
      <c r="AR42" s="53" cm="1">
        <f t="array" ref="AR42">COUNTA(TaxPools!AR$5:AR$194)-SUM(--_xlfn.ISFORMULA(TaxPools!AR$5:AR$194))</f>
        <v>0</v>
      </c>
      <c r="AS42" s="53" cm="1">
        <f t="array" ref="AS42">COUNTA(TaxPools!AS$5:AS$194)-SUM(--_xlfn.ISFORMULA(TaxPools!AS$5:AS$194))</f>
        <v>0</v>
      </c>
      <c r="AT42" s="178" cm="1">
        <f t="array" ref="AT42">COUNTA(TaxPools!AT$5:AT$194)-SUM(--_xlfn.ISFORMULA(TaxPools!AT$5:AT$194))</f>
        <v>0</v>
      </c>
      <c r="AU42" s="132" cm="1">
        <f t="array" aca="1" ref="AU42" ca="1">COUNTA(TaxPools!AU$5:AU$194)-SUM(--_xlfn.ISFORMULA(TaxPools!AU$5:AU$194))</f>
        <v>0</v>
      </c>
      <c r="AV42" s="53" cm="1">
        <f t="array" aca="1" ref="AV42" ca="1">COUNTA(TaxPools!AV$5:AV$194)-SUM(--_xlfn.ISFORMULA(TaxPools!AV$5:AV$194))</f>
        <v>0</v>
      </c>
      <c r="AW42" s="53" cm="1">
        <f t="array" aca="1" ref="AW42" ca="1">COUNTA(TaxPools!AW$5:AW$194)-SUM(--_xlfn.ISFORMULA(TaxPools!AW$5:AW$194))</f>
        <v>0</v>
      </c>
      <c r="AX42" s="53" cm="1">
        <f t="array" aca="1" ref="AX42" ca="1">COUNTA(TaxPools!AX$5:AX$194)-SUM(--_xlfn.ISFORMULA(TaxPools!AX$5:AX$194))</f>
        <v>0</v>
      </c>
      <c r="AY42" s="53" cm="1">
        <f t="array" aca="1" ref="AY42" ca="1">COUNTA(TaxPools!AY$5:AY$194)-SUM(--_xlfn.ISFORMULA(TaxPools!AY$5:AY$194))</f>
        <v>0</v>
      </c>
    </row>
    <row r="43" spans="1:51" customFormat="1" ht="14.25">
      <c r="E43" t="s">
        <v>249</v>
      </c>
      <c r="I43" s="53" cm="1">
        <f t="array" ref="I43">COUNTA(Tax!I$5:I$198)-SUM(--_xlfn.ISFORMULA(Tax!I$5:I$198))</f>
        <v>0</v>
      </c>
      <c r="K43" s="53" cm="1">
        <f t="array" ref="K43">COUNTA(Tax!K$5:K$198)-SUM(--_xlfn.ISFORMULA(Tax!K$5:K$198))</f>
        <v>0</v>
      </c>
      <c r="L43" s="53" cm="1">
        <f t="array" ref="L43">COUNTA(Tax!L$5:L$198)-SUM(--_xlfn.ISFORMULA(Tax!L$5:L$198))</f>
        <v>0</v>
      </c>
      <c r="M43" s="53" cm="1">
        <f t="array" ref="M43">COUNTA(Tax!M$5:M$198)-SUM(--_xlfn.ISFORMULA(Tax!M$5:M$198))</f>
        <v>0</v>
      </c>
      <c r="N43" s="53" cm="1">
        <f t="array" ref="N43">COUNTA(Tax!N$5:N$198)-SUM(--_xlfn.ISFORMULA(Tax!N$5:N$198))</f>
        <v>0</v>
      </c>
      <c r="O43" s="53" cm="1">
        <f t="array" ref="O43">COUNTA(Tax!O$5:O$198)-SUM(--_xlfn.ISFORMULA(Tax!O$5:O$198))</f>
        <v>0</v>
      </c>
      <c r="P43" s="53" cm="1">
        <f t="array" ref="P43">COUNTA(Tax!P$5:P$198)-SUM(--_xlfn.ISFORMULA(Tax!P$5:P$198))</f>
        <v>0</v>
      </c>
      <c r="Q43" s="53" cm="1">
        <f t="array" ref="Q43">COUNTA(Tax!Q$5:Q$198)-SUM(--_xlfn.ISFORMULA(Tax!Q$5:Q$198))</f>
        <v>0</v>
      </c>
      <c r="R43" s="53" cm="1">
        <f t="array" ref="R43">COUNTA(Tax!R$5:R$198)-SUM(--_xlfn.ISFORMULA(Tax!R$5:R$198))</f>
        <v>0</v>
      </c>
      <c r="S43" s="53" cm="1">
        <f t="array" ref="S43">COUNTA(Tax!S$5:S$198)-SUM(--_xlfn.ISFORMULA(Tax!S$5:S$198))</f>
        <v>0</v>
      </c>
      <c r="T43" s="53" cm="1">
        <f t="array" ref="T43">COUNTA(Tax!T$5:T$198)-SUM(--_xlfn.ISFORMULA(Tax!T$5:T$198))</f>
        <v>0</v>
      </c>
      <c r="U43" s="53" cm="1">
        <f t="array" ref="U43">COUNTA(Tax!U$5:U$198)-SUM(--_xlfn.ISFORMULA(Tax!U$5:U$198))</f>
        <v>0</v>
      </c>
      <c r="V43" s="53" cm="1">
        <f t="array" ref="V43">COUNTA(Tax!V$5:V$198)-SUM(--_xlfn.ISFORMULA(Tax!V$5:V$198))</f>
        <v>0</v>
      </c>
      <c r="W43" s="53" cm="1">
        <f t="array" ref="W43">COUNTA(Tax!W$5:W$198)-SUM(--_xlfn.ISFORMULA(Tax!W$5:W$198))</f>
        <v>0</v>
      </c>
      <c r="X43" s="53" cm="1">
        <f t="array" ref="X43">COUNTA(Tax!X$5:X$198)-SUM(--_xlfn.ISFORMULA(Tax!X$5:X$198))</f>
        <v>0</v>
      </c>
      <c r="Y43" s="53" cm="1">
        <f t="array" ref="Y43">COUNTA(Tax!Y$5:Y$198)-SUM(--_xlfn.ISFORMULA(Tax!Y$5:Y$198))</f>
        <v>0</v>
      </c>
      <c r="Z43" s="53" cm="1">
        <f t="array" ref="Z43">COUNTA(Tax!Z$5:Z$198)-SUM(--_xlfn.ISFORMULA(Tax!Z$5:Z$198))</f>
        <v>0</v>
      </c>
      <c r="AA43" s="53" cm="1">
        <f t="array" ref="AA43">COUNTA(Tax!AA$5:AA$198)-SUM(--_xlfn.ISFORMULA(Tax!AA$5:AA$198))</f>
        <v>0</v>
      </c>
      <c r="AB43" s="53" cm="1">
        <f t="array" ref="AB43">COUNTA(Tax!AB$5:AB$198)-SUM(--_xlfn.ISFORMULA(Tax!AB$5:AB$198))</f>
        <v>0</v>
      </c>
      <c r="AC43" s="53" cm="1">
        <f t="array" ref="AC43">COUNTA(Tax!AC$5:AC$198)-SUM(--_xlfn.ISFORMULA(Tax!AC$5:AC$198))</f>
        <v>0</v>
      </c>
      <c r="AD43" s="53" cm="1">
        <f t="array" ref="AD43">COUNTA(Tax!AD$5:AD$198)-SUM(--_xlfn.ISFORMULA(Tax!AD$5:AD$198))</f>
        <v>0</v>
      </c>
      <c r="AE43" s="53" cm="1">
        <f t="array" ref="AE43">COUNTA(Tax!AE$5:AE$198)-SUM(--_xlfn.ISFORMULA(Tax!AE$5:AE$198))</f>
        <v>0</v>
      </c>
      <c r="AF43" s="53" cm="1">
        <f t="array" ref="AF43">COUNTA(Tax!AF$5:AF$198)-SUM(--_xlfn.ISFORMULA(Tax!AF$5:AF$198))</f>
        <v>0</v>
      </c>
      <c r="AG43" s="53" cm="1">
        <f t="array" ref="AG43">COUNTA(Tax!AG$5:AG$198)-SUM(--_xlfn.ISFORMULA(Tax!AG$5:AG$198))</f>
        <v>0</v>
      </c>
      <c r="AH43" s="53" cm="1">
        <f t="array" ref="AH43">COUNTA(Tax!AH$5:AH$198)-SUM(--_xlfn.ISFORMULA(Tax!AH$5:AH$198))</f>
        <v>0</v>
      </c>
      <c r="AI43" s="53" cm="1">
        <f t="array" ref="AI43">COUNTA(Tax!AI$5:AI$198)-SUM(--_xlfn.ISFORMULA(Tax!AI$5:AI$198))</f>
        <v>0</v>
      </c>
      <c r="AJ43" s="53" cm="1">
        <f t="array" ref="AJ43">COUNTA(Tax!AJ$5:AJ$198)-SUM(--_xlfn.ISFORMULA(Tax!AJ$5:AJ$198))</f>
        <v>0</v>
      </c>
      <c r="AK43" s="53" cm="1">
        <f t="array" ref="AK43">COUNTA(Tax!AK$5:AK$198)-SUM(--_xlfn.ISFORMULA(Tax!AK$5:AK$198))</f>
        <v>0</v>
      </c>
      <c r="AL43" s="53" cm="1">
        <f t="array" ref="AL43">COUNTA(Tax!AL$5:AL$198)-SUM(--_xlfn.ISFORMULA(Tax!AL$5:AL$198))</f>
        <v>0</v>
      </c>
      <c r="AM43" s="53" cm="1">
        <f t="array" ref="AM43">COUNTA(Tax!AM$5:AM$198)-SUM(--_xlfn.ISFORMULA(Tax!AM$5:AM$198))</f>
        <v>0</v>
      </c>
      <c r="AN43" s="53" cm="1">
        <f t="array" ref="AN43">COUNTA(Tax!AN$5:AN$198)-SUM(--_xlfn.ISFORMULA(Tax!AN$5:AN$198))</f>
        <v>0</v>
      </c>
      <c r="AO43" s="53" cm="1">
        <f t="array" ref="AO43">COUNTA(Tax!AO$5:AO$198)-SUM(--_xlfn.ISFORMULA(Tax!AO$5:AO$198))</f>
        <v>0</v>
      </c>
      <c r="AP43" s="53" cm="1">
        <f t="array" ref="AP43">COUNTA(Tax!AP$5:AP$198)-SUM(--_xlfn.ISFORMULA(Tax!AP$5:AP$198))</f>
        <v>0</v>
      </c>
      <c r="AQ43" s="53" cm="1">
        <f t="array" ref="AQ43">COUNTA(Tax!AQ$5:AQ$198)-SUM(--_xlfn.ISFORMULA(Tax!AQ$5:AQ$198))</f>
        <v>0</v>
      </c>
      <c r="AR43" s="53" cm="1">
        <f t="array" ref="AR43">COUNTA(Tax!AR$5:AR$198)-SUM(--_xlfn.ISFORMULA(Tax!AR$5:AR$198))</f>
        <v>0</v>
      </c>
      <c r="AS43" s="53" cm="1">
        <f t="array" ref="AS43">COUNTA(Tax!AS$5:AS$198)-SUM(--_xlfn.ISFORMULA(Tax!AS$5:AS$198))</f>
        <v>0</v>
      </c>
      <c r="AT43" s="178" cm="1">
        <f t="array" ref="AT43">COUNTA(Tax!AT$5:AT$198)-SUM(--_xlfn.ISFORMULA(Tax!AT$5:AT$198))</f>
        <v>0</v>
      </c>
      <c r="AU43" s="132" cm="1">
        <f t="array" aca="1" ref="AU43" ca="1">COUNTA(Tax!AU$5:AU$198)-SUM(--_xlfn.ISFORMULA(Tax!AU$5:AU$198))</f>
        <v>0</v>
      </c>
      <c r="AV43" s="53" cm="1">
        <f t="array" aca="1" ref="AV43" ca="1">COUNTA(Tax!AV$5:AV$198)-SUM(--_xlfn.ISFORMULA(Tax!AV$5:AV$198))</f>
        <v>0</v>
      </c>
      <c r="AW43" s="53" cm="1">
        <f t="array" aca="1" ref="AW43" ca="1">COUNTA(Tax!AW$5:AW$198)-SUM(--_xlfn.ISFORMULA(Tax!AW$5:AW$198))</f>
        <v>0</v>
      </c>
      <c r="AX43" s="53" cm="1">
        <f t="array" aca="1" ref="AX43" ca="1">COUNTA(Tax!AX$5:AX$198)-SUM(--_xlfn.ISFORMULA(Tax!AX$5:AX$198))</f>
        <v>0</v>
      </c>
      <c r="AY43" s="53" cm="1">
        <f t="array" aca="1" ref="AY43" ca="1">COUNTA(Tax!AY$5:AY$198)-SUM(--_xlfn.ISFORMULA(Tax!AY$5:AY$198))</f>
        <v>0</v>
      </c>
    </row>
    <row r="44" spans="1:51" customFormat="1" ht="14.25">
      <c r="E44" t="s">
        <v>569</v>
      </c>
      <c r="I44" s="53" cm="1">
        <f t="array" ref="I44">COUNTA(ReturnAdj!I$5:I$201)-SUM(--_xlfn.ISFORMULA(ReturnAdj!I$5:I$201))</f>
        <v>0</v>
      </c>
      <c r="K44" s="53" cm="1">
        <f t="array" ref="K44">COUNTA(ReturnAdj!K$5:K$201)-SUM(--_xlfn.ISFORMULA(ReturnAdj!K$5:K$201))</f>
        <v>0</v>
      </c>
      <c r="L44" s="53" cm="1">
        <f t="array" ref="L44">COUNTA(ReturnAdj!L$5:L$201)-SUM(--_xlfn.ISFORMULA(ReturnAdj!L$5:L$201))</f>
        <v>0</v>
      </c>
      <c r="M44" s="53" cm="1">
        <f t="array" ref="M44">COUNTA(ReturnAdj!M$5:M$201)-SUM(--_xlfn.ISFORMULA(ReturnAdj!M$5:M$201))</f>
        <v>0</v>
      </c>
      <c r="N44" s="53" cm="1">
        <f t="array" ref="N44">COUNTA(ReturnAdj!N$5:N$201)-SUM(--_xlfn.ISFORMULA(ReturnAdj!N$5:N$201))</f>
        <v>0</v>
      </c>
      <c r="O44" s="53" cm="1">
        <f t="array" ref="O44">COUNTA(ReturnAdj!O$5:O$201)-SUM(--_xlfn.ISFORMULA(ReturnAdj!O$5:O$201))</f>
        <v>0</v>
      </c>
      <c r="P44" s="53" cm="1">
        <f t="array" ref="P44">COUNTA(ReturnAdj!P$5:P$201)-SUM(--_xlfn.ISFORMULA(ReturnAdj!P$5:P$201))</f>
        <v>0</v>
      </c>
      <c r="Q44" s="53" cm="1">
        <f t="array" ref="Q44">COUNTA(ReturnAdj!Q$5:Q$201)-SUM(--_xlfn.ISFORMULA(ReturnAdj!Q$5:Q$201))</f>
        <v>0</v>
      </c>
      <c r="R44" s="53" cm="1">
        <f t="array" ref="R44">COUNTA(ReturnAdj!R$5:R$201)-SUM(--_xlfn.ISFORMULA(ReturnAdj!R$5:R$201))</f>
        <v>0</v>
      </c>
      <c r="S44" s="53" cm="1">
        <f t="array" ref="S44">COUNTA(ReturnAdj!S$5:S$201)-SUM(--_xlfn.ISFORMULA(ReturnAdj!S$5:S$201))</f>
        <v>0</v>
      </c>
      <c r="T44" s="53" cm="1">
        <f t="array" ref="T44">COUNTA(ReturnAdj!T$5:T$201)-SUM(--_xlfn.ISFORMULA(ReturnAdj!T$5:T$201))</f>
        <v>0</v>
      </c>
      <c r="U44" s="53" cm="1">
        <f t="array" ref="U44">COUNTA(ReturnAdj!U$5:U$201)-SUM(--_xlfn.ISFORMULA(ReturnAdj!U$5:U$201))</f>
        <v>0</v>
      </c>
      <c r="V44" s="53" cm="1">
        <f t="array" ref="V44">COUNTA(ReturnAdj!V$5:V$201)-SUM(--_xlfn.ISFORMULA(ReturnAdj!V$5:V$201))</f>
        <v>0</v>
      </c>
      <c r="W44" s="53" cm="1">
        <f t="array" ref="W44">COUNTA(ReturnAdj!W$5:W$201)-SUM(--_xlfn.ISFORMULA(ReturnAdj!W$5:W$201))</f>
        <v>0</v>
      </c>
      <c r="X44" s="53" cm="1">
        <f t="array" ref="X44">COUNTA(ReturnAdj!X$5:X$201)-SUM(--_xlfn.ISFORMULA(ReturnAdj!X$5:X$201))</f>
        <v>0</v>
      </c>
      <c r="Y44" s="53" cm="1">
        <f t="array" ref="Y44">COUNTA(ReturnAdj!Y$5:Y$201)-SUM(--_xlfn.ISFORMULA(ReturnAdj!Y$5:Y$201))</f>
        <v>0</v>
      </c>
      <c r="Z44" s="53" cm="1">
        <f t="array" ref="Z44">COUNTA(ReturnAdj!Z$5:Z$201)-SUM(--_xlfn.ISFORMULA(ReturnAdj!Z$5:Z$201))</f>
        <v>0</v>
      </c>
      <c r="AA44" s="53" cm="1">
        <f t="array" ref="AA44">COUNTA(ReturnAdj!AA$5:AA$201)-SUM(--_xlfn.ISFORMULA(ReturnAdj!AA$5:AA$201))</f>
        <v>0</v>
      </c>
      <c r="AB44" s="53" cm="1">
        <f t="array" ref="AB44">COUNTA(ReturnAdj!AB$5:AB$201)-SUM(--_xlfn.ISFORMULA(ReturnAdj!AB$5:AB$201))</f>
        <v>0</v>
      </c>
      <c r="AC44" s="53" cm="1">
        <f t="array" ref="AC44">COUNTA(ReturnAdj!AC$5:AC$201)-SUM(--_xlfn.ISFORMULA(ReturnAdj!AC$5:AC$201))</f>
        <v>0</v>
      </c>
      <c r="AD44" s="53" cm="1">
        <f t="array" ref="AD44">COUNTA(ReturnAdj!AD$5:AD$201)-SUM(--_xlfn.ISFORMULA(ReturnAdj!AD$5:AD$201))</f>
        <v>0</v>
      </c>
      <c r="AE44" s="53" cm="1">
        <f t="array" ref="AE44">COUNTA(ReturnAdj!AE$5:AE$201)-SUM(--_xlfn.ISFORMULA(ReturnAdj!AE$5:AE$201))</f>
        <v>0</v>
      </c>
      <c r="AF44" s="53" cm="1">
        <f t="array" ref="AF44">COUNTA(ReturnAdj!AF$5:AF$201)-SUM(--_xlfn.ISFORMULA(ReturnAdj!AF$5:AF$201))</f>
        <v>0</v>
      </c>
      <c r="AG44" s="53" cm="1">
        <f t="array" ref="AG44">COUNTA(ReturnAdj!AG$5:AG$201)-SUM(--_xlfn.ISFORMULA(ReturnAdj!AG$5:AG$201))</f>
        <v>0</v>
      </c>
      <c r="AH44" s="53" cm="1">
        <f t="array" ref="AH44">COUNTA(ReturnAdj!AH$5:AH$201)-SUM(--_xlfn.ISFORMULA(ReturnAdj!AH$5:AH$201))</f>
        <v>0</v>
      </c>
      <c r="AI44" s="53" cm="1">
        <f t="array" ref="AI44">COUNTA(ReturnAdj!AI$5:AI$201)-SUM(--_xlfn.ISFORMULA(ReturnAdj!AI$5:AI$201))</f>
        <v>0</v>
      </c>
      <c r="AJ44" s="53" cm="1">
        <f t="array" ref="AJ44">COUNTA(ReturnAdj!AJ$5:AJ$201)-SUM(--_xlfn.ISFORMULA(ReturnAdj!AJ$5:AJ$201))</f>
        <v>0</v>
      </c>
      <c r="AK44" s="53" cm="1">
        <f t="array" ref="AK44">COUNTA(ReturnAdj!AK$5:AK$201)-SUM(--_xlfn.ISFORMULA(ReturnAdj!AK$5:AK$201))</f>
        <v>0</v>
      </c>
      <c r="AL44" s="53" cm="1">
        <f t="array" ref="AL44">COUNTA(ReturnAdj!AL$5:AL$201)-SUM(--_xlfn.ISFORMULA(ReturnAdj!AL$5:AL$201))</f>
        <v>0</v>
      </c>
      <c r="AM44" s="53" cm="1">
        <f t="array" ref="AM44">COUNTA(ReturnAdj!AM$5:AM$201)-SUM(--_xlfn.ISFORMULA(ReturnAdj!AM$5:AM$201))</f>
        <v>0</v>
      </c>
      <c r="AN44" s="53" cm="1">
        <f t="array" ref="AN44">COUNTA(ReturnAdj!AN$5:AN$201)-SUM(--_xlfn.ISFORMULA(ReturnAdj!AN$5:AN$201))</f>
        <v>0</v>
      </c>
      <c r="AO44" s="53" cm="1">
        <f t="array" ref="AO44">COUNTA(ReturnAdj!AO$5:AO$201)-SUM(--_xlfn.ISFORMULA(ReturnAdj!AO$5:AO$201))</f>
        <v>0</v>
      </c>
      <c r="AP44" s="53" cm="1">
        <f t="array" ref="AP44">COUNTA(ReturnAdj!AP$5:AP$201)-SUM(--_xlfn.ISFORMULA(ReturnAdj!AP$5:AP$201))</f>
        <v>0</v>
      </c>
      <c r="AQ44" s="53" cm="1">
        <f t="array" ref="AQ44">COUNTA(ReturnAdj!AQ$5:AQ$201)-SUM(--_xlfn.ISFORMULA(ReturnAdj!AQ$5:AQ$201))</f>
        <v>0</v>
      </c>
      <c r="AR44" s="53" cm="1">
        <f t="array" ref="AR44">COUNTA(ReturnAdj!AR$5:AR$201)-SUM(--_xlfn.ISFORMULA(ReturnAdj!AR$5:AR$201))</f>
        <v>0</v>
      </c>
      <c r="AS44" s="53" cm="1">
        <f t="array" ref="AS44">COUNTA(ReturnAdj!AS$5:AS$201)-SUM(--_xlfn.ISFORMULA(ReturnAdj!AS$5:AS$201))</f>
        <v>0</v>
      </c>
      <c r="AT44" s="178" cm="1">
        <f t="array" ref="AT44">COUNTA(ReturnAdj!AT$5:AT$201)-SUM(--_xlfn.ISFORMULA(ReturnAdj!AT$5:AT$201))</f>
        <v>0</v>
      </c>
      <c r="AU44" s="132" cm="1">
        <f t="array" ref="AU44">COUNTA(ReturnAdj!AU$5:AU$201)-SUM(--_xlfn.ISFORMULA(ReturnAdj!AU$5:AU$201))</f>
        <v>0</v>
      </c>
      <c r="AV44" s="53" cm="1">
        <f t="array" ref="AV44">COUNTA(ReturnAdj!AV$5:AV$201)-SUM(--_xlfn.ISFORMULA(ReturnAdj!AV$5:AV$201))</f>
        <v>0</v>
      </c>
      <c r="AW44" s="53" cm="1">
        <f t="array" ref="AW44">COUNTA(ReturnAdj!AW$5:AW$201)-SUM(--_xlfn.ISFORMULA(ReturnAdj!AW$5:AW$201))</f>
        <v>0</v>
      </c>
      <c r="AX44" s="53" cm="1">
        <f t="array" ref="AX44">COUNTA(ReturnAdj!AX$5:AX$201)-SUM(--_xlfn.ISFORMULA(ReturnAdj!AX$5:AX$201))</f>
        <v>0</v>
      </c>
      <c r="AY44" s="53" cm="1">
        <f t="array" ref="AY44">COUNTA(ReturnAdj!AY$5:AY$201)-SUM(--_xlfn.ISFORMULA(ReturnAdj!AY$5:AY$201))</f>
        <v>0</v>
      </c>
    </row>
    <row r="45" spans="1:51" customFormat="1" ht="14.25">
      <c r="E45" t="s">
        <v>219</v>
      </c>
      <c r="I45" s="53" cm="1">
        <f t="array" ref="I45">COUNTA(Revenue!I$5:I$201)-SUM(--_xlfn.ISFORMULA(Revenue!I$5:I$201))</f>
        <v>0</v>
      </c>
      <c r="K45" s="53" cm="1">
        <f t="array" ref="K45">COUNTA(Revenue!K$5:K$201)-SUM(--_xlfn.ISFORMULA(Revenue!K$5:K$201))</f>
        <v>0</v>
      </c>
      <c r="L45" s="53" cm="1">
        <f t="array" ref="L45">COUNTA(Revenue!L$5:L$201)-SUM(--_xlfn.ISFORMULA(Revenue!L$5:L$201))</f>
        <v>0</v>
      </c>
      <c r="M45" s="53" cm="1">
        <f t="array" ref="M45">COUNTA(Revenue!M$5:M$201)-SUM(--_xlfn.ISFORMULA(Revenue!M$5:M$201))</f>
        <v>0</v>
      </c>
      <c r="N45" s="53" cm="1">
        <f t="array" ref="N45">COUNTA(Revenue!N$5:N$201)-SUM(--_xlfn.ISFORMULA(Revenue!N$5:N$201))</f>
        <v>0</v>
      </c>
      <c r="O45" s="53" cm="1">
        <f t="array" ref="O45">COUNTA(Revenue!O$5:O$201)-SUM(--_xlfn.ISFORMULA(Revenue!O$5:O$201))</f>
        <v>0</v>
      </c>
      <c r="P45" s="53" cm="1">
        <f t="array" ref="P45">COUNTA(Revenue!P$5:P$201)-SUM(--_xlfn.ISFORMULA(Revenue!P$5:P$201))</f>
        <v>0</v>
      </c>
      <c r="Q45" s="53" cm="1">
        <f t="array" ref="Q45">COUNTA(Revenue!Q$5:Q$201)-SUM(--_xlfn.ISFORMULA(Revenue!Q$5:Q$201))</f>
        <v>0</v>
      </c>
      <c r="R45" s="53" cm="1">
        <f t="array" ref="R45">COUNTA(Revenue!R$5:R$201)-SUM(--_xlfn.ISFORMULA(Revenue!R$5:R$201))</f>
        <v>0</v>
      </c>
      <c r="S45" s="53" cm="1">
        <f t="array" ref="S45">COUNTA(Revenue!S$5:S$201)-SUM(--_xlfn.ISFORMULA(Revenue!S$5:S$201))</f>
        <v>0</v>
      </c>
      <c r="T45" s="53" cm="1">
        <f t="array" ref="T45">COUNTA(Revenue!T$5:T$201)-SUM(--_xlfn.ISFORMULA(Revenue!T$5:T$201))</f>
        <v>0</v>
      </c>
      <c r="U45" s="53" cm="1">
        <f t="array" ref="U45">COUNTA(Revenue!U$5:U$201)-SUM(--_xlfn.ISFORMULA(Revenue!U$5:U$201))</f>
        <v>0</v>
      </c>
      <c r="V45" s="53" cm="1">
        <f t="array" ref="V45">COUNTA(Revenue!V$5:V$201)-SUM(--_xlfn.ISFORMULA(Revenue!V$5:V$201))</f>
        <v>0</v>
      </c>
      <c r="W45" s="53" cm="1">
        <f t="array" ref="W45">COUNTA(Revenue!W$5:W$201)-SUM(--_xlfn.ISFORMULA(Revenue!W$5:W$201))</f>
        <v>0</v>
      </c>
      <c r="X45" s="53" cm="1">
        <f t="array" ref="X45">COUNTA(Revenue!X$5:X$201)-SUM(--_xlfn.ISFORMULA(Revenue!X$5:X$201))</f>
        <v>0</v>
      </c>
      <c r="Y45" s="53" cm="1">
        <f t="array" ref="Y45">COUNTA(Revenue!Y$5:Y$201)-SUM(--_xlfn.ISFORMULA(Revenue!Y$5:Y$201))</f>
        <v>0</v>
      </c>
      <c r="Z45" s="53" cm="1">
        <f t="array" ref="Z45">COUNTA(Revenue!Z$5:Z$201)-SUM(--_xlfn.ISFORMULA(Revenue!Z$5:Z$201))</f>
        <v>0</v>
      </c>
      <c r="AA45" s="53" cm="1">
        <f t="array" ref="AA45">COUNTA(Revenue!AA$5:AA$201)-SUM(--_xlfn.ISFORMULA(Revenue!AA$5:AA$201))</f>
        <v>0</v>
      </c>
      <c r="AB45" s="53" cm="1">
        <f t="array" ref="AB45">COUNTA(Revenue!AB$5:AB$201)-SUM(--_xlfn.ISFORMULA(Revenue!AB$5:AB$201))</f>
        <v>0</v>
      </c>
      <c r="AC45" s="53" cm="1">
        <f t="array" ref="AC45">COUNTA(Revenue!AC$5:AC$201)-SUM(--_xlfn.ISFORMULA(Revenue!AC$5:AC$201))</f>
        <v>0</v>
      </c>
      <c r="AD45" s="53" cm="1">
        <f t="array" ref="AD45">COUNTA(Revenue!AD$5:AD$201)-SUM(--_xlfn.ISFORMULA(Revenue!AD$5:AD$201))</f>
        <v>0</v>
      </c>
      <c r="AE45" s="53" cm="1">
        <f t="array" ref="AE45">COUNTA(Revenue!AE$5:AE$201)-SUM(--_xlfn.ISFORMULA(Revenue!AE$5:AE$201))</f>
        <v>0</v>
      </c>
      <c r="AF45" s="53" cm="1">
        <f t="array" ref="AF45">COUNTA(Revenue!AF$5:AF$201)-SUM(--_xlfn.ISFORMULA(Revenue!AF$5:AF$201))</f>
        <v>0</v>
      </c>
      <c r="AG45" s="53" cm="1">
        <f t="array" ref="AG45">COUNTA(Revenue!AG$5:AG$201)-SUM(--_xlfn.ISFORMULA(Revenue!AG$5:AG$201))</f>
        <v>0</v>
      </c>
      <c r="AH45" s="53" cm="1">
        <f t="array" ref="AH45">COUNTA(Revenue!AH$5:AH$201)-SUM(--_xlfn.ISFORMULA(Revenue!AH$5:AH$201))</f>
        <v>0</v>
      </c>
      <c r="AI45" s="53" cm="1">
        <f t="array" ref="AI45">COUNTA(Revenue!AI$5:AI$201)-SUM(--_xlfn.ISFORMULA(Revenue!AI$5:AI$201))</f>
        <v>0</v>
      </c>
      <c r="AJ45" s="53" cm="1">
        <f t="array" ref="AJ45">COUNTA(Revenue!AJ$5:AJ$201)-SUM(--_xlfn.ISFORMULA(Revenue!AJ$5:AJ$201))</f>
        <v>0</v>
      </c>
      <c r="AK45" s="53" cm="1">
        <f t="array" ref="AK45">COUNTA(Revenue!AK$5:AK$201)-SUM(--_xlfn.ISFORMULA(Revenue!AK$5:AK$201))</f>
        <v>0</v>
      </c>
      <c r="AL45" s="53" cm="1">
        <f t="array" ref="AL45">COUNTA(Revenue!AL$5:AL$201)-SUM(--_xlfn.ISFORMULA(Revenue!AL$5:AL$201))</f>
        <v>0</v>
      </c>
      <c r="AM45" s="53" cm="1">
        <f t="array" ref="AM45">COUNTA(Revenue!AM$5:AM$201)-SUM(--_xlfn.ISFORMULA(Revenue!AM$5:AM$201))</f>
        <v>0</v>
      </c>
      <c r="AN45" s="53" cm="1">
        <f t="array" ref="AN45">COUNTA(Revenue!AN$5:AN$201)-SUM(--_xlfn.ISFORMULA(Revenue!AN$5:AN$201))</f>
        <v>0</v>
      </c>
      <c r="AO45" s="53" cm="1">
        <f t="array" ref="AO45">COUNTA(Revenue!AO$5:AO$201)-SUM(--_xlfn.ISFORMULA(Revenue!AO$5:AO$201))</f>
        <v>0</v>
      </c>
      <c r="AP45" s="53" cm="1">
        <f t="array" ref="AP45">COUNTA(Revenue!AP$5:AP$201)-SUM(--_xlfn.ISFORMULA(Revenue!AP$5:AP$201))</f>
        <v>0</v>
      </c>
      <c r="AQ45" s="53" cm="1">
        <f t="array" ref="AQ45">COUNTA(Revenue!AQ$5:AQ$201)-SUM(--_xlfn.ISFORMULA(Revenue!AQ$5:AQ$201))</f>
        <v>0</v>
      </c>
      <c r="AR45" s="53" cm="1">
        <f t="array" ref="AR45">COUNTA(Revenue!AR$5:AR$201)-SUM(--_xlfn.ISFORMULA(Revenue!AR$5:AR$201))</f>
        <v>0</v>
      </c>
      <c r="AS45" s="53" cm="1">
        <f t="array" ref="AS45">COUNTA(Revenue!AS$5:AS$201)-SUM(--_xlfn.ISFORMULA(Revenue!AS$5:AS$201))</f>
        <v>0</v>
      </c>
      <c r="AT45" s="178" cm="1">
        <f t="array" ref="AT45">COUNTA(Revenue!AT$5:AT$201)-SUM(--_xlfn.ISFORMULA(Revenue!AT$5:AT$201))</f>
        <v>0</v>
      </c>
      <c r="AU45" s="132" cm="1">
        <f t="array" aca="1" ref="AU45" ca="1">COUNTA(Revenue!AU$5:AU$201)-SUM(--_xlfn.ISFORMULA(Revenue!AU$5:AU$201))</f>
        <v>0</v>
      </c>
      <c r="AV45" s="53" cm="1">
        <f t="array" aca="1" ref="AV45" ca="1">COUNTA(Revenue!AV$5:AV$201)-SUM(--_xlfn.ISFORMULA(Revenue!AV$5:AV$201))</f>
        <v>0</v>
      </c>
      <c r="AW45" s="53" cm="1">
        <f t="array" aca="1" ref="AW45" ca="1">COUNTA(Revenue!AW$5:AW$201)-SUM(--_xlfn.ISFORMULA(Revenue!AW$5:AW$201))</f>
        <v>0</v>
      </c>
      <c r="AX45" s="53" cm="1">
        <f t="array" aca="1" ref="AX45" ca="1">COUNTA(Revenue!AX$5:AX$201)-SUM(--_xlfn.ISFORMULA(Revenue!AX$5:AX$201))</f>
        <v>0</v>
      </c>
      <c r="AY45" s="53" cm="1">
        <f t="array" aca="1" ref="AY45" ca="1">COUNTA(Revenue!AY$5:AY$201)-SUM(--_xlfn.ISFORMULA(Revenue!AY$5:AY$201))</f>
        <v>0</v>
      </c>
    </row>
    <row r="46" spans="1:51" customFormat="1" ht="14.25">
      <c r="E46" t="s">
        <v>440</v>
      </c>
      <c r="I46" s="53" cm="1">
        <f t="array" ref="I46">COUNTA(AllowedRevenue!I$5:I$198)-SUM(--_xlfn.ISFORMULA(AllowedRevenue!I$5:I$198))</f>
        <v>0</v>
      </c>
      <c r="K46" s="53" cm="1">
        <f t="array" ref="K46">COUNTA(AllowedRevenue!K$5:K$198)-SUM(--_xlfn.ISFORMULA(AllowedRevenue!K$5:K$198))</f>
        <v>0</v>
      </c>
      <c r="L46" s="53" cm="1">
        <f t="array" ref="L46">COUNTA(AllowedRevenue!L$5:L$198)-SUM(--_xlfn.ISFORMULA(AllowedRevenue!L$5:L$198))</f>
        <v>0</v>
      </c>
      <c r="M46" s="53" cm="1">
        <f t="array" ref="M46">COUNTA(AllowedRevenue!M$5:M$198)-SUM(--_xlfn.ISFORMULA(AllowedRevenue!M$5:M$198))</f>
        <v>0</v>
      </c>
      <c r="N46" s="53" cm="1">
        <f t="array" ref="N46">COUNTA(AllowedRevenue!N$5:N$198)-SUM(--_xlfn.ISFORMULA(AllowedRevenue!N$5:N$198))</f>
        <v>0</v>
      </c>
      <c r="O46" s="53" cm="1">
        <f t="array" ref="O46">COUNTA(AllowedRevenue!O$5:O$198)-SUM(--_xlfn.ISFORMULA(AllowedRevenue!O$5:O$198))</f>
        <v>0</v>
      </c>
      <c r="P46" s="53" cm="1">
        <f t="array" ref="P46">COUNTA(AllowedRevenue!P$5:P$198)-SUM(--_xlfn.ISFORMULA(AllowedRevenue!P$5:P$198))</f>
        <v>0</v>
      </c>
      <c r="Q46" s="53" cm="1">
        <f t="array" ref="Q46">COUNTA(AllowedRevenue!Q$5:Q$198)-SUM(--_xlfn.ISFORMULA(AllowedRevenue!Q$5:Q$198))</f>
        <v>0</v>
      </c>
      <c r="R46" s="53" cm="1">
        <f t="array" ref="R46">COUNTA(AllowedRevenue!R$5:R$198)-SUM(--_xlfn.ISFORMULA(AllowedRevenue!R$5:R$198))</f>
        <v>0</v>
      </c>
      <c r="S46" s="53" cm="1">
        <f t="array" ref="S46">COUNTA(AllowedRevenue!S$5:S$198)-SUM(--_xlfn.ISFORMULA(AllowedRevenue!S$5:S$198))</f>
        <v>0</v>
      </c>
      <c r="T46" s="53" cm="1">
        <f t="array" ref="T46">COUNTA(AllowedRevenue!T$5:T$198)-SUM(--_xlfn.ISFORMULA(AllowedRevenue!T$5:T$198))</f>
        <v>0</v>
      </c>
      <c r="U46" s="53" cm="1">
        <f t="array" ref="U46">COUNTA(AllowedRevenue!U$5:U$198)-SUM(--_xlfn.ISFORMULA(AllowedRevenue!U$5:U$198))</f>
        <v>0</v>
      </c>
      <c r="V46" s="53" cm="1">
        <f t="array" ref="V46">COUNTA(AllowedRevenue!V$5:V$198)-SUM(--_xlfn.ISFORMULA(AllowedRevenue!V$5:V$198))</f>
        <v>0</v>
      </c>
      <c r="W46" s="53" cm="1">
        <f t="array" ref="W46">COUNTA(AllowedRevenue!W$5:W$198)-SUM(--_xlfn.ISFORMULA(AllowedRevenue!W$5:W$198))</f>
        <v>0</v>
      </c>
      <c r="X46" s="53" cm="1">
        <f t="array" ref="X46">COUNTA(AllowedRevenue!X$5:X$198)-SUM(--_xlfn.ISFORMULA(AllowedRevenue!X$5:X$198))</f>
        <v>0</v>
      </c>
      <c r="Y46" s="53" cm="1">
        <f t="array" ref="Y46">COUNTA(AllowedRevenue!Y$5:Y$198)-SUM(--_xlfn.ISFORMULA(AllowedRevenue!Y$5:Y$198))</f>
        <v>0</v>
      </c>
      <c r="Z46" s="53" cm="1">
        <f t="array" ref="Z46">COUNTA(AllowedRevenue!Z$5:Z$198)-SUM(--_xlfn.ISFORMULA(AllowedRevenue!Z$5:Z$198))</f>
        <v>0</v>
      </c>
      <c r="AA46" s="53" cm="1">
        <f t="array" ref="AA46">COUNTA(AllowedRevenue!AA$5:AA$198)-SUM(--_xlfn.ISFORMULA(AllowedRevenue!AA$5:AA$198))</f>
        <v>0</v>
      </c>
      <c r="AB46" s="53" cm="1">
        <f t="array" ref="AB46">COUNTA(AllowedRevenue!AB$5:AB$198)-SUM(--_xlfn.ISFORMULA(AllowedRevenue!AB$5:AB$198))</f>
        <v>0</v>
      </c>
      <c r="AC46" s="53" cm="1">
        <f t="array" ref="AC46">COUNTA(AllowedRevenue!AC$5:AC$198)-SUM(--_xlfn.ISFORMULA(AllowedRevenue!AC$5:AC$198))</f>
        <v>0</v>
      </c>
      <c r="AD46" s="53" cm="1">
        <f t="array" ref="AD46">COUNTA(AllowedRevenue!AD$5:AD$198)-SUM(--_xlfn.ISFORMULA(AllowedRevenue!AD$5:AD$198))</f>
        <v>0</v>
      </c>
      <c r="AE46" s="53" cm="1">
        <f t="array" ref="AE46">COUNTA(AllowedRevenue!AE$5:AE$198)-SUM(--_xlfn.ISFORMULA(AllowedRevenue!AE$5:AE$198))</f>
        <v>0</v>
      </c>
      <c r="AF46" s="53" cm="1">
        <f t="array" ref="AF46">COUNTA(AllowedRevenue!AF$5:AF$198)-SUM(--_xlfn.ISFORMULA(AllowedRevenue!AF$5:AF$198))</f>
        <v>0</v>
      </c>
      <c r="AG46" s="53" cm="1">
        <f t="array" ref="AG46">COUNTA(AllowedRevenue!AG$5:AG$198)-SUM(--_xlfn.ISFORMULA(AllowedRevenue!AG$5:AG$198))</f>
        <v>0</v>
      </c>
      <c r="AH46" s="53" cm="1">
        <f t="array" ref="AH46">COUNTA(AllowedRevenue!AH$5:AH$198)-SUM(--_xlfn.ISFORMULA(AllowedRevenue!AH$5:AH$198))</f>
        <v>0</v>
      </c>
      <c r="AI46" s="53" cm="1">
        <f t="array" ref="AI46">COUNTA(AllowedRevenue!AI$5:AI$198)-SUM(--_xlfn.ISFORMULA(AllowedRevenue!AI$5:AI$198))</f>
        <v>0</v>
      </c>
      <c r="AJ46" s="53" cm="1">
        <f t="array" ref="AJ46">COUNTA(AllowedRevenue!AJ$5:AJ$198)-SUM(--_xlfn.ISFORMULA(AllowedRevenue!AJ$5:AJ$198))</f>
        <v>0</v>
      </c>
      <c r="AK46" s="53" cm="1">
        <f t="array" ref="AK46">COUNTA(AllowedRevenue!AK$5:AK$198)-SUM(--_xlfn.ISFORMULA(AllowedRevenue!AK$5:AK$198))</f>
        <v>0</v>
      </c>
      <c r="AL46" s="53" cm="1">
        <f t="array" ref="AL46">COUNTA(AllowedRevenue!AL$5:AL$198)-SUM(--_xlfn.ISFORMULA(AllowedRevenue!AL$5:AL$198))</f>
        <v>0</v>
      </c>
      <c r="AM46" s="53" cm="1">
        <f t="array" ref="AM46">COUNTA(AllowedRevenue!AM$5:AM$198)-SUM(--_xlfn.ISFORMULA(AllowedRevenue!AM$5:AM$198))</f>
        <v>0</v>
      </c>
      <c r="AN46" s="53" cm="1">
        <f t="array" ref="AN46">COUNTA(AllowedRevenue!AN$5:AN$198)-SUM(--_xlfn.ISFORMULA(AllowedRevenue!AN$5:AN$198))</f>
        <v>0</v>
      </c>
      <c r="AO46" s="53" cm="1">
        <f t="array" ref="AO46">COUNTA(AllowedRevenue!AO$5:AO$198)-SUM(--_xlfn.ISFORMULA(AllowedRevenue!AO$5:AO$198))</f>
        <v>0</v>
      </c>
      <c r="AP46" s="53" cm="1">
        <f t="array" ref="AP46">COUNTA(AllowedRevenue!AP$5:AP$198)-SUM(--_xlfn.ISFORMULA(AllowedRevenue!AP$5:AP$198))</f>
        <v>0</v>
      </c>
      <c r="AQ46" s="53" cm="1">
        <f t="array" ref="AQ46">COUNTA(AllowedRevenue!AQ$5:AQ$198)-SUM(--_xlfn.ISFORMULA(AllowedRevenue!AQ$5:AQ$198))</f>
        <v>0</v>
      </c>
      <c r="AR46" s="53" cm="1">
        <f t="array" ref="AR46">COUNTA(AllowedRevenue!AR$5:AR$198)-SUM(--_xlfn.ISFORMULA(AllowedRevenue!AR$5:AR$198))</f>
        <v>0</v>
      </c>
      <c r="AS46" s="53" cm="1">
        <f t="array" ref="AS46">COUNTA(AllowedRevenue!AS$5:AS$198)-SUM(--_xlfn.ISFORMULA(AllowedRevenue!AS$5:AS$198))</f>
        <v>0</v>
      </c>
      <c r="AT46" s="178" cm="1">
        <f t="array" ref="AT46">COUNTA(AllowedRevenue!AT$5:AT$198)-SUM(--_xlfn.ISFORMULA(AllowedRevenue!AT$5:AT$198))</f>
        <v>0</v>
      </c>
      <c r="AU46" s="132" cm="1">
        <f t="array" aca="1" ref="AU46" ca="1">COUNTA(AllowedRevenue!AU$5:AU$198)-SUM(--_xlfn.ISFORMULA(AllowedRevenue!AU$5:AU$198))</f>
        <v>0</v>
      </c>
      <c r="AV46" s="53" cm="1">
        <f t="array" aca="1" ref="AV46" ca="1">COUNTA(AllowedRevenue!AV$5:AV$198)-SUM(--_xlfn.ISFORMULA(AllowedRevenue!AV$5:AV$198))</f>
        <v>0</v>
      </c>
      <c r="AW46" s="53" cm="1">
        <f t="array" aca="1" ref="AW46" ca="1">COUNTA(AllowedRevenue!AW$5:AW$198)-SUM(--_xlfn.ISFORMULA(AllowedRevenue!AW$5:AW$198))</f>
        <v>0</v>
      </c>
      <c r="AX46" s="53" cm="1">
        <f t="array" aca="1" ref="AX46" ca="1">COUNTA(AllowedRevenue!AX$5:AX$198)-SUM(--_xlfn.ISFORMULA(AllowedRevenue!AX$5:AX$198))</f>
        <v>0</v>
      </c>
      <c r="AY46" s="53" cm="1">
        <f t="array" aca="1" ref="AY46" ca="1">COUNTA(AllowedRevenue!AY$5:AY$198)-SUM(--_xlfn.ISFORMULA(AllowedRevenue!AY$5:AY$198))</f>
        <v>0</v>
      </c>
    </row>
    <row r="47" spans="1:51" customFormat="1" ht="14.25">
      <c r="AT47" s="76"/>
    </row>
    <row r="48" spans="1:51" customFormat="1" ht="17.649999999999999" thickBot="1">
      <c r="A48" s="6"/>
      <c r="B48" s="15" t="s">
        <v>558</v>
      </c>
      <c r="AT48" s="76"/>
    </row>
    <row r="49" spans="1:51" customFormat="1" ht="14.65" thickTop="1">
      <c r="E49" t="s">
        <v>437</v>
      </c>
      <c r="I49" s="53">
        <f>ISERROR(SUM(LicenseeSelect!I$5:I$1583))*1</f>
        <v>0</v>
      </c>
      <c r="K49" s="53">
        <f>ISERROR(SUM(LicenseeSelect!K$5:K$1583))*1</f>
        <v>0</v>
      </c>
      <c r="L49" s="53">
        <f>ISERROR(SUM(LicenseeSelect!L$5:L$1583))*1</f>
        <v>0</v>
      </c>
      <c r="M49" s="53">
        <f>ISERROR(SUM(LicenseeSelect!M$5:M$1583))*1</f>
        <v>0</v>
      </c>
      <c r="N49" s="53">
        <f>ISERROR(SUM(LicenseeSelect!N$5:N$1583))*1</f>
        <v>0</v>
      </c>
      <c r="O49" s="53">
        <f>ISERROR(SUM(LicenseeSelect!O$5:O$1583))*1</f>
        <v>0</v>
      </c>
      <c r="P49" s="53">
        <f>ISERROR(SUM(LicenseeSelect!P$5:P$1583))*1</f>
        <v>0</v>
      </c>
      <c r="Q49" s="53">
        <f>ISERROR(SUM(LicenseeSelect!Q$5:Q$1583))*1</f>
        <v>0</v>
      </c>
      <c r="R49" s="53">
        <f>ISERROR(SUM(LicenseeSelect!R$5:R$1583))*1</f>
        <v>0</v>
      </c>
      <c r="S49" s="53">
        <f>ISERROR(SUM(LicenseeSelect!S$5:S$1583))*1</f>
        <v>0</v>
      </c>
      <c r="T49" s="53">
        <f>ISERROR(SUM(LicenseeSelect!T$5:T$1583))*1</f>
        <v>0</v>
      </c>
      <c r="U49" s="53">
        <f>ISERROR(SUM(LicenseeSelect!U$5:U$1583))*1</f>
        <v>0</v>
      </c>
      <c r="V49" s="53">
        <f>ISERROR(SUM(LicenseeSelect!V$5:V$1583))*1</f>
        <v>0</v>
      </c>
      <c r="W49" s="53">
        <f>ISERROR(SUM(LicenseeSelect!W$5:W$1583))*1</f>
        <v>0</v>
      </c>
      <c r="X49" s="53">
        <f>ISERROR(SUM(LicenseeSelect!X$5:X$1583))*1</f>
        <v>0</v>
      </c>
      <c r="Y49" s="53">
        <f>ISERROR(SUM(LicenseeSelect!Y$5:Y$1583))*1</f>
        <v>0</v>
      </c>
      <c r="Z49" s="53">
        <f>ISERROR(SUM(LicenseeSelect!Z$5:Z$1583))*1</f>
        <v>0</v>
      </c>
      <c r="AA49" s="53">
        <f>ISERROR(SUM(LicenseeSelect!AA$5:AA$1583))*1</f>
        <v>0</v>
      </c>
      <c r="AB49" s="53">
        <f>ISERROR(SUM(LicenseeSelect!AB$5:AB$1583))*1</f>
        <v>0</v>
      </c>
      <c r="AC49" s="53">
        <f>ISERROR(SUM(LicenseeSelect!AC$5:AC$1583))*1</f>
        <v>0</v>
      </c>
      <c r="AD49" s="53">
        <f>ISERROR(SUM(LicenseeSelect!AD$5:AD$1583))*1</f>
        <v>0</v>
      </c>
      <c r="AE49" s="53">
        <f>ISERROR(SUM(LicenseeSelect!AE$5:AE$1583))*1</f>
        <v>0</v>
      </c>
      <c r="AF49" s="53">
        <f>ISERROR(SUM(LicenseeSelect!AF$5:AF$1583))*1</f>
        <v>0</v>
      </c>
      <c r="AG49" s="53">
        <f>ISERROR(SUM(LicenseeSelect!AG$5:AG$1583))*1</f>
        <v>0</v>
      </c>
      <c r="AH49" s="53">
        <f>ISERROR(SUM(LicenseeSelect!AH$5:AH$1583))*1</f>
        <v>0</v>
      </c>
      <c r="AI49" s="53">
        <f>ISERROR(SUM(LicenseeSelect!AI$5:AI$1583))*1</f>
        <v>0</v>
      </c>
      <c r="AJ49" s="53">
        <f>ISERROR(SUM(LicenseeSelect!AJ$5:AJ$1583))*1</f>
        <v>0</v>
      </c>
      <c r="AK49" s="53">
        <f>ISERROR(SUM(LicenseeSelect!AK$5:AK$1583))*1</f>
        <v>0</v>
      </c>
      <c r="AL49" s="53">
        <f>ISERROR(SUM(LicenseeSelect!AL$5:AL$1583))*1</f>
        <v>0</v>
      </c>
      <c r="AM49" s="53">
        <f>ISERROR(SUM(LicenseeSelect!AM$5:AM$1583))*1</f>
        <v>0</v>
      </c>
      <c r="AN49" s="53">
        <f>ISERROR(SUM(LicenseeSelect!AN$5:AN$1583))*1</f>
        <v>0</v>
      </c>
      <c r="AO49" s="53">
        <f>ISERROR(SUM(LicenseeSelect!AO$5:AO$1583))*1</f>
        <v>0</v>
      </c>
      <c r="AP49" s="53">
        <f>ISERROR(SUM(LicenseeSelect!AP$5:AP$1583))*1</f>
        <v>0</v>
      </c>
      <c r="AQ49" s="53">
        <f>ISERROR(SUM(LicenseeSelect!AQ$5:AQ$1583))*1</f>
        <v>0</v>
      </c>
      <c r="AR49" s="53">
        <f>ISERROR(SUM(LicenseeSelect!AR$5:AR$1583))*1</f>
        <v>0</v>
      </c>
      <c r="AS49" s="53">
        <f>ISERROR(SUM(LicenseeSelect!AS$5:AS$1583))*1</f>
        <v>0</v>
      </c>
      <c r="AT49" s="178">
        <f>ISERROR(SUM(LicenseeSelect!AT$5:AT$1583))*1</f>
        <v>0</v>
      </c>
      <c r="AU49" s="132">
        <f>ISERROR(SUM(LicenseeSelect!AU$5:AU$1583))*1</f>
        <v>0</v>
      </c>
      <c r="AV49" s="53">
        <f>ISERROR(SUM(LicenseeSelect!AV$5:AV$1583))*1</f>
        <v>0</v>
      </c>
      <c r="AW49" s="53">
        <f>ISERROR(SUM(LicenseeSelect!AW$5:AW$1583))*1</f>
        <v>0</v>
      </c>
      <c r="AX49" s="53">
        <f>ISERROR(SUM(LicenseeSelect!AX$5:AX$1583))*1</f>
        <v>0</v>
      </c>
      <c r="AY49" s="53">
        <f>ISERROR(SUM(LicenseeSelect!AY$5:AY$1583))*1</f>
        <v>0</v>
      </c>
    </row>
    <row r="50" spans="1:51" customFormat="1" ht="14.25">
      <c r="E50" t="s">
        <v>438</v>
      </c>
      <c r="I50" s="53">
        <f>ISERROR(SUM(VariantAllowances!I$5:I$1640))*1</f>
        <v>0</v>
      </c>
      <c r="K50" s="53">
        <f>ISERROR(SUM(VariantAllowances!K$5:K$1640))*1</f>
        <v>0</v>
      </c>
      <c r="L50" s="53">
        <f>ISERROR(SUM(VariantAllowances!L$5:L$1640))*1</f>
        <v>0</v>
      </c>
      <c r="M50" s="53">
        <f>ISERROR(SUM(VariantAllowances!M$5:M$1640))*1</f>
        <v>0</v>
      </c>
      <c r="N50" s="53">
        <f>ISERROR(SUM(VariantAllowances!N$5:N$1640))*1</f>
        <v>0</v>
      </c>
      <c r="O50" s="53">
        <f>ISERROR(SUM(VariantAllowances!O$5:O$1640))*1</f>
        <v>0</v>
      </c>
      <c r="P50" s="53">
        <f>ISERROR(SUM(VariantAllowances!P$5:P$1640))*1</f>
        <v>0</v>
      </c>
      <c r="Q50" s="53">
        <f>ISERROR(SUM(VariantAllowances!Q$5:Q$1640))*1</f>
        <v>0</v>
      </c>
      <c r="R50" s="53">
        <f>ISERROR(SUM(VariantAllowances!R$5:R$1640))*1</f>
        <v>0</v>
      </c>
      <c r="S50" s="53">
        <f>ISERROR(SUM(VariantAllowances!S$5:S$1640))*1</f>
        <v>0</v>
      </c>
      <c r="T50" s="53">
        <f>ISERROR(SUM(VariantAllowances!T$5:T$1640))*1</f>
        <v>0</v>
      </c>
      <c r="U50" s="53">
        <f>ISERROR(SUM(VariantAllowances!U$5:U$1640))*1</f>
        <v>0</v>
      </c>
      <c r="V50" s="53">
        <f>ISERROR(SUM(VariantAllowances!V$5:V$1640))*1</f>
        <v>0</v>
      </c>
      <c r="W50" s="53">
        <f>ISERROR(SUM(VariantAllowances!W$5:W$1640))*1</f>
        <v>0</v>
      </c>
      <c r="X50" s="53">
        <f>ISERROR(SUM(VariantAllowances!X$5:X$1640))*1</f>
        <v>0</v>
      </c>
      <c r="Y50" s="53">
        <f>ISERROR(SUM(VariantAllowances!Y$5:Y$1640))*1</f>
        <v>0</v>
      </c>
      <c r="Z50" s="53">
        <f>ISERROR(SUM(VariantAllowances!Z$5:Z$1640))*1</f>
        <v>0</v>
      </c>
      <c r="AA50" s="53">
        <f>ISERROR(SUM(VariantAllowances!AA$5:AA$1640))*1</f>
        <v>0</v>
      </c>
      <c r="AB50" s="53">
        <f>ISERROR(SUM(VariantAllowances!AB$5:AB$1640))*1</f>
        <v>0</v>
      </c>
      <c r="AC50" s="53">
        <f>ISERROR(SUM(VariantAllowances!AC$5:AC$1640))*1</f>
        <v>0</v>
      </c>
      <c r="AD50" s="53">
        <f>ISERROR(SUM(VariantAllowances!AD$5:AD$1640))*1</f>
        <v>0</v>
      </c>
      <c r="AE50" s="53">
        <f>ISERROR(SUM(VariantAllowances!AE$5:AE$1640))*1</f>
        <v>0</v>
      </c>
      <c r="AF50" s="53">
        <f>ISERROR(SUM(VariantAllowances!AF$5:AF$1640))*1</f>
        <v>0</v>
      </c>
      <c r="AG50" s="53">
        <f>ISERROR(SUM(VariantAllowances!AG$5:AG$1640))*1</f>
        <v>0</v>
      </c>
      <c r="AH50" s="53">
        <f>ISERROR(SUM(VariantAllowances!AH$5:AH$1640))*1</f>
        <v>0</v>
      </c>
      <c r="AI50" s="53">
        <f>ISERROR(SUM(VariantAllowances!AI$5:AI$1640))*1</f>
        <v>0</v>
      </c>
      <c r="AJ50" s="53">
        <f>ISERROR(SUM(VariantAllowances!AJ$5:AJ$1640))*1</f>
        <v>0</v>
      </c>
      <c r="AK50" s="53">
        <f>ISERROR(SUM(VariantAllowances!AK$5:AK$1640))*1</f>
        <v>0</v>
      </c>
      <c r="AL50" s="53">
        <f>ISERROR(SUM(VariantAllowances!AL$5:AL$1640))*1</f>
        <v>0</v>
      </c>
      <c r="AM50" s="53">
        <f>ISERROR(SUM(VariantAllowances!AM$5:AM$1640))*1</f>
        <v>0</v>
      </c>
      <c r="AN50" s="53">
        <f>ISERROR(SUM(VariantAllowances!AN$5:AN$1640))*1</f>
        <v>0</v>
      </c>
      <c r="AO50" s="53">
        <f>ISERROR(SUM(VariantAllowances!AO$5:AO$1640))*1</f>
        <v>0</v>
      </c>
      <c r="AP50" s="53">
        <f>ISERROR(SUM(VariantAllowances!AP$5:AP$1640))*1</f>
        <v>0</v>
      </c>
      <c r="AQ50" s="53">
        <f>ISERROR(SUM(VariantAllowances!AQ$5:AQ$1640))*1</f>
        <v>0</v>
      </c>
      <c r="AR50" s="53">
        <f>ISERROR(SUM(VariantAllowances!AR$5:AR$1640))*1</f>
        <v>0</v>
      </c>
      <c r="AS50" s="53">
        <f>ISERROR(SUM(VariantAllowances!AS$5:AS$1640))*1</f>
        <v>0</v>
      </c>
      <c r="AT50" s="178">
        <f>ISERROR(SUM(VariantAllowances!AT$5:AT$1640))*1</f>
        <v>0</v>
      </c>
      <c r="AU50" s="132">
        <f>ISERROR(SUM(VariantAllowances!AU$5:AU$1640))*1</f>
        <v>0</v>
      </c>
      <c r="AV50" s="53">
        <f>ISERROR(SUM(VariantAllowances!AV$5:AV$1640))*1</f>
        <v>0</v>
      </c>
      <c r="AW50" s="53">
        <f>ISERROR(SUM(VariantAllowances!AW$5:AW$1640))*1</f>
        <v>0</v>
      </c>
      <c r="AX50" s="53">
        <f>ISERROR(SUM(VariantAllowances!AX$5:AX$1640))*1</f>
        <v>0</v>
      </c>
      <c r="AY50" s="53">
        <f>ISERROR(SUM(VariantAllowances!AY$5:AY$1640))*1</f>
        <v>0</v>
      </c>
    </row>
    <row r="51" spans="1:51" customFormat="1" ht="14.25">
      <c r="E51" t="s">
        <v>439</v>
      </c>
      <c r="I51" s="53">
        <f>ISERROR(SUM(Transform!I$5:I$515))*1</f>
        <v>0</v>
      </c>
      <c r="K51" s="53">
        <f>ISERROR(SUM(Transform!K$5:K$515))*1</f>
        <v>0</v>
      </c>
      <c r="L51" s="53">
        <f>ISERROR(SUM(Transform!L$5:L$515))*1</f>
        <v>0</v>
      </c>
      <c r="M51" s="53">
        <f>ISERROR(SUM(Transform!M$5:M$515))*1</f>
        <v>0</v>
      </c>
      <c r="N51" s="53">
        <f>ISERROR(SUM(Transform!N$5:N$515))*1</f>
        <v>0</v>
      </c>
      <c r="O51" s="53">
        <f>ISERROR(SUM(Transform!O$5:O$515))*1</f>
        <v>0</v>
      </c>
      <c r="P51" s="53">
        <f>ISERROR(SUM(Transform!P$5:P$515))*1</f>
        <v>0</v>
      </c>
      <c r="Q51" s="53">
        <f>ISERROR(SUM(Transform!Q$5:Q$515))*1</f>
        <v>0</v>
      </c>
      <c r="R51" s="53">
        <f>ISERROR(SUM(Transform!R$5:R$515))*1</f>
        <v>0</v>
      </c>
      <c r="S51" s="53">
        <f>ISERROR(SUM(Transform!S$5:S$515))*1</f>
        <v>0</v>
      </c>
      <c r="T51" s="53">
        <f>ISERROR(SUM(Transform!T$5:T$515))*1</f>
        <v>0</v>
      </c>
      <c r="U51" s="53">
        <f>ISERROR(SUM(Transform!U$5:U$515))*1</f>
        <v>0</v>
      </c>
      <c r="V51" s="53">
        <f>ISERROR(SUM(Transform!V$5:V$515))*1</f>
        <v>0</v>
      </c>
      <c r="W51" s="53">
        <f>ISERROR(SUM(Transform!W$5:W$515))*1</f>
        <v>0</v>
      </c>
      <c r="X51" s="53">
        <f>ISERROR(SUM(Transform!X$5:X$515))*1</f>
        <v>0</v>
      </c>
      <c r="Y51" s="53">
        <f>ISERROR(SUM(Transform!Y$5:Y$515))*1</f>
        <v>0</v>
      </c>
      <c r="Z51" s="53">
        <f>ISERROR(SUM(Transform!Z$5:Z$515))*1</f>
        <v>0</v>
      </c>
      <c r="AA51" s="53">
        <f>ISERROR(SUM(Transform!AA$5:AA$515))*1</f>
        <v>0</v>
      </c>
      <c r="AB51" s="53">
        <f>ISERROR(SUM(Transform!AB$5:AB$515))*1</f>
        <v>0</v>
      </c>
      <c r="AC51" s="53">
        <f>ISERROR(SUM(Transform!AC$5:AC$515))*1</f>
        <v>0</v>
      </c>
      <c r="AD51" s="53">
        <f>ISERROR(SUM(Transform!AD$5:AD$515))*1</f>
        <v>0</v>
      </c>
      <c r="AE51" s="53">
        <f>ISERROR(SUM(Transform!AE$5:AE$515))*1</f>
        <v>0</v>
      </c>
      <c r="AF51" s="53">
        <f>ISERROR(SUM(Transform!AF$5:AF$515))*1</f>
        <v>0</v>
      </c>
      <c r="AG51" s="53">
        <f>ISERROR(SUM(Transform!AG$5:AG$515))*1</f>
        <v>0</v>
      </c>
      <c r="AH51" s="53">
        <f>ISERROR(SUM(Transform!AH$5:AH$515))*1</f>
        <v>0</v>
      </c>
      <c r="AI51" s="53">
        <f>ISERROR(SUM(Transform!AI$5:AI$515))*1</f>
        <v>0</v>
      </c>
      <c r="AJ51" s="53">
        <f>ISERROR(SUM(Transform!AJ$5:AJ$515))*1</f>
        <v>0</v>
      </c>
      <c r="AK51" s="53">
        <f>ISERROR(SUM(Transform!AK$5:AK$515))*1</f>
        <v>0</v>
      </c>
      <c r="AL51" s="53">
        <f>ISERROR(SUM(Transform!AL$5:AL$515))*1</f>
        <v>0</v>
      </c>
      <c r="AM51" s="53">
        <f>ISERROR(SUM(Transform!AM$5:AM$515))*1</f>
        <v>0</v>
      </c>
      <c r="AN51" s="53">
        <f>ISERROR(SUM(Transform!AN$5:AN$515))*1</f>
        <v>0</v>
      </c>
      <c r="AO51" s="53">
        <f>ISERROR(SUM(Transform!AO$5:AO$515))*1</f>
        <v>0</v>
      </c>
      <c r="AP51" s="53">
        <f>ISERROR(SUM(Transform!AP$5:AP$515))*1</f>
        <v>0</v>
      </c>
      <c r="AQ51" s="53">
        <f>ISERROR(SUM(Transform!AQ$5:AQ$515))*1</f>
        <v>0</v>
      </c>
      <c r="AR51" s="53">
        <f>ISERROR(SUM(Transform!AR$5:AR$515))*1</f>
        <v>0</v>
      </c>
      <c r="AS51" s="53">
        <f>ISERROR(SUM(Transform!AS$5:AS$515))*1</f>
        <v>0</v>
      </c>
      <c r="AT51" s="178">
        <f>ISERROR(SUM(Transform!AT$5:AT$515))*1</f>
        <v>0</v>
      </c>
      <c r="AU51" s="132">
        <f>ISERROR(SUM(Transform!AU$5:AU$515))*1</f>
        <v>0</v>
      </c>
      <c r="AV51" s="53">
        <f>ISERROR(SUM(Transform!AV$5:AV$515))*1</f>
        <v>0</v>
      </c>
      <c r="AW51" s="53">
        <f>ISERROR(SUM(Transform!AW$5:AW$515))*1</f>
        <v>0</v>
      </c>
      <c r="AX51" s="53">
        <f>ISERROR(SUM(Transform!AX$5:AX$515))*1</f>
        <v>0</v>
      </c>
      <c r="AY51" s="53">
        <f>ISERROR(SUM(Transform!AY$5:AY$515))*1</f>
        <v>0</v>
      </c>
    </row>
    <row r="52" spans="1:51" customFormat="1" ht="14.25">
      <c r="E52" t="s">
        <v>134</v>
      </c>
      <c r="I52" s="53">
        <f>ISERROR(SUM(Totex!I$5:I$200))*1</f>
        <v>0</v>
      </c>
      <c r="K52" s="53">
        <f>ISERROR(SUM(Totex!K$5:K$200))*1</f>
        <v>0</v>
      </c>
      <c r="L52" s="53">
        <f>ISERROR(SUM(Totex!L$5:L$200))*1</f>
        <v>0</v>
      </c>
      <c r="M52" s="53">
        <f>ISERROR(SUM(Totex!M$5:M$200))*1</f>
        <v>0</v>
      </c>
      <c r="N52" s="53">
        <f>ISERROR(SUM(Totex!N$5:N$200))*1</f>
        <v>0</v>
      </c>
      <c r="O52" s="53">
        <f>ISERROR(SUM(Totex!O$5:O$200))*1</f>
        <v>0</v>
      </c>
      <c r="P52" s="53">
        <f>ISERROR(SUM(Totex!P$5:P$200))*1</f>
        <v>0</v>
      </c>
      <c r="Q52" s="53">
        <f>ISERROR(SUM(Totex!Q$5:Q$200))*1</f>
        <v>0</v>
      </c>
      <c r="R52" s="53">
        <f>ISERROR(SUM(Totex!R$5:R$200))*1</f>
        <v>0</v>
      </c>
      <c r="S52" s="53">
        <f>ISERROR(SUM(Totex!S$5:S$200))*1</f>
        <v>0</v>
      </c>
      <c r="T52" s="53">
        <f>ISERROR(SUM(Totex!T$5:T$200))*1</f>
        <v>0</v>
      </c>
      <c r="U52" s="53">
        <f>ISERROR(SUM(Totex!U$5:U$200))*1</f>
        <v>0</v>
      </c>
      <c r="V52" s="53">
        <f>ISERROR(SUM(Totex!V$5:V$200))*1</f>
        <v>0</v>
      </c>
      <c r="W52" s="53">
        <f>ISERROR(SUM(Totex!W$5:W$200))*1</f>
        <v>0</v>
      </c>
      <c r="X52" s="53">
        <f>ISERROR(SUM(Totex!X$5:X$200))*1</f>
        <v>0</v>
      </c>
      <c r="Y52" s="53">
        <f>ISERROR(SUM(Totex!Y$5:Y$200))*1</f>
        <v>0</v>
      </c>
      <c r="Z52" s="53">
        <f>ISERROR(SUM(Totex!Z$5:Z$200))*1</f>
        <v>0</v>
      </c>
      <c r="AA52" s="53">
        <f>ISERROR(SUM(Totex!AA$5:AA$200))*1</f>
        <v>0</v>
      </c>
      <c r="AB52" s="53">
        <f>ISERROR(SUM(Totex!AB$5:AB$200))*1</f>
        <v>0</v>
      </c>
      <c r="AC52" s="53">
        <f>ISERROR(SUM(Totex!AC$5:AC$200))*1</f>
        <v>0</v>
      </c>
      <c r="AD52" s="53">
        <f>ISERROR(SUM(Totex!AD$5:AD$200))*1</f>
        <v>0</v>
      </c>
      <c r="AE52" s="53">
        <f>ISERROR(SUM(Totex!AE$5:AE$200))*1</f>
        <v>0</v>
      </c>
      <c r="AF52" s="53">
        <f>ISERROR(SUM(Totex!AF$5:AF$200))*1</f>
        <v>0</v>
      </c>
      <c r="AG52" s="53">
        <f>ISERROR(SUM(Totex!AG$5:AG$200))*1</f>
        <v>0</v>
      </c>
      <c r="AH52" s="53">
        <f>ISERROR(SUM(Totex!AH$5:AH$200))*1</f>
        <v>0</v>
      </c>
      <c r="AI52" s="53">
        <f>ISERROR(SUM(Totex!AI$5:AI$200))*1</f>
        <v>0</v>
      </c>
      <c r="AJ52" s="53">
        <f>ISERROR(SUM(Totex!AJ$5:AJ$200))*1</f>
        <v>0</v>
      </c>
      <c r="AK52" s="53">
        <f>ISERROR(SUM(Totex!AK$5:AK$200))*1</f>
        <v>0</v>
      </c>
      <c r="AL52" s="53">
        <f>ISERROR(SUM(Totex!AL$5:AL$200))*1</f>
        <v>0</v>
      </c>
      <c r="AM52" s="53">
        <f>ISERROR(SUM(Totex!AM$5:AM$200))*1</f>
        <v>0</v>
      </c>
      <c r="AN52" s="53">
        <f>ISERROR(SUM(Totex!AN$5:AN$200))*1</f>
        <v>0</v>
      </c>
      <c r="AO52" s="53">
        <f>ISERROR(SUM(Totex!AO$5:AO$200))*1</f>
        <v>0</v>
      </c>
      <c r="AP52" s="53">
        <f>ISERROR(SUM(Totex!AP$5:AP$200))*1</f>
        <v>0</v>
      </c>
      <c r="AQ52" s="53">
        <f>ISERROR(SUM(Totex!AQ$5:AQ$200))*1</f>
        <v>0</v>
      </c>
      <c r="AR52" s="53">
        <f>ISERROR(SUM(Totex!AR$5:AR$200))*1</f>
        <v>0</v>
      </c>
      <c r="AS52" s="53">
        <f>ISERROR(SUM(Totex!AS$5:AS$200))*1</f>
        <v>0</v>
      </c>
      <c r="AT52" s="178">
        <f>ISERROR(SUM(Totex!AT$5:AT$200))*1</f>
        <v>0</v>
      </c>
      <c r="AU52" s="132">
        <f>ISERROR(SUM(Totex!AU$5:AU$200))*1</f>
        <v>0</v>
      </c>
      <c r="AV52" s="53">
        <f>ISERROR(SUM(Totex!AV$5:AV$200))*1</f>
        <v>0</v>
      </c>
      <c r="AW52" s="53">
        <f>ISERROR(SUM(Totex!AW$5:AW$200))*1</f>
        <v>0</v>
      </c>
      <c r="AX52" s="53">
        <f>ISERROR(SUM(Totex!AX$5:AX$200))*1</f>
        <v>0</v>
      </c>
      <c r="AY52" s="53">
        <f>ISERROR(SUM(Totex!AY$5:AY$200))*1</f>
        <v>0</v>
      </c>
    </row>
    <row r="53" spans="1:51" customFormat="1" ht="14.25">
      <c r="E53" t="s">
        <v>50</v>
      </c>
      <c r="I53" s="53">
        <f>ISERROR(SUM(TIM!I$5:I$197))*1</f>
        <v>0</v>
      </c>
      <c r="K53" s="53">
        <f>ISERROR(SUM(TIM!K$5:K$197))*1</f>
        <v>0</v>
      </c>
      <c r="L53" s="53">
        <f>ISERROR(SUM(TIM!L$5:L$197))*1</f>
        <v>0</v>
      </c>
      <c r="M53" s="53">
        <f>ISERROR(SUM(TIM!M$5:M$197))*1</f>
        <v>0</v>
      </c>
      <c r="N53" s="53">
        <f>ISERROR(SUM(TIM!N$5:N$197))*1</f>
        <v>0</v>
      </c>
      <c r="O53" s="53">
        <f>ISERROR(SUM(TIM!O$5:O$197))*1</f>
        <v>0</v>
      </c>
      <c r="P53" s="53">
        <f>ISERROR(SUM(TIM!P$5:P$197))*1</f>
        <v>0</v>
      </c>
      <c r="Q53" s="53">
        <f>ISERROR(SUM(TIM!Q$5:Q$197))*1</f>
        <v>0</v>
      </c>
      <c r="R53" s="53">
        <f>ISERROR(SUM(TIM!R$5:R$197))*1</f>
        <v>0</v>
      </c>
      <c r="S53" s="53">
        <f>ISERROR(SUM(TIM!S$5:S$197))*1</f>
        <v>0</v>
      </c>
      <c r="T53" s="53">
        <f>ISERROR(SUM(TIM!T$5:T$197))*1</f>
        <v>0</v>
      </c>
      <c r="U53" s="53">
        <f>ISERROR(SUM(TIM!U$5:U$197))*1</f>
        <v>0</v>
      </c>
      <c r="V53" s="53">
        <f>ISERROR(SUM(TIM!V$5:V$197))*1</f>
        <v>0</v>
      </c>
      <c r="W53" s="53">
        <f>ISERROR(SUM(TIM!W$5:W$197))*1</f>
        <v>0</v>
      </c>
      <c r="X53" s="53">
        <f>ISERROR(SUM(TIM!X$5:X$197))*1</f>
        <v>0</v>
      </c>
      <c r="Y53" s="53">
        <f>ISERROR(SUM(TIM!Y$5:Y$197))*1</f>
        <v>0</v>
      </c>
      <c r="Z53" s="53">
        <f>ISERROR(SUM(TIM!Z$5:Z$197))*1</f>
        <v>0</v>
      </c>
      <c r="AA53" s="53">
        <f>ISERROR(SUM(TIM!AA$5:AA$197))*1</f>
        <v>0</v>
      </c>
      <c r="AB53" s="53">
        <f>ISERROR(SUM(TIM!AB$5:AB$197))*1</f>
        <v>0</v>
      </c>
      <c r="AC53" s="53">
        <f>ISERROR(SUM(TIM!AC$5:AC$197))*1</f>
        <v>0</v>
      </c>
      <c r="AD53" s="53">
        <f>ISERROR(SUM(TIM!AD$5:AD$197))*1</f>
        <v>0</v>
      </c>
      <c r="AE53" s="53">
        <f>ISERROR(SUM(TIM!AE$5:AE$197))*1</f>
        <v>0</v>
      </c>
      <c r="AF53" s="53">
        <f>ISERROR(SUM(TIM!AF$5:AF$197))*1</f>
        <v>0</v>
      </c>
      <c r="AG53" s="53">
        <f>ISERROR(SUM(TIM!AG$5:AG$197))*1</f>
        <v>0</v>
      </c>
      <c r="AH53" s="53">
        <f>ISERROR(SUM(TIM!AH$5:AH$197))*1</f>
        <v>0</v>
      </c>
      <c r="AI53" s="53">
        <f>ISERROR(SUM(TIM!AI$5:AI$197))*1</f>
        <v>0</v>
      </c>
      <c r="AJ53" s="53">
        <f>ISERROR(SUM(TIM!AJ$5:AJ$197))*1</f>
        <v>0</v>
      </c>
      <c r="AK53" s="53">
        <f>ISERROR(SUM(TIM!AK$5:AK$197))*1</f>
        <v>0</v>
      </c>
      <c r="AL53" s="53">
        <f>ISERROR(SUM(TIM!AL$5:AL$197))*1</f>
        <v>0</v>
      </c>
      <c r="AM53" s="53">
        <f>ISERROR(SUM(TIM!AM$5:AM$197))*1</f>
        <v>0</v>
      </c>
      <c r="AN53" s="53">
        <f>ISERROR(SUM(TIM!AN$5:AN$197))*1</f>
        <v>0</v>
      </c>
      <c r="AO53" s="53">
        <f>ISERROR(SUM(TIM!AO$5:AO$197))*1</f>
        <v>0</v>
      </c>
      <c r="AP53" s="53">
        <f>ISERROR(SUM(TIM!AP$5:AP$197))*1</f>
        <v>0</v>
      </c>
      <c r="AQ53" s="53">
        <f>ISERROR(SUM(TIM!AQ$5:AQ$197))*1</f>
        <v>0</v>
      </c>
      <c r="AR53" s="53">
        <f>ISERROR(SUM(TIM!AR$5:AR$197))*1</f>
        <v>0</v>
      </c>
      <c r="AS53" s="53">
        <f>ISERROR(SUM(TIM!AS$5:AS$197))*1</f>
        <v>0</v>
      </c>
      <c r="AT53" s="178">
        <f>ISERROR(SUM(TIM!AT$5:AT$197))*1</f>
        <v>0</v>
      </c>
      <c r="AU53" s="132">
        <f>ISERROR(SUM(TIM!AU$5:AU$197))*1</f>
        <v>0</v>
      </c>
      <c r="AV53" s="53">
        <f>ISERROR(SUM(TIM!AV$5:AV$197))*1</f>
        <v>0</v>
      </c>
      <c r="AW53" s="53">
        <f>ISERROR(SUM(TIM!AW$5:AW$197))*1</f>
        <v>0</v>
      </c>
      <c r="AX53" s="53">
        <f>ISERROR(SUM(TIM!AX$5:AX$197))*1</f>
        <v>0</v>
      </c>
      <c r="AY53" s="53">
        <f>ISERROR(SUM(TIM!AY$5:AY$197))*1</f>
        <v>0</v>
      </c>
    </row>
    <row r="54" spans="1:51" customFormat="1" ht="14.25">
      <c r="E54" t="s">
        <v>140</v>
      </c>
      <c r="I54" s="53">
        <f>ISERROR(SUM(Depreciation!I$5:I$194)-40)*1</f>
        <v>0</v>
      </c>
      <c r="K54" s="53">
        <f>ISERROR(SUM(Depreciation!K$5:K$194)-40)*1</f>
        <v>0</v>
      </c>
      <c r="L54" s="53">
        <f>ISERROR(SUM(Depreciation!L$5:L$194)-40)*1</f>
        <v>0</v>
      </c>
      <c r="M54" s="53">
        <f>ISERROR(SUM(Depreciation!M$5:M$194)-40)*1</f>
        <v>0</v>
      </c>
      <c r="N54" s="53">
        <f>ISERROR(SUM(Depreciation!N$5:N$194)-40)*1</f>
        <v>0</v>
      </c>
      <c r="O54" s="53">
        <f>ISERROR(SUM(Depreciation!O$5:O$194)-40)*1</f>
        <v>0</v>
      </c>
      <c r="P54" s="53">
        <f>ISERROR(SUM(Depreciation!P$5:P$194)-40)*1</f>
        <v>0</v>
      </c>
      <c r="Q54" s="53">
        <f>ISERROR(SUM(Depreciation!Q$5:Q$194)-40)*1</f>
        <v>0</v>
      </c>
      <c r="R54" s="53">
        <f>ISERROR(SUM(Depreciation!R$5:R$194)-40)*1</f>
        <v>0</v>
      </c>
      <c r="S54" s="53">
        <f>ISERROR(SUM(Depreciation!S$5:S$194)-40)*1</f>
        <v>0</v>
      </c>
      <c r="T54" s="53">
        <f>ISERROR(SUM(Depreciation!T$5:T$194)-40)*1</f>
        <v>0</v>
      </c>
      <c r="U54" s="53">
        <f>ISERROR(SUM(Depreciation!U$5:U$194)-40)*1</f>
        <v>0</v>
      </c>
      <c r="V54" s="53">
        <f>ISERROR(SUM(Depreciation!V$5:V$194)-40)*1</f>
        <v>0</v>
      </c>
      <c r="W54" s="53">
        <f>ISERROR(SUM(Depreciation!W$5:W$194)-40)*1</f>
        <v>0</v>
      </c>
      <c r="X54" s="53">
        <f>ISERROR(SUM(Depreciation!X$5:X$194)-40)*1</f>
        <v>0</v>
      </c>
      <c r="Y54" s="53">
        <f>ISERROR(SUM(Depreciation!Y$5:Y$194)-40)*1</f>
        <v>0</v>
      </c>
      <c r="Z54" s="53">
        <f>ISERROR(SUM(Depreciation!Z$5:Z$194)-40)*1</f>
        <v>0</v>
      </c>
      <c r="AA54" s="53">
        <f>ISERROR(SUM(Depreciation!AA$5:AA$194)-40)*1</f>
        <v>0</v>
      </c>
      <c r="AB54" s="53">
        <f>ISERROR(SUM(Depreciation!AB$5:AB$194)-40)*1</f>
        <v>0</v>
      </c>
      <c r="AC54" s="53">
        <f>ISERROR(SUM(Depreciation!AC$5:AC$194)-40)*1</f>
        <v>0</v>
      </c>
      <c r="AD54" s="53">
        <f>ISERROR(SUM(Depreciation!AD$5:AD$194)-40)*1</f>
        <v>0</v>
      </c>
      <c r="AE54" s="53">
        <f>ISERROR(SUM(Depreciation!AE$5:AE$194)-40)*1</f>
        <v>0</v>
      </c>
      <c r="AF54" s="53">
        <f>ISERROR(SUM(Depreciation!AF$5:AF$194)-40)*1</f>
        <v>0</v>
      </c>
      <c r="AG54" s="53">
        <f>ISERROR(SUM(Depreciation!AG$5:AG$194)-40)*1</f>
        <v>0</v>
      </c>
      <c r="AH54" s="53">
        <f>ISERROR(SUM(Depreciation!AH$5:AH$194)-40)*1</f>
        <v>0</v>
      </c>
      <c r="AI54" s="53">
        <f>ISERROR(SUM(Depreciation!AI$5:AI$194)-40)*1</f>
        <v>0</v>
      </c>
      <c r="AJ54" s="53">
        <f>ISERROR(SUM(Depreciation!AJ$5:AJ$194)-40)*1</f>
        <v>0</v>
      </c>
      <c r="AK54" s="53">
        <f>ISERROR(SUM(Depreciation!AK$5:AK$194)-40)*1</f>
        <v>0</v>
      </c>
      <c r="AL54" s="53">
        <f>ISERROR(SUM(Depreciation!AL$5:AL$194)-40)*1</f>
        <v>0</v>
      </c>
      <c r="AM54" s="53">
        <f>ISERROR(SUM(Depreciation!AM$5:AM$194)-40)*1</f>
        <v>0</v>
      </c>
      <c r="AN54" s="53">
        <f>ISERROR(SUM(Depreciation!AN$5:AN$194)-40)*1</f>
        <v>0</v>
      </c>
      <c r="AO54" s="53">
        <f>ISERROR(SUM(Depreciation!AO$5:AO$194)-40)*1</f>
        <v>0</v>
      </c>
      <c r="AP54" s="53">
        <f>ISERROR(SUM(Depreciation!AP$5:AP$194)-40)*1</f>
        <v>0</v>
      </c>
      <c r="AQ54" s="53">
        <f>ISERROR(SUM(Depreciation!AQ$5:AQ$194)-40)*1</f>
        <v>0</v>
      </c>
      <c r="AR54" s="53">
        <f>ISERROR(SUM(Depreciation!AR$5:AR$194)-40)*1</f>
        <v>0</v>
      </c>
      <c r="AS54" s="53">
        <f>ISERROR(SUM(Depreciation!AS$5:AS$194)-40)*1</f>
        <v>0</v>
      </c>
      <c r="AT54" s="178">
        <f>ISERROR(SUM(Depreciation!AT$5:AT$194)-40)*1</f>
        <v>0</v>
      </c>
      <c r="AU54" s="132">
        <f>ISERROR(SUM(Depreciation!AU$5:AU$194)-40)*1</f>
        <v>0</v>
      </c>
      <c r="AV54" s="53">
        <f>ISERROR(SUM(Depreciation!AV$5:AV$194)-40)*1</f>
        <v>0</v>
      </c>
      <c r="AW54" s="53">
        <f>ISERROR(SUM(Depreciation!AW$5:AW$194)-40)*1</f>
        <v>0</v>
      </c>
      <c r="AX54" s="53">
        <f>ISERROR(SUM(Depreciation!AX$5:AX$194)-40)*1</f>
        <v>0</v>
      </c>
      <c r="AY54" s="53">
        <f>ISERROR(SUM(Depreciation!AY$5:AY$194)-40)*1</f>
        <v>0</v>
      </c>
    </row>
    <row r="55" spans="1:51" customFormat="1" ht="14.25">
      <c r="E55" t="s">
        <v>380</v>
      </c>
      <c r="I55" s="53">
        <f>ISERROR(SUM(NonCore!I$5:I$203))*1</f>
        <v>0</v>
      </c>
      <c r="K55" s="53">
        <f>ISERROR(SUM(NonCore!K$5:K$203))*1</f>
        <v>0</v>
      </c>
      <c r="L55" s="53">
        <f>ISERROR(SUM(NonCore!L$5:L$203))*1</f>
        <v>0</v>
      </c>
      <c r="M55" s="53">
        <f>ISERROR(SUM(NonCore!M$5:M$203))*1</f>
        <v>0</v>
      </c>
      <c r="N55" s="53">
        <f>ISERROR(SUM(NonCore!N$5:N$203))*1</f>
        <v>0</v>
      </c>
      <c r="O55" s="53">
        <f>ISERROR(SUM(NonCore!O$5:O$203))*1</f>
        <v>0</v>
      </c>
      <c r="P55" s="53">
        <f>ISERROR(SUM(NonCore!P$5:P$203))*1</f>
        <v>0</v>
      </c>
      <c r="Q55" s="53">
        <f>ISERROR(SUM(NonCore!Q$5:Q$203))*1</f>
        <v>0</v>
      </c>
      <c r="R55" s="53">
        <f>ISERROR(SUM(NonCore!R$5:R$203))*1</f>
        <v>0</v>
      </c>
      <c r="S55" s="53">
        <f>ISERROR(SUM(NonCore!S$5:S$203))*1</f>
        <v>0</v>
      </c>
      <c r="T55" s="53">
        <f>ISERROR(SUM(NonCore!T$5:T$203))*1</f>
        <v>0</v>
      </c>
      <c r="U55" s="53">
        <f>ISERROR(SUM(NonCore!U$5:U$203))*1</f>
        <v>0</v>
      </c>
      <c r="V55" s="53">
        <f>ISERROR(SUM(NonCore!V$5:V$203))*1</f>
        <v>0</v>
      </c>
      <c r="W55" s="53">
        <f>ISERROR(SUM(NonCore!W$5:W$203))*1</f>
        <v>0</v>
      </c>
      <c r="X55" s="53">
        <f>ISERROR(SUM(NonCore!X$5:X$203))*1</f>
        <v>0</v>
      </c>
      <c r="Y55" s="53">
        <f>ISERROR(SUM(NonCore!Y$5:Y$203))*1</f>
        <v>0</v>
      </c>
      <c r="Z55" s="53">
        <f>ISERROR(SUM(NonCore!Z$5:Z$203))*1</f>
        <v>0</v>
      </c>
      <c r="AA55" s="53">
        <f>ISERROR(SUM(NonCore!AA$5:AA$203))*1</f>
        <v>0</v>
      </c>
      <c r="AB55" s="53">
        <f>ISERROR(SUM(NonCore!AB$5:AB$203))*1</f>
        <v>0</v>
      </c>
      <c r="AC55" s="53">
        <f>ISERROR(SUM(NonCore!AC$5:AC$203))*1</f>
        <v>0</v>
      </c>
      <c r="AD55" s="53">
        <f>ISERROR(SUM(NonCore!AD$5:AD$203))*1</f>
        <v>0</v>
      </c>
      <c r="AE55" s="53">
        <f>ISERROR(SUM(NonCore!AE$5:AE$203))*1</f>
        <v>0</v>
      </c>
      <c r="AF55" s="53">
        <f>ISERROR(SUM(NonCore!AF$5:AF$203))*1</f>
        <v>0</v>
      </c>
      <c r="AG55" s="53">
        <f>ISERROR(SUM(NonCore!AG$5:AG$203))*1</f>
        <v>0</v>
      </c>
      <c r="AH55" s="53">
        <f>ISERROR(SUM(NonCore!AH$5:AH$203))*1</f>
        <v>0</v>
      </c>
      <c r="AI55" s="53">
        <f>ISERROR(SUM(NonCore!AI$5:AI$203))*1</f>
        <v>0</v>
      </c>
      <c r="AJ55" s="53">
        <f>ISERROR(SUM(NonCore!AJ$5:AJ$203))*1</f>
        <v>0</v>
      </c>
      <c r="AK55" s="53">
        <f>ISERROR(SUM(NonCore!AK$5:AK$203))*1</f>
        <v>0</v>
      </c>
      <c r="AL55" s="53">
        <f>ISERROR(SUM(NonCore!AL$5:AL$203))*1</f>
        <v>0</v>
      </c>
      <c r="AM55" s="53">
        <f>ISERROR(SUM(NonCore!AM$5:AM$203))*1</f>
        <v>0</v>
      </c>
      <c r="AN55" s="53">
        <f>ISERROR(SUM(NonCore!AN$5:AN$203))*1</f>
        <v>0</v>
      </c>
      <c r="AO55" s="53">
        <f>ISERROR(SUM(NonCore!AO$5:AO$203))*1</f>
        <v>0</v>
      </c>
      <c r="AP55" s="53">
        <f>ISERROR(SUM(NonCore!AP$5:AP$203))*1</f>
        <v>0</v>
      </c>
      <c r="AQ55" s="53">
        <f>ISERROR(SUM(NonCore!AQ$5:AQ$203))*1</f>
        <v>0</v>
      </c>
      <c r="AR55" s="53">
        <f>ISERROR(SUM(NonCore!AR$5:AR$203))*1</f>
        <v>0</v>
      </c>
      <c r="AS55" s="53">
        <f>ISERROR(SUM(NonCore!AS$5:AS$203))*1</f>
        <v>0</v>
      </c>
      <c r="AT55" s="178">
        <f>ISERROR(SUM(NonCore!AT$5:AT$203))*1</f>
        <v>0</v>
      </c>
      <c r="AU55" s="132">
        <f>ISERROR(SUM(NonCore!AU$5:AU$203))*1</f>
        <v>0</v>
      </c>
      <c r="AV55" s="53">
        <f>ISERROR(SUM(NonCore!AV$5:AV$203))*1</f>
        <v>0</v>
      </c>
      <c r="AW55" s="53">
        <f>ISERROR(SUM(NonCore!AW$5:AW$203))*1</f>
        <v>0</v>
      </c>
      <c r="AX55" s="53">
        <f>ISERROR(SUM(NonCore!AX$5:AX$203))*1</f>
        <v>0</v>
      </c>
      <c r="AY55" s="53">
        <f>ISERROR(SUM(NonCore!AY$5:AY$203))*1</f>
        <v>0</v>
      </c>
    </row>
    <row r="56" spans="1:51" customFormat="1" ht="14.25">
      <c r="E56" t="s">
        <v>375</v>
      </c>
      <c r="I56" s="53">
        <f>ISERROR(SUM('Return&amp;RAV'!I$5:I$196))*1</f>
        <v>0</v>
      </c>
      <c r="K56" s="53">
        <f>ISERROR(SUM('Return&amp;RAV'!K$5:K$196))*1</f>
        <v>0</v>
      </c>
      <c r="L56" s="53">
        <f>ISERROR(SUM('Return&amp;RAV'!L$5:L$196))*1</f>
        <v>0</v>
      </c>
      <c r="M56" s="53">
        <f>ISERROR(SUM('Return&amp;RAV'!M$5:M$196))*1</f>
        <v>0</v>
      </c>
      <c r="N56" s="53">
        <f>ISERROR(SUM('Return&amp;RAV'!N$5:N$196))*1</f>
        <v>0</v>
      </c>
      <c r="O56" s="53">
        <f>ISERROR(SUM('Return&amp;RAV'!O$5:O$196))*1</f>
        <v>0</v>
      </c>
      <c r="P56" s="53">
        <f>ISERROR(SUM('Return&amp;RAV'!P$5:P$196))*1</f>
        <v>0</v>
      </c>
      <c r="Q56" s="53">
        <f>ISERROR(SUM('Return&amp;RAV'!Q$5:Q$196))*1</f>
        <v>0</v>
      </c>
      <c r="R56" s="53">
        <f>ISERROR(SUM('Return&amp;RAV'!R$5:R$196))*1</f>
        <v>0</v>
      </c>
      <c r="S56" s="53">
        <f>ISERROR(SUM('Return&amp;RAV'!S$5:S$196))*1</f>
        <v>0</v>
      </c>
      <c r="T56" s="53">
        <f>ISERROR(SUM('Return&amp;RAV'!T$5:T$196))*1</f>
        <v>0</v>
      </c>
      <c r="U56" s="53">
        <f>ISERROR(SUM('Return&amp;RAV'!U$5:U$196))*1</f>
        <v>0</v>
      </c>
      <c r="V56" s="53">
        <f>ISERROR(SUM('Return&amp;RAV'!V$5:V$196))*1</f>
        <v>0</v>
      </c>
      <c r="W56" s="53">
        <f>ISERROR(SUM('Return&amp;RAV'!W$5:W$196))*1</f>
        <v>0</v>
      </c>
      <c r="X56" s="53">
        <f>ISERROR(SUM('Return&amp;RAV'!X$5:X$196))*1</f>
        <v>0</v>
      </c>
      <c r="Y56" s="53">
        <f>ISERROR(SUM('Return&amp;RAV'!Y$5:Y$196))*1</f>
        <v>0</v>
      </c>
      <c r="Z56" s="53">
        <f>ISERROR(SUM('Return&amp;RAV'!Z$5:Z$196))*1</f>
        <v>0</v>
      </c>
      <c r="AA56" s="53">
        <f>ISERROR(SUM('Return&amp;RAV'!AA$5:AA$196))*1</f>
        <v>0</v>
      </c>
      <c r="AB56" s="53">
        <f>ISERROR(SUM('Return&amp;RAV'!AB$5:AB$196))*1</f>
        <v>0</v>
      </c>
      <c r="AC56" s="53">
        <f>ISERROR(SUM('Return&amp;RAV'!AC$5:AC$196))*1</f>
        <v>0</v>
      </c>
      <c r="AD56" s="53">
        <f>ISERROR(SUM('Return&amp;RAV'!AD$5:AD$196))*1</f>
        <v>0</v>
      </c>
      <c r="AE56" s="53">
        <f>ISERROR(SUM('Return&amp;RAV'!AE$5:AE$196))*1</f>
        <v>0</v>
      </c>
      <c r="AF56" s="53">
        <f>ISERROR(SUM('Return&amp;RAV'!AF$5:AF$196))*1</f>
        <v>0</v>
      </c>
      <c r="AG56" s="53">
        <f>ISERROR(SUM('Return&amp;RAV'!AG$5:AG$196))*1</f>
        <v>0</v>
      </c>
      <c r="AH56" s="53">
        <f>ISERROR(SUM('Return&amp;RAV'!AH$5:AH$196))*1</f>
        <v>0</v>
      </c>
      <c r="AI56" s="53">
        <f>ISERROR(SUM('Return&amp;RAV'!AI$5:AI$196))*1</f>
        <v>0</v>
      </c>
      <c r="AJ56" s="53">
        <f>ISERROR(SUM('Return&amp;RAV'!AJ$5:AJ$196))*1</f>
        <v>0</v>
      </c>
      <c r="AK56" s="53">
        <f>ISERROR(SUM('Return&amp;RAV'!AK$5:AK$196))*1</f>
        <v>0</v>
      </c>
      <c r="AL56" s="53">
        <f>ISERROR(SUM('Return&amp;RAV'!AL$5:AL$196))*1</f>
        <v>0</v>
      </c>
      <c r="AM56" s="53">
        <f>ISERROR(SUM('Return&amp;RAV'!AM$5:AM$196))*1</f>
        <v>0</v>
      </c>
      <c r="AN56" s="53">
        <f>ISERROR(SUM('Return&amp;RAV'!AN$5:AN$196))*1</f>
        <v>0</v>
      </c>
      <c r="AO56" s="53">
        <f>ISERROR(SUM('Return&amp;RAV'!AO$5:AO$196))*1</f>
        <v>0</v>
      </c>
      <c r="AP56" s="53">
        <f>ISERROR(SUM('Return&amp;RAV'!AP$5:AP$196))*1</f>
        <v>0</v>
      </c>
      <c r="AQ56" s="53">
        <f>ISERROR(SUM('Return&amp;RAV'!AQ$5:AQ$196))*1</f>
        <v>0</v>
      </c>
      <c r="AR56" s="53">
        <f>ISERROR(SUM('Return&amp;RAV'!AR$5:AR$196))*1</f>
        <v>0</v>
      </c>
      <c r="AS56" s="53">
        <f>ISERROR(SUM('Return&amp;RAV'!AS$5:AS$196))*1</f>
        <v>0</v>
      </c>
      <c r="AT56" s="178">
        <f>ISERROR(SUM('Return&amp;RAV'!AT$5:AT$196))*1</f>
        <v>0</v>
      </c>
      <c r="AU56" s="132">
        <f>ISERROR(SUM('Return&amp;RAV'!AU$5:AU$196))*1</f>
        <v>0</v>
      </c>
      <c r="AV56" s="53">
        <f>ISERROR(SUM('Return&amp;RAV'!AV$5:AV$196))*1</f>
        <v>0</v>
      </c>
      <c r="AW56" s="53">
        <f>ISERROR(SUM('Return&amp;RAV'!AW$5:AW$196))*1</f>
        <v>0</v>
      </c>
      <c r="AX56" s="53">
        <f>ISERROR(SUM('Return&amp;RAV'!AX$5:AX$196))*1</f>
        <v>0</v>
      </c>
      <c r="AY56" s="53">
        <f>ISERROR(SUM('Return&amp;RAV'!AY$5:AY$196))*1</f>
        <v>0</v>
      </c>
    </row>
    <row r="57" spans="1:51" customFormat="1" ht="14.25">
      <c r="E57" t="s">
        <v>376</v>
      </c>
      <c r="I57" s="53">
        <f>ISERROR(SUM(TaxPools!I$5:I$194))*1</f>
        <v>0</v>
      </c>
      <c r="K57" s="53">
        <f>ISERROR(SUM(TaxPools!K$5:K$194))*1</f>
        <v>0</v>
      </c>
      <c r="L57" s="53">
        <f>ISERROR(SUM(TaxPools!L$5:L$194))*1</f>
        <v>0</v>
      </c>
      <c r="M57" s="53">
        <f>ISERROR(SUM(TaxPools!M$5:M$194))*1</f>
        <v>0</v>
      </c>
      <c r="N57" s="53">
        <f>ISERROR(SUM(TaxPools!N$5:N$194))*1</f>
        <v>0</v>
      </c>
      <c r="O57" s="53">
        <f>ISERROR(SUM(TaxPools!O$5:O$194))*1</f>
        <v>0</v>
      </c>
      <c r="P57" s="53">
        <f>ISERROR(SUM(TaxPools!P$5:P$194))*1</f>
        <v>0</v>
      </c>
      <c r="Q57" s="53">
        <f>ISERROR(SUM(TaxPools!Q$5:Q$194))*1</f>
        <v>0</v>
      </c>
      <c r="R57" s="53">
        <f>ISERROR(SUM(TaxPools!R$5:R$194))*1</f>
        <v>0</v>
      </c>
      <c r="S57" s="53">
        <f>ISERROR(SUM(TaxPools!S$5:S$194))*1</f>
        <v>0</v>
      </c>
      <c r="T57" s="53">
        <f>ISERROR(SUM(TaxPools!T$5:T$194))*1</f>
        <v>0</v>
      </c>
      <c r="U57" s="53">
        <f>ISERROR(SUM(TaxPools!U$5:U$194))*1</f>
        <v>0</v>
      </c>
      <c r="V57" s="53">
        <f>ISERROR(SUM(TaxPools!V$5:V$194))*1</f>
        <v>0</v>
      </c>
      <c r="W57" s="53">
        <f>ISERROR(SUM(TaxPools!W$5:W$194))*1</f>
        <v>0</v>
      </c>
      <c r="X57" s="53">
        <f>ISERROR(SUM(TaxPools!X$5:X$194))*1</f>
        <v>0</v>
      </c>
      <c r="Y57" s="53">
        <f>ISERROR(SUM(TaxPools!Y$5:Y$194))*1</f>
        <v>0</v>
      </c>
      <c r="Z57" s="53">
        <f>ISERROR(SUM(TaxPools!Z$5:Z$194))*1</f>
        <v>0</v>
      </c>
      <c r="AA57" s="53">
        <f>ISERROR(SUM(TaxPools!AA$5:AA$194))*1</f>
        <v>0</v>
      </c>
      <c r="AB57" s="53">
        <f>ISERROR(SUM(TaxPools!AB$5:AB$194))*1</f>
        <v>0</v>
      </c>
      <c r="AC57" s="53">
        <f>ISERROR(SUM(TaxPools!AC$5:AC$194))*1</f>
        <v>0</v>
      </c>
      <c r="AD57" s="53">
        <f>ISERROR(SUM(TaxPools!AD$5:AD$194))*1</f>
        <v>0</v>
      </c>
      <c r="AE57" s="53">
        <f>ISERROR(SUM(TaxPools!AE$5:AE$194))*1</f>
        <v>0</v>
      </c>
      <c r="AF57" s="53">
        <f>ISERROR(SUM(TaxPools!AF$5:AF$194))*1</f>
        <v>0</v>
      </c>
      <c r="AG57" s="53">
        <f>ISERROR(SUM(TaxPools!AG$5:AG$194))*1</f>
        <v>0</v>
      </c>
      <c r="AH57" s="53">
        <f>ISERROR(SUM(TaxPools!AH$5:AH$194))*1</f>
        <v>0</v>
      </c>
      <c r="AI57" s="53">
        <f>ISERROR(SUM(TaxPools!AI$5:AI$194))*1</f>
        <v>0</v>
      </c>
      <c r="AJ57" s="53">
        <f>ISERROR(SUM(TaxPools!AJ$5:AJ$194))*1</f>
        <v>0</v>
      </c>
      <c r="AK57" s="53">
        <f>ISERROR(SUM(TaxPools!AK$5:AK$194))*1</f>
        <v>0</v>
      </c>
      <c r="AL57" s="53">
        <f>ISERROR(SUM(TaxPools!AL$5:AL$194))*1</f>
        <v>0</v>
      </c>
      <c r="AM57" s="53">
        <f>ISERROR(SUM(TaxPools!AM$5:AM$194))*1</f>
        <v>0</v>
      </c>
      <c r="AN57" s="53">
        <f>ISERROR(SUM(TaxPools!AN$5:AN$194))*1</f>
        <v>0</v>
      </c>
      <c r="AO57" s="53">
        <f>ISERROR(SUM(TaxPools!AO$5:AO$194))*1</f>
        <v>0</v>
      </c>
      <c r="AP57" s="53">
        <f>ISERROR(SUM(TaxPools!AP$5:AP$194))*1</f>
        <v>0</v>
      </c>
      <c r="AQ57" s="53">
        <f>ISERROR(SUM(TaxPools!AQ$5:AQ$194))*1</f>
        <v>0</v>
      </c>
      <c r="AR57" s="53">
        <f>ISERROR(SUM(TaxPools!AR$5:AR$194))*1</f>
        <v>0</v>
      </c>
      <c r="AS57" s="53">
        <f>ISERROR(SUM(TaxPools!AS$5:AS$194))*1</f>
        <v>0</v>
      </c>
      <c r="AT57" s="178">
        <f>ISERROR(SUM(TaxPools!AT$5:AT$194))*1</f>
        <v>0</v>
      </c>
      <c r="AU57" s="132">
        <f ca="1">ISERROR(SUM(TaxPools!AU$5:AU$194))*1</f>
        <v>0</v>
      </c>
      <c r="AV57" s="53">
        <f ca="1">ISERROR(SUM(TaxPools!AV$5:AV$194))*1</f>
        <v>0</v>
      </c>
      <c r="AW57" s="53">
        <f ca="1">ISERROR(SUM(TaxPools!AW$5:AW$194))*1</f>
        <v>0</v>
      </c>
      <c r="AX57" s="53">
        <f ca="1">ISERROR(SUM(TaxPools!AX$5:AX$194))*1</f>
        <v>0</v>
      </c>
      <c r="AY57" s="53">
        <f ca="1">ISERROR(SUM(TaxPools!AY$5:AY$194))*1</f>
        <v>0</v>
      </c>
    </row>
    <row r="58" spans="1:51" customFormat="1" ht="14.25">
      <c r="E58" t="s">
        <v>83</v>
      </c>
      <c r="I58" s="53">
        <f>ISERROR(SUM(Finance!I$5:I$198))*1</f>
        <v>0</v>
      </c>
      <c r="K58" s="53">
        <f>ISERROR(SUM(Finance!K$5:K$198))*1</f>
        <v>0</v>
      </c>
      <c r="L58" s="53">
        <f>ISERROR(SUM(Finance!L$5:L$198))*1</f>
        <v>0</v>
      </c>
      <c r="M58" s="53">
        <f>ISERROR(SUM(Finance!M$5:M$198))*1</f>
        <v>0</v>
      </c>
      <c r="N58" s="53">
        <f>ISERROR(SUM(Finance!N$5:N$198))*1</f>
        <v>0</v>
      </c>
      <c r="O58" s="53">
        <f>ISERROR(SUM(Finance!O$5:O$198))*1</f>
        <v>0</v>
      </c>
      <c r="P58" s="53">
        <f>ISERROR(SUM(Finance!P$5:P$198))*1</f>
        <v>0</v>
      </c>
      <c r="Q58" s="53">
        <f>ISERROR(SUM(Finance!Q$5:Q$198))*1</f>
        <v>0</v>
      </c>
      <c r="R58" s="53">
        <f>ISERROR(SUM(Finance!R$5:R$198))*1</f>
        <v>0</v>
      </c>
      <c r="S58" s="53">
        <f>ISERROR(SUM(Finance!S$5:S$198))*1</f>
        <v>0</v>
      </c>
      <c r="T58" s="53">
        <f>ISERROR(SUM(Finance!T$5:T$198))*1</f>
        <v>0</v>
      </c>
      <c r="U58" s="53">
        <f>ISERROR(SUM(Finance!U$5:U$198))*1</f>
        <v>0</v>
      </c>
      <c r="V58" s="53">
        <f>ISERROR(SUM(Finance!V$5:V$198))*1</f>
        <v>0</v>
      </c>
      <c r="W58" s="53">
        <f>ISERROR(SUM(Finance!W$5:W$198))*1</f>
        <v>0</v>
      </c>
      <c r="X58" s="53">
        <f>ISERROR(SUM(Finance!X$5:X$198))*1</f>
        <v>0</v>
      </c>
      <c r="Y58" s="53">
        <f>ISERROR(SUM(Finance!Y$5:Y$198))*1</f>
        <v>0</v>
      </c>
      <c r="Z58" s="53">
        <f>ISERROR(SUM(Finance!Z$5:Z$198))*1</f>
        <v>0</v>
      </c>
      <c r="AA58" s="53">
        <f>ISERROR(SUM(Finance!AA$5:AA$198))*1</f>
        <v>0</v>
      </c>
      <c r="AB58" s="53">
        <f>ISERROR(SUM(Finance!AB$5:AB$198))*1</f>
        <v>0</v>
      </c>
      <c r="AC58" s="53">
        <f>ISERROR(SUM(Finance!AC$5:AC$198))*1</f>
        <v>0</v>
      </c>
      <c r="AD58" s="53">
        <f>ISERROR(SUM(Finance!AD$5:AD$198))*1</f>
        <v>0</v>
      </c>
      <c r="AE58" s="53">
        <f>ISERROR(SUM(Finance!AE$5:AE$198))*1</f>
        <v>0</v>
      </c>
      <c r="AF58" s="53">
        <f>ISERROR(SUM(Finance!AF$5:AF$198))*1</f>
        <v>0</v>
      </c>
      <c r="AG58" s="53">
        <f>ISERROR(SUM(Finance!AG$5:AG$198))*1</f>
        <v>0</v>
      </c>
      <c r="AH58" s="53">
        <f>ISERROR(SUM(Finance!AH$5:AH$198))*1</f>
        <v>0</v>
      </c>
      <c r="AI58" s="53">
        <f>ISERROR(SUM(Finance!AI$5:AI$198))*1</f>
        <v>0</v>
      </c>
      <c r="AJ58" s="53">
        <f>ISERROR(SUM(Finance!AJ$5:AJ$198))*1</f>
        <v>0</v>
      </c>
      <c r="AK58" s="53">
        <f>ISERROR(SUM(Finance!AK$5:AK$198))*1</f>
        <v>0</v>
      </c>
      <c r="AL58" s="53">
        <f>ISERROR(SUM(Finance!AL$5:AL$198))*1</f>
        <v>0</v>
      </c>
      <c r="AM58" s="53">
        <f>ISERROR(SUM(Finance!AM$5:AM$198))*1</f>
        <v>0</v>
      </c>
      <c r="AN58" s="53">
        <f>ISERROR(SUM(Finance!AN$5:AN$198))*1</f>
        <v>0</v>
      </c>
      <c r="AO58" s="53">
        <f>ISERROR(SUM(Finance!AO$5:AO$198))*1</f>
        <v>0</v>
      </c>
      <c r="AP58" s="53">
        <f>ISERROR(SUM(Finance!AP$5:AP$198))*1</f>
        <v>0</v>
      </c>
      <c r="AQ58" s="53">
        <f>ISERROR(SUM(Finance!AQ$5:AQ$198))*1</f>
        <v>0</v>
      </c>
      <c r="AR58" s="53">
        <f>ISERROR(SUM(Finance!AR$5:AR$198))*1</f>
        <v>0</v>
      </c>
      <c r="AS58" s="53">
        <f>ISERROR(SUM(Finance!AS$5:AS$198))*1</f>
        <v>0</v>
      </c>
      <c r="AT58" s="178">
        <f>ISERROR(SUM(Finance!AT$5:AT$198))*1</f>
        <v>0</v>
      </c>
      <c r="AU58" s="132">
        <f ca="1">ISERROR(SUM(Finance!AU$5:AU$198))*1</f>
        <v>0</v>
      </c>
      <c r="AV58" s="53">
        <f ca="1">ISERROR(SUM(Finance!AV$5:AV$198))*1</f>
        <v>0</v>
      </c>
      <c r="AW58" s="53">
        <f ca="1">ISERROR(SUM(Finance!AW$5:AW$198))*1</f>
        <v>0</v>
      </c>
      <c r="AX58" s="53">
        <f ca="1">ISERROR(SUM(Finance!AX$5:AX$198))*1</f>
        <v>0</v>
      </c>
      <c r="AY58" s="53">
        <f ca="1">ISERROR(SUM(Finance!AY$5:AY$198))*1</f>
        <v>0</v>
      </c>
    </row>
    <row r="59" spans="1:51" customFormat="1" ht="14.25">
      <c r="E59" t="s">
        <v>249</v>
      </c>
      <c r="I59" s="53">
        <f>ISERROR(SUM(Tax!I$5:I$198))*1</f>
        <v>0</v>
      </c>
      <c r="K59" s="53">
        <f>ISERROR(SUM(Tax!K$5:K$198))*1</f>
        <v>0</v>
      </c>
      <c r="L59" s="53">
        <f>ISERROR(SUM(Tax!L$5:L$198))*1</f>
        <v>0</v>
      </c>
      <c r="M59" s="53">
        <f>ISERROR(SUM(Tax!M$5:M$198))*1</f>
        <v>0</v>
      </c>
      <c r="N59" s="53">
        <f>ISERROR(SUM(Tax!N$5:N$198))*1</f>
        <v>0</v>
      </c>
      <c r="O59" s="53">
        <f>ISERROR(SUM(Tax!O$5:O$198))*1</f>
        <v>0</v>
      </c>
      <c r="P59" s="53">
        <f>ISERROR(SUM(Tax!P$5:P$198))*1</f>
        <v>0</v>
      </c>
      <c r="Q59" s="53">
        <f>ISERROR(SUM(Tax!Q$5:Q$198))*1</f>
        <v>0</v>
      </c>
      <c r="R59" s="53">
        <f>ISERROR(SUM(Tax!R$5:R$198))*1</f>
        <v>0</v>
      </c>
      <c r="S59" s="53">
        <f>ISERROR(SUM(Tax!S$5:S$198))*1</f>
        <v>0</v>
      </c>
      <c r="T59" s="53">
        <f>ISERROR(SUM(Tax!T$5:T$198))*1</f>
        <v>0</v>
      </c>
      <c r="U59" s="53">
        <f>ISERROR(SUM(Tax!U$5:U$198))*1</f>
        <v>0</v>
      </c>
      <c r="V59" s="53">
        <f>ISERROR(SUM(Tax!V$5:V$198))*1</f>
        <v>0</v>
      </c>
      <c r="W59" s="53">
        <f>ISERROR(SUM(Tax!W$5:W$198))*1</f>
        <v>0</v>
      </c>
      <c r="X59" s="53">
        <f>ISERROR(SUM(Tax!X$5:X$198))*1</f>
        <v>0</v>
      </c>
      <c r="Y59" s="53">
        <f>ISERROR(SUM(Tax!Y$5:Y$198))*1</f>
        <v>0</v>
      </c>
      <c r="Z59" s="53">
        <f>ISERROR(SUM(Tax!Z$5:Z$198))*1</f>
        <v>0</v>
      </c>
      <c r="AA59" s="53">
        <f>ISERROR(SUM(Tax!AA$5:AA$198))*1</f>
        <v>0</v>
      </c>
      <c r="AB59" s="53">
        <f>ISERROR(SUM(Tax!AB$5:AB$198))*1</f>
        <v>0</v>
      </c>
      <c r="AC59" s="53">
        <f>ISERROR(SUM(Tax!AC$5:AC$198))*1</f>
        <v>0</v>
      </c>
      <c r="AD59" s="53">
        <f>ISERROR(SUM(Tax!AD$5:AD$198))*1</f>
        <v>0</v>
      </c>
      <c r="AE59" s="53">
        <f>ISERROR(SUM(Tax!AE$5:AE$198))*1</f>
        <v>0</v>
      </c>
      <c r="AF59" s="53">
        <f>ISERROR(SUM(Tax!AF$5:AF$198))*1</f>
        <v>0</v>
      </c>
      <c r="AG59" s="53">
        <f>ISERROR(SUM(Tax!AG$5:AG$198))*1</f>
        <v>0</v>
      </c>
      <c r="AH59" s="53">
        <f>ISERROR(SUM(Tax!AH$5:AH$198))*1</f>
        <v>0</v>
      </c>
      <c r="AI59" s="53">
        <f>ISERROR(SUM(Tax!AI$5:AI$198))*1</f>
        <v>0</v>
      </c>
      <c r="AJ59" s="53">
        <f>ISERROR(SUM(Tax!AJ$5:AJ$198))*1</f>
        <v>0</v>
      </c>
      <c r="AK59" s="53">
        <f>ISERROR(SUM(Tax!AK$5:AK$198))*1</f>
        <v>0</v>
      </c>
      <c r="AL59" s="53">
        <f>ISERROR(SUM(Tax!AL$5:AL$198))*1</f>
        <v>0</v>
      </c>
      <c r="AM59" s="53">
        <f>ISERROR(SUM(Tax!AM$5:AM$198))*1</f>
        <v>0</v>
      </c>
      <c r="AN59" s="53">
        <f>ISERROR(SUM(Tax!AN$5:AN$198))*1</f>
        <v>0</v>
      </c>
      <c r="AO59" s="53">
        <f>ISERROR(SUM(Tax!AO$5:AO$198))*1</f>
        <v>0</v>
      </c>
      <c r="AP59" s="53">
        <f>ISERROR(SUM(Tax!AP$5:AP$198))*1</f>
        <v>0</v>
      </c>
      <c r="AQ59" s="53">
        <f>ISERROR(SUM(Tax!AQ$5:AQ$198))*1</f>
        <v>0</v>
      </c>
      <c r="AR59" s="53">
        <f>ISERROR(SUM(Tax!AR$5:AR$198))*1</f>
        <v>0</v>
      </c>
      <c r="AS59" s="53">
        <f>ISERROR(SUM(Tax!AS$5:AS$198))*1</f>
        <v>0</v>
      </c>
      <c r="AT59" s="178">
        <f>ISERROR(SUM(Tax!AT$5:AT$198))*1</f>
        <v>0</v>
      </c>
      <c r="AU59" s="132">
        <f ca="1">ISERROR(SUM(Tax!AU$5:AU$198))*1</f>
        <v>0</v>
      </c>
      <c r="AV59" s="53">
        <f ca="1">ISERROR(SUM(Tax!AV$5:AV$198))*1</f>
        <v>0</v>
      </c>
      <c r="AW59" s="53">
        <f ca="1">ISERROR(SUM(Tax!AW$5:AW$198))*1</f>
        <v>0</v>
      </c>
      <c r="AX59" s="53">
        <f ca="1">ISERROR(SUM(Tax!AX$5:AX$198))*1</f>
        <v>0</v>
      </c>
      <c r="AY59" s="53">
        <f ca="1">ISERROR(SUM(Tax!AY$5:AY$198))*1</f>
        <v>0</v>
      </c>
    </row>
    <row r="60" spans="1:51" customFormat="1" ht="14.25">
      <c r="E60" t="s">
        <v>569</v>
      </c>
      <c r="I60" s="53">
        <f>ISERROR(SUM(ReturnAdj!I$5:I$201))*1</f>
        <v>0</v>
      </c>
      <c r="K60" s="53">
        <f>ISERROR(SUM(ReturnAdj!K$5:K$201))*1</f>
        <v>0</v>
      </c>
      <c r="L60" s="53">
        <f>ISERROR(SUM(ReturnAdj!L$5:L$201))*1</f>
        <v>0</v>
      </c>
      <c r="M60" s="53">
        <f>ISERROR(SUM(ReturnAdj!M$5:M$201))*1</f>
        <v>0</v>
      </c>
      <c r="N60" s="53">
        <f>ISERROR(SUM(ReturnAdj!N$5:N$201))*1</f>
        <v>0</v>
      </c>
      <c r="O60" s="53">
        <f>ISERROR(SUM(ReturnAdj!O$5:O$201))*1</f>
        <v>0</v>
      </c>
      <c r="P60" s="53">
        <f>ISERROR(SUM(ReturnAdj!P$5:P$201))*1</f>
        <v>0</v>
      </c>
      <c r="Q60" s="53">
        <f>ISERROR(SUM(ReturnAdj!Q$5:Q$201))*1</f>
        <v>0</v>
      </c>
      <c r="R60" s="53">
        <f>ISERROR(SUM(ReturnAdj!R$5:R$201))*1</f>
        <v>0</v>
      </c>
      <c r="S60" s="53">
        <f>ISERROR(SUM(ReturnAdj!S$5:S$201))*1</f>
        <v>0</v>
      </c>
      <c r="T60" s="53">
        <f>ISERROR(SUM(ReturnAdj!T$5:T$201))*1</f>
        <v>0</v>
      </c>
      <c r="U60" s="53">
        <f>ISERROR(SUM(ReturnAdj!U$5:U$201))*1</f>
        <v>0</v>
      </c>
      <c r="V60" s="53">
        <f>ISERROR(SUM(ReturnAdj!V$5:V$201))*1</f>
        <v>0</v>
      </c>
      <c r="W60" s="53">
        <f>ISERROR(SUM(ReturnAdj!W$5:W$201))*1</f>
        <v>0</v>
      </c>
      <c r="X60" s="53">
        <f>ISERROR(SUM(ReturnAdj!X$5:X$201))*1</f>
        <v>0</v>
      </c>
      <c r="Y60" s="53">
        <f>ISERROR(SUM(ReturnAdj!Y$5:Y$201))*1</f>
        <v>0</v>
      </c>
      <c r="Z60" s="53">
        <f>ISERROR(SUM(ReturnAdj!Z$5:Z$201))*1</f>
        <v>0</v>
      </c>
      <c r="AA60" s="53">
        <f>ISERROR(SUM(ReturnAdj!AA$5:AA$201))*1</f>
        <v>0</v>
      </c>
      <c r="AB60" s="53">
        <f>ISERROR(SUM(ReturnAdj!AB$5:AB$201))*1</f>
        <v>0</v>
      </c>
      <c r="AC60" s="53">
        <f>ISERROR(SUM(ReturnAdj!AC$5:AC$201))*1</f>
        <v>0</v>
      </c>
      <c r="AD60" s="53">
        <f>ISERROR(SUM(ReturnAdj!AD$5:AD$201))*1</f>
        <v>0</v>
      </c>
      <c r="AE60" s="53">
        <f>ISERROR(SUM(ReturnAdj!AE$5:AE$201))*1</f>
        <v>0</v>
      </c>
      <c r="AF60" s="53">
        <f>ISERROR(SUM(ReturnAdj!AF$5:AF$201))*1</f>
        <v>0</v>
      </c>
      <c r="AG60" s="53">
        <f>ISERROR(SUM(ReturnAdj!AG$5:AG$201))*1</f>
        <v>0</v>
      </c>
      <c r="AH60" s="53">
        <f>ISERROR(SUM(ReturnAdj!AH$5:AH$201))*1</f>
        <v>0</v>
      </c>
      <c r="AI60" s="53">
        <f>ISERROR(SUM(ReturnAdj!AI$5:AI$201))*1</f>
        <v>0</v>
      </c>
      <c r="AJ60" s="53">
        <f>ISERROR(SUM(ReturnAdj!AJ$5:AJ$201))*1</f>
        <v>0</v>
      </c>
      <c r="AK60" s="53">
        <f>ISERROR(SUM(ReturnAdj!AK$5:AK$201))*1</f>
        <v>0</v>
      </c>
      <c r="AL60" s="53">
        <f>ISERROR(SUM(ReturnAdj!AL$5:AL$201))*1</f>
        <v>0</v>
      </c>
      <c r="AM60" s="53">
        <f>ISERROR(SUM(ReturnAdj!AM$5:AM$201))*1</f>
        <v>0</v>
      </c>
      <c r="AN60" s="53">
        <f>ISERROR(SUM(ReturnAdj!AN$5:AN$201))*1</f>
        <v>0</v>
      </c>
      <c r="AO60" s="53">
        <f>ISERROR(SUM(ReturnAdj!AO$5:AO$201))*1</f>
        <v>0</v>
      </c>
      <c r="AP60" s="53">
        <f>ISERROR(SUM(ReturnAdj!AP$5:AP$201))*1</f>
        <v>0</v>
      </c>
      <c r="AQ60" s="53">
        <f>ISERROR(SUM(ReturnAdj!AQ$5:AQ$201))*1</f>
        <v>0</v>
      </c>
      <c r="AR60" s="53">
        <f>ISERROR(SUM(ReturnAdj!AR$5:AR$201))*1</f>
        <v>0</v>
      </c>
      <c r="AS60" s="53">
        <f>ISERROR(SUM(ReturnAdj!AS$5:AS$201))*1</f>
        <v>0</v>
      </c>
      <c r="AT60" s="178">
        <f>ISERROR(SUM(ReturnAdj!AT$5:AT$201))*1</f>
        <v>0</v>
      </c>
      <c r="AU60" s="132">
        <f>ISERROR(SUM(ReturnAdj!AU$5:AU$201))*1</f>
        <v>0</v>
      </c>
      <c r="AV60" s="53">
        <f>ISERROR(SUM(ReturnAdj!AV$5:AV$201))*1</f>
        <v>0</v>
      </c>
      <c r="AW60" s="53">
        <f>ISERROR(SUM(ReturnAdj!AW$5:AW$201))*1</f>
        <v>0</v>
      </c>
      <c r="AX60" s="53">
        <f>ISERROR(SUM(ReturnAdj!AX$5:AX$201))*1</f>
        <v>0</v>
      </c>
      <c r="AY60" s="53">
        <f>ISERROR(SUM(ReturnAdj!AY$5:AY$201))*1</f>
        <v>0</v>
      </c>
    </row>
    <row r="61" spans="1:51" customFormat="1" ht="14.25">
      <c r="E61" t="s">
        <v>219</v>
      </c>
      <c r="I61" s="53">
        <f>ISERROR(SUM(Revenue!I$5:I$201))*1</f>
        <v>0</v>
      </c>
      <c r="K61" s="53">
        <f>ISERROR(SUM(Revenue!K$5:K$201))*1</f>
        <v>0</v>
      </c>
      <c r="L61" s="53">
        <f>ISERROR(SUM(Revenue!L$5:L$201))*1</f>
        <v>0</v>
      </c>
      <c r="M61" s="53">
        <f>ISERROR(SUM(Revenue!M$5:M$201))*1</f>
        <v>0</v>
      </c>
      <c r="N61" s="53">
        <f>ISERROR(SUM(Revenue!N$5:N$201))*1</f>
        <v>0</v>
      </c>
      <c r="O61" s="53">
        <f>ISERROR(SUM(Revenue!O$5:O$201))*1</f>
        <v>0</v>
      </c>
      <c r="P61" s="53">
        <f>ISERROR(SUM(Revenue!P$5:P$201))*1</f>
        <v>0</v>
      </c>
      <c r="Q61" s="53">
        <f>ISERROR(SUM(Revenue!Q$5:Q$201))*1</f>
        <v>0</v>
      </c>
      <c r="R61" s="53">
        <f>ISERROR(SUM(Revenue!R$5:R$201))*1</f>
        <v>0</v>
      </c>
      <c r="S61" s="53">
        <f>ISERROR(SUM(Revenue!S$5:S$201))*1</f>
        <v>0</v>
      </c>
      <c r="T61" s="53">
        <f>ISERROR(SUM(Revenue!T$5:T$201))*1</f>
        <v>0</v>
      </c>
      <c r="U61" s="53">
        <f>ISERROR(SUM(Revenue!U$5:U$201))*1</f>
        <v>0</v>
      </c>
      <c r="V61" s="53">
        <f>ISERROR(SUM(Revenue!V$5:V$201))*1</f>
        <v>0</v>
      </c>
      <c r="W61" s="53">
        <f>ISERROR(SUM(Revenue!W$5:W$201))*1</f>
        <v>0</v>
      </c>
      <c r="X61" s="53">
        <f>ISERROR(SUM(Revenue!X$5:X$201))*1</f>
        <v>0</v>
      </c>
      <c r="Y61" s="53">
        <f>ISERROR(SUM(Revenue!Y$5:Y$201))*1</f>
        <v>0</v>
      </c>
      <c r="Z61" s="53">
        <f>ISERROR(SUM(Revenue!Z$5:Z$201))*1</f>
        <v>0</v>
      </c>
      <c r="AA61" s="53">
        <f>ISERROR(SUM(Revenue!AA$5:AA$201))*1</f>
        <v>0</v>
      </c>
      <c r="AB61" s="53">
        <f>ISERROR(SUM(Revenue!AB$5:AB$201))*1</f>
        <v>0</v>
      </c>
      <c r="AC61" s="53">
        <f>ISERROR(SUM(Revenue!AC$5:AC$201))*1</f>
        <v>0</v>
      </c>
      <c r="AD61" s="53">
        <f>ISERROR(SUM(Revenue!AD$5:AD$201))*1</f>
        <v>0</v>
      </c>
      <c r="AE61" s="53">
        <f>ISERROR(SUM(Revenue!AE$5:AE$201))*1</f>
        <v>0</v>
      </c>
      <c r="AF61" s="53">
        <f>ISERROR(SUM(Revenue!AF$5:AF$201))*1</f>
        <v>0</v>
      </c>
      <c r="AG61" s="53">
        <f>ISERROR(SUM(Revenue!AG$5:AG$201))*1</f>
        <v>0</v>
      </c>
      <c r="AH61" s="53">
        <f>ISERROR(SUM(Revenue!AH$5:AH$201))*1</f>
        <v>0</v>
      </c>
      <c r="AI61" s="53">
        <f>ISERROR(SUM(Revenue!AI$5:AI$201))*1</f>
        <v>0</v>
      </c>
      <c r="AJ61" s="53">
        <f>ISERROR(SUM(Revenue!AJ$5:AJ$201))*1</f>
        <v>0</v>
      </c>
      <c r="AK61" s="53">
        <f>ISERROR(SUM(Revenue!AK$5:AK$201))*1</f>
        <v>0</v>
      </c>
      <c r="AL61" s="53">
        <f>ISERROR(SUM(Revenue!AL$5:AL$201))*1</f>
        <v>0</v>
      </c>
      <c r="AM61" s="53">
        <f>ISERROR(SUM(Revenue!AM$5:AM$201))*1</f>
        <v>0</v>
      </c>
      <c r="AN61" s="53">
        <f>ISERROR(SUM(Revenue!AN$5:AN$201))*1</f>
        <v>0</v>
      </c>
      <c r="AO61" s="53">
        <f>ISERROR(SUM(Revenue!AO$5:AO$201))*1</f>
        <v>0</v>
      </c>
      <c r="AP61" s="53">
        <f>ISERROR(SUM(Revenue!AP$5:AP$201))*1</f>
        <v>0</v>
      </c>
      <c r="AQ61" s="53">
        <f>ISERROR(SUM(Revenue!AQ$5:AQ$201))*1</f>
        <v>0</v>
      </c>
      <c r="AR61" s="53">
        <f>ISERROR(SUM(Revenue!AR$5:AR$201))*1</f>
        <v>0</v>
      </c>
      <c r="AS61" s="53">
        <f>ISERROR(SUM(Revenue!AS$5:AS$201))*1</f>
        <v>0</v>
      </c>
      <c r="AT61" s="178">
        <f>ISERROR(SUM(Revenue!AT$5:AT$201))*1</f>
        <v>0</v>
      </c>
      <c r="AU61" s="132">
        <f ca="1">ISERROR(SUM(Revenue!AU$5:AU$201))*1</f>
        <v>0</v>
      </c>
      <c r="AV61" s="53">
        <f ca="1">ISERROR(SUM(Revenue!AV$5:AV$201))*1</f>
        <v>0</v>
      </c>
      <c r="AW61" s="53">
        <f ca="1">ISERROR(SUM(Revenue!AW$5:AW$201))*1</f>
        <v>0</v>
      </c>
      <c r="AX61" s="53">
        <f ca="1">ISERROR(SUM(Revenue!AX$5:AX$201))*1</f>
        <v>0</v>
      </c>
      <c r="AY61" s="53">
        <f ca="1">ISERROR(SUM(Revenue!AY$5:AY$201))*1</f>
        <v>0</v>
      </c>
    </row>
    <row r="62" spans="1:51" customFormat="1" ht="14.25">
      <c r="E62" t="s">
        <v>440</v>
      </c>
      <c r="I62" s="53">
        <f>ISERROR(SUM(AllowedRevenue!I$5:I$198))*1</f>
        <v>0</v>
      </c>
      <c r="K62" s="53">
        <f>ISERROR(SUM(AllowedRevenue!K$5:K$198))*1</f>
        <v>0</v>
      </c>
      <c r="L62" s="53">
        <f>ISERROR(SUM(AllowedRevenue!L$5:L$198))*1</f>
        <v>0</v>
      </c>
      <c r="M62" s="53">
        <f>ISERROR(SUM(AllowedRevenue!M$5:M$198))*1</f>
        <v>0</v>
      </c>
      <c r="N62" s="53">
        <f>ISERROR(SUM(AllowedRevenue!N$5:N$198))*1</f>
        <v>0</v>
      </c>
      <c r="O62" s="53">
        <f>ISERROR(SUM(AllowedRevenue!O$5:O$198))*1</f>
        <v>0</v>
      </c>
      <c r="P62" s="53">
        <f>ISERROR(SUM(AllowedRevenue!P$5:P$198))*1</f>
        <v>0</v>
      </c>
      <c r="Q62" s="53">
        <f>ISERROR(SUM(AllowedRevenue!Q$5:Q$198))*1</f>
        <v>0</v>
      </c>
      <c r="R62" s="53">
        <f>ISERROR(SUM(AllowedRevenue!R$5:R$198))*1</f>
        <v>0</v>
      </c>
      <c r="S62" s="53">
        <f>ISERROR(SUM(AllowedRevenue!S$5:S$198))*1</f>
        <v>0</v>
      </c>
      <c r="T62" s="53">
        <f>ISERROR(SUM(AllowedRevenue!T$5:T$198))*1</f>
        <v>0</v>
      </c>
      <c r="U62" s="53">
        <f>ISERROR(SUM(AllowedRevenue!U$5:U$198))*1</f>
        <v>0</v>
      </c>
      <c r="V62" s="53">
        <f>ISERROR(SUM(AllowedRevenue!V$5:V$198))*1</f>
        <v>0</v>
      </c>
      <c r="W62" s="53">
        <f>ISERROR(SUM(AllowedRevenue!W$5:W$198))*1</f>
        <v>0</v>
      </c>
      <c r="X62" s="53">
        <f>ISERROR(SUM(AllowedRevenue!X$5:X$198))*1</f>
        <v>0</v>
      </c>
      <c r="Y62" s="53">
        <f>ISERROR(SUM(AllowedRevenue!Y$5:Y$198))*1</f>
        <v>0</v>
      </c>
      <c r="Z62" s="53">
        <f>ISERROR(SUM(AllowedRevenue!Z$5:Z$198))*1</f>
        <v>0</v>
      </c>
      <c r="AA62" s="53">
        <f>ISERROR(SUM(AllowedRevenue!AA$5:AA$198))*1</f>
        <v>0</v>
      </c>
      <c r="AB62" s="53">
        <f>ISERROR(SUM(AllowedRevenue!AB$5:AB$198))*1</f>
        <v>0</v>
      </c>
      <c r="AC62" s="53">
        <f>ISERROR(SUM(AllowedRevenue!AC$5:AC$198))*1</f>
        <v>0</v>
      </c>
      <c r="AD62" s="53">
        <f>ISERROR(SUM(AllowedRevenue!AD$5:AD$198))*1</f>
        <v>0</v>
      </c>
      <c r="AE62" s="53">
        <f>ISERROR(SUM(AllowedRevenue!AE$5:AE$198))*1</f>
        <v>0</v>
      </c>
      <c r="AF62" s="53">
        <f>ISERROR(SUM(AllowedRevenue!AF$5:AF$198))*1</f>
        <v>0</v>
      </c>
      <c r="AG62" s="53">
        <f>ISERROR(SUM(AllowedRevenue!AG$5:AG$198))*1</f>
        <v>0</v>
      </c>
      <c r="AH62" s="53">
        <f>ISERROR(SUM(AllowedRevenue!AH$5:AH$198))*1</f>
        <v>0</v>
      </c>
      <c r="AI62" s="53">
        <f>ISERROR(SUM(AllowedRevenue!AI$5:AI$198))*1</f>
        <v>0</v>
      </c>
      <c r="AJ62" s="53">
        <f>ISERROR(SUM(AllowedRevenue!AJ$5:AJ$198))*1</f>
        <v>0</v>
      </c>
      <c r="AK62" s="53">
        <f>ISERROR(SUM(AllowedRevenue!AK$5:AK$198))*1</f>
        <v>0</v>
      </c>
      <c r="AL62" s="53">
        <f>ISERROR(SUM(AllowedRevenue!AL$5:AL$198))*1</f>
        <v>0</v>
      </c>
      <c r="AM62" s="53">
        <f>ISERROR(SUM(AllowedRevenue!AM$5:AM$198))*1</f>
        <v>0</v>
      </c>
      <c r="AN62" s="53">
        <f>ISERROR(SUM(AllowedRevenue!AN$5:AN$198))*1</f>
        <v>0</v>
      </c>
      <c r="AO62" s="53">
        <f>ISERROR(SUM(AllowedRevenue!AO$5:AO$198))*1</f>
        <v>0</v>
      </c>
      <c r="AP62" s="53">
        <f>ISERROR(SUM(AllowedRevenue!AP$5:AP$198))*1</f>
        <v>0</v>
      </c>
      <c r="AQ62" s="53">
        <f>ISERROR(SUM(AllowedRevenue!AQ$5:AQ$198))*1</f>
        <v>0</v>
      </c>
      <c r="AR62" s="53">
        <f>ISERROR(SUM(AllowedRevenue!AR$5:AR$198))*1</f>
        <v>0</v>
      </c>
      <c r="AS62" s="53">
        <f>ISERROR(SUM(AllowedRevenue!AS$5:AS$198))*1</f>
        <v>0</v>
      </c>
      <c r="AT62" s="178">
        <f>ISERROR(SUM(AllowedRevenue!AT$5:AT$198))*1</f>
        <v>0</v>
      </c>
      <c r="AU62" s="132">
        <f ca="1">ISERROR(SUM(AllowedRevenue!AU$5:AU$198))*1</f>
        <v>0</v>
      </c>
      <c r="AV62" s="53">
        <f ca="1">ISERROR(SUM(AllowedRevenue!AV$5:AV$198))*1</f>
        <v>0</v>
      </c>
      <c r="AW62" s="53">
        <f ca="1">ISERROR(SUM(AllowedRevenue!AW$5:AW$198))*1</f>
        <v>0</v>
      </c>
      <c r="AX62" s="53">
        <f ca="1">ISERROR(SUM(AllowedRevenue!AX$5:AX$198))*1</f>
        <v>0</v>
      </c>
      <c r="AY62" s="53">
        <f ca="1">ISERROR(SUM(AllowedRevenue!AY$5:AY$198))*1</f>
        <v>0</v>
      </c>
    </row>
    <row r="63" spans="1:51" customFormat="1" ht="14.25">
      <c r="AT63" s="76"/>
    </row>
    <row r="64" spans="1:51" customFormat="1" ht="19.899999999999999" thickBot="1">
      <c r="A64" s="12" t="s">
        <v>552</v>
      </c>
      <c r="AT64" s="76"/>
    </row>
    <row r="65" spans="1:51" customFormat="1" ht="18" thickTop="1" thickBot="1">
      <c r="A65" s="6"/>
      <c r="B65" s="15" t="s">
        <v>554</v>
      </c>
      <c r="AT65" s="76"/>
    </row>
    <row r="66" spans="1:51" customFormat="1" ht="14.65" thickTop="1">
      <c r="E66" t="s">
        <v>437</v>
      </c>
      <c r="I66" s="53">
        <f>COUNTA(LicenseeSelect!E5:E1583)</f>
        <v>1012</v>
      </c>
      <c r="AT66" s="76"/>
    </row>
    <row r="67" spans="1:51" customFormat="1" ht="14.25">
      <c r="E67" t="s">
        <v>472</v>
      </c>
      <c r="I67" s="53">
        <f>COUNTA(NGET!E5:E1583)</f>
        <v>1012</v>
      </c>
      <c r="AT67" s="76"/>
    </row>
    <row r="68" spans="1:51" customFormat="1" ht="14.25">
      <c r="E68" t="s">
        <v>353</v>
      </c>
      <c r="I68" s="53">
        <f>COUNTA(SHET!E5:E1583)</f>
        <v>1012</v>
      </c>
      <c r="AT68" s="76"/>
    </row>
    <row r="69" spans="1:51" customFormat="1" ht="14.25">
      <c r="E69" t="s">
        <v>471</v>
      </c>
      <c r="I69" s="53">
        <f>COUNTA(SPTL!E5:E1583)</f>
        <v>1012</v>
      </c>
      <c r="AT69" s="76"/>
    </row>
    <row r="70" spans="1:51" customFormat="1" ht="14.25">
      <c r="AT70" s="76"/>
    </row>
    <row r="71" spans="1:51" customFormat="1" ht="17.649999999999999" thickBot="1">
      <c r="B71" s="15" t="s">
        <v>134</v>
      </c>
      <c r="AT71" s="76"/>
    </row>
    <row r="72" spans="1:51" customFormat="1" ht="14.65" thickTop="1">
      <c r="E72" t="s">
        <v>560</v>
      </c>
      <c r="AT72" s="76"/>
      <c r="AU72" s="136">
        <f>Totex!AU96</f>
        <v>4048.8503684182583</v>
      </c>
      <c r="AV72" s="34">
        <f>Totex!AV96</f>
        <v>6443.000986277355</v>
      </c>
      <c r="AW72" s="34">
        <f>Totex!AW96</f>
        <v>7616.6712009429848</v>
      </c>
      <c r="AX72" s="34">
        <f>Totex!AX96</f>
        <v>6490.3694896623874</v>
      </c>
      <c r="AY72" s="34">
        <f>Totex!AY96</f>
        <v>6356.2387102391413</v>
      </c>
    </row>
    <row r="73" spans="1:51" customFormat="1" ht="14.25">
      <c r="E73" t="s">
        <v>561</v>
      </c>
      <c r="AT73" s="76"/>
      <c r="AU73" s="136">
        <f>SUM(Transform!AU12:AU17)</f>
        <v>0</v>
      </c>
      <c r="AV73" s="34">
        <f>SUM(Transform!AV12:AV17)</f>
        <v>0</v>
      </c>
      <c r="AW73" s="34">
        <f>SUM(Transform!AW12:AW17)</f>
        <v>0</v>
      </c>
      <c r="AX73" s="34">
        <f>SUM(Transform!AX12:AX17)</f>
        <v>0</v>
      </c>
      <c r="AY73" s="34">
        <f>SUM(Transform!AY12:AY17)</f>
        <v>0</v>
      </c>
    </row>
    <row r="74" spans="1:51" customFormat="1" ht="14.25">
      <c r="E74" t="s">
        <v>562</v>
      </c>
      <c r="AT74" s="76"/>
      <c r="AU74" s="136">
        <f>SUM(Transform!AU20:AU25)</f>
        <v>0</v>
      </c>
      <c r="AV74" s="34">
        <f>SUM(Transform!AV20:AV25)</f>
        <v>0</v>
      </c>
      <c r="AW74" s="34">
        <f>SUM(Transform!AW20:AW25)</f>
        <v>0</v>
      </c>
      <c r="AX74" s="34">
        <f>SUM(Transform!AX20:AX25)</f>
        <v>0</v>
      </c>
      <c r="AY74" s="34">
        <f>SUM(Transform!AY20:AY25)</f>
        <v>0</v>
      </c>
    </row>
    <row r="75" spans="1:51" customFormat="1" ht="14.25">
      <c r="E75" t="str">
        <f>Transform!E7</f>
        <v>Historic totex available</v>
      </c>
      <c r="AT75" s="76"/>
      <c r="AU75" s="136" t="b">
        <f>Transform!AU7</f>
        <v>0</v>
      </c>
      <c r="AV75" s="34" t="b">
        <f>Transform!AV7</f>
        <v>0</v>
      </c>
      <c r="AW75" s="34" t="b">
        <f>Transform!AW7</f>
        <v>0</v>
      </c>
      <c r="AX75" s="34" t="b">
        <f>Transform!AX7</f>
        <v>0</v>
      </c>
      <c r="AY75" s="34" t="b">
        <f>Transform!AY7</f>
        <v>0</v>
      </c>
    </row>
    <row r="76" spans="1:51" customFormat="1" ht="14.25">
      <c r="E76" t="s">
        <v>563</v>
      </c>
      <c r="AT76" s="76"/>
      <c r="AU76" s="136">
        <f>Totex!AU70</f>
        <v>4048.8503684182583</v>
      </c>
      <c r="AV76" s="34">
        <f>Totex!AV70</f>
        <v>6443.000986277355</v>
      </c>
      <c r="AW76" s="34">
        <f>Totex!AW70</f>
        <v>7616.6712009429848</v>
      </c>
      <c r="AX76" s="34">
        <f>Totex!AX70</f>
        <v>6490.3694896623874</v>
      </c>
      <c r="AY76" s="34">
        <f>Totex!AY70</f>
        <v>6356.2387102391413</v>
      </c>
    </row>
    <row r="77" spans="1:51" customFormat="1" ht="14.25">
      <c r="E77" t="s">
        <v>564</v>
      </c>
      <c r="AT77" s="76"/>
      <c r="AU77" s="136">
        <f>SUM(Transform!AU32:AU37)</f>
        <v>425.35043381734408</v>
      </c>
      <c r="AV77" s="34">
        <f>SUM(Transform!AV32:AV37)</f>
        <v>451.7144476941736</v>
      </c>
      <c r="AW77" s="34">
        <f>SUM(Transform!AW32:AW37)</f>
        <v>479.77782425940774</v>
      </c>
      <c r="AX77" s="34">
        <f>SUM(Transform!AX32:AX37)</f>
        <v>429.07811626540973</v>
      </c>
      <c r="AY77" s="34">
        <f>SUM(Transform!AY32:AY37)</f>
        <v>370.19279448084239</v>
      </c>
    </row>
    <row r="78" spans="1:51" customFormat="1" ht="14.25">
      <c r="E78" t="s">
        <v>565</v>
      </c>
      <c r="AT78" s="76"/>
      <c r="AU78" s="136">
        <f>SUM(VariantAllowances!AU1500:AU1505,VariantAllowances!AU1508:AU1513)</f>
        <v>3623.499934600914</v>
      </c>
      <c r="AV78" s="34">
        <f>SUM(VariantAllowances!AV1500:AV1505,VariantAllowances!AV1508:AV1513)</f>
        <v>5991.2865385831819</v>
      </c>
      <c r="AW78" s="34">
        <f>SUM(VariantAllowances!AW1500:AW1505,VariantAllowances!AW1508:AW1513)</f>
        <v>7136.8933766835762</v>
      </c>
      <c r="AX78" s="34">
        <f>SUM(VariantAllowances!AX1500:AX1505,VariantAllowances!AX1508:AX1513)</f>
        <v>6061.2913733969781</v>
      </c>
      <c r="AY78" s="34">
        <f>SUM(VariantAllowances!AY1500:AY1505,VariantAllowances!AY1508:AY1513)</f>
        <v>5986.0459157582982</v>
      </c>
    </row>
    <row r="79" spans="1:51" customFormat="1" ht="14.25">
      <c r="AT79" s="76"/>
    </row>
    <row r="80" spans="1:51" customFormat="1" ht="14.25">
      <c r="E80" t="s">
        <v>566</v>
      </c>
      <c r="AT80" s="76"/>
      <c r="AU80" s="132">
        <f>(AU72-SUM(AU73,AU74))*AU75</f>
        <v>0</v>
      </c>
      <c r="AV80" s="53">
        <f t="shared" ref="AV80:AY80" si="0">(AV72-SUM(AV73,AV74))*AV75</f>
        <v>0</v>
      </c>
      <c r="AW80" s="53">
        <f t="shared" si="0"/>
        <v>0</v>
      </c>
      <c r="AX80" s="53">
        <f t="shared" si="0"/>
        <v>0</v>
      </c>
      <c r="AY80" s="53">
        <f t="shared" si="0"/>
        <v>0</v>
      </c>
    </row>
    <row r="81" spans="1:55" customFormat="1" ht="14.25">
      <c r="E81" t="s">
        <v>567</v>
      </c>
      <c r="AT81" s="76"/>
      <c r="AU81" s="132">
        <f>AU76-SUM(AU77:AU78)</f>
        <v>0</v>
      </c>
      <c r="AV81" s="53">
        <f t="shared" ref="AV81:AY81" si="1">AV76-SUM(AV77:AV78)</f>
        <v>0</v>
      </c>
      <c r="AW81" s="53">
        <f t="shared" si="1"/>
        <v>0</v>
      </c>
      <c r="AX81" s="53">
        <f t="shared" si="1"/>
        <v>0</v>
      </c>
      <c r="AY81" s="53">
        <f t="shared" si="1"/>
        <v>0</v>
      </c>
    </row>
    <row r="82" spans="1:55" customFormat="1" ht="14.25">
      <c r="AT82" s="76"/>
    </row>
    <row r="83" spans="1:55" customFormat="1" ht="14.25">
      <c r="AT83" s="76"/>
    </row>
    <row r="84" spans="1:55" customFormat="1" ht="17.649999999999999" thickBot="1">
      <c r="A84" s="6"/>
      <c r="B84" s="15" t="s">
        <v>155</v>
      </c>
      <c r="AT84" s="76"/>
    </row>
    <row r="85" spans="1:55" customFormat="1" ht="14.65" thickTop="1">
      <c r="E85" t="s">
        <v>550</v>
      </c>
      <c r="AT85" s="76"/>
      <c r="AU85" s="137">
        <f>SUM(Transform!AU168:AU173)</f>
        <v>1.0000000000000004</v>
      </c>
      <c r="AV85" s="51">
        <f>SUM(Transform!AV168:AV173)</f>
        <v>1.0000000000000002</v>
      </c>
      <c r="AW85" s="51">
        <f>SUM(Transform!AW168:AW173)</f>
        <v>1</v>
      </c>
      <c r="AX85" s="51">
        <f>SUM(Transform!AX168:AX173)</f>
        <v>1.0000000000000002</v>
      </c>
      <c r="AY85" s="51">
        <f>SUM(Transform!AY168:AY173)</f>
        <v>1</v>
      </c>
    </row>
    <row r="86" spans="1:55" customFormat="1" ht="14.25">
      <c r="AT86" s="76"/>
    </row>
    <row r="87" spans="1:55" customFormat="1" ht="17.649999999999999" thickBot="1">
      <c r="B87" s="15" t="s">
        <v>553</v>
      </c>
      <c r="AT87" s="76"/>
      <c r="BA87" t="s">
        <v>447</v>
      </c>
      <c r="BB87" t="s">
        <v>448</v>
      </c>
      <c r="BC87" t="s">
        <v>559</v>
      </c>
    </row>
    <row r="88" spans="1:55" customFormat="1" ht="14.65" thickTop="1">
      <c r="E88" t="str">
        <f>VariantAllowances!E8</f>
        <v>Baseline Network Risk Output</v>
      </c>
      <c r="F88" t="str">
        <f>VariantAllowances!F8</f>
        <v xml:space="preserve">SpC 3.1 </v>
      </c>
      <c r="G88" t="s">
        <v>38</v>
      </c>
      <c r="H88" t="str">
        <f>VariantAllowances!H8</f>
        <v>NARMt</v>
      </c>
      <c r="I88" s="37"/>
      <c r="AT88" s="76"/>
      <c r="AU88" s="137">
        <f>SUMIFS(LicenseeSelect!AU$303:AU$928,LicenseeSelect!$E$303:$E$928,$E88)</f>
        <v>1</v>
      </c>
      <c r="AV88" s="51">
        <f>SUMIFS(LicenseeSelect!AV$303:AV$928,LicenseeSelect!$E$303:$E$928,$E88)</f>
        <v>1</v>
      </c>
      <c r="AW88" s="51">
        <f>SUMIFS(LicenseeSelect!AW$303:AW$928,LicenseeSelect!$E$303:$E$928,$E88)</f>
        <v>1</v>
      </c>
      <c r="AX88" s="51">
        <f>SUMIFS(LicenseeSelect!AX$303:AX$928,LicenseeSelect!$E$303:$E$928,$E88)</f>
        <v>1</v>
      </c>
      <c r="AY88" s="51">
        <f>SUMIFS(LicenseeSelect!AY$303:AY$928,LicenseeSelect!$E$303:$E$928,$E88)</f>
        <v>1</v>
      </c>
      <c r="BA88" s="34" t="b">
        <f>INDEX(LicenseeSelect!AV$197:AV$302,MATCH($E88,LicenseeSelect!$E$197:$E$302,0))</f>
        <v>1</v>
      </c>
      <c r="BB88" s="34">
        <f>INDEX(LicenseeSelect!AW$197:AW$302,MATCH($E88,LicenseeSelect!$E$197:$E$302,0))</f>
        <v>1</v>
      </c>
      <c r="BC88" s="53" t="b">
        <f t="shared" ref="BC88" si="2">AND(SUM(AU88:AY88)&lt;&gt;0,OR(BA88="",BB88=""))</f>
        <v>0</v>
      </c>
    </row>
    <row r="89" spans="1:55" customFormat="1" ht="14.25">
      <c r="E89" t="str">
        <f>VariantAllowances!E9</f>
        <v>Cyber resilience Price Control Deliverable</v>
      </c>
      <c r="F89" t="str">
        <f>VariantAllowances!F9</f>
        <v xml:space="preserve">SpC 3.2 </v>
      </c>
      <c r="G89" t="s">
        <v>38</v>
      </c>
      <c r="H89" t="str">
        <f>VariantAllowances!H9</f>
        <v>CYt</v>
      </c>
      <c r="I89" s="37"/>
      <c r="AT89" s="76"/>
      <c r="AU89" s="137">
        <f>SUMIFS(LicenseeSelect!AU$303:AU$928,LicenseeSelect!$E$303:$E$928,$E89)</f>
        <v>1</v>
      </c>
      <c r="AV89" s="51">
        <f>SUMIFS(LicenseeSelect!AV$303:AV$928,LicenseeSelect!$E$303:$E$928,$E89)</f>
        <v>1</v>
      </c>
      <c r="AW89" s="51">
        <f>SUMIFS(LicenseeSelect!AW$303:AW$928,LicenseeSelect!$E$303:$E$928,$E89)</f>
        <v>1</v>
      </c>
      <c r="AX89" s="51">
        <f>SUMIFS(LicenseeSelect!AX$303:AX$928,LicenseeSelect!$E$303:$E$928,$E89)</f>
        <v>1</v>
      </c>
      <c r="AY89" s="51">
        <f>SUMIFS(LicenseeSelect!AY$303:AY$928,LicenseeSelect!$E$303:$E$928,$E89)</f>
        <v>1</v>
      </c>
      <c r="BA89" s="34" t="b">
        <f>INDEX(LicenseeSelect!AV$197:AV$302,MATCH($E89,LicenseeSelect!$E$197:$E$302,0))</f>
        <v>1</v>
      </c>
      <c r="BB89" s="34">
        <f>INDEX(LicenseeSelect!AW$197:AW$302,MATCH($E89,LicenseeSelect!$E$197:$E$302,0))</f>
        <v>1</v>
      </c>
      <c r="BC89" s="53" t="b">
        <f t="shared" ref="BC89:BC152" si="3">AND(SUM(AU89:AY89)&lt;&gt;0,OR(BA89="",BB89=""))</f>
        <v>0</v>
      </c>
    </row>
    <row r="90" spans="1:55" customFormat="1" ht="14.25">
      <c r="E90" t="str">
        <f>VariantAllowances!E10</f>
        <v>Cyber resilience Re-opener</v>
      </c>
      <c r="F90" t="str">
        <f>VariantAllowances!F10</f>
        <v xml:space="preserve">SpC 3.2 </v>
      </c>
      <c r="G90" t="s">
        <v>38</v>
      </c>
      <c r="H90" t="str">
        <f>VariantAllowances!H10</f>
        <v>CYREt</v>
      </c>
      <c r="I90" s="37"/>
      <c r="AT90" s="76"/>
      <c r="AU90" s="137">
        <f>SUMIFS(LicenseeSelect!AU$303:AU$928,LicenseeSelect!$E$303:$E$928,$E90)</f>
        <v>1</v>
      </c>
      <c r="AV90" s="51">
        <f>SUMIFS(LicenseeSelect!AV$303:AV$928,LicenseeSelect!$E$303:$E$928,$E90)</f>
        <v>1</v>
      </c>
      <c r="AW90" s="51">
        <f>SUMIFS(LicenseeSelect!AW$303:AW$928,LicenseeSelect!$E$303:$E$928,$E90)</f>
        <v>1</v>
      </c>
      <c r="AX90" s="51">
        <f>SUMIFS(LicenseeSelect!AX$303:AX$928,LicenseeSelect!$E$303:$E$928,$E90)</f>
        <v>1</v>
      </c>
      <c r="AY90" s="51">
        <f>SUMIFS(LicenseeSelect!AY$303:AY$928,LicenseeSelect!$E$303:$E$928,$E90)</f>
        <v>1</v>
      </c>
      <c r="BA90" s="34" t="b">
        <f>INDEX(LicenseeSelect!AV$197:AV$302,MATCH($E90,LicenseeSelect!$E$197:$E$302,0))</f>
        <v>0</v>
      </c>
      <c r="BB90" s="34">
        <f>INDEX(LicenseeSelect!AW$197:AW$302,MATCH($E90,LicenseeSelect!$E$197:$E$302,0))</f>
        <v>2</v>
      </c>
      <c r="BC90" s="53" t="b">
        <f t="shared" si="3"/>
        <v>0</v>
      </c>
    </row>
    <row r="91" spans="1:55" customFormat="1" ht="14.25">
      <c r="E91" t="str">
        <f>VariantAllowances!E11</f>
        <v>Cyber resilience Use it or Lose it</v>
      </c>
      <c r="F91" t="str">
        <f>VariantAllowances!F11</f>
        <v xml:space="preserve">SpC 3.2 </v>
      </c>
      <c r="G91" t="s">
        <v>38</v>
      </c>
      <c r="H91" t="str">
        <f>VariantAllowances!H11</f>
        <v>CYUt</v>
      </c>
      <c r="I91" s="37"/>
      <c r="AT91" s="76"/>
      <c r="AU91" s="137">
        <f>SUMIFS(LicenseeSelect!AU$303:AU$928,LicenseeSelect!$E$303:$E$928,$E91)</f>
        <v>1</v>
      </c>
      <c r="AV91" s="51">
        <f>SUMIFS(LicenseeSelect!AV$303:AV$928,LicenseeSelect!$E$303:$E$928,$E91)</f>
        <v>1</v>
      </c>
      <c r="AW91" s="51">
        <f>SUMIFS(LicenseeSelect!AW$303:AW$928,LicenseeSelect!$E$303:$E$928,$E91)</f>
        <v>1</v>
      </c>
      <c r="AX91" s="51">
        <f>SUMIFS(LicenseeSelect!AX$303:AX$928,LicenseeSelect!$E$303:$E$928,$E91)</f>
        <v>1</v>
      </c>
      <c r="AY91" s="51">
        <f>SUMIFS(LicenseeSelect!AY$303:AY$928,LicenseeSelect!$E$303:$E$928,$E91)</f>
        <v>1</v>
      </c>
      <c r="BA91" s="34" t="b">
        <f>INDEX(LicenseeSelect!AV$197:AV$302,MATCH($E91,LicenseeSelect!$E$197:$E$302,0))</f>
        <v>0</v>
      </c>
      <c r="BB91" s="34">
        <f>INDEX(LicenseeSelect!AW$197:AW$302,MATCH($E91,LicenseeSelect!$E$197:$E$302,0))</f>
        <v>1</v>
      </c>
      <c r="BC91" s="53" t="b">
        <f t="shared" si="3"/>
        <v>0</v>
      </c>
    </row>
    <row r="92" spans="1:55" customFormat="1" ht="14.25">
      <c r="E92" t="str">
        <f>VariantAllowances!E12</f>
        <v>Resilience Activity Re-opener</v>
      </c>
      <c r="F92" t="str">
        <f>VariantAllowances!F12</f>
        <v xml:space="preserve">SpC 3.3 </v>
      </c>
      <c r="G92" t="s">
        <v>38</v>
      </c>
      <c r="H92" t="str">
        <f>VariantAllowances!H12</f>
        <v>RESREt</v>
      </c>
      <c r="I92" s="37"/>
      <c r="AT92" s="76"/>
      <c r="AU92" s="137">
        <f>SUMIFS(LicenseeSelect!AU$303:AU$928,LicenseeSelect!$E$303:$E$928,$E92)</f>
        <v>1</v>
      </c>
      <c r="AV92" s="51">
        <f>SUMIFS(LicenseeSelect!AV$303:AV$928,LicenseeSelect!$E$303:$E$928,$E92)</f>
        <v>1</v>
      </c>
      <c r="AW92" s="51">
        <f>SUMIFS(LicenseeSelect!AW$303:AW$928,LicenseeSelect!$E$303:$E$928,$E92)</f>
        <v>1</v>
      </c>
      <c r="AX92" s="51">
        <f>SUMIFS(LicenseeSelect!AX$303:AX$928,LicenseeSelect!$E$303:$E$928,$E92)</f>
        <v>1</v>
      </c>
      <c r="AY92" s="51">
        <f>SUMIFS(LicenseeSelect!AY$303:AY$928,LicenseeSelect!$E$303:$E$928,$E92)</f>
        <v>1</v>
      </c>
      <c r="BA92" s="34" t="b">
        <f>INDEX(LicenseeSelect!AV$197:AV$302,MATCH($E92,LicenseeSelect!$E$197:$E$302,0))</f>
        <v>0</v>
      </c>
      <c r="BB92" s="34">
        <f>INDEX(LicenseeSelect!AW$197:AW$302,MATCH($E92,LicenseeSelect!$E$197:$E$302,0))</f>
        <v>2</v>
      </c>
      <c r="BC92" s="53" t="b">
        <f t="shared" si="3"/>
        <v>0</v>
      </c>
    </row>
    <row r="93" spans="1:55" customFormat="1" ht="14.25">
      <c r="E93" t="str">
        <f>VariantAllowances!E13</f>
        <v>Physical Security Price Control Deliverable</v>
      </c>
      <c r="F93" t="str">
        <f>VariantAllowances!F13</f>
        <v xml:space="preserve">SpC 3.3 </v>
      </c>
      <c r="G93" t="s">
        <v>38</v>
      </c>
      <c r="H93" t="str">
        <f>VariantAllowances!H13</f>
        <v>PSUPt</v>
      </c>
      <c r="I93" s="37"/>
      <c r="AT93" s="76"/>
      <c r="AU93" s="137">
        <f>SUMIFS(LicenseeSelect!AU$303:AU$928,LicenseeSelect!$E$303:$E$928,$E93)</f>
        <v>1</v>
      </c>
      <c r="AV93" s="51">
        <f>SUMIFS(LicenseeSelect!AV$303:AV$928,LicenseeSelect!$E$303:$E$928,$E93)</f>
        <v>1</v>
      </c>
      <c r="AW93" s="51">
        <f>SUMIFS(LicenseeSelect!AW$303:AW$928,LicenseeSelect!$E$303:$E$928,$E93)</f>
        <v>1</v>
      </c>
      <c r="AX93" s="51">
        <f>SUMIFS(LicenseeSelect!AX$303:AX$928,LicenseeSelect!$E$303:$E$928,$E93)</f>
        <v>1</v>
      </c>
      <c r="AY93" s="51">
        <f>SUMIFS(LicenseeSelect!AY$303:AY$928,LicenseeSelect!$E$303:$E$928,$E93)</f>
        <v>1</v>
      </c>
      <c r="BA93" s="34" t="b">
        <f>INDEX(LicenseeSelect!AV$197:AV$302,MATCH($E93,LicenseeSelect!$E$197:$E$302,0))</f>
        <v>1</v>
      </c>
      <c r="BB93" s="34">
        <f>INDEX(LicenseeSelect!AW$197:AW$302,MATCH($E93,LicenseeSelect!$E$197:$E$302,0))</f>
        <v>1</v>
      </c>
      <c r="BC93" s="53" t="b">
        <f t="shared" si="3"/>
        <v>0</v>
      </c>
    </row>
    <row r="94" spans="1:55" customFormat="1" ht="14.25">
      <c r="E94" t="str">
        <f>VariantAllowances!E14</f>
        <v>Physical Security Re-Opener</v>
      </c>
      <c r="F94" t="str">
        <f>VariantAllowances!F14</f>
        <v>SpC 3.3</v>
      </c>
      <c r="G94" t="s">
        <v>38</v>
      </c>
      <c r="H94" t="str">
        <f>VariantAllowances!H14</f>
        <v>PSUPREt</v>
      </c>
      <c r="I94" s="37"/>
      <c r="AT94" s="76"/>
      <c r="AU94" s="137">
        <f>SUMIFS(LicenseeSelect!AU$303:AU$928,LicenseeSelect!$E$303:$E$928,$E94)</f>
        <v>1</v>
      </c>
      <c r="AV94" s="51">
        <f>SUMIFS(LicenseeSelect!AV$303:AV$928,LicenseeSelect!$E$303:$E$928,$E94)</f>
        <v>1</v>
      </c>
      <c r="AW94" s="51">
        <f>SUMIFS(LicenseeSelect!AW$303:AW$928,LicenseeSelect!$E$303:$E$928,$E94)</f>
        <v>1</v>
      </c>
      <c r="AX94" s="51">
        <f>SUMIFS(LicenseeSelect!AX$303:AX$928,LicenseeSelect!$E$303:$E$928,$E94)</f>
        <v>1</v>
      </c>
      <c r="AY94" s="51">
        <f>SUMIFS(LicenseeSelect!AY$303:AY$928,LicenseeSelect!$E$303:$E$928,$E94)</f>
        <v>1</v>
      </c>
      <c r="BA94" s="34" t="b">
        <f>INDEX(LicenseeSelect!AV$197:AV$302,MATCH($E94,LicenseeSelect!$E$197:$E$302,0))</f>
        <v>0</v>
      </c>
      <c r="BB94" s="34">
        <f>INDEX(LicenseeSelect!AW$197:AW$302,MATCH($E94,LicenseeSelect!$E$197:$E$302,0))</f>
        <v>2</v>
      </c>
      <c r="BC94" s="53" t="b">
        <f t="shared" si="3"/>
        <v>0</v>
      </c>
    </row>
    <row r="95" spans="1:55" customFormat="1" ht="14.25">
      <c r="E95" t="str">
        <f>VariantAllowances!E15</f>
        <v>Decarbonisation and Environmental Policy Re-opener</v>
      </c>
      <c r="F95" t="str">
        <f>VariantAllowances!F15</f>
        <v xml:space="preserve">SpC 3.6 </v>
      </c>
      <c r="G95" t="s">
        <v>38</v>
      </c>
      <c r="H95" t="str">
        <f>VariantAllowances!H15</f>
        <v>DEPt</v>
      </c>
      <c r="I95" s="37"/>
      <c r="AT95" s="76"/>
      <c r="AU95" s="137">
        <f>SUMIFS(LicenseeSelect!AU$303:AU$928,LicenseeSelect!$E$303:$E$928,$E95)</f>
        <v>0</v>
      </c>
      <c r="AV95" s="51">
        <f>SUMIFS(LicenseeSelect!AV$303:AV$928,LicenseeSelect!$E$303:$E$928,$E95)</f>
        <v>0</v>
      </c>
      <c r="AW95" s="51">
        <f>SUMIFS(LicenseeSelect!AW$303:AW$928,LicenseeSelect!$E$303:$E$928,$E95)</f>
        <v>0</v>
      </c>
      <c r="AX95" s="51">
        <f>SUMIFS(LicenseeSelect!AX$303:AX$928,LicenseeSelect!$E$303:$E$928,$E95)</f>
        <v>0</v>
      </c>
      <c r="AY95" s="51">
        <f>SUMIFS(LicenseeSelect!AY$303:AY$928,LicenseeSelect!$E$303:$E$928,$E95)</f>
        <v>0</v>
      </c>
      <c r="BA95" s="34" t="b">
        <f>INDEX(LicenseeSelect!AV$197:AV$302,MATCH($E95,LicenseeSelect!$E$197:$E$302,0))</f>
        <v>0</v>
      </c>
      <c r="BB95" s="34">
        <f>INDEX(LicenseeSelect!AW$197:AW$302,MATCH($E95,LicenseeSelect!$E$197:$E$302,0))</f>
        <v>2</v>
      </c>
      <c r="BC95" s="53" t="b">
        <f t="shared" si="3"/>
        <v>0</v>
      </c>
    </row>
    <row r="96" spans="1:55" customFormat="1" ht="14.25">
      <c r="E96" t="str">
        <f>VariantAllowances!E16</f>
        <v>Digitalisation Re-opener</v>
      </c>
      <c r="F96" t="str">
        <f>VariantAllowances!F16</f>
        <v xml:space="preserve">SpC 3.7 </v>
      </c>
      <c r="G96" t="s">
        <v>38</v>
      </c>
      <c r="H96" t="str">
        <f>VariantAllowances!H16</f>
        <v>DIGIt</v>
      </c>
      <c r="I96" s="37"/>
      <c r="AT96" s="76"/>
      <c r="AU96" s="137">
        <f>SUMIFS(LicenseeSelect!AU$303:AU$928,LicenseeSelect!$E$303:$E$928,$E96)</f>
        <v>1</v>
      </c>
      <c r="AV96" s="51">
        <f>SUMIFS(LicenseeSelect!AV$303:AV$928,LicenseeSelect!$E$303:$E$928,$E96)</f>
        <v>1</v>
      </c>
      <c r="AW96" s="51">
        <f>SUMIFS(LicenseeSelect!AW$303:AW$928,LicenseeSelect!$E$303:$E$928,$E96)</f>
        <v>1</v>
      </c>
      <c r="AX96" s="51">
        <f>SUMIFS(LicenseeSelect!AX$303:AX$928,LicenseeSelect!$E$303:$E$928,$E96)</f>
        <v>1</v>
      </c>
      <c r="AY96" s="51">
        <f>SUMIFS(LicenseeSelect!AY$303:AY$928,LicenseeSelect!$E$303:$E$928,$E96)</f>
        <v>1</v>
      </c>
      <c r="BA96" s="34" t="b">
        <f>INDEX(LicenseeSelect!AV$197:AV$302,MATCH($E96,LicenseeSelect!$E$197:$E$302,0))</f>
        <v>0</v>
      </c>
      <c r="BB96" s="34">
        <f>INDEX(LicenseeSelect!AW$197:AW$302,MATCH($E96,LicenseeSelect!$E$197:$E$302,0))</f>
        <v>2</v>
      </c>
      <c r="BC96" s="53" t="b">
        <f t="shared" si="3"/>
        <v>0</v>
      </c>
    </row>
    <row r="97" spans="5:55" customFormat="1" ht="14.25">
      <c r="E97" t="str">
        <f>VariantAllowances!E17</f>
        <v xml:space="preserve">Coordinated adjustment mechanism Re-opener </v>
      </c>
      <c r="F97" t="str">
        <f>VariantAllowances!F17</f>
        <v xml:space="preserve">SpC 3.8 </v>
      </c>
      <c r="G97" t="s">
        <v>38</v>
      </c>
      <c r="H97" t="str">
        <f>VariantAllowances!H17</f>
        <v>CAMt</v>
      </c>
      <c r="I97" s="37"/>
      <c r="AT97" s="76"/>
      <c r="AU97" s="137">
        <f>SUMIFS(LicenseeSelect!AU$303:AU$928,LicenseeSelect!$E$303:$E$928,$E97)</f>
        <v>0</v>
      </c>
      <c r="AV97" s="51">
        <f>SUMIFS(LicenseeSelect!AV$303:AV$928,LicenseeSelect!$E$303:$E$928,$E97)</f>
        <v>0</v>
      </c>
      <c r="AW97" s="51">
        <f>SUMIFS(LicenseeSelect!AW$303:AW$928,LicenseeSelect!$E$303:$E$928,$E97)</f>
        <v>0</v>
      </c>
      <c r="AX97" s="51">
        <f>SUMIFS(LicenseeSelect!AX$303:AX$928,LicenseeSelect!$E$303:$E$928,$E97)</f>
        <v>0</v>
      </c>
      <c r="AY97" s="51">
        <f>SUMIFS(LicenseeSelect!AY$303:AY$928,LicenseeSelect!$E$303:$E$928,$E97)</f>
        <v>0</v>
      </c>
      <c r="BA97" s="34" t="b">
        <f>INDEX(LicenseeSelect!AV$197:AV$302,MATCH($E97,LicenseeSelect!$E$197:$E$302,0))</f>
        <v>0</v>
      </c>
      <c r="BB97" s="34">
        <f>INDEX(LicenseeSelect!AW$197:AW$302,MATCH($E97,LicenseeSelect!$E$197:$E$302,0))</f>
        <v>2</v>
      </c>
      <c r="BC97" s="53" t="b">
        <f t="shared" si="3"/>
        <v>0</v>
      </c>
    </row>
    <row r="98" spans="5:55" customFormat="1" ht="14.25">
      <c r="E98" t="str">
        <f>VariantAllowances!E18</f>
        <v>Operational transport emissions reduction Price Control Deliverable</v>
      </c>
      <c r="F98" t="str">
        <f>VariantAllowances!F18</f>
        <v xml:space="preserve">SpC 3.9 </v>
      </c>
      <c r="G98" t="s">
        <v>38</v>
      </c>
      <c r="H98" t="str">
        <f>VariantAllowances!H18</f>
        <v>OTEt</v>
      </c>
      <c r="I98" s="37"/>
      <c r="AT98" s="76"/>
      <c r="AU98" s="137">
        <f>SUMIFS(LicenseeSelect!AU$303:AU$928,LicenseeSelect!$E$303:$E$928,$E98)</f>
        <v>1</v>
      </c>
      <c r="AV98" s="51">
        <f>SUMIFS(LicenseeSelect!AV$303:AV$928,LicenseeSelect!$E$303:$E$928,$E98)</f>
        <v>1</v>
      </c>
      <c r="AW98" s="51">
        <f>SUMIFS(LicenseeSelect!AW$303:AW$928,LicenseeSelect!$E$303:$E$928,$E98)</f>
        <v>1</v>
      </c>
      <c r="AX98" s="51">
        <f>SUMIFS(LicenseeSelect!AX$303:AX$928,LicenseeSelect!$E$303:$E$928,$E98)</f>
        <v>1</v>
      </c>
      <c r="AY98" s="51">
        <f>SUMIFS(LicenseeSelect!AY$303:AY$928,LicenseeSelect!$E$303:$E$928,$E98)</f>
        <v>1</v>
      </c>
      <c r="BA98" s="34" t="b">
        <f>INDEX(LicenseeSelect!AV$197:AV$302,MATCH($E98,LicenseeSelect!$E$197:$E$302,0))</f>
        <v>1</v>
      </c>
      <c r="BB98" s="34">
        <f>INDEX(LicenseeSelect!AW$197:AW$302,MATCH($E98,LicenseeSelect!$E$197:$E$302,0))</f>
        <v>1</v>
      </c>
      <c r="BC98" s="53" t="b">
        <f t="shared" si="3"/>
        <v>0</v>
      </c>
    </row>
    <row r="99" spans="5:55" customFormat="1" ht="14.25">
      <c r="E99" t="str">
        <f>VariantAllowances!E19</f>
        <v>Non-Load Re-opener</v>
      </c>
      <c r="F99" t="str">
        <f>VariantAllowances!F19</f>
        <v xml:space="preserve">SpC 3.10 </v>
      </c>
      <c r="G99" t="s">
        <v>38</v>
      </c>
      <c r="H99" t="str">
        <f>VariantAllowances!H19</f>
        <v>NLRt</v>
      </c>
      <c r="I99" s="37"/>
      <c r="AT99" s="76"/>
      <c r="AU99" s="137">
        <f>SUMIFS(LicenseeSelect!AU$303:AU$928,LicenseeSelect!$E$303:$E$928,$E99)</f>
        <v>1</v>
      </c>
      <c r="AV99" s="51">
        <f>SUMIFS(LicenseeSelect!AV$303:AV$928,LicenseeSelect!$E$303:$E$928,$E99)</f>
        <v>1</v>
      </c>
      <c r="AW99" s="51">
        <f>SUMIFS(LicenseeSelect!AW$303:AW$928,LicenseeSelect!$E$303:$E$928,$E99)</f>
        <v>1</v>
      </c>
      <c r="AX99" s="51">
        <f>SUMIFS(LicenseeSelect!AX$303:AX$928,LicenseeSelect!$E$303:$E$928,$E99)</f>
        <v>1</v>
      </c>
      <c r="AY99" s="51">
        <f>SUMIFS(LicenseeSelect!AY$303:AY$928,LicenseeSelect!$E$303:$E$928,$E99)</f>
        <v>1</v>
      </c>
      <c r="BA99" s="34" t="b">
        <f>INDEX(LicenseeSelect!AV$197:AV$302,MATCH($E99,LicenseeSelect!$E$197:$E$302,0))</f>
        <v>1</v>
      </c>
      <c r="BB99" s="34">
        <f>INDEX(LicenseeSelect!AW$197:AW$302,MATCH($E99,LicenseeSelect!$E$197:$E$302,0))</f>
        <v>2</v>
      </c>
      <c r="BC99" s="53" t="b">
        <f t="shared" si="3"/>
        <v>0</v>
      </c>
    </row>
    <row r="100" spans="5:55" customFormat="1" ht="14.25">
      <c r="E100" t="str">
        <f>VariantAllowances!E20</f>
        <v>Generation Connections volume driver</v>
      </c>
      <c r="F100" t="str">
        <f>VariantAllowances!F20</f>
        <v xml:space="preserve">SpC 3.11 </v>
      </c>
      <c r="G100" t="s">
        <v>38</v>
      </c>
      <c r="H100" t="str">
        <f>VariantAllowances!H20</f>
        <v>GCEt</v>
      </c>
      <c r="I100" s="37"/>
      <c r="AT100" s="76"/>
      <c r="AU100" s="137">
        <f>SUMIFS(LicenseeSelect!AU$303:AU$928,LicenseeSelect!$E$303:$E$928,$E100)</f>
        <v>1</v>
      </c>
      <c r="AV100" s="51">
        <f>SUMIFS(LicenseeSelect!AV$303:AV$928,LicenseeSelect!$E$303:$E$928,$E100)</f>
        <v>1</v>
      </c>
      <c r="AW100" s="51">
        <f>SUMIFS(LicenseeSelect!AW$303:AW$928,LicenseeSelect!$E$303:$E$928,$E100)</f>
        <v>1</v>
      </c>
      <c r="AX100" s="51">
        <f>SUMIFS(LicenseeSelect!AX$303:AX$928,LicenseeSelect!$E$303:$E$928,$E100)</f>
        <v>1</v>
      </c>
      <c r="AY100" s="51">
        <f>SUMIFS(LicenseeSelect!AY$303:AY$928,LicenseeSelect!$E$303:$E$928,$E100)</f>
        <v>1</v>
      </c>
      <c r="BA100" s="34" t="b">
        <f>INDEX(LicenseeSelect!AV$197:AV$302,MATCH($E100,LicenseeSelect!$E$197:$E$302,0))</f>
        <v>1</v>
      </c>
      <c r="BB100" s="34">
        <f>INDEX(LicenseeSelect!AW$197:AW$302,MATCH($E100,LicenseeSelect!$E$197:$E$302,0))</f>
        <v>2</v>
      </c>
      <c r="BC100" s="53" t="b">
        <f t="shared" si="3"/>
        <v>0</v>
      </c>
    </row>
    <row r="101" spans="5:55" customFormat="1" ht="14.25">
      <c r="E101" t="str">
        <f>VariantAllowances!E21</f>
        <v>Demand Connections volume driver [NGET]</v>
      </c>
      <c r="F101" t="str">
        <f>VariantAllowances!F21</f>
        <v xml:space="preserve">SpC 3.12 </v>
      </c>
      <c r="G101" t="s">
        <v>38</v>
      </c>
      <c r="H101" t="str">
        <f>VariantAllowances!H21</f>
        <v>DRIt</v>
      </c>
      <c r="I101" s="37"/>
      <c r="AT101" s="76"/>
      <c r="AU101" s="137">
        <f>SUMIFS(LicenseeSelect!AU$303:AU$928,LicenseeSelect!$E$303:$E$928,$E101)</f>
        <v>1</v>
      </c>
      <c r="AV101" s="51">
        <f>SUMIFS(LicenseeSelect!AV$303:AV$928,LicenseeSelect!$E$303:$E$928,$E101)</f>
        <v>1</v>
      </c>
      <c r="AW101" s="51">
        <f>SUMIFS(LicenseeSelect!AW$303:AW$928,LicenseeSelect!$E$303:$E$928,$E101)</f>
        <v>1</v>
      </c>
      <c r="AX101" s="51">
        <f>SUMIFS(LicenseeSelect!AX$303:AX$928,LicenseeSelect!$E$303:$E$928,$E101)</f>
        <v>1</v>
      </c>
      <c r="AY101" s="51">
        <f>SUMIFS(LicenseeSelect!AY$303:AY$928,LicenseeSelect!$E$303:$E$928,$E101)</f>
        <v>1</v>
      </c>
      <c r="BA101" s="34" t="b">
        <f>INDEX(LicenseeSelect!AV$197:AV$302,MATCH($E101,LicenseeSelect!$E$197:$E$302,0))</f>
        <v>1</v>
      </c>
      <c r="BB101" s="34">
        <f>INDEX(LicenseeSelect!AW$197:AW$302,MATCH($E101,LicenseeSelect!$E$197:$E$302,0))</f>
        <v>2</v>
      </c>
      <c r="BC101" s="53" t="b">
        <f t="shared" si="3"/>
        <v>0</v>
      </c>
    </row>
    <row r="102" spans="5:55" customFormat="1" ht="14.25">
      <c r="E102" t="str">
        <f>VariantAllowances!E22</f>
        <v>Closely Associated Indirects</v>
      </c>
      <c r="F102" t="str">
        <f>VariantAllowances!F22</f>
        <v xml:space="preserve">SpC 3.13 </v>
      </c>
      <c r="G102" t="s">
        <v>38</v>
      </c>
      <c r="H102" t="str">
        <f>VariantAllowances!H22</f>
        <v>CAIt</v>
      </c>
      <c r="I102" s="37"/>
      <c r="AT102" s="76"/>
      <c r="AU102" s="137">
        <f>SUMIFS(LicenseeSelect!AU$303:AU$928,LicenseeSelect!$E$303:$E$928,$E102)</f>
        <v>1</v>
      </c>
      <c r="AV102" s="51">
        <f>SUMIFS(LicenseeSelect!AV$303:AV$928,LicenseeSelect!$E$303:$E$928,$E102)</f>
        <v>1</v>
      </c>
      <c r="AW102" s="51">
        <f>SUMIFS(LicenseeSelect!AW$303:AW$928,LicenseeSelect!$E$303:$E$928,$E102)</f>
        <v>1</v>
      </c>
      <c r="AX102" s="51">
        <f>SUMIFS(LicenseeSelect!AX$303:AX$928,LicenseeSelect!$E$303:$E$928,$E102)</f>
        <v>1</v>
      </c>
      <c r="AY102" s="51">
        <f>SUMIFS(LicenseeSelect!AY$303:AY$928,LicenseeSelect!$E$303:$E$928,$E102)</f>
        <v>1</v>
      </c>
      <c r="BA102" s="34" t="b">
        <f>INDEX(LicenseeSelect!AV$197:AV$302,MATCH($E102,LicenseeSelect!$E$197:$E$302,0))</f>
        <v>0</v>
      </c>
      <c r="BB102" s="34">
        <f>INDEX(LicenseeSelect!AW$197:AW$302,MATCH($E102,LicenseeSelect!$E$197:$E$302,0))</f>
        <v>1</v>
      </c>
      <c r="BC102" s="53" t="b">
        <f t="shared" si="3"/>
        <v>0</v>
      </c>
    </row>
    <row r="103" spans="5:55" customFormat="1" ht="14.25">
      <c r="E103" t="str">
        <f>VariantAllowances!E23</f>
        <v>Business Support Costs Re-opener</v>
      </c>
      <c r="F103" t="str">
        <f>VariantAllowances!F23</f>
        <v xml:space="preserve">SpC 3.14 </v>
      </c>
      <c r="G103" t="s">
        <v>38</v>
      </c>
      <c r="H103" t="str">
        <f>VariantAllowances!H23</f>
        <v>BSCRt</v>
      </c>
      <c r="I103" s="37"/>
      <c r="AT103" s="76"/>
      <c r="AU103" s="137">
        <f>SUMIFS(LicenseeSelect!AU$303:AU$928,LicenseeSelect!$E$303:$E$928,$E103)</f>
        <v>1</v>
      </c>
      <c r="AV103" s="51">
        <f>SUMIFS(LicenseeSelect!AV$303:AV$928,LicenseeSelect!$E$303:$E$928,$E103)</f>
        <v>1</v>
      </c>
      <c r="AW103" s="51">
        <f>SUMIFS(LicenseeSelect!AW$303:AW$928,LicenseeSelect!$E$303:$E$928,$E103)</f>
        <v>1</v>
      </c>
      <c r="AX103" s="51">
        <f>SUMIFS(LicenseeSelect!AX$303:AX$928,LicenseeSelect!$E$303:$E$928,$E103)</f>
        <v>1</v>
      </c>
      <c r="AY103" s="51">
        <f>SUMIFS(LicenseeSelect!AY$303:AY$928,LicenseeSelect!$E$303:$E$928,$E103)</f>
        <v>1</v>
      </c>
      <c r="BA103" s="34" t="b">
        <f>INDEX(LicenseeSelect!AV$197:AV$302,MATCH($E103,LicenseeSelect!$E$197:$E$302,0))</f>
        <v>0</v>
      </c>
      <c r="BB103" s="34">
        <f>INDEX(LicenseeSelect!AW$197:AW$302,MATCH($E103,LicenseeSelect!$E$197:$E$302,0))</f>
        <v>2</v>
      </c>
      <c r="BC103" s="53" t="b">
        <f t="shared" si="3"/>
        <v>0</v>
      </c>
    </row>
    <row r="104" spans="5:55" customFormat="1" ht="14.25">
      <c r="E104" t="str">
        <f>VariantAllowances!E24</f>
        <v>Pre-Construction Funding Price Control Deliverable</v>
      </c>
      <c r="F104" t="str">
        <f>VariantAllowances!F24</f>
        <v xml:space="preserve">SpC 3.15 </v>
      </c>
      <c r="G104" t="s">
        <v>38</v>
      </c>
      <c r="H104" t="str">
        <f>VariantAllowances!H24</f>
        <v>PCFt</v>
      </c>
      <c r="I104" s="37"/>
      <c r="AT104" s="76"/>
      <c r="AU104" s="137">
        <f>SUMIFS(LicenseeSelect!AU$303:AU$928,LicenseeSelect!$E$303:$E$928,$E104)</f>
        <v>0.99999999999999989</v>
      </c>
      <c r="AV104" s="51">
        <f>SUMIFS(LicenseeSelect!AV$303:AV$928,LicenseeSelect!$E$303:$E$928,$E104)</f>
        <v>0.99999999999999989</v>
      </c>
      <c r="AW104" s="51">
        <f>SUMIFS(LicenseeSelect!AW$303:AW$928,LicenseeSelect!$E$303:$E$928,$E104)</f>
        <v>0.99999999999999989</v>
      </c>
      <c r="AX104" s="51">
        <f>SUMIFS(LicenseeSelect!AX$303:AX$928,LicenseeSelect!$E$303:$E$928,$E104)</f>
        <v>0.99999999999999989</v>
      </c>
      <c r="AY104" s="51">
        <f>SUMIFS(LicenseeSelect!AY$303:AY$928,LicenseeSelect!$E$303:$E$928,$E104)</f>
        <v>0.99999999999999989</v>
      </c>
      <c r="BA104" s="34" t="b">
        <f>INDEX(LicenseeSelect!AV$197:AV$302,MATCH($E104,LicenseeSelect!$E$197:$E$302,0))</f>
        <v>1</v>
      </c>
      <c r="BB104" s="34">
        <f>INDEX(LicenseeSelect!AW$197:AW$302,MATCH($E104,LicenseeSelect!$E$197:$E$302,0))</f>
        <v>1</v>
      </c>
      <c r="BC104" s="53" t="b">
        <f t="shared" si="3"/>
        <v>0</v>
      </c>
    </row>
    <row r="105" spans="5:55" customFormat="1" ht="14.25">
      <c r="E105" t="str">
        <f>VariantAllowances!E25</f>
        <v>Pre-Construction Funding Re-opener</v>
      </c>
      <c r="F105" t="str">
        <f>VariantAllowances!F25</f>
        <v xml:space="preserve">SpC 3.15 </v>
      </c>
      <c r="G105" t="s">
        <v>38</v>
      </c>
      <c r="H105" t="str">
        <f>VariantAllowances!H25</f>
        <v>PCFREt</v>
      </c>
      <c r="I105" s="37"/>
      <c r="AT105" s="76"/>
      <c r="AU105" s="137">
        <f>SUMIFS(LicenseeSelect!AU$303:AU$928,LicenseeSelect!$E$303:$E$928,$E105)</f>
        <v>0.99999999999999989</v>
      </c>
      <c r="AV105" s="51">
        <f>SUMIFS(LicenseeSelect!AV$303:AV$928,LicenseeSelect!$E$303:$E$928,$E105)</f>
        <v>0.99999999999999989</v>
      </c>
      <c r="AW105" s="51">
        <f>SUMIFS(LicenseeSelect!AW$303:AW$928,LicenseeSelect!$E$303:$E$928,$E105)</f>
        <v>0.99999999999999989</v>
      </c>
      <c r="AX105" s="51">
        <f>SUMIFS(LicenseeSelect!AX$303:AX$928,LicenseeSelect!$E$303:$E$928,$E105)</f>
        <v>0.99999999999999989</v>
      </c>
      <c r="AY105" s="51">
        <f>SUMIFS(LicenseeSelect!AY$303:AY$928,LicenseeSelect!$E$303:$E$928,$E105)</f>
        <v>0.99999999999999989</v>
      </c>
      <c r="BA105" s="34" t="b">
        <f>INDEX(LicenseeSelect!AV$197:AV$302,MATCH($E105,LicenseeSelect!$E$197:$E$302,0))</f>
        <v>0</v>
      </c>
      <c r="BB105" s="34">
        <f>INDEX(LicenseeSelect!AW$197:AW$302,MATCH($E105,LicenseeSelect!$E$197:$E$302,0))</f>
        <v>2</v>
      </c>
      <c r="BC105" s="53" t="b">
        <f t="shared" si="3"/>
        <v>0</v>
      </c>
    </row>
    <row r="106" spans="5:55" customFormat="1" ht="14.25">
      <c r="E106" t="str">
        <f>VariantAllowances!E26</f>
        <v xml:space="preserve">Advanced Procurement Mechanism </v>
      </c>
      <c r="F106" t="str">
        <f>VariantAllowances!F26</f>
        <v>SpC 3.16</v>
      </c>
      <c r="G106" t="s">
        <v>38</v>
      </c>
      <c r="H106" t="str">
        <f>VariantAllowances!H26</f>
        <v>APMt</v>
      </c>
      <c r="I106" s="37"/>
      <c r="AT106" s="76"/>
      <c r="AU106" s="137">
        <f>SUMIFS(LicenseeSelect!AU$303:AU$928,LicenseeSelect!$E$303:$E$928,$E106)</f>
        <v>0</v>
      </c>
      <c r="AV106" s="51">
        <f>SUMIFS(LicenseeSelect!AV$303:AV$928,LicenseeSelect!$E$303:$E$928,$E106)</f>
        <v>0</v>
      </c>
      <c r="AW106" s="51">
        <f>SUMIFS(LicenseeSelect!AW$303:AW$928,LicenseeSelect!$E$303:$E$928,$E106)</f>
        <v>0</v>
      </c>
      <c r="AX106" s="51">
        <f>SUMIFS(LicenseeSelect!AX$303:AX$928,LicenseeSelect!$E$303:$E$928,$E106)</f>
        <v>0</v>
      </c>
      <c r="AY106" s="51">
        <f>SUMIFS(LicenseeSelect!AY$303:AY$928,LicenseeSelect!$E$303:$E$928,$E106)</f>
        <v>0</v>
      </c>
      <c r="BA106" s="34" t="b">
        <f>INDEX(LicenseeSelect!AV$197:AV$302,MATCH($E106,LicenseeSelect!$E$197:$E$302,0))</f>
        <v>0</v>
      </c>
      <c r="BB106" s="34">
        <f>INDEX(LicenseeSelect!AW$197:AW$302,MATCH($E106,LicenseeSelect!$E$197:$E$302,0))</f>
        <v>2</v>
      </c>
      <c r="BC106" s="53" t="b">
        <f t="shared" si="3"/>
        <v>0</v>
      </c>
    </row>
    <row r="107" spans="5:55" customFormat="1" ht="14.25">
      <c r="E107" t="str">
        <f>VariantAllowances!E27</f>
        <v>Load use it or lose it allowance</v>
      </c>
      <c r="F107" t="str">
        <f>VariantAllowances!F27</f>
        <v xml:space="preserve">SpC 3.17 </v>
      </c>
      <c r="G107" t="s">
        <v>38</v>
      </c>
      <c r="H107" t="str">
        <f>VariantAllowances!H27</f>
        <v>LIt</v>
      </c>
      <c r="I107" s="37"/>
      <c r="AT107" s="76"/>
      <c r="AU107" s="137">
        <f>SUMIFS(LicenseeSelect!AU$303:AU$928,LicenseeSelect!$E$303:$E$928,$E107)</f>
        <v>1</v>
      </c>
      <c r="AV107" s="51">
        <f>SUMIFS(LicenseeSelect!AV$303:AV$928,LicenseeSelect!$E$303:$E$928,$E107)</f>
        <v>1</v>
      </c>
      <c r="AW107" s="51">
        <f>SUMIFS(LicenseeSelect!AW$303:AW$928,LicenseeSelect!$E$303:$E$928,$E107)</f>
        <v>1</v>
      </c>
      <c r="AX107" s="51">
        <f>SUMIFS(LicenseeSelect!AX$303:AX$928,LicenseeSelect!$E$303:$E$928,$E107)</f>
        <v>1</v>
      </c>
      <c r="AY107" s="51">
        <f>SUMIFS(LicenseeSelect!AY$303:AY$928,LicenseeSelect!$E$303:$E$928,$E107)</f>
        <v>1</v>
      </c>
      <c r="BA107" s="34" t="b">
        <f>INDEX(LicenseeSelect!AV$197:AV$302,MATCH($E107,LicenseeSelect!$E$197:$E$302,0))</f>
        <v>0</v>
      </c>
      <c r="BB107" s="34">
        <f>INDEX(LicenseeSelect!AW$197:AW$302,MATCH($E107,LicenseeSelect!$E$197:$E$302,0))</f>
        <v>1</v>
      </c>
      <c r="BC107" s="53" t="b">
        <f t="shared" si="3"/>
        <v>0</v>
      </c>
    </row>
    <row r="108" spans="5:55" customFormat="1" ht="14.25">
      <c r="E108" t="str">
        <f>VariantAllowances!E28</f>
        <v>Load Re-opener</v>
      </c>
      <c r="F108" t="str">
        <f>VariantAllowances!F28</f>
        <v xml:space="preserve">SpC 3.18 </v>
      </c>
      <c r="G108" t="s">
        <v>38</v>
      </c>
      <c r="H108" t="str">
        <f>VariantAllowances!H28</f>
        <v>LRt</v>
      </c>
      <c r="I108" s="37"/>
      <c r="AT108" s="76"/>
      <c r="AU108" s="137">
        <f>SUMIFS(LicenseeSelect!AU$303:AU$928,LicenseeSelect!$E$303:$E$928,$E108)</f>
        <v>1</v>
      </c>
      <c r="AV108" s="51">
        <f>SUMIFS(LicenseeSelect!AV$303:AV$928,LicenseeSelect!$E$303:$E$928,$E108)</f>
        <v>1</v>
      </c>
      <c r="AW108" s="51">
        <f>SUMIFS(LicenseeSelect!AW$303:AW$928,LicenseeSelect!$E$303:$E$928,$E108)</f>
        <v>1</v>
      </c>
      <c r="AX108" s="51">
        <f>SUMIFS(LicenseeSelect!AX$303:AX$928,LicenseeSelect!$E$303:$E$928,$E108)</f>
        <v>1</v>
      </c>
      <c r="AY108" s="51">
        <f>SUMIFS(LicenseeSelect!AY$303:AY$928,LicenseeSelect!$E$303:$E$928,$E108)</f>
        <v>1</v>
      </c>
      <c r="BA108" s="34" t="b">
        <f>INDEX(LicenseeSelect!AV$197:AV$302,MATCH($E108,LicenseeSelect!$E$197:$E$302,0))</f>
        <v>1</v>
      </c>
      <c r="BB108" s="34">
        <f>INDEX(LicenseeSelect!AW$197:AW$302,MATCH($E108,LicenseeSelect!$E$197:$E$302,0))</f>
        <v>2</v>
      </c>
      <c r="BC108" s="53" t="b">
        <f t="shared" si="3"/>
        <v>0</v>
      </c>
    </row>
    <row r="109" spans="5:55" customFormat="1" ht="14.25">
      <c r="E109" t="str">
        <f>VariantAllowances!E29</f>
        <v>CSNP Re-opener</v>
      </c>
      <c r="F109" t="str">
        <f>VariantAllowances!F29</f>
        <v xml:space="preserve">SpC 3.19 </v>
      </c>
      <c r="G109" t="s">
        <v>38</v>
      </c>
      <c r="H109" t="str">
        <f>VariantAllowances!H29</f>
        <v>CSNPRt</v>
      </c>
      <c r="I109" s="37"/>
      <c r="AT109" s="76"/>
      <c r="AU109" s="137">
        <f>SUMIFS(LicenseeSelect!AU$303:AU$928,LicenseeSelect!$E$303:$E$928,$E109)</f>
        <v>1</v>
      </c>
      <c r="AV109" s="51">
        <f>SUMIFS(LicenseeSelect!AV$303:AV$928,LicenseeSelect!$E$303:$E$928,$E109)</f>
        <v>1</v>
      </c>
      <c r="AW109" s="51">
        <f>SUMIFS(LicenseeSelect!AW$303:AW$928,LicenseeSelect!$E$303:$E$928,$E109)</f>
        <v>1</v>
      </c>
      <c r="AX109" s="51">
        <f>SUMIFS(LicenseeSelect!AX$303:AX$928,LicenseeSelect!$E$303:$E$928,$E109)</f>
        <v>1</v>
      </c>
      <c r="AY109" s="51">
        <f>SUMIFS(LicenseeSelect!AY$303:AY$928,LicenseeSelect!$E$303:$E$928,$E109)</f>
        <v>1</v>
      </c>
      <c r="BA109" s="34" t="b">
        <f>INDEX(LicenseeSelect!AV$197:AV$302,MATCH($E109,LicenseeSelect!$E$197:$E$302,0))</f>
        <v>0</v>
      </c>
      <c r="BB109" s="34">
        <f>INDEX(LicenseeSelect!AW$197:AW$302,MATCH($E109,LicenseeSelect!$E$197:$E$302,0))</f>
        <v>2</v>
      </c>
      <c r="BC109" s="53" t="b">
        <f t="shared" si="3"/>
        <v>0</v>
      </c>
    </row>
    <row r="110" spans="5:55" customFormat="1" ht="14.25">
      <c r="E110" t="str">
        <f>VariantAllowances!E30</f>
        <v>ASTI Pre-Construction Funding Price Control Deliverable</v>
      </c>
      <c r="F110" t="str">
        <f>VariantAllowances!F30</f>
        <v xml:space="preserve">SpC 3.20 </v>
      </c>
      <c r="G110" t="s">
        <v>38</v>
      </c>
      <c r="H110" t="str">
        <f>VariantAllowances!H30</f>
        <v>APCFt</v>
      </c>
      <c r="I110" s="37"/>
      <c r="AT110" s="76"/>
      <c r="AU110" s="137">
        <f>SUMIFS(LicenseeSelect!AU$303:AU$928,LicenseeSelect!$E$303:$E$928,$E110)</f>
        <v>1</v>
      </c>
      <c r="AV110" s="51">
        <f>SUMIFS(LicenseeSelect!AV$303:AV$928,LicenseeSelect!$E$303:$E$928,$E110)</f>
        <v>1</v>
      </c>
      <c r="AW110" s="51">
        <f>SUMIFS(LicenseeSelect!AW$303:AW$928,LicenseeSelect!$E$303:$E$928,$E110)</f>
        <v>1</v>
      </c>
      <c r="AX110" s="51">
        <f>SUMIFS(LicenseeSelect!AX$303:AX$928,LicenseeSelect!$E$303:$E$928,$E110)</f>
        <v>1</v>
      </c>
      <c r="AY110" s="51">
        <f>SUMIFS(LicenseeSelect!AY$303:AY$928,LicenseeSelect!$E$303:$E$928,$E110)</f>
        <v>1</v>
      </c>
      <c r="BA110" s="34" t="b">
        <f>INDEX(LicenseeSelect!AV$197:AV$302,MATCH($E110,LicenseeSelect!$E$197:$E$302,0))</f>
        <v>0</v>
      </c>
      <c r="BB110" s="34">
        <f>INDEX(LicenseeSelect!AW$197:AW$302,MATCH($E110,LicenseeSelect!$E$197:$E$302,0))</f>
        <v>2</v>
      </c>
      <c r="BC110" s="53" t="b">
        <f t="shared" si="3"/>
        <v>0</v>
      </c>
    </row>
    <row r="111" spans="5:55" customFormat="1" ht="14.25">
      <c r="E111" t="str">
        <f>VariantAllowances!E31</f>
        <v>Accelerated strategic transmission investment Re-opener</v>
      </c>
      <c r="F111" t="str">
        <f>VariantAllowances!F31</f>
        <v xml:space="preserve">SpC 3.21 </v>
      </c>
      <c r="G111" t="s">
        <v>38</v>
      </c>
      <c r="H111" t="str">
        <f>VariantAllowances!H31</f>
        <v>ASTIRt</v>
      </c>
      <c r="I111" s="37"/>
      <c r="AT111" s="76"/>
      <c r="AU111" s="137">
        <f>SUMIFS(LicenseeSelect!AU$303:AU$928,LicenseeSelect!$E$303:$E$928,$E111)</f>
        <v>1</v>
      </c>
      <c r="AV111" s="51">
        <f>SUMIFS(LicenseeSelect!AV$303:AV$928,LicenseeSelect!$E$303:$E$928,$E111)</f>
        <v>1</v>
      </c>
      <c r="AW111" s="51">
        <f>SUMIFS(LicenseeSelect!AW$303:AW$928,LicenseeSelect!$E$303:$E$928,$E111)</f>
        <v>1</v>
      </c>
      <c r="AX111" s="51">
        <f>SUMIFS(LicenseeSelect!AX$303:AX$928,LicenseeSelect!$E$303:$E$928,$E111)</f>
        <v>1</v>
      </c>
      <c r="AY111" s="51">
        <f>SUMIFS(LicenseeSelect!AY$303:AY$928,LicenseeSelect!$E$303:$E$928,$E111)</f>
        <v>1</v>
      </c>
      <c r="BA111" s="34" t="b">
        <f>INDEX(LicenseeSelect!AV$197:AV$302,MATCH($E111,LicenseeSelect!$E$197:$E$302,0))</f>
        <v>0</v>
      </c>
      <c r="BB111" s="34">
        <f>INDEX(LicenseeSelect!AW$197:AW$302,MATCH($E111,LicenseeSelect!$E$197:$E$302,0))</f>
        <v>2</v>
      </c>
      <c r="BC111" s="53" t="b">
        <f t="shared" si="3"/>
        <v>0</v>
      </c>
    </row>
    <row r="112" spans="5:55" customFormat="1" ht="14.25">
      <c r="E112" t="str">
        <f>VariantAllowances!E32</f>
        <v>Entry and exit connection asset allowance [SPTL &amp; SHETL]</v>
      </c>
      <c r="F112" t="str">
        <f>VariantAllowances!F32</f>
        <v xml:space="preserve">SpC 3.22 </v>
      </c>
      <c r="G112" t="s">
        <v>38</v>
      </c>
      <c r="H112" t="str">
        <f>VariantAllowances!H32</f>
        <v>EECAt</v>
      </c>
      <c r="I112" s="37"/>
      <c r="AT112" s="76"/>
      <c r="AU112" s="137">
        <f>SUMIFS(LicenseeSelect!AU$303:AU$928,LicenseeSelect!$E$303:$E$928,$E112)</f>
        <v>1</v>
      </c>
      <c r="AV112" s="51">
        <f>SUMIFS(LicenseeSelect!AV$303:AV$928,LicenseeSelect!$E$303:$E$928,$E112)</f>
        <v>1</v>
      </c>
      <c r="AW112" s="51">
        <f>SUMIFS(LicenseeSelect!AW$303:AW$928,LicenseeSelect!$E$303:$E$928,$E112)</f>
        <v>1</v>
      </c>
      <c r="AX112" s="51">
        <f>SUMIFS(LicenseeSelect!AX$303:AX$928,LicenseeSelect!$E$303:$E$928,$E112)</f>
        <v>1</v>
      </c>
      <c r="AY112" s="51">
        <f>SUMIFS(LicenseeSelect!AY$303:AY$928,LicenseeSelect!$E$303:$E$928,$E112)</f>
        <v>1</v>
      </c>
      <c r="BA112" s="34" t="b">
        <f>INDEX(LicenseeSelect!AV$197:AV$302,MATCH($E112,LicenseeSelect!$E$197:$E$302,0))</f>
        <v>0</v>
      </c>
      <c r="BB112" s="34">
        <f>INDEX(LicenseeSelect!AW$197:AW$302,MATCH($E112,LicenseeSelect!$E$197:$E$302,0))</f>
        <v>2</v>
      </c>
      <c r="BC112" s="53" t="b">
        <f t="shared" si="3"/>
        <v>0</v>
      </c>
    </row>
    <row r="113" spans="5:55" customFormat="1" ht="14.25">
      <c r="E113" t="str">
        <f>VariantAllowances!E33</f>
        <v>ET2/ET3 Crossover adjustments [SHETL]</v>
      </c>
      <c r="F113" t="str">
        <f>VariantAllowances!F33</f>
        <v>SpC 3.23</v>
      </c>
      <c r="G113" t="s">
        <v>38</v>
      </c>
      <c r="H113" t="str">
        <f>VariantAllowances!H33</f>
        <v>T2ACAt</v>
      </c>
      <c r="I113" s="37"/>
      <c r="AT113" s="76"/>
      <c r="AU113" s="137">
        <f>SUMIFS(LicenseeSelect!AU$303:AU$928,LicenseeSelect!$E$303:$E$928,$E113)</f>
        <v>1</v>
      </c>
      <c r="AV113" s="51">
        <f>SUMIFS(LicenseeSelect!AV$303:AV$928,LicenseeSelect!$E$303:$E$928,$E113)</f>
        <v>1</v>
      </c>
      <c r="AW113" s="51">
        <f>SUMIFS(LicenseeSelect!AW$303:AW$928,LicenseeSelect!$E$303:$E$928,$E113)</f>
        <v>1</v>
      </c>
      <c r="AX113" s="51">
        <f>SUMIFS(LicenseeSelect!AX$303:AX$928,LicenseeSelect!$E$303:$E$928,$E113)</f>
        <v>1</v>
      </c>
      <c r="AY113" s="51">
        <f>SUMIFS(LicenseeSelect!AY$303:AY$928,LicenseeSelect!$E$303:$E$928,$E113)</f>
        <v>1</v>
      </c>
      <c r="BA113" s="34" t="b">
        <f>INDEX(LicenseeSelect!AV$197:AV$302,MATCH($E113,LicenseeSelect!$E$197:$E$302,0))</f>
        <v>1</v>
      </c>
      <c r="BB113" s="34">
        <f>INDEX(LicenseeSelect!AW$197:AW$302,MATCH($E113,LicenseeSelect!$E$197:$E$302,0))</f>
        <v>1</v>
      </c>
      <c r="BC113" s="53" t="b">
        <f t="shared" si="3"/>
        <v>0</v>
      </c>
    </row>
    <row r="114" spans="5:55" customFormat="1" ht="14.25">
      <c r="E114" t="str">
        <f>VariantAllowances!E34</f>
        <v>ET2/ET3 Crossover adjustments [NGET]</v>
      </c>
      <c r="F114" t="str">
        <f>VariantAllowances!F34</f>
        <v>SpC 3.23</v>
      </c>
      <c r="G114" t="s">
        <v>38</v>
      </c>
      <c r="H114" t="str">
        <f>VariantAllowances!H34</f>
        <v>T2ACAt</v>
      </c>
      <c r="I114" s="37"/>
      <c r="AT114" s="76"/>
      <c r="AU114" s="137">
        <f>SUMIFS(LicenseeSelect!AU$303:AU$928,LicenseeSelect!$E$303:$E$928,$E114)</f>
        <v>1</v>
      </c>
      <c r="AV114" s="51">
        <f>SUMIFS(LicenseeSelect!AV$303:AV$928,LicenseeSelect!$E$303:$E$928,$E114)</f>
        <v>1</v>
      </c>
      <c r="AW114" s="51">
        <f>SUMIFS(LicenseeSelect!AW$303:AW$928,LicenseeSelect!$E$303:$E$928,$E114)</f>
        <v>1</v>
      </c>
      <c r="AX114" s="51">
        <f>SUMIFS(LicenseeSelect!AX$303:AX$928,LicenseeSelect!$E$303:$E$928,$E114)</f>
        <v>1</v>
      </c>
      <c r="AY114" s="51">
        <f>SUMIFS(LicenseeSelect!AY$303:AY$928,LicenseeSelect!$E$303:$E$928,$E114)</f>
        <v>1</v>
      </c>
      <c r="BA114" s="34" t="b">
        <f>INDEX(LicenseeSelect!AV$197:AV$302,MATCH($E114,LicenseeSelect!$E$197:$E$302,0))</f>
        <v>0</v>
      </c>
      <c r="BB114" s="34">
        <f>INDEX(LicenseeSelect!AW$197:AW$302,MATCH($E114,LicenseeSelect!$E$197:$E$302,0))</f>
        <v>2</v>
      </c>
      <c r="BC114" s="53" t="b">
        <f t="shared" si="3"/>
        <v>0</v>
      </c>
    </row>
    <row r="115" spans="5:55" customFormat="1" ht="14.25">
      <c r="E115" t="str">
        <f>VariantAllowances!E35</f>
        <v>ET2/ET3 Crossover adjustments [SPTL]</v>
      </c>
      <c r="F115" t="str">
        <f>VariantAllowances!F35</f>
        <v>SpC 3.23</v>
      </c>
      <c r="G115" t="s">
        <v>38</v>
      </c>
      <c r="H115" t="str">
        <f>VariantAllowances!H35</f>
        <v>T2ACAt</v>
      </c>
      <c r="I115" s="37"/>
      <c r="AT115" s="76"/>
      <c r="AU115" s="137">
        <f>SUMIFS(LicenseeSelect!AU$303:AU$928,LicenseeSelect!$E$303:$E$928,$E115)</f>
        <v>1</v>
      </c>
      <c r="AV115" s="51">
        <f>SUMIFS(LicenseeSelect!AV$303:AV$928,LicenseeSelect!$E$303:$E$928,$E115)</f>
        <v>1</v>
      </c>
      <c r="AW115" s="51">
        <f>SUMIFS(LicenseeSelect!AW$303:AW$928,LicenseeSelect!$E$303:$E$928,$E115)</f>
        <v>1</v>
      </c>
      <c r="AX115" s="51">
        <f>SUMIFS(LicenseeSelect!AX$303:AX$928,LicenseeSelect!$E$303:$E$928,$E115)</f>
        <v>1</v>
      </c>
      <c r="AY115" s="51">
        <f>SUMIFS(LicenseeSelect!AY$303:AY$928,LicenseeSelect!$E$303:$E$928,$E115)</f>
        <v>1</v>
      </c>
      <c r="BA115" s="34" t="b">
        <f>INDEX(LicenseeSelect!AV$197:AV$302,MATCH($E115,LicenseeSelect!$E$197:$E$302,0))</f>
        <v>0</v>
      </c>
      <c r="BB115" s="34">
        <f>INDEX(LicenseeSelect!AW$197:AW$302,MATCH($E115,LicenseeSelect!$E$197:$E$302,0))</f>
        <v>2</v>
      </c>
      <c r="BC115" s="53" t="b">
        <f t="shared" si="3"/>
        <v>0</v>
      </c>
    </row>
    <row r="116" spans="5:55" customFormat="1" ht="14.25">
      <c r="E116" t="str">
        <f>VariantAllowances!E36</f>
        <v>Connections Mechanism Generation</v>
      </c>
      <c r="F116" t="str">
        <f>VariantAllowances!F36</f>
        <v>SpC 3.23</v>
      </c>
      <c r="G116" t="s">
        <v>38</v>
      </c>
      <c r="H116" t="str">
        <f>VariantAllowances!H36</f>
        <v>T2ACAt</v>
      </c>
      <c r="I116" s="37"/>
      <c r="AT116" s="76"/>
      <c r="AU116" s="137">
        <f>SUMIFS(LicenseeSelect!AU$303:AU$928,LicenseeSelect!$E$303:$E$928,$E116)</f>
        <v>1</v>
      </c>
      <c r="AV116" s="51">
        <f>SUMIFS(LicenseeSelect!AV$303:AV$928,LicenseeSelect!$E$303:$E$928,$E116)</f>
        <v>1</v>
      </c>
      <c r="AW116" s="51">
        <f>SUMIFS(LicenseeSelect!AW$303:AW$928,LicenseeSelect!$E$303:$E$928,$E116)</f>
        <v>1</v>
      </c>
      <c r="AX116" s="51">
        <f>SUMIFS(LicenseeSelect!AX$303:AX$928,LicenseeSelect!$E$303:$E$928,$E116)</f>
        <v>1</v>
      </c>
      <c r="AY116" s="51">
        <f>SUMIFS(LicenseeSelect!AY$303:AY$928,LicenseeSelect!$E$303:$E$928,$E116)</f>
        <v>1</v>
      </c>
      <c r="BA116" s="34" t="b">
        <f>INDEX(LicenseeSelect!AV$197:AV$302,MATCH($E116,LicenseeSelect!$E$197:$E$302,0))</f>
        <v>1</v>
      </c>
      <c r="BB116" s="34">
        <f>INDEX(LicenseeSelect!AW$197:AW$302,MATCH($E116,LicenseeSelect!$E$197:$E$302,0))</f>
        <v>1</v>
      </c>
      <c r="BC116" s="53" t="b">
        <f t="shared" si="3"/>
        <v>0</v>
      </c>
    </row>
    <row r="117" spans="5:55" customFormat="1" ht="14.25">
      <c r="E117" t="str">
        <f>VariantAllowances!E37</f>
        <v>Connections Mechanism Demand</v>
      </c>
      <c r="F117" t="str">
        <f>VariantAllowances!F37</f>
        <v>SpC 3.23</v>
      </c>
      <c r="G117" t="s">
        <v>38</v>
      </c>
      <c r="H117" t="str">
        <f>VariantAllowances!H37</f>
        <v>T2ACAt</v>
      </c>
      <c r="I117" s="37"/>
      <c r="AT117" s="76"/>
      <c r="AU117" s="137">
        <f>SUMIFS(LicenseeSelect!AU$303:AU$928,LicenseeSelect!$E$303:$E$928,$E117)</f>
        <v>1</v>
      </c>
      <c r="AV117" s="51">
        <f>SUMIFS(LicenseeSelect!AV$303:AV$928,LicenseeSelect!$E$303:$E$928,$E117)</f>
        <v>1</v>
      </c>
      <c r="AW117" s="51">
        <f>SUMIFS(LicenseeSelect!AW$303:AW$928,LicenseeSelect!$E$303:$E$928,$E117)</f>
        <v>1</v>
      </c>
      <c r="AX117" s="51">
        <f>SUMIFS(LicenseeSelect!AX$303:AX$928,LicenseeSelect!$E$303:$E$928,$E117)</f>
        <v>1</v>
      </c>
      <c r="AY117" s="51">
        <f>SUMIFS(LicenseeSelect!AY$303:AY$928,LicenseeSelect!$E$303:$E$928,$E117)</f>
        <v>1</v>
      </c>
      <c r="BA117" s="34" t="b">
        <f>INDEX(LicenseeSelect!AV$197:AV$302,MATCH($E117,LicenseeSelect!$E$197:$E$302,0))</f>
        <v>1</v>
      </c>
      <c r="BB117" s="34">
        <f>INDEX(LicenseeSelect!AW$197:AW$302,MATCH($E117,LicenseeSelect!$E$197:$E$302,0))</f>
        <v>1</v>
      </c>
      <c r="BC117" s="53" t="b">
        <f t="shared" si="3"/>
        <v>0</v>
      </c>
    </row>
    <row r="118" spans="5:55" customFormat="1" ht="14.25">
      <c r="E118" t="str">
        <f>VariantAllowances!E38</f>
        <v>Visual Impact Mitigation Re-opener</v>
      </c>
      <c r="F118" t="str">
        <f>VariantAllowances!F38</f>
        <v>SpC 3.23</v>
      </c>
      <c r="G118" t="s">
        <v>38</v>
      </c>
      <c r="H118" t="str">
        <f>VariantAllowances!H38</f>
        <v>T2ACAt</v>
      </c>
      <c r="I118" s="37"/>
      <c r="AT118" s="76"/>
      <c r="AU118" s="137">
        <f>SUMIFS(LicenseeSelect!AU$303:AU$928,LicenseeSelect!$E$303:$E$928,$E118)</f>
        <v>1</v>
      </c>
      <c r="AV118" s="51">
        <f>SUMIFS(LicenseeSelect!AV$303:AV$928,LicenseeSelect!$E$303:$E$928,$E118)</f>
        <v>1</v>
      </c>
      <c r="AW118" s="51">
        <f>SUMIFS(LicenseeSelect!AW$303:AW$928,LicenseeSelect!$E$303:$E$928,$E118)</f>
        <v>1</v>
      </c>
      <c r="AX118" s="51">
        <f>SUMIFS(LicenseeSelect!AX$303:AX$928,LicenseeSelect!$E$303:$E$928,$E118)</f>
        <v>1</v>
      </c>
      <c r="AY118" s="51">
        <f>SUMIFS(LicenseeSelect!AY$303:AY$928,LicenseeSelect!$E$303:$E$928,$E118)</f>
        <v>1</v>
      </c>
      <c r="BA118" s="34" t="b">
        <f>INDEX(LicenseeSelect!AV$197:AV$302,MATCH($E118,LicenseeSelect!$E$197:$E$302,0))</f>
        <v>0</v>
      </c>
      <c r="BB118" s="34">
        <f>INDEX(LicenseeSelect!AW$197:AW$302,MATCH($E118,LicenseeSelect!$E$197:$E$302,0))</f>
        <v>2</v>
      </c>
      <c r="BC118" s="53" t="b">
        <f t="shared" si="3"/>
        <v>0</v>
      </c>
    </row>
    <row r="119" spans="5:55" customFormat="1" ht="14.25">
      <c r="E119" t="str">
        <f>VariantAllowances!E39</f>
        <v>T2 Non-Operational IT Capex Re-opener [NGET]</v>
      </c>
      <c r="F119" t="str">
        <f>VariantAllowances!F39</f>
        <v>SpC 3.23</v>
      </c>
      <c r="G119" t="s">
        <v>38</v>
      </c>
      <c r="H119" t="str">
        <f>VariantAllowances!H39</f>
        <v>T2ACAt</v>
      </c>
      <c r="I119" s="37"/>
      <c r="AT119" s="76"/>
      <c r="AU119" s="137">
        <f>SUMIFS(LicenseeSelect!AU$303:AU$928,LicenseeSelect!$E$303:$E$928,$E119)</f>
        <v>1</v>
      </c>
      <c r="AV119" s="51">
        <f>SUMIFS(LicenseeSelect!AV$303:AV$928,LicenseeSelect!$E$303:$E$928,$E119)</f>
        <v>1</v>
      </c>
      <c r="AW119" s="51">
        <f>SUMIFS(LicenseeSelect!AW$303:AW$928,LicenseeSelect!$E$303:$E$928,$E119)</f>
        <v>1</v>
      </c>
      <c r="AX119" s="51">
        <f>SUMIFS(LicenseeSelect!AX$303:AX$928,LicenseeSelect!$E$303:$E$928,$E119)</f>
        <v>1</v>
      </c>
      <c r="AY119" s="51">
        <f>SUMIFS(LicenseeSelect!AY$303:AY$928,LicenseeSelect!$E$303:$E$928,$E119)</f>
        <v>1</v>
      </c>
      <c r="BA119" s="34" t="b">
        <f>INDEX(LicenseeSelect!AV$197:AV$302,MATCH($E119,LicenseeSelect!$E$197:$E$302,0))</f>
        <v>0</v>
      </c>
      <c r="BB119" s="34">
        <f>INDEX(LicenseeSelect!AW$197:AW$302,MATCH($E119,LicenseeSelect!$E$197:$E$302,0))</f>
        <v>2</v>
      </c>
      <c r="BC119" s="53" t="b">
        <f t="shared" si="3"/>
        <v>0</v>
      </c>
    </row>
    <row r="120" spans="5:55" customFormat="1" ht="14.25">
      <c r="E120" t="str">
        <f>VariantAllowances!E40</f>
        <v>Legacy Opex Escalator</v>
      </c>
      <c r="F120" t="str">
        <f>VariantAllowances!F40</f>
        <v xml:space="preserve">SpC 3.24 </v>
      </c>
      <c r="G120" t="s">
        <v>38</v>
      </c>
      <c r="H120" t="str">
        <f>VariantAllowances!H40</f>
        <v>LOEt</v>
      </c>
      <c r="I120" s="37"/>
      <c r="AT120" s="76"/>
      <c r="AU120" s="137">
        <f>SUMIFS(LicenseeSelect!AU$303:AU$928,LicenseeSelect!$E$303:$E$928,$E120)</f>
        <v>1</v>
      </c>
      <c r="AV120" s="51">
        <f>SUMIFS(LicenseeSelect!AV$303:AV$928,LicenseeSelect!$E$303:$E$928,$E120)</f>
        <v>1</v>
      </c>
      <c r="AW120" s="51">
        <f>SUMIFS(LicenseeSelect!AW$303:AW$928,LicenseeSelect!$E$303:$E$928,$E120)</f>
        <v>1</v>
      </c>
      <c r="AX120" s="51">
        <f>SUMIFS(LicenseeSelect!AX$303:AX$928,LicenseeSelect!$E$303:$E$928,$E120)</f>
        <v>1</v>
      </c>
      <c r="AY120" s="51">
        <f>SUMIFS(LicenseeSelect!AY$303:AY$928,LicenseeSelect!$E$303:$E$928,$E120)</f>
        <v>1</v>
      </c>
      <c r="BA120" s="34" t="b">
        <f>INDEX(LicenseeSelect!AV$197:AV$302,MATCH($E120,LicenseeSelect!$E$197:$E$302,0))</f>
        <v>0</v>
      </c>
      <c r="BB120" s="34">
        <f>INDEX(LicenseeSelect!AW$197:AW$302,MATCH($E120,LicenseeSelect!$E$197:$E$302,0))</f>
        <v>1</v>
      </c>
      <c r="BC120" s="53" t="b">
        <f t="shared" si="3"/>
        <v>0</v>
      </c>
    </row>
    <row r="121" spans="5:55" customFormat="1" ht="14.25">
      <c r="E121" t="str">
        <f>VariantAllowances!E41</f>
        <v>SF6 asset intervention Price Control Deliverable [NGET &amp; SHETL]</v>
      </c>
      <c r="F121" t="str">
        <f>VariantAllowances!F41</f>
        <v xml:space="preserve">SpC 3.25 </v>
      </c>
      <c r="G121" t="s">
        <v>38</v>
      </c>
      <c r="H121" t="str">
        <f>VariantAllowances!H41</f>
        <v>SF6t</v>
      </c>
      <c r="I121" s="37"/>
      <c r="AT121" s="76"/>
      <c r="AU121" s="137">
        <f>SUMIFS(LicenseeSelect!AU$303:AU$928,LicenseeSelect!$E$303:$E$928,$E121)</f>
        <v>1</v>
      </c>
      <c r="AV121" s="51">
        <f>SUMIFS(LicenseeSelect!AV$303:AV$928,LicenseeSelect!$E$303:$E$928,$E121)</f>
        <v>1</v>
      </c>
      <c r="AW121" s="51">
        <f>SUMIFS(LicenseeSelect!AW$303:AW$928,LicenseeSelect!$E$303:$E$928,$E121)</f>
        <v>1</v>
      </c>
      <c r="AX121" s="51">
        <f>SUMIFS(LicenseeSelect!AX$303:AX$928,LicenseeSelect!$E$303:$E$928,$E121)</f>
        <v>1</v>
      </c>
      <c r="AY121" s="51">
        <f>SUMIFS(LicenseeSelect!AY$303:AY$928,LicenseeSelect!$E$303:$E$928,$E121)</f>
        <v>1</v>
      </c>
      <c r="BA121" s="34" t="b">
        <f>INDEX(LicenseeSelect!AV$197:AV$302,MATCH($E121,LicenseeSelect!$E$197:$E$302,0))</f>
        <v>1</v>
      </c>
      <c r="BB121" s="34">
        <f>INDEX(LicenseeSelect!AW$197:AW$302,MATCH($E121,LicenseeSelect!$E$197:$E$302,0))</f>
        <v>1</v>
      </c>
      <c r="BC121" s="53" t="b">
        <f t="shared" si="3"/>
        <v>0</v>
      </c>
    </row>
    <row r="122" spans="5:55" customFormat="1" ht="14.25">
      <c r="E122" t="str">
        <f>VariantAllowances!E42</f>
        <v>Subsea Cable Re-opener [SHETL]</v>
      </c>
      <c r="F122" t="str">
        <f>VariantAllowances!F42</f>
        <v xml:space="preserve">SpC 3.26 </v>
      </c>
      <c r="G122" t="s">
        <v>38</v>
      </c>
      <c r="H122" t="str">
        <f>VariantAllowances!H42</f>
        <v>SCRt</v>
      </c>
      <c r="I122" s="37"/>
      <c r="AT122" s="76"/>
      <c r="AU122" s="137">
        <f>SUMIFS(LicenseeSelect!AU$303:AU$928,LicenseeSelect!$E$303:$E$928,$E122)</f>
        <v>0</v>
      </c>
      <c r="AV122" s="51">
        <f>SUMIFS(LicenseeSelect!AV$303:AV$928,LicenseeSelect!$E$303:$E$928,$E122)</f>
        <v>0</v>
      </c>
      <c r="AW122" s="51">
        <f>SUMIFS(LicenseeSelect!AW$303:AW$928,LicenseeSelect!$E$303:$E$928,$E122)</f>
        <v>0</v>
      </c>
      <c r="AX122" s="51">
        <f>SUMIFS(LicenseeSelect!AX$303:AX$928,LicenseeSelect!$E$303:$E$928,$E122)</f>
        <v>0</v>
      </c>
      <c r="AY122" s="51">
        <f>SUMIFS(LicenseeSelect!AY$303:AY$928,LicenseeSelect!$E$303:$E$928,$E122)</f>
        <v>0</v>
      </c>
      <c r="BA122" s="34" t="b">
        <f>INDEX(LicenseeSelect!AV$197:AV$302,MATCH($E122,LicenseeSelect!$E$197:$E$302,0))</f>
        <v>0</v>
      </c>
      <c r="BB122" s="34">
        <f>INDEX(LicenseeSelect!AW$197:AW$302,MATCH($E122,LicenseeSelect!$E$197:$E$302,0))</f>
        <v>2</v>
      </c>
      <c r="BC122" s="53" t="b">
        <f t="shared" si="3"/>
        <v>0</v>
      </c>
    </row>
    <row r="123" spans="5:55" customFormat="1" ht="14.25">
      <c r="E123" t="str">
        <f>VariantAllowances!E43</f>
        <v>Property Re-opener [SHETL]</v>
      </c>
      <c r="F123" t="str">
        <f>VariantAllowances!F43</f>
        <v xml:space="preserve">SpC 3.27 </v>
      </c>
      <c r="G123" t="s">
        <v>38</v>
      </c>
      <c r="H123" t="str">
        <f>VariantAllowances!H43</f>
        <v>PRt</v>
      </c>
      <c r="I123" s="37"/>
      <c r="AT123" s="76"/>
      <c r="AU123" s="137">
        <f>SUMIFS(LicenseeSelect!AU$303:AU$928,LicenseeSelect!$E$303:$E$928,$E123)</f>
        <v>1</v>
      </c>
      <c r="AV123" s="51">
        <f>SUMIFS(LicenseeSelect!AV$303:AV$928,LicenseeSelect!$E$303:$E$928,$E123)</f>
        <v>1</v>
      </c>
      <c r="AW123" s="51">
        <f>SUMIFS(LicenseeSelect!AW$303:AW$928,LicenseeSelect!$E$303:$E$928,$E123)</f>
        <v>1</v>
      </c>
      <c r="AX123" s="51">
        <f>SUMIFS(LicenseeSelect!AX$303:AX$928,LicenseeSelect!$E$303:$E$928,$E123)</f>
        <v>1</v>
      </c>
      <c r="AY123" s="51">
        <f>SUMIFS(LicenseeSelect!AY$303:AY$928,LicenseeSelect!$E$303:$E$928,$E123)</f>
        <v>1</v>
      </c>
      <c r="BA123" s="34" t="b">
        <f>INDEX(LicenseeSelect!AV$197:AV$302,MATCH($E123,LicenseeSelect!$E$197:$E$302,0))</f>
        <v>0</v>
      </c>
      <c r="BB123" s="34">
        <f>INDEX(LicenseeSelect!AW$197:AW$302,MATCH($E123,LicenseeSelect!$E$197:$E$302,0))</f>
        <v>2</v>
      </c>
      <c r="BC123" s="53" t="b">
        <f t="shared" si="3"/>
        <v>0</v>
      </c>
    </row>
    <row r="124" spans="5:55" customFormat="1" ht="14.25">
      <c r="E124" t="str">
        <f>VariantAllowances!E44</f>
        <v>Protection Replacement Price Control Deliverable [SHETL]</v>
      </c>
      <c r="F124" t="str">
        <f>VariantAllowances!F44</f>
        <v xml:space="preserve">SpC 3.28 </v>
      </c>
      <c r="G124" t="s">
        <v>38</v>
      </c>
      <c r="H124" t="str">
        <f>VariantAllowances!H44</f>
        <v>PRNIt</v>
      </c>
      <c r="I124" s="37"/>
      <c r="AT124" s="76"/>
      <c r="AU124" s="137">
        <f>SUMIFS(LicenseeSelect!AU$303:AU$928,LicenseeSelect!$E$303:$E$928,$E124)</f>
        <v>1</v>
      </c>
      <c r="AV124" s="51">
        <f>SUMIFS(LicenseeSelect!AV$303:AV$928,LicenseeSelect!$E$303:$E$928,$E124)</f>
        <v>1</v>
      </c>
      <c r="AW124" s="51">
        <f>SUMIFS(LicenseeSelect!AW$303:AW$928,LicenseeSelect!$E$303:$E$928,$E124)</f>
        <v>1</v>
      </c>
      <c r="AX124" s="51">
        <f>SUMIFS(LicenseeSelect!AX$303:AX$928,LicenseeSelect!$E$303:$E$928,$E124)</f>
        <v>1</v>
      </c>
      <c r="AY124" s="51">
        <f>SUMIFS(LicenseeSelect!AY$303:AY$928,LicenseeSelect!$E$303:$E$928,$E124)</f>
        <v>1</v>
      </c>
      <c r="BA124" s="34" t="b">
        <f>INDEX(LicenseeSelect!AV$197:AV$302,MATCH($E124,LicenseeSelect!$E$197:$E$302,0))</f>
        <v>1</v>
      </c>
      <c r="BB124" s="34">
        <f>INDEX(LicenseeSelect!AW$197:AW$302,MATCH($E124,LicenseeSelect!$E$197:$E$302,0))</f>
        <v>1</v>
      </c>
      <c r="BC124" s="53" t="b">
        <f t="shared" si="3"/>
        <v>0</v>
      </c>
    </row>
    <row r="125" spans="5:55" customFormat="1" ht="14.25">
      <c r="E125" t="str">
        <f>VariantAllowances!E45</f>
        <v>Circuit Breaker PCDM [SHETL]</v>
      </c>
      <c r="F125" t="str">
        <f>VariantAllowances!F45</f>
        <v xml:space="preserve">SpC 3.29 </v>
      </c>
      <c r="G125" t="s">
        <v>38</v>
      </c>
      <c r="H125" t="str">
        <f>VariantAllowances!H45</f>
        <v>OXCBt; SCBt; ECBt</v>
      </c>
      <c r="I125" s="37"/>
      <c r="AT125" s="76"/>
      <c r="AU125" s="137">
        <f>SUMIFS(LicenseeSelect!AU$303:AU$928,LicenseeSelect!$E$303:$E$928,$E125)</f>
        <v>1</v>
      </c>
      <c r="AV125" s="51">
        <f>SUMIFS(LicenseeSelect!AV$303:AV$928,LicenseeSelect!$E$303:$E$928,$E125)</f>
        <v>1</v>
      </c>
      <c r="AW125" s="51">
        <f>SUMIFS(LicenseeSelect!AW$303:AW$928,LicenseeSelect!$E$303:$E$928,$E125)</f>
        <v>1</v>
      </c>
      <c r="AX125" s="51">
        <f>SUMIFS(LicenseeSelect!AX$303:AX$928,LicenseeSelect!$E$303:$E$928,$E125)</f>
        <v>1</v>
      </c>
      <c r="AY125" s="51">
        <f>SUMIFS(LicenseeSelect!AY$303:AY$928,LicenseeSelect!$E$303:$E$928,$E125)</f>
        <v>1</v>
      </c>
      <c r="BA125" s="34" t="b">
        <f>INDEX(LicenseeSelect!AV$197:AV$302,MATCH($E125,LicenseeSelect!$E$197:$E$302,0))</f>
        <v>1</v>
      </c>
      <c r="BB125" s="34">
        <f>INDEX(LicenseeSelect!AW$197:AW$302,MATCH($E125,LicenseeSelect!$E$197:$E$302,0))</f>
        <v>1</v>
      </c>
      <c r="BC125" s="53" t="b">
        <f t="shared" si="3"/>
        <v>0</v>
      </c>
    </row>
    <row r="126" spans="5:55" customFormat="1" ht="14.25">
      <c r="E126" t="str">
        <f>VariantAllowances!E46</f>
        <v>Existing Power Station Works PCDM [SHETL]</v>
      </c>
      <c r="F126" t="str">
        <f>VariantAllowances!F46</f>
        <v xml:space="preserve">SpC 3.32 </v>
      </c>
      <c r="G126" t="s">
        <v>38</v>
      </c>
      <c r="H126" t="str">
        <f>VariantAllowances!H46</f>
        <v>FPSt; SPSt; KPSt; APSt</v>
      </c>
      <c r="I126" s="37"/>
      <c r="AT126" s="76"/>
      <c r="AU126" s="137">
        <f>SUMIFS(LicenseeSelect!AU$303:AU$928,LicenseeSelect!$E$303:$E$928,$E126)</f>
        <v>1</v>
      </c>
      <c r="AV126" s="51">
        <f>SUMIFS(LicenseeSelect!AV$303:AV$928,LicenseeSelect!$E$303:$E$928,$E126)</f>
        <v>1</v>
      </c>
      <c r="AW126" s="51">
        <f>SUMIFS(LicenseeSelect!AW$303:AW$928,LicenseeSelect!$E$303:$E$928,$E126)</f>
        <v>1</v>
      </c>
      <c r="AX126" s="51">
        <f>SUMIFS(LicenseeSelect!AX$303:AX$928,LicenseeSelect!$E$303:$E$928,$E126)</f>
        <v>1</v>
      </c>
      <c r="AY126" s="51">
        <f>SUMIFS(LicenseeSelect!AY$303:AY$928,LicenseeSelect!$E$303:$E$928,$E126)</f>
        <v>1</v>
      </c>
      <c r="BA126" s="34" t="b">
        <f>INDEX(LicenseeSelect!AV$197:AV$302,MATCH($E126,LicenseeSelect!$E$197:$E$302,0))</f>
        <v>1</v>
      </c>
      <c r="BB126" s="34">
        <f>INDEX(LicenseeSelect!AW$197:AW$302,MATCH($E126,LicenseeSelect!$E$197:$E$302,0))</f>
        <v>1</v>
      </c>
      <c r="BC126" s="53" t="b">
        <f t="shared" si="3"/>
        <v>0</v>
      </c>
    </row>
    <row r="127" spans="5:55" customFormat="1" ht="14.25">
      <c r="E127" t="str">
        <f>VariantAllowances!E47</f>
        <v>Substation PCDM [SHETL]</v>
      </c>
      <c r="F127" t="str">
        <f>VariantAllowances!F47</f>
        <v xml:space="preserve">SpC 3.37 </v>
      </c>
      <c r="G127" t="s">
        <v>38</v>
      </c>
      <c r="H127" t="str">
        <f>VariantAllowances!H47</f>
        <v>OSUt; WCSUt; DSUt</v>
      </c>
      <c r="I127" s="37"/>
      <c r="AT127" s="76"/>
      <c r="AU127" s="137">
        <f>SUMIFS(LicenseeSelect!AU$303:AU$928,LicenseeSelect!$E$303:$E$928,$E127)</f>
        <v>1</v>
      </c>
      <c r="AV127" s="51">
        <f>SUMIFS(LicenseeSelect!AV$303:AV$928,LicenseeSelect!$E$303:$E$928,$E127)</f>
        <v>1</v>
      </c>
      <c r="AW127" s="51">
        <f>SUMIFS(LicenseeSelect!AW$303:AW$928,LicenseeSelect!$E$303:$E$928,$E127)</f>
        <v>1</v>
      </c>
      <c r="AX127" s="51">
        <f>SUMIFS(LicenseeSelect!AX$303:AX$928,LicenseeSelect!$E$303:$E$928,$E127)</f>
        <v>1</v>
      </c>
      <c r="AY127" s="51">
        <f>SUMIFS(LicenseeSelect!AY$303:AY$928,LicenseeSelect!$E$303:$E$928,$E127)</f>
        <v>1</v>
      </c>
      <c r="BA127" s="34" t="b">
        <f>INDEX(LicenseeSelect!AV$197:AV$302,MATCH($E127,LicenseeSelect!$E$197:$E$302,0))</f>
        <v>1</v>
      </c>
      <c r="BB127" s="34">
        <f>INDEX(LicenseeSelect!AW$197:AW$302,MATCH($E127,LicenseeSelect!$E$197:$E$302,0))</f>
        <v>1</v>
      </c>
      <c r="BC127" s="53" t="b">
        <f t="shared" si="3"/>
        <v>0</v>
      </c>
    </row>
    <row r="128" spans="5:55" customFormat="1" ht="14.25">
      <c r="E128" t="str">
        <f>VariantAllowances!E48</f>
        <v>Flood Mitigation Price Control Deliverable [SHETL]</v>
      </c>
      <c r="F128" t="str">
        <f>VariantAllowances!F48</f>
        <v xml:space="preserve">SpC 3.39 </v>
      </c>
      <c r="G128" t="s">
        <v>38</v>
      </c>
      <c r="H128" t="str">
        <f>VariantAllowances!H48</f>
        <v>FMt</v>
      </c>
      <c r="I128" s="37"/>
      <c r="AT128" s="76"/>
      <c r="AU128" s="137">
        <f>SUMIFS(LicenseeSelect!AU$303:AU$928,LicenseeSelect!$E$303:$E$928,$E128)</f>
        <v>1</v>
      </c>
      <c r="AV128" s="51">
        <f>SUMIFS(LicenseeSelect!AV$303:AV$928,LicenseeSelect!$E$303:$E$928,$E128)</f>
        <v>1</v>
      </c>
      <c r="AW128" s="51">
        <f>SUMIFS(LicenseeSelect!AW$303:AW$928,LicenseeSelect!$E$303:$E$928,$E128)</f>
        <v>1</v>
      </c>
      <c r="AX128" s="51">
        <f>SUMIFS(LicenseeSelect!AX$303:AX$928,LicenseeSelect!$E$303:$E$928,$E128)</f>
        <v>1</v>
      </c>
      <c r="AY128" s="51">
        <f>SUMIFS(LicenseeSelect!AY$303:AY$928,LicenseeSelect!$E$303:$E$928,$E128)</f>
        <v>1</v>
      </c>
      <c r="BA128" s="34" t="b">
        <f>INDEX(LicenseeSelect!AV$197:AV$302,MATCH($E128,LicenseeSelect!$E$197:$E$302,0))</f>
        <v>1</v>
      </c>
      <c r="BB128" s="34">
        <f>INDEX(LicenseeSelect!AW$197:AW$302,MATCH($E128,LicenseeSelect!$E$197:$E$302,0))</f>
        <v>1</v>
      </c>
      <c r="BC128" s="53" t="b">
        <f t="shared" si="3"/>
        <v>0</v>
      </c>
    </row>
    <row r="129" spans="5:55" customFormat="1" ht="14.25">
      <c r="E129" t="str">
        <f>VariantAllowances!E49</f>
        <v>NESO Separation Re-Opener [NGET]</v>
      </c>
      <c r="F129" t="str">
        <f>VariantAllowances!F49</f>
        <v xml:space="preserve">SpC 3.40 </v>
      </c>
      <c r="G129" t="s">
        <v>38</v>
      </c>
      <c r="H129" t="str">
        <f>VariantAllowances!H49</f>
        <v>NSRt</v>
      </c>
      <c r="I129" s="37"/>
      <c r="AT129" s="76"/>
      <c r="AU129" s="137">
        <f>SUMIFS(LicenseeSelect!AU$303:AU$928,LicenseeSelect!$E$303:$E$928,$E129)</f>
        <v>1</v>
      </c>
      <c r="AV129" s="51">
        <f>SUMIFS(LicenseeSelect!AV$303:AV$928,LicenseeSelect!$E$303:$E$928,$E129)</f>
        <v>1</v>
      </c>
      <c r="AW129" s="51">
        <f>SUMIFS(LicenseeSelect!AW$303:AW$928,LicenseeSelect!$E$303:$E$928,$E129)</f>
        <v>1</v>
      </c>
      <c r="AX129" s="51">
        <f>SUMIFS(LicenseeSelect!AX$303:AX$928,LicenseeSelect!$E$303:$E$928,$E129)</f>
        <v>1</v>
      </c>
      <c r="AY129" s="51">
        <f>SUMIFS(LicenseeSelect!AY$303:AY$928,LicenseeSelect!$E$303:$E$928,$E129)</f>
        <v>1</v>
      </c>
      <c r="BA129" s="34" t="b">
        <f>INDEX(LicenseeSelect!AV$197:AV$302,MATCH($E129,LicenseeSelect!$E$197:$E$302,0))</f>
        <v>0</v>
      </c>
      <c r="BB129" s="34">
        <f>INDEX(LicenseeSelect!AW$197:AW$302,MATCH($E129,LicenseeSelect!$E$197:$E$302,0))</f>
        <v>2</v>
      </c>
      <c r="BC129" s="53" t="b">
        <f t="shared" si="3"/>
        <v>0</v>
      </c>
    </row>
    <row r="130" spans="5:55" customFormat="1" ht="14.25">
      <c r="E130" t="str">
        <f>VariantAllowances!E50</f>
        <v>Property Re-opener Alpha [NGET]</v>
      </c>
      <c r="F130" t="str">
        <f>VariantAllowances!F50</f>
        <v xml:space="preserve">SpC 3.41 </v>
      </c>
      <c r="G130" t="s">
        <v>38</v>
      </c>
      <c r="H130" t="str">
        <f>VariantAllowances!H50</f>
        <v>PRAt</v>
      </c>
      <c r="I130" s="37"/>
      <c r="AT130" s="76"/>
      <c r="AU130" s="137">
        <f>SUMIFS(LicenseeSelect!AU$303:AU$928,LicenseeSelect!$E$303:$E$928,$E130)</f>
        <v>1</v>
      </c>
      <c r="AV130" s="51">
        <f>SUMIFS(LicenseeSelect!AV$303:AV$928,LicenseeSelect!$E$303:$E$928,$E130)</f>
        <v>1</v>
      </c>
      <c r="AW130" s="51">
        <f>SUMIFS(LicenseeSelect!AW$303:AW$928,LicenseeSelect!$E$303:$E$928,$E130)</f>
        <v>1</v>
      </c>
      <c r="AX130" s="51">
        <f>SUMIFS(LicenseeSelect!AX$303:AX$928,LicenseeSelect!$E$303:$E$928,$E130)</f>
        <v>1</v>
      </c>
      <c r="AY130" s="51">
        <f>SUMIFS(LicenseeSelect!AY$303:AY$928,LicenseeSelect!$E$303:$E$928,$E130)</f>
        <v>1</v>
      </c>
      <c r="BA130" s="34" t="b">
        <f>INDEX(LicenseeSelect!AV$197:AV$302,MATCH($E130,LicenseeSelect!$E$197:$E$302,0))</f>
        <v>0</v>
      </c>
      <c r="BB130" s="34">
        <f>INDEX(LicenseeSelect!AW$197:AW$302,MATCH($E130,LicenseeSelect!$E$197:$E$302,0))</f>
        <v>2</v>
      </c>
      <c r="BC130" s="53" t="b">
        <f t="shared" si="3"/>
        <v>0</v>
      </c>
    </row>
    <row r="131" spans="5:55" customFormat="1" ht="14.25">
      <c r="E131" t="str">
        <f>VariantAllowances!E51</f>
        <v>Property Re-opener Beta [NGET]</v>
      </c>
      <c r="F131" t="str">
        <f>VariantAllowances!F51</f>
        <v xml:space="preserve">SpC 3.42 </v>
      </c>
      <c r="G131" t="s">
        <v>38</v>
      </c>
      <c r="H131" t="str">
        <f>VariantAllowances!H51</f>
        <v>PRBt</v>
      </c>
      <c r="I131" s="37"/>
      <c r="AT131" s="76"/>
      <c r="AU131" s="137">
        <f>SUMIFS(LicenseeSelect!AU$303:AU$928,LicenseeSelect!$E$303:$E$928,$E131)</f>
        <v>1</v>
      </c>
      <c r="AV131" s="51">
        <f>SUMIFS(LicenseeSelect!AV$303:AV$928,LicenseeSelect!$E$303:$E$928,$E131)</f>
        <v>1</v>
      </c>
      <c r="AW131" s="51">
        <f>SUMIFS(LicenseeSelect!AW$303:AW$928,LicenseeSelect!$E$303:$E$928,$E131)</f>
        <v>1</v>
      </c>
      <c r="AX131" s="51">
        <f>SUMIFS(LicenseeSelect!AX$303:AX$928,LicenseeSelect!$E$303:$E$928,$E131)</f>
        <v>1</v>
      </c>
      <c r="AY131" s="51">
        <f>SUMIFS(LicenseeSelect!AY$303:AY$928,LicenseeSelect!$E$303:$E$928,$E131)</f>
        <v>1</v>
      </c>
      <c r="BA131" s="34" t="b">
        <f>INDEX(LicenseeSelect!AV$197:AV$302,MATCH($E131,LicenseeSelect!$E$197:$E$302,0))</f>
        <v>0</v>
      </c>
      <c r="BB131" s="34">
        <f>INDEX(LicenseeSelect!AW$197:AW$302,MATCH($E131,LicenseeSelect!$E$197:$E$302,0))</f>
        <v>2</v>
      </c>
      <c r="BC131" s="53" t="b">
        <f t="shared" si="3"/>
        <v>0</v>
      </c>
    </row>
    <row r="132" spans="5:55" customFormat="1" ht="14.25">
      <c r="E132" t="str">
        <f>VariantAllowances!E52</f>
        <v>Tyne Crossing Project Re-opener [NGET]</v>
      </c>
      <c r="F132" t="str">
        <f>VariantAllowances!F52</f>
        <v xml:space="preserve">SpC 3.43 </v>
      </c>
      <c r="G132" t="s">
        <v>38</v>
      </c>
      <c r="H132" t="str">
        <f>VariantAllowances!H52</f>
        <v>TCRt</v>
      </c>
      <c r="I132" s="37"/>
      <c r="AT132" s="76"/>
      <c r="AU132" s="137">
        <f>SUMIFS(LicenseeSelect!AU$303:AU$928,LicenseeSelect!$E$303:$E$928,$E132)</f>
        <v>1</v>
      </c>
      <c r="AV132" s="51">
        <f>SUMIFS(LicenseeSelect!AV$303:AV$928,LicenseeSelect!$E$303:$E$928,$E132)</f>
        <v>1</v>
      </c>
      <c r="AW132" s="51">
        <f>SUMIFS(LicenseeSelect!AW$303:AW$928,LicenseeSelect!$E$303:$E$928,$E132)</f>
        <v>1</v>
      </c>
      <c r="AX132" s="51">
        <f>SUMIFS(LicenseeSelect!AX$303:AX$928,LicenseeSelect!$E$303:$E$928,$E132)</f>
        <v>1</v>
      </c>
      <c r="AY132" s="51">
        <f>SUMIFS(LicenseeSelect!AY$303:AY$928,LicenseeSelect!$E$303:$E$928,$E132)</f>
        <v>1</v>
      </c>
      <c r="BA132" s="34" t="b">
        <f>INDEX(LicenseeSelect!AV$197:AV$302,MATCH($E132,LicenseeSelect!$E$197:$E$302,0))</f>
        <v>0</v>
      </c>
      <c r="BB132" s="34">
        <f>INDEX(LicenseeSelect!AW$197:AW$302,MATCH($E132,LicenseeSelect!$E$197:$E$302,0))</f>
        <v>2</v>
      </c>
      <c r="BC132" s="53" t="b">
        <f t="shared" si="3"/>
        <v>0</v>
      </c>
    </row>
    <row r="133" spans="5:55" customFormat="1" ht="14.25">
      <c r="E133" t="str">
        <f>VariantAllowances!E53</f>
        <v>Bengeworth Road GSP Project Price Control Deliverable [NGET]</v>
      </c>
      <c r="F133" t="str">
        <f>VariantAllowances!F53</f>
        <v xml:space="preserve">SpC 3.44 </v>
      </c>
      <c r="G133" t="s">
        <v>38</v>
      </c>
      <c r="H133" t="str">
        <f>VariantAllowances!H53</f>
        <v>BRGt</v>
      </c>
      <c r="I133" s="37"/>
      <c r="AT133" s="76"/>
      <c r="AU133" s="137">
        <f>SUMIFS(LicenseeSelect!AU$303:AU$928,LicenseeSelect!$E$303:$E$928,$E133)</f>
        <v>1</v>
      </c>
      <c r="AV133" s="51">
        <f>SUMIFS(LicenseeSelect!AV$303:AV$928,LicenseeSelect!$E$303:$E$928,$E133)</f>
        <v>1</v>
      </c>
      <c r="AW133" s="51">
        <f>SUMIFS(LicenseeSelect!AW$303:AW$928,LicenseeSelect!$E$303:$E$928,$E133)</f>
        <v>1</v>
      </c>
      <c r="AX133" s="51">
        <f>SUMIFS(LicenseeSelect!AX$303:AX$928,LicenseeSelect!$E$303:$E$928,$E133)</f>
        <v>1</v>
      </c>
      <c r="AY133" s="51">
        <f>SUMIFS(LicenseeSelect!AY$303:AY$928,LicenseeSelect!$E$303:$E$928,$E133)</f>
        <v>1</v>
      </c>
      <c r="BA133" s="34" t="b">
        <f>INDEX(LicenseeSelect!AV$197:AV$302,MATCH($E133,LicenseeSelect!$E$197:$E$302,0))</f>
        <v>1</v>
      </c>
      <c r="BB133" s="34">
        <f>INDEX(LicenseeSelect!AW$197:AW$302,MATCH($E133,LicenseeSelect!$E$197:$E$302,0))</f>
        <v>1</v>
      </c>
      <c r="BC133" s="53" t="b">
        <f t="shared" si="3"/>
        <v>0</v>
      </c>
    </row>
    <row r="134" spans="5:55" customFormat="1" ht="14.25">
      <c r="E134" t="str">
        <f>VariantAllowances!E54</f>
        <v>REDACTED Substation upgrade Price Control Deliverable [NGET]</v>
      </c>
      <c r="F134" t="str">
        <f>VariantAllowances!F54</f>
        <v xml:space="preserve">SpC 3.45 </v>
      </c>
      <c r="G134" t="s">
        <v>38</v>
      </c>
      <c r="H134" t="str">
        <f>VariantAllowances!H54</f>
        <v>IASUt</v>
      </c>
      <c r="I134" s="37"/>
      <c r="AT134" s="76"/>
      <c r="AU134" s="137">
        <f>SUMIFS(LicenseeSelect!AU$303:AU$928,LicenseeSelect!$E$303:$E$928,$E134)</f>
        <v>1</v>
      </c>
      <c r="AV134" s="51">
        <f>SUMIFS(LicenseeSelect!AV$303:AV$928,LicenseeSelect!$E$303:$E$928,$E134)</f>
        <v>1</v>
      </c>
      <c r="AW134" s="51">
        <f>SUMIFS(LicenseeSelect!AW$303:AW$928,LicenseeSelect!$E$303:$E$928,$E134)</f>
        <v>1</v>
      </c>
      <c r="AX134" s="51">
        <f>SUMIFS(LicenseeSelect!AX$303:AX$928,LicenseeSelect!$E$303:$E$928,$E134)</f>
        <v>1</v>
      </c>
      <c r="AY134" s="51">
        <f>SUMIFS(LicenseeSelect!AY$303:AY$928,LicenseeSelect!$E$303:$E$928,$E134)</f>
        <v>1</v>
      </c>
      <c r="BA134" s="34" t="b">
        <f>INDEX(LicenseeSelect!AV$197:AV$302,MATCH($E134,LicenseeSelect!$E$197:$E$302,0))</f>
        <v>1</v>
      </c>
      <c r="BB134" s="34">
        <f>INDEX(LicenseeSelect!AW$197:AW$302,MATCH($E134,LicenseeSelect!$E$197:$E$302,0))</f>
        <v>1</v>
      </c>
      <c r="BC134" s="53" t="b">
        <f t="shared" si="3"/>
        <v>0</v>
      </c>
    </row>
    <row r="135" spans="5:55" customFormat="1" ht="14.25">
      <c r="E135" t="str">
        <f>VariantAllowances!E55</f>
        <v>NGET Non-Load Related Major Projects Re-opener and Price Control Deliverable [NGET]</v>
      </c>
      <c r="F135" t="str">
        <f>VariantAllowances!F55</f>
        <v xml:space="preserve">SpC 3.47 </v>
      </c>
      <c r="G135" t="s">
        <v>38</v>
      </c>
      <c r="H135" t="str">
        <f>VariantAllowances!H55</f>
        <v>NGETNLMPt</v>
      </c>
      <c r="I135" s="37"/>
      <c r="AT135" s="76"/>
      <c r="AU135" s="137">
        <f>SUMIFS(LicenseeSelect!AU$303:AU$928,LicenseeSelect!$E$303:$E$928,$E135)</f>
        <v>1</v>
      </c>
      <c r="AV135" s="51">
        <f>SUMIFS(LicenseeSelect!AV$303:AV$928,LicenseeSelect!$E$303:$E$928,$E135)</f>
        <v>1</v>
      </c>
      <c r="AW135" s="51">
        <f>SUMIFS(LicenseeSelect!AW$303:AW$928,LicenseeSelect!$E$303:$E$928,$E135)</f>
        <v>1</v>
      </c>
      <c r="AX135" s="51">
        <f>SUMIFS(LicenseeSelect!AX$303:AX$928,LicenseeSelect!$E$303:$E$928,$E135)</f>
        <v>1</v>
      </c>
      <c r="AY135" s="51">
        <f>SUMIFS(LicenseeSelect!AY$303:AY$928,LicenseeSelect!$E$303:$E$928,$E135)</f>
        <v>1</v>
      </c>
      <c r="BA135" s="34" t="b">
        <f>INDEX(LicenseeSelect!AV$197:AV$302,MATCH($E135,LicenseeSelect!$E$197:$E$302,0))</f>
        <v>1</v>
      </c>
      <c r="BB135" s="34">
        <f>INDEX(LicenseeSelect!AW$197:AW$302,MATCH($E135,LicenseeSelect!$E$197:$E$302,0))</f>
        <v>2</v>
      </c>
      <c r="BC135" s="53" t="b">
        <f t="shared" si="3"/>
        <v>0</v>
      </c>
    </row>
    <row r="136" spans="5:55" customFormat="1" ht="14.25">
      <c r="E136" t="str">
        <f>VariantAllowances!E56</f>
        <v>Substation Cable PCD [NGET]</v>
      </c>
      <c r="F136" t="str">
        <f>VariantAllowances!F56</f>
        <v>SpC 3.48</v>
      </c>
      <c r="G136" t="s">
        <v>38</v>
      </c>
      <c r="H136" t="str">
        <f>VariantAllowances!H56</f>
        <v>NPAt</v>
      </c>
      <c r="I136" s="37"/>
      <c r="AT136" s="76"/>
      <c r="AU136" s="137">
        <f>SUMIFS(LicenseeSelect!AU$303:AU$928,LicenseeSelect!$E$303:$E$928,$E136)</f>
        <v>1</v>
      </c>
      <c r="AV136" s="51">
        <f>SUMIFS(LicenseeSelect!AV$303:AV$928,LicenseeSelect!$E$303:$E$928,$E136)</f>
        <v>1</v>
      </c>
      <c r="AW136" s="51">
        <f>SUMIFS(LicenseeSelect!AW$303:AW$928,LicenseeSelect!$E$303:$E$928,$E136)</f>
        <v>1</v>
      </c>
      <c r="AX136" s="51">
        <f>SUMIFS(LicenseeSelect!AX$303:AX$928,LicenseeSelect!$E$303:$E$928,$E136)</f>
        <v>1</v>
      </c>
      <c r="AY136" s="51">
        <f>SUMIFS(LicenseeSelect!AY$303:AY$928,LicenseeSelect!$E$303:$E$928,$E136)</f>
        <v>1</v>
      </c>
      <c r="BA136" s="34" t="b">
        <f>INDEX(LicenseeSelect!AV$197:AV$302,MATCH($E136,LicenseeSelect!$E$197:$E$302,0))</f>
        <v>1</v>
      </c>
      <c r="BB136" s="34">
        <f>INDEX(LicenseeSelect!AW$197:AW$302,MATCH($E136,LicenseeSelect!$E$197:$E$302,0))</f>
        <v>1</v>
      </c>
      <c r="BC136" s="53" t="b">
        <f t="shared" si="3"/>
        <v>0</v>
      </c>
    </row>
    <row r="137" spans="5:55" customFormat="1" ht="14.25">
      <c r="E137" t="str">
        <f>VariantAllowances!E57</f>
        <v>LVAC PCD VD [NGET]</v>
      </c>
      <c r="F137" t="str">
        <f>VariantAllowances!F57</f>
        <v>SpC 3.48</v>
      </c>
      <c r="G137" t="s">
        <v>38</v>
      </c>
      <c r="H137" t="str">
        <f>VariantAllowances!H57</f>
        <v>NPAt</v>
      </c>
      <c r="I137" s="37"/>
      <c r="AT137" s="76"/>
      <c r="AU137" s="137">
        <f>SUMIFS(LicenseeSelect!AU$303:AU$928,LicenseeSelect!$E$303:$E$928,$E137)</f>
        <v>1</v>
      </c>
      <c r="AV137" s="51">
        <f>SUMIFS(LicenseeSelect!AV$303:AV$928,LicenseeSelect!$E$303:$E$928,$E137)</f>
        <v>1</v>
      </c>
      <c r="AW137" s="51">
        <f>SUMIFS(LicenseeSelect!AW$303:AW$928,LicenseeSelect!$E$303:$E$928,$E137)</f>
        <v>1</v>
      </c>
      <c r="AX137" s="51">
        <f>SUMIFS(LicenseeSelect!AX$303:AX$928,LicenseeSelect!$E$303:$E$928,$E137)</f>
        <v>1</v>
      </c>
      <c r="AY137" s="51">
        <f>SUMIFS(LicenseeSelect!AY$303:AY$928,LicenseeSelect!$E$303:$E$928,$E137)</f>
        <v>1</v>
      </c>
      <c r="BA137" s="34" t="b">
        <f>INDEX(LicenseeSelect!AV$197:AV$302,MATCH($E137,LicenseeSelect!$E$197:$E$302,0))</f>
        <v>1</v>
      </c>
      <c r="BB137" s="34">
        <f>INDEX(LicenseeSelect!AW$197:AW$302,MATCH($E137,LicenseeSelect!$E$197:$E$302,0))</f>
        <v>1</v>
      </c>
      <c r="BC137" s="53" t="b">
        <f t="shared" si="3"/>
        <v>0</v>
      </c>
    </row>
    <row r="138" spans="5:55" customFormat="1" ht="14.25">
      <c r="E138" t="str">
        <f>VariantAllowances!E58</f>
        <v>Substation Cable PCD VD [NGET]</v>
      </c>
      <c r="F138" t="str">
        <f>VariantAllowances!F58</f>
        <v>SpC 3.48</v>
      </c>
      <c r="G138" t="s">
        <v>38</v>
      </c>
      <c r="H138" t="str">
        <f>VariantAllowances!H58</f>
        <v>NPAt</v>
      </c>
      <c r="I138" s="37"/>
      <c r="AT138" s="76"/>
      <c r="AU138" s="137">
        <f>SUMIFS(LicenseeSelect!AU$303:AU$928,LicenseeSelect!$E$303:$E$928,$E138)</f>
        <v>1</v>
      </c>
      <c r="AV138" s="51">
        <f>SUMIFS(LicenseeSelect!AV$303:AV$928,LicenseeSelect!$E$303:$E$928,$E138)</f>
        <v>1</v>
      </c>
      <c r="AW138" s="51">
        <f>SUMIFS(LicenseeSelect!AW$303:AW$928,LicenseeSelect!$E$303:$E$928,$E138)</f>
        <v>1</v>
      </c>
      <c r="AX138" s="51">
        <f>SUMIFS(LicenseeSelect!AX$303:AX$928,LicenseeSelect!$E$303:$E$928,$E138)</f>
        <v>1</v>
      </c>
      <c r="AY138" s="51">
        <f>SUMIFS(LicenseeSelect!AY$303:AY$928,LicenseeSelect!$E$303:$E$928,$E138)</f>
        <v>1</v>
      </c>
      <c r="BA138" s="34" t="b">
        <f>INDEX(LicenseeSelect!AV$197:AV$302,MATCH($E138,LicenseeSelect!$E$197:$E$302,0))</f>
        <v>1</v>
      </c>
      <c r="BB138" s="34">
        <f>INDEX(LicenseeSelect!AW$197:AW$302,MATCH($E138,LicenseeSelect!$E$197:$E$302,0))</f>
        <v>1</v>
      </c>
      <c r="BC138" s="53" t="b">
        <f t="shared" si="3"/>
        <v>0</v>
      </c>
    </row>
    <row r="139" spans="5:55" customFormat="1" ht="14.25">
      <c r="E139" t="str">
        <f>VariantAllowances!E59</f>
        <v>Reactive Compensation PCD VD [NGET]</v>
      </c>
      <c r="F139" t="str">
        <f>VariantAllowances!F59</f>
        <v>SpC 3.48</v>
      </c>
      <c r="G139" t="s">
        <v>38</v>
      </c>
      <c r="H139" t="str">
        <f>VariantAllowances!H59</f>
        <v>NPAt</v>
      </c>
      <c r="I139" s="37"/>
      <c r="AT139" s="76"/>
      <c r="AU139" s="137">
        <f>SUMIFS(LicenseeSelect!AU$303:AU$928,LicenseeSelect!$E$303:$E$928,$E139)</f>
        <v>1</v>
      </c>
      <c r="AV139" s="51">
        <f>SUMIFS(LicenseeSelect!AV$303:AV$928,LicenseeSelect!$E$303:$E$928,$E139)</f>
        <v>1</v>
      </c>
      <c r="AW139" s="51">
        <f>SUMIFS(LicenseeSelect!AW$303:AW$928,LicenseeSelect!$E$303:$E$928,$E139)</f>
        <v>1</v>
      </c>
      <c r="AX139" s="51">
        <f>SUMIFS(LicenseeSelect!AX$303:AX$928,LicenseeSelect!$E$303:$E$928,$E139)</f>
        <v>1</v>
      </c>
      <c r="AY139" s="51">
        <f>SUMIFS(LicenseeSelect!AY$303:AY$928,LicenseeSelect!$E$303:$E$928,$E139)</f>
        <v>1</v>
      </c>
      <c r="BA139" s="34" t="b">
        <f>INDEX(LicenseeSelect!AV$197:AV$302,MATCH($E139,LicenseeSelect!$E$197:$E$302,0))</f>
        <v>1</v>
      </c>
      <c r="BB139" s="34">
        <f>INDEX(LicenseeSelect!AW$197:AW$302,MATCH($E139,LicenseeSelect!$E$197:$E$302,0))</f>
        <v>1</v>
      </c>
      <c r="BC139" s="53" t="b">
        <f t="shared" si="3"/>
        <v>0</v>
      </c>
    </row>
    <row r="140" spans="5:55" customFormat="1" ht="14.25">
      <c r="E140" t="str">
        <f>VariantAllowances!E60</f>
        <v>Substation Estate PCD [NGET]</v>
      </c>
      <c r="F140" t="str">
        <f>VariantAllowances!F60</f>
        <v>SpC 3.48</v>
      </c>
      <c r="G140" t="s">
        <v>38</v>
      </c>
      <c r="H140" t="str">
        <f>VariantAllowances!H60</f>
        <v>NPAt</v>
      </c>
      <c r="I140" s="37"/>
      <c r="AT140" s="76"/>
      <c r="AU140" s="137">
        <f>SUMIFS(LicenseeSelect!AU$303:AU$928,LicenseeSelect!$E$303:$E$928,$E140)</f>
        <v>1</v>
      </c>
      <c r="AV140" s="51">
        <f>SUMIFS(LicenseeSelect!AV$303:AV$928,LicenseeSelect!$E$303:$E$928,$E140)</f>
        <v>1</v>
      </c>
      <c r="AW140" s="51">
        <f>SUMIFS(LicenseeSelect!AW$303:AW$928,LicenseeSelect!$E$303:$E$928,$E140)</f>
        <v>1</v>
      </c>
      <c r="AX140" s="51">
        <f>SUMIFS(LicenseeSelect!AX$303:AX$928,LicenseeSelect!$E$303:$E$928,$E140)</f>
        <v>1</v>
      </c>
      <c r="AY140" s="51">
        <f>SUMIFS(LicenseeSelect!AY$303:AY$928,LicenseeSelect!$E$303:$E$928,$E140)</f>
        <v>1</v>
      </c>
      <c r="BA140" s="34" t="b">
        <f>INDEX(LicenseeSelect!AV$197:AV$302,MATCH($E140,LicenseeSelect!$E$197:$E$302,0))</f>
        <v>1</v>
      </c>
      <c r="BB140" s="34">
        <f>INDEX(LicenseeSelect!AW$197:AW$302,MATCH($E140,LicenseeSelect!$E$197:$E$302,0))</f>
        <v>1</v>
      </c>
      <c r="BC140" s="53" t="b">
        <f t="shared" si="3"/>
        <v>0</v>
      </c>
    </row>
    <row r="141" spans="5:55" customFormat="1" ht="14.25">
      <c r="E141" t="str">
        <f>VariantAllowances!E61</f>
        <v>LVAC PCD [NGET]</v>
      </c>
      <c r="F141" t="str">
        <f>VariantAllowances!F61</f>
        <v>SpC 3.48</v>
      </c>
      <c r="G141" t="s">
        <v>38</v>
      </c>
      <c r="H141" t="str">
        <f>VariantAllowances!H61</f>
        <v>NPAt</v>
      </c>
      <c r="I141" s="37"/>
      <c r="AT141" s="76"/>
      <c r="AU141" s="137">
        <f>SUMIFS(LicenseeSelect!AU$303:AU$928,LicenseeSelect!$E$303:$E$928,$E141)</f>
        <v>1</v>
      </c>
      <c r="AV141" s="51">
        <f>SUMIFS(LicenseeSelect!AV$303:AV$928,LicenseeSelect!$E$303:$E$928,$E141)</f>
        <v>1</v>
      </c>
      <c r="AW141" s="51">
        <f>SUMIFS(LicenseeSelect!AW$303:AW$928,LicenseeSelect!$E$303:$E$928,$E141)</f>
        <v>1</v>
      </c>
      <c r="AX141" s="51">
        <f>SUMIFS(LicenseeSelect!AX$303:AX$928,LicenseeSelect!$E$303:$E$928,$E141)</f>
        <v>1</v>
      </c>
      <c r="AY141" s="51">
        <f>SUMIFS(LicenseeSelect!AY$303:AY$928,LicenseeSelect!$E$303:$E$928,$E141)</f>
        <v>1</v>
      </c>
      <c r="BA141" s="34" t="b">
        <f>INDEX(LicenseeSelect!AV$197:AV$302,MATCH($E141,LicenseeSelect!$E$197:$E$302,0))</f>
        <v>1</v>
      </c>
      <c r="BB141" s="34">
        <f>INDEX(LicenseeSelect!AW$197:AW$302,MATCH($E141,LicenseeSelect!$E$197:$E$302,0))</f>
        <v>1</v>
      </c>
      <c r="BC141" s="53" t="b">
        <f t="shared" si="3"/>
        <v>0</v>
      </c>
    </row>
    <row r="142" spans="5:55" customFormat="1" ht="14.25">
      <c r="E142" t="str">
        <f>VariantAllowances!E62</f>
        <v>Substation Efficiency PCD [NGET]</v>
      </c>
      <c r="F142" t="str">
        <f>VariantAllowances!F62</f>
        <v>SpC 3.48</v>
      </c>
      <c r="G142" t="s">
        <v>38</v>
      </c>
      <c r="H142" t="str">
        <f>VariantAllowances!H62</f>
        <v>NPAt</v>
      </c>
      <c r="I142" s="37"/>
      <c r="AT142" s="76"/>
      <c r="AU142" s="137">
        <f>SUMIFS(LicenseeSelect!AU$303:AU$928,LicenseeSelect!$E$303:$E$928,$E142)</f>
        <v>1</v>
      </c>
      <c r="AV142" s="51">
        <f>SUMIFS(LicenseeSelect!AV$303:AV$928,LicenseeSelect!$E$303:$E$928,$E142)</f>
        <v>1</v>
      </c>
      <c r="AW142" s="51">
        <f>SUMIFS(LicenseeSelect!AW$303:AW$928,LicenseeSelect!$E$303:$E$928,$E142)</f>
        <v>1</v>
      </c>
      <c r="AX142" s="51">
        <f>SUMIFS(LicenseeSelect!AX$303:AX$928,LicenseeSelect!$E$303:$E$928,$E142)</f>
        <v>1</v>
      </c>
      <c r="AY142" s="51">
        <f>SUMIFS(LicenseeSelect!AY$303:AY$928,LicenseeSelect!$E$303:$E$928,$E142)</f>
        <v>1</v>
      </c>
      <c r="BA142" s="34" t="b">
        <f>INDEX(LicenseeSelect!AV$197:AV$302,MATCH($E142,LicenseeSelect!$E$197:$E$302,0))</f>
        <v>1</v>
      </c>
      <c r="BB142" s="34">
        <f>INDEX(LicenseeSelect!AW$197:AW$302,MATCH($E142,LicenseeSelect!$E$197:$E$302,0))</f>
        <v>1</v>
      </c>
      <c r="BC142" s="53" t="b">
        <f t="shared" si="3"/>
        <v>0</v>
      </c>
    </row>
    <row r="143" spans="5:55" customFormat="1" ht="14.25">
      <c r="E143" t="str">
        <f>VariantAllowances!E63</f>
        <v>Lead Asset Portfolio - OHL Named [NGET]</v>
      </c>
      <c r="F143" t="str">
        <f>VariantAllowances!F63</f>
        <v>SpC 3.48</v>
      </c>
      <c r="G143" t="s">
        <v>38</v>
      </c>
      <c r="H143" t="str">
        <f>VariantAllowances!H63</f>
        <v>NPAt</v>
      </c>
      <c r="I143" s="37"/>
      <c r="AT143" s="76"/>
      <c r="AU143" s="137">
        <f>SUMIFS(LicenseeSelect!AU$303:AU$928,LicenseeSelect!$E$303:$E$928,$E143)</f>
        <v>1</v>
      </c>
      <c r="AV143" s="51">
        <f>SUMIFS(LicenseeSelect!AV$303:AV$928,LicenseeSelect!$E$303:$E$928,$E143)</f>
        <v>1</v>
      </c>
      <c r="AW143" s="51">
        <f>SUMIFS(LicenseeSelect!AW$303:AW$928,LicenseeSelect!$E$303:$E$928,$E143)</f>
        <v>1</v>
      </c>
      <c r="AX143" s="51">
        <f>SUMIFS(LicenseeSelect!AX$303:AX$928,LicenseeSelect!$E$303:$E$928,$E143)</f>
        <v>1</v>
      </c>
      <c r="AY143" s="51">
        <f>SUMIFS(LicenseeSelect!AY$303:AY$928,LicenseeSelect!$E$303:$E$928,$E143)</f>
        <v>1</v>
      </c>
      <c r="BA143" s="34" t="b">
        <f>INDEX(LicenseeSelect!AV$197:AV$302,MATCH($E143,LicenseeSelect!$E$197:$E$302,0))</f>
        <v>1</v>
      </c>
      <c r="BB143" s="34">
        <f>INDEX(LicenseeSelect!AW$197:AW$302,MATCH($E143,LicenseeSelect!$E$197:$E$302,0))</f>
        <v>1</v>
      </c>
      <c r="BC143" s="53" t="b">
        <f t="shared" si="3"/>
        <v>0</v>
      </c>
    </row>
    <row r="144" spans="5:55" customFormat="1" ht="14.25">
      <c r="E144" t="str">
        <f>VariantAllowances!E64</f>
        <v>Reactive Compensation PCD [NGET]</v>
      </c>
      <c r="F144" t="str">
        <f>VariantAllowances!F64</f>
        <v xml:space="preserve">SpC 3.48 </v>
      </c>
      <c r="G144" t="s">
        <v>38</v>
      </c>
      <c r="H144" t="str">
        <f>VariantAllowances!H64</f>
        <v>NPAt</v>
      </c>
      <c r="I144" s="37"/>
      <c r="AT144" s="76"/>
      <c r="AU144" s="137">
        <f>SUMIFS(LicenseeSelect!AU$303:AU$928,LicenseeSelect!$E$303:$E$928,$E144)</f>
        <v>1</v>
      </c>
      <c r="AV144" s="51">
        <f>SUMIFS(LicenseeSelect!AV$303:AV$928,LicenseeSelect!$E$303:$E$928,$E144)</f>
        <v>1</v>
      </c>
      <c r="AW144" s="51">
        <f>SUMIFS(LicenseeSelect!AW$303:AW$928,LicenseeSelect!$E$303:$E$928,$E144)</f>
        <v>1</v>
      </c>
      <c r="AX144" s="51">
        <f>SUMIFS(LicenseeSelect!AX$303:AX$928,LicenseeSelect!$E$303:$E$928,$E144)</f>
        <v>1</v>
      </c>
      <c r="AY144" s="51">
        <f>SUMIFS(LicenseeSelect!AY$303:AY$928,LicenseeSelect!$E$303:$E$928,$E144)</f>
        <v>1</v>
      </c>
      <c r="BA144" s="34" t="b">
        <f>INDEX(LicenseeSelect!AV$197:AV$302,MATCH($E144,LicenseeSelect!$E$197:$E$302,0))</f>
        <v>1</v>
      </c>
      <c r="BB144" s="34">
        <f>INDEX(LicenseeSelect!AW$197:AW$302,MATCH($E144,LicenseeSelect!$E$197:$E$302,0))</f>
        <v>1</v>
      </c>
      <c r="BC144" s="53" t="b">
        <f t="shared" si="3"/>
        <v>0</v>
      </c>
    </row>
    <row r="145" spans="5:55" customFormat="1" ht="14.25">
      <c r="E145" t="str">
        <f>VariantAllowances!E65</f>
        <v>Post Insulator PCD VD [NGET]</v>
      </c>
      <c r="F145" t="str">
        <f>VariantAllowances!F65</f>
        <v>SpC 3.49</v>
      </c>
      <c r="G145" t="s">
        <v>38</v>
      </c>
      <c r="H145" t="str">
        <f>VariantAllowances!H65</f>
        <v>VPAt</v>
      </c>
      <c r="I145" s="37"/>
      <c r="AT145" s="76"/>
      <c r="AU145" s="137">
        <f>SUMIFS(LicenseeSelect!AU$303:AU$928,LicenseeSelect!$E$303:$E$928,$E145)</f>
        <v>1</v>
      </c>
      <c r="AV145" s="51">
        <f>SUMIFS(LicenseeSelect!AV$303:AV$928,LicenseeSelect!$E$303:$E$928,$E145)</f>
        <v>1</v>
      </c>
      <c r="AW145" s="51">
        <f>SUMIFS(LicenseeSelect!AW$303:AW$928,LicenseeSelect!$E$303:$E$928,$E145)</f>
        <v>1</v>
      </c>
      <c r="AX145" s="51">
        <f>SUMIFS(LicenseeSelect!AX$303:AX$928,LicenseeSelect!$E$303:$E$928,$E145)</f>
        <v>1</v>
      </c>
      <c r="AY145" s="51">
        <f>SUMIFS(LicenseeSelect!AY$303:AY$928,LicenseeSelect!$E$303:$E$928,$E145)</f>
        <v>1</v>
      </c>
      <c r="BA145" s="34" t="b">
        <f>INDEX(LicenseeSelect!AV$197:AV$302,MATCH($E145,LicenseeSelect!$E$197:$E$302,0))</f>
        <v>1</v>
      </c>
      <c r="BB145" s="34">
        <f>INDEX(LicenseeSelect!AW$197:AW$302,MATCH($E145,LicenseeSelect!$E$197:$E$302,0))</f>
        <v>1</v>
      </c>
      <c r="BC145" s="53" t="b">
        <f t="shared" si="3"/>
        <v>0</v>
      </c>
    </row>
    <row r="146" spans="5:55" customFormat="1" ht="14.25">
      <c r="E146" t="str">
        <f>VariantAllowances!E66</f>
        <v>Lead Asset Portfolio - OHL Fittings VD [NGET]</v>
      </c>
      <c r="F146" t="str">
        <f>VariantAllowances!F66</f>
        <v>SpC 3.49</v>
      </c>
      <c r="G146" t="s">
        <v>38</v>
      </c>
      <c r="H146" t="str">
        <f>VariantAllowances!H66</f>
        <v>VPAt</v>
      </c>
      <c r="I146" s="37"/>
      <c r="AT146" s="76"/>
      <c r="AU146" s="137">
        <f>SUMIFS(LicenseeSelect!AU$303:AU$928,LicenseeSelect!$E$303:$E$928,$E146)</f>
        <v>1</v>
      </c>
      <c r="AV146" s="51">
        <f>SUMIFS(LicenseeSelect!AV$303:AV$928,LicenseeSelect!$E$303:$E$928,$E146)</f>
        <v>1</v>
      </c>
      <c r="AW146" s="51">
        <f>SUMIFS(LicenseeSelect!AW$303:AW$928,LicenseeSelect!$E$303:$E$928,$E146)</f>
        <v>1</v>
      </c>
      <c r="AX146" s="51">
        <f>SUMIFS(LicenseeSelect!AX$303:AX$928,LicenseeSelect!$E$303:$E$928,$E146)</f>
        <v>1</v>
      </c>
      <c r="AY146" s="51">
        <f>SUMIFS(LicenseeSelect!AY$303:AY$928,LicenseeSelect!$E$303:$E$928,$E146)</f>
        <v>1</v>
      </c>
      <c r="BA146" s="34" t="b">
        <f>INDEX(LicenseeSelect!AV$197:AV$302,MATCH($E146,LicenseeSelect!$E$197:$E$302,0))</f>
        <v>1</v>
      </c>
      <c r="BB146" s="34">
        <f>INDEX(LicenseeSelect!AW$197:AW$302,MATCH($E146,LicenseeSelect!$E$197:$E$302,0))</f>
        <v>1</v>
      </c>
      <c r="BC146" s="53" t="b">
        <f t="shared" si="3"/>
        <v>0</v>
      </c>
    </row>
    <row r="147" spans="5:55" customFormat="1" ht="14.25">
      <c r="E147" t="str">
        <f>VariantAllowances!E67</f>
        <v>Lead Asset Portfolio - OHL Fittings [NGET]</v>
      </c>
      <c r="F147" t="str">
        <f>VariantAllowances!F67</f>
        <v>SpC 3.49</v>
      </c>
      <c r="G147" t="s">
        <v>38</v>
      </c>
      <c r="H147" t="str">
        <f>VariantAllowances!H67</f>
        <v>VPAt</v>
      </c>
      <c r="I147" s="37"/>
      <c r="AT147" s="76"/>
      <c r="AU147" s="137">
        <f>SUMIFS(LicenseeSelect!AU$303:AU$928,LicenseeSelect!$E$303:$E$928,$E147)</f>
        <v>1</v>
      </c>
      <c r="AV147" s="51">
        <f>SUMIFS(LicenseeSelect!AV$303:AV$928,LicenseeSelect!$E$303:$E$928,$E147)</f>
        <v>1</v>
      </c>
      <c r="AW147" s="51">
        <f>SUMIFS(LicenseeSelect!AW$303:AW$928,LicenseeSelect!$E$303:$E$928,$E147)</f>
        <v>1</v>
      </c>
      <c r="AX147" s="51">
        <f>SUMIFS(LicenseeSelect!AX$303:AX$928,LicenseeSelect!$E$303:$E$928,$E147)</f>
        <v>1</v>
      </c>
      <c r="AY147" s="51">
        <f>SUMIFS(LicenseeSelect!AY$303:AY$928,LicenseeSelect!$E$303:$E$928,$E147)</f>
        <v>1</v>
      </c>
      <c r="BA147" s="34" t="b">
        <f>INDEX(LicenseeSelect!AV$197:AV$302,MATCH($E147,LicenseeSelect!$E$197:$E$302,0))</f>
        <v>1</v>
      </c>
      <c r="BB147" s="34">
        <f>INDEX(LicenseeSelect!AW$197:AW$302,MATCH($E147,LicenseeSelect!$E$197:$E$302,0))</f>
        <v>1</v>
      </c>
      <c r="BC147" s="53" t="b">
        <f t="shared" si="3"/>
        <v>0</v>
      </c>
    </row>
    <row r="148" spans="5:55" customFormat="1" ht="14.25">
      <c r="E148" t="str">
        <f>VariantAllowances!E68</f>
        <v>Auxiliary Earthing Transformer PCD VD [NGET]</v>
      </c>
      <c r="F148" t="str">
        <f>VariantAllowances!F68</f>
        <v>SpC 3.49</v>
      </c>
      <c r="G148" t="s">
        <v>38</v>
      </c>
      <c r="H148" t="str">
        <f>VariantAllowances!H68</f>
        <v>VPAt</v>
      </c>
      <c r="I148" s="37"/>
      <c r="AT148" s="76"/>
      <c r="AU148" s="137">
        <f>SUMIFS(LicenseeSelect!AU$303:AU$928,LicenseeSelect!$E$303:$E$928,$E148)</f>
        <v>1</v>
      </c>
      <c r="AV148" s="51">
        <f>SUMIFS(LicenseeSelect!AV$303:AV$928,LicenseeSelect!$E$303:$E$928,$E148)</f>
        <v>1</v>
      </c>
      <c r="AW148" s="51">
        <f>SUMIFS(LicenseeSelect!AW$303:AW$928,LicenseeSelect!$E$303:$E$928,$E148)</f>
        <v>1</v>
      </c>
      <c r="AX148" s="51">
        <f>SUMIFS(LicenseeSelect!AX$303:AX$928,LicenseeSelect!$E$303:$E$928,$E148)</f>
        <v>1</v>
      </c>
      <c r="AY148" s="51">
        <f>SUMIFS(LicenseeSelect!AY$303:AY$928,LicenseeSelect!$E$303:$E$928,$E148)</f>
        <v>1</v>
      </c>
      <c r="BA148" s="34" t="b">
        <f>INDEX(LicenseeSelect!AV$197:AV$302,MATCH($E148,LicenseeSelect!$E$197:$E$302,0))</f>
        <v>1</v>
      </c>
      <c r="BB148" s="34">
        <f>INDEX(LicenseeSelect!AW$197:AW$302,MATCH($E148,LicenseeSelect!$E$197:$E$302,0))</f>
        <v>1</v>
      </c>
      <c r="BC148" s="53" t="b">
        <f t="shared" si="3"/>
        <v>0</v>
      </c>
    </row>
    <row r="149" spans="5:55" customFormat="1" ht="14.25">
      <c r="E149" t="str">
        <f>VariantAllowances!E69</f>
        <v>Reactor PCD [NGET]</v>
      </c>
      <c r="F149" t="str">
        <f>VariantAllowances!F69</f>
        <v>SpC 3.49</v>
      </c>
      <c r="G149" t="s">
        <v>38</v>
      </c>
      <c r="H149" t="str">
        <f>VariantAllowances!H69</f>
        <v>VPAt</v>
      </c>
      <c r="I149" s="37"/>
      <c r="AT149" s="76"/>
      <c r="AU149" s="137">
        <f>SUMIFS(LicenseeSelect!AU$303:AU$928,LicenseeSelect!$E$303:$E$928,$E149)</f>
        <v>1</v>
      </c>
      <c r="AV149" s="51">
        <f>SUMIFS(LicenseeSelect!AV$303:AV$928,LicenseeSelect!$E$303:$E$928,$E149)</f>
        <v>1</v>
      </c>
      <c r="AW149" s="51">
        <f>SUMIFS(LicenseeSelect!AW$303:AW$928,LicenseeSelect!$E$303:$E$928,$E149)</f>
        <v>1</v>
      </c>
      <c r="AX149" s="51">
        <f>SUMIFS(LicenseeSelect!AX$303:AX$928,LicenseeSelect!$E$303:$E$928,$E149)</f>
        <v>1</v>
      </c>
      <c r="AY149" s="51">
        <f>SUMIFS(LicenseeSelect!AY$303:AY$928,LicenseeSelect!$E$303:$E$928,$E149)</f>
        <v>1</v>
      </c>
      <c r="BA149" s="34" t="b">
        <f>INDEX(LicenseeSelect!AV$197:AV$302,MATCH($E149,LicenseeSelect!$E$197:$E$302,0))</f>
        <v>1</v>
      </c>
      <c r="BB149" s="34">
        <f>INDEX(LicenseeSelect!AW$197:AW$302,MATCH($E149,LicenseeSelect!$E$197:$E$302,0))</f>
        <v>1</v>
      </c>
      <c r="BC149" s="53" t="b">
        <f t="shared" si="3"/>
        <v>0</v>
      </c>
    </row>
    <row r="150" spans="5:55" customFormat="1" ht="14.25">
      <c r="E150" t="str">
        <f>VariantAllowances!E70</f>
        <v>Post Insulator PCD [NGET]</v>
      </c>
      <c r="F150" t="str">
        <f>VariantAllowances!F70</f>
        <v>SpC 3.49</v>
      </c>
      <c r="G150" t="s">
        <v>38</v>
      </c>
      <c r="H150" t="str">
        <f>VariantAllowances!H70</f>
        <v>VPAt</v>
      </c>
      <c r="I150" s="37"/>
      <c r="AT150" s="76"/>
      <c r="AU150" s="137">
        <f>SUMIFS(LicenseeSelect!AU$303:AU$928,LicenseeSelect!$E$303:$E$928,$E150)</f>
        <v>1</v>
      </c>
      <c r="AV150" s="51">
        <f>SUMIFS(LicenseeSelect!AV$303:AV$928,LicenseeSelect!$E$303:$E$928,$E150)</f>
        <v>1</v>
      </c>
      <c r="AW150" s="51">
        <f>SUMIFS(LicenseeSelect!AW$303:AW$928,LicenseeSelect!$E$303:$E$928,$E150)</f>
        <v>1</v>
      </c>
      <c r="AX150" s="51">
        <f>SUMIFS(LicenseeSelect!AX$303:AX$928,LicenseeSelect!$E$303:$E$928,$E150)</f>
        <v>1</v>
      </c>
      <c r="AY150" s="51">
        <f>SUMIFS(LicenseeSelect!AY$303:AY$928,LicenseeSelect!$E$303:$E$928,$E150)</f>
        <v>1</v>
      </c>
      <c r="BA150" s="34" t="b">
        <f>INDEX(LicenseeSelect!AV$197:AV$302,MATCH($E150,LicenseeSelect!$E$197:$E$302,0))</f>
        <v>1</v>
      </c>
      <c r="BB150" s="34">
        <f>INDEX(LicenseeSelect!AW$197:AW$302,MATCH($E150,LicenseeSelect!$E$197:$E$302,0))</f>
        <v>1</v>
      </c>
      <c r="BC150" s="53" t="b">
        <f t="shared" si="3"/>
        <v>0</v>
      </c>
    </row>
    <row r="151" spans="5:55" customFormat="1" ht="14.25">
      <c r="E151" t="str">
        <f>VariantAllowances!E71</f>
        <v>P&amp;C_Portfolio PCDM VD [NGET]</v>
      </c>
      <c r="F151" t="str">
        <f>VariantAllowances!F71</f>
        <v>SpC 3.49</v>
      </c>
      <c r="G151" t="s">
        <v>38</v>
      </c>
      <c r="H151" t="str">
        <f>VariantAllowances!H71</f>
        <v>VPAt</v>
      </c>
      <c r="I151" s="37"/>
      <c r="AT151" s="76"/>
      <c r="AU151" s="137">
        <f>SUMIFS(LicenseeSelect!AU$303:AU$928,LicenseeSelect!$E$303:$E$928,$E151)</f>
        <v>1</v>
      </c>
      <c r="AV151" s="51">
        <f>SUMIFS(LicenseeSelect!AV$303:AV$928,LicenseeSelect!$E$303:$E$928,$E151)</f>
        <v>1</v>
      </c>
      <c r="AW151" s="51">
        <f>SUMIFS(LicenseeSelect!AW$303:AW$928,LicenseeSelect!$E$303:$E$928,$E151)</f>
        <v>1</v>
      </c>
      <c r="AX151" s="51">
        <f>SUMIFS(LicenseeSelect!AX$303:AX$928,LicenseeSelect!$E$303:$E$928,$E151)</f>
        <v>1</v>
      </c>
      <c r="AY151" s="51">
        <f>SUMIFS(LicenseeSelect!AY$303:AY$928,LicenseeSelect!$E$303:$E$928,$E151)</f>
        <v>1</v>
      </c>
      <c r="BA151" s="34" t="b">
        <f>INDEX(LicenseeSelect!AV$197:AV$302,MATCH($E151,LicenseeSelect!$E$197:$E$302,0))</f>
        <v>1</v>
      </c>
      <c r="BB151" s="34">
        <f>INDEX(LicenseeSelect!AW$197:AW$302,MATCH($E151,LicenseeSelect!$E$197:$E$302,0))</f>
        <v>1</v>
      </c>
      <c r="BC151" s="53" t="b">
        <f t="shared" si="3"/>
        <v>0</v>
      </c>
    </row>
    <row r="152" spans="5:55" customFormat="1" ht="14.25">
      <c r="E152" t="str">
        <f>VariantAllowances!E72</f>
        <v>Non Lead Surge Arrester PCD [NGET]</v>
      </c>
      <c r="F152" t="str">
        <f>VariantAllowances!F72</f>
        <v>SpC 3.49</v>
      </c>
      <c r="G152" t="s">
        <v>38</v>
      </c>
      <c r="H152" t="str">
        <f>VariantAllowances!H72</f>
        <v>VPAt</v>
      </c>
      <c r="I152" s="37"/>
      <c r="AT152" s="76"/>
      <c r="AU152" s="137">
        <f>SUMIFS(LicenseeSelect!AU$303:AU$928,LicenseeSelect!$E$303:$E$928,$E152)</f>
        <v>1</v>
      </c>
      <c r="AV152" s="51">
        <f>SUMIFS(LicenseeSelect!AV$303:AV$928,LicenseeSelect!$E$303:$E$928,$E152)</f>
        <v>1</v>
      </c>
      <c r="AW152" s="51">
        <f>SUMIFS(LicenseeSelect!AW$303:AW$928,LicenseeSelect!$E$303:$E$928,$E152)</f>
        <v>1</v>
      </c>
      <c r="AX152" s="51">
        <f>SUMIFS(LicenseeSelect!AX$303:AX$928,LicenseeSelect!$E$303:$E$928,$E152)</f>
        <v>1</v>
      </c>
      <c r="AY152" s="51">
        <f>SUMIFS(LicenseeSelect!AY$303:AY$928,LicenseeSelect!$E$303:$E$928,$E152)</f>
        <v>1</v>
      </c>
      <c r="BA152" s="34" t="b">
        <f>INDEX(LicenseeSelect!AV$197:AV$302,MATCH($E152,LicenseeSelect!$E$197:$E$302,0))</f>
        <v>1</v>
      </c>
      <c r="BB152" s="34">
        <f>INDEX(LicenseeSelect!AW$197:AW$302,MATCH($E152,LicenseeSelect!$E$197:$E$302,0))</f>
        <v>1</v>
      </c>
      <c r="BC152" s="53" t="b">
        <f t="shared" si="3"/>
        <v>0</v>
      </c>
    </row>
    <row r="153" spans="5:55" customFormat="1" ht="14.25">
      <c r="E153" t="str">
        <f>VariantAllowances!E73</f>
        <v>P&amp;C_Portfolio PCDM [NGET]</v>
      </c>
      <c r="F153" t="str">
        <f>VariantAllowances!F73</f>
        <v>SpC 3.49</v>
      </c>
      <c r="G153" t="s">
        <v>38</v>
      </c>
      <c r="H153" t="str">
        <f>VariantAllowances!H73</f>
        <v>VPAt</v>
      </c>
      <c r="I153" s="37"/>
      <c r="AT153" s="76"/>
      <c r="AU153" s="137">
        <f>SUMIFS(LicenseeSelect!AU$303:AU$928,LicenseeSelect!$E$303:$E$928,$E153)</f>
        <v>1</v>
      </c>
      <c r="AV153" s="51">
        <f>SUMIFS(LicenseeSelect!AV$303:AV$928,LicenseeSelect!$E$303:$E$928,$E153)</f>
        <v>1</v>
      </c>
      <c r="AW153" s="51">
        <f>SUMIFS(LicenseeSelect!AW$303:AW$928,LicenseeSelect!$E$303:$E$928,$E153)</f>
        <v>1</v>
      </c>
      <c r="AX153" s="51">
        <f>SUMIFS(LicenseeSelect!AX$303:AX$928,LicenseeSelect!$E$303:$E$928,$E153)</f>
        <v>1</v>
      </c>
      <c r="AY153" s="51">
        <f>SUMIFS(LicenseeSelect!AY$303:AY$928,LicenseeSelect!$E$303:$E$928,$E153)</f>
        <v>1</v>
      </c>
      <c r="BA153" s="34" t="b">
        <f>INDEX(LicenseeSelect!AV$197:AV$302,MATCH($E153,LicenseeSelect!$E$197:$E$302,0))</f>
        <v>1</v>
      </c>
      <c r="BB153" s="34">
        <f>INDEX(LicenseeSelect!AW$197:AW$302,MATCH($E153,LicenseeSelect!$E$197:$E$302,0))</f>
        <v>1</v>
      </c>
      <c r="BC153" s="53" t="b">
        <f t="shared" ref="BC153:BC191" si="4">AND(SUM(AU153:AY153)&lt;&gt;0,OR(BA153="",BB153=""))</f>
        <v>0</v>
      </c>
    </row>
    <row r="154" spans="5:55" customFormat="1" ht="14.25">
      <c r="E154" t="str">
        <f>VariantAllowances!E74</f>
        <v>Non Lead Surge Arrester PCD VD [NGET]</v>
      </c>
      <c r="F154" t="str">
        <f>VariantAllowances!F74</f>
        <v>SpC 3.49</v>
      </c>
      <c r="G154" t="s">
        <v>38</v>
      </c>
      <c r="H154" t="str">
        <f>VariantAllowances!H74</f>
        <v>VPAt</v>
      </c>
      <c r="I154" s="37"/>
      <c r="AT154" s="76"/>
      <c r="AU154" s="137">
        <f>SUMIFS(LicenseeSelect!AU$303:AU$928,LicenseeSelect!$E$303:$E$928,$E154)</f>
        <v>1</v>
      </c>
      <c r="AV154" s="51">
        <f>SUMIFS(LicenseeSelect!AV$303:AV$928,LicenseeSelect!$E$303:$E$928,$E154)</f>
        <v>1</v>
      </c>
      <c r="AW154" s="51">
        <f>SUMIFS(LicenseeSelect!AW$303:AW$928,LicenseeSelect!$E$303:$E$928,$E154)</f>
        <v>1</v>
      </c>
      <c r="AX154" s="51">
        <f>SUMIFS(LicenseeSelect!AX$303:AX$928,LicenseeSelect!$E$303:$E$928,$E154)</f>
        <v>1</v>
      </c>
      <c r="AY154" s="51">
        <f>SUMIFS(LicenseeSelect!AY$303:AY$928,LicenseeSelect!$E$303:$E$928,$E154)</f>
        <v>1</v>
      </c>
      <c r="BA154" s="34" t="b">
        <f>INDEX(LicenseeSelect!AV$197:AV$302,MATCH($E154,LicenseeSelect!$E$197:$E$302,0))</f>
        <v>1</v>
      </c>
      <c r="BB154" s="34">
        <f>INDEX(LicenseeSelect!AW$197:AW$302,MATCH($E154,LicenseeSelect!$E$197:$E$302,0))</f>
        <v>1</v>
      </c>
      <c r="BC154" s="53" t="b">
        <f t="shared" si="4"/>
        <v>0</v>
      </c>
    </row>
    <row r="155" spans="5:55" customFormat="1" ht="14.25">
      <c r="E155" t="str">
        <f>VariantAllowances!E75</f>
        <v>Reactor PCD VD [NGET]</v>
      </c>
      <c r="F155" t="str">
        <f>VariantAllowances!F75</f>
        <v>SpC 3.49</v>
      </c>
      <c r="G155" t="s">
        <v>38</v>
      </c>
      <c r="H155" t="str">
        <f>VariantAllowances!H75</f>
        <v>VPAt</v>
      </c>
      <c r="I155" s="37"/>
      <c r="AT155" s="76"/>
      <c r="AU155" s="137">
        <f>SUMIFS(LicenseeSelect!AU$303:AU$928,LicenseeSelect!$E$303:$E$928,$E155)</f>
        <v>1</v>
      </c>
      <c r="AV155" s="51">
        <f>SUMIFS(LicenseeSelect!AV$303:AV$928,LicenseeSelect!$E$303:$E$928,$E155)</f>
        <v>1</v>
      </c>
      <c r="AW155" s="51">
        <f>SUMIFS(LicenseeSelect!AW$303:AW$928,LicenseeSelect!$E$303:$E$928,$E155)</f>
        <v>1</v>
      </c>
      <c r="AX155" s="51">
        <f>SUMIFS(LicenseeSelect!AX$303:AX$928,LicenseeSelect!$E$303:$E$928,$E155)</f>
        <v>1</v>
      </c>
      <c r="AY155" s="51">
        <f>SUMIFS(LicenseeSelect!AY$303:AY$928,LicenseeSelect!$E$303:$E$928,$E155)</f>
        <v>1</v>
      </c>
      <c r="BA155" s="34" t="b">
        <f>INDEX(LicenseeSelect!AV$197:AV$302,MATCH($E155,LicenseeSelect!$E$197:$E$302,0))</f>
        <v>1</v>
      </c>
      <c r="BB155" s="34">
        <f>INDEX(LicenseeSelect!AW$197:AW$302,MATCH($E155,LicenseeSelect!$E$197:$E$302,0))</f>
        <v>1</v>
      </c>
      <c r="BC155" s="53" t="b">
        <f t="shared" si="4"/>
        <v>0</v>
      </c>
    </row>
    <row r="156" spans="5:55" customFormat="1" ht="14.25">
      <c r="E156" t="str">
        <f>VariantAllowances!E76</f>
        <v>Auxiliary Earthing Transformer PCD [NGET]</v>
      </c>
      <c r="F156" t="str">
        <f>VariantAllowances!F76</f>
        <v xml:space="preserve">SpC 3.49 </v>
      </c>
      <c r="G156" t="s">
        <v>38</v>
      </c>
      <c r="H156" t="str">
        <f>VariantAllowances!H76</f>
        <v>VPAt</v>
      </c>
      <c r="I156" s="37"/>
      <c r="AT156" s="76"/>
      <c r="AU156" s="137">
        <f>SUMIFS(LicenseeSelect!AU$303:AU$928,LicenseeSelect!$E$303:$E$928,$E156)</f>
        <v>1</v>
      </c>
      <c r="AV156" s="51">
        <f>SUMIFS(LicenseeSelect!AV$303:AV$928,LicenseeSelect!$E$303:$E$928,$E156)</f>
        <v>1</v>
      </c>
      <c r="AW156" s="51">
        <f>SUMIFS(LicenseeSelect!AW$303:AW$928,LicenseeSelect!$E$303:$E$928,$E156)</f>
        <v>1</v>
      </c>
      <c r="AX156" s="51">
        <f>SUMIFS(LicenseeSelect!AX$303:AX$928,LicenseeSelect!$E$303:$E$928,$E156)</f>
        <v>1</v>
      </c>
      <c r="AY156" s="51">
        <f>SUMIFS(LicenseeSelect!AY$303:AY$928,LicenseeSelect!$E$303:$E$928,$E156)</f>
        <v>1</v>
      </c>
      <c r="BA156" s="34" t="b">
        <f>INDEX(LicenseeSelect!AV$197:AV$302,MATCH($E156,LicenseeSelect!$E$197:$E$302,0))</f>
        <v>1</v>
      </c>
      <c r="BB156" s="34">
        <f>INDEX(LicenseeSelect!AW$197:AW$302,MATCH($E156,LicenseeSelect!$E$197:$E$302,0))</f>
        <v>1</v>
      </c>
      <c r="BC156" s="53" t="b">
        <f t="shared" si="4"/>
        <v>0</v>
      </c>
    </row>
    <row r="157" spans="5:55" customFormat="1" ht="14.25">
      <c r="E157" t="str">
        <f>VariantAllowances!E77</f>
        <v>Through Wall Bushing PCD VD [NGET]</v>
      </c>
      <c r="F157" t="str">
        <f>VariantAllowances!F77</f>
        <v>SpC 3.50</v>
      </c>
      <c r="G157" t="s">
        <v>38</v>
      </c>
      <c r="H157" t="str">
        <f>VariantAllowances!H77</f>
        <v>CPAt</v>
      </c>
      <c r="I157" s="37"/>
      <c r="AT157" s="76"/>
      <c r="AU157" s="137">
        <f>SUMIFS(LicenseeSelect!AU$303:AU$928,LicenseeSelect!$E$303:$E$928,$E157)</f>
        <v>1</v>
      </c>
      <c r="AV157" s="51">
        <f>SUMIFS(LicenseeSelect!AV$303:AV$928,LicenseeSelect!$E$303:$E$928,$E157)</f>
        <v>1</v>
      </c>
      <c r="AW157" s="51">
        <f>SUMIFS(LicenseeSelect!AW$303:AW$928,LicenseeSelect!$E$303:$E$928,$E157)</f>
        <v>1</v>
      </c>
      <c r="AX157" s="51">
        <f>SUMIFS(LicenseeSelect!AX$303:AX$928,LicenseeSelect!$E$303:$E$928,$E157)</f>
        <v>1</v>
      </c>
      <c r="AY157" s="51">
        <f>SUMIFS(LicenseeSelect!AY$303:AY$928,LicenseeSelect!$E$303:$E$928,$E157)</f>
        <v>1</v>
      </c>
      <c r="BA157" s="34" t="b">
        <f>INDEX(LicenseeSelect!AV$197:AV$302,MATCH($E157,LicenseeSelect!$E$197:$E$302,0))</f>
        <v>1</v>
      </c>
      <c r="BB157" s="34">
        <f>INDEX(LicenseeSelect!AW$197:AW$302,MATCH($E157,LicenseeSelect!$E$197:$E$302,0))</f>
        <v>1</v>
      </c>
      <c r="BC157" s="53" t="b">
        <f t="shared" si="4"/>
        <v>0</v>
      </c>
    </row>
    <row r="158" spans="5:55" customFormat="1" ht="14.25">
      <c r="E158" t="str">
        <f>VariantAllowances!E78</f>
        <v>Super Grid Transformer PCD [NGET]</v>
      </c>
      <c r="F158" t="str">
        <f>VariantAllowances!F78</f>
        <v>SpC 3.50</v>
      </c>
      <c r="G158" t="s">
        <v>38</v>
      </c>
      <c r="H158" t="str">
        <f>VariantAllowances!H78</f>
        <v>CPAt</v>
      </c>
      <c r="I158" s="37"/>
      <c r="AT158" s="76"/>
      <c r="AU158" s="137">
        <f>SUMIFS(LicenseeSelect!AU$303:AU$928,LicenseeSelect!$E$303:$E$928,$E158)</f>
        <v>1</v>
      </c>
      <c r="AV158" s="51">
        <f>SUMIFS(LicenseeSelect!AV$303:AV$928,LicenseeSelect!$E$303:$E$928,$E158)</f>
        <v>1</v>
      </c>
      <c r="AW158" s="51">
        <f>SUMIFS(LicenseeSelect!AW$303:AW$928,LicenseeSelect!$E$303:$E$928,$E158)</f>
        <v>1</v>
      </c>
      <c r="AX158" s="51">
        <f>SUMIFS(LicenseeSelect!AX$303:AX$928,LicenseeSelect!$E$303:$E$928,$E158)</f>
        <v>1</v>
      </c>
      <c r="AY158" s="51">
        <f>SUMIFS(LicenseeSelect!AY$303:AY$928,LicenseeSelect!$E$303:$E$928,$E158)</f>
        <v>1</v>
      </c>
      <c r="BA158" s="34" t="b">
        <f>INDEX(LicenseeSelect!AV$197:AV$302,MATCH($E158,LicenseeSelect!$E$197:$E$302,0))</f>
        <v>1</v>
      </c>
      <c r="BB158" s="34">
        <f>INDEX(LicenseeSelect!AW$197:AW$302,MATCH($E158,LicenseeSelect!$E$197:$E$302,0))</f>
        <v>1</v>
      </c>
      <c r="BC158" s="53" t="b">
        <f t="shared" si="4"/>
        <v>0</v>
      </c>
    </row>
    <row r="159" spans="5:55" customFormat="1" ht="14.25">
      <c r="E159" t="str">
        <f>VariantAllowances!E79</f>
        <v>Instrument Transformer PCD VD [NGET]</v>
      </c>
      <c r="F159" t="str">
        <f>VariantAllowances!F79</f>
        <v>SpC 3.50</v>
      </c>
      <c r="G159" t="s">
        <v>38</v>
      </c>
      <c r="H159" t="str">
        <f>VariantAllowances!H79</f>
        <v>CPAt</v>
      </c>
      <c r="I159" s="37"/>
      <c r="AT159" s="76"/>
      <c r="AU159" s="137">
        <f>SUMIFS(LicenseeSelect!AU$303:AU$928,LicenseeSelect!$E$303:$E$928,$E159)</f>
        <v>1</v>
      </c>
      <c r="AV159" s="51">
        <f>SUMIFS(LicenseeSelect!AV$303:AV$928,LicenseeSelect!$E$303:$E$928,$E159)</f>
        <v>1</v>
      </c>
      <c r="AW159" s="51">
        <f>SUMIFS(LicenseeSelect!AW$303:AW$928,LicenseeSelect!$E$303:$E$928,$E159)</f>
        <v>1</v>
      </c>
      <c r="AX159" s="51">
        <f>SUMIFS(LicenseeSelect!AX$303:AX$928,LicenseeSelect!$E$303:$E$928,$E159)</f>
        <v>1</v>
      </c>
      <c r="AY159" s="51">
        <f>SUMIFS(LicenseeSelect!AY$303:AY$928,LicenseeSelect!$E$303:$E$928,$E159)</f>
        <v>1</v>
      </c>
      <c r="BA159" s="34" t="b">
        <f>INDEX(LicenseeSelect!AV$197:AV$302,MATCH($E159,LicenseeSelect!$E$197:$E$302,0))</f>
        <v>1</v>
      </c>
      <c r="BB159" s="34">
        <f>INDEX(LicenseeSelect!AW$197:AW$302,MATCH($E159,LicenseeSelect!$E$197:$E$302,0))</f>
        <v>1</v>
      </c>
      <c r="BC159" s="53" t="b">
        <f t="shared" si="4"/>
        <v>0</v>
      </c>
    </row>
    <row r="160" spans="5:55" customFormat="1" ht="14.25">
      <c r="E160" t="str">
        <f>VariantAllowances!E80</f>
        <v>Circuit Breaker PCD VD [NGET]</v>
      </c>
      <c r="F160" t="str">
        <f>VariantAllowances!F80</f>
        <v>SpC 3.50</v>
      </c>
      <c r="G160" t="s">
        <v>38</v>
      </c>
      <c r="H160" t="str">
        <f>VariantAllowances!H80</f>
        <v>CPAt</v>
      </c>
      <c r="I160" s="37"/>
      <c r="AT160" s="76"/>
      <c r="AU160" s="137">
        <f>SUMIFS(LicenseeSelect!AU$303:AU$928,LicenseeSelect!$E$303:$E$928,$E160)</f>
        <v>1</v>
      </c>
      <c r="AV160" s="51">
        <f>SUMIFS(LicenseeSelect!AV$303:AV$928,LicenseeSelect!$E$303:$E$928,$E160)</f>
        <v>1</v>
      </c>
      <c r="AW160" s="51">
        <f>SUMIFS(LicenseeSelect!AW$303:AW$928,LicenseeSelect!$E$303:$E$928,$E160)</f>
        <v>1</v>
      </c>
      <c r="AX160" s="51">
        <f>SUMIFS(LicenseeSelect!AX$303:AX$928,LicenseeSelect!$E$303:$E$928,$E160)</f>
        <v>1</v>
      </c>
      <c r="AY160" s="51">
        <f>SUMIFS(LicenseeSelect!AY$303:AY$928,LicenseeSelect!$E$303:$E$928,$E160)</f>
        <v>1</v>
      </c>
      <c r="BA160" s="34" t="b">
        <f>INDEX(LicenseeSelect!AV$197:AV$302,MATCH($E160,LicenseeSelect!$E$197:$E$302,0))</f>
        <v>1</v>
      </c>
      <c r="BB160" s="34">
        <f>INDEX(LicenseeSelect!AW$197:AW$302,MATCH($E160,LicenseeSelect!$E$197:$E$302,0))</f>
        <v>1</v>
      </c>
      <c r="BC160" s="53" t="b">
        <f t="shared" si="4"/>
        <v>0</v>
      </c>
    </row>
    <row r="161" spans="5:55" customFormat="1" ht="14.25">
      <c r="E161" t="str">
        <f>VariantAllowances!E81</f>
        <v>Non Lead Earth Switch PCD [NGET]</v>
      </c>
      <c r="F161" t="str">
        <f>VariantAllowances!F81</f>
        <v>SpC 3.50</v>
      </c>
      <c r="G161" t="s">
        <v>38</v>
      </c>
      <c r="H161" t="str">
        <f>VariantAllowances!H81</f>
        <v>CPAt</v>
      </c>
      <c r="I161" s="37"/>
      <c r="AT161" s="76"/>
      <c r="AU161" s="137">
        <f>SUMIFS(LicenseeSelect!AU$303:AU$928,LicenseeSelect!$E$303:$E$928,$E161)</f>
        <v>1</v>
      </c>
      <c r="AV161" s="51">
        <f>SUMIFS(LicenseeSelect!AV$303:AV$928,LicenseeSelect!$E$303:$E$928,$E161)</f>
        <v>1</v>
      </c>
      <c r="AW161" s="51">
        <f>SUMIFS(LicenseeSelect!AW$303:AW$928,LicenseeSelect!$E$303:$E$928,$E161)</f>
        <v>1</v>
      </c>
      <c r="AX161" s="51">
        <f>SUMIFS(LicenseeSelect!AX$303:AX$928,LicenseeSelect!$E$303:$E$928,$E161)</f>
        <v>1</v>
      </c>
      <c r="AY161" s="51">
        <f>SUMIFS(LicenseeSelect!AY$303:AY$928,LicenseeSelect!$E$303:$E$928,$E161)</f>
        <v>1</v>
      </c>
      <c r="BA161" s="34" t="b">
        <f>INDEX(LicenseeSelect!AV$197:AV$302,MATCH($E161,LicenseeSelect!$E$197:$E$302,0))</f>
        <v>1</v>
      </c>
      <c r="BB161" s="34">
        <f>INDEX(LicenseeSelect!AW$197:AW$302,MATCH($E161,LicenseeSelect!$E$197:$E$302,0))</f>
        <v>1</v>
      </c>
      <c r="BC161" s="53" t="b">
        <f t="shared" si="4"/>
        <v>0</v>
      </c>
    </row>
    <row r="162" spans="5:55" customFormat="1" ht="14.25">
      <c r="E162" t="str">
        <f>VariantAllowances!E82</f>
        <v>Non Lead Disconnector PCD VD [NGET]</v>
      </c>
      <c r="F162" t="str">
        <f>VariantAllowances!F82</f>
        <v>SpC 3.50</v>
      </c>
      <c r="G162" t="s">
        <v>38</v>
      </c>
      <c r="H162" t="str">
        <f>VariantAllowances!H82</f>
        <v>CPAt</v>
      </c>
      <c r="I162" s="37"/>
      <c r="AT162" s="76"/>
      <c r="AU162" s="137">
        <f>SUMIFS(LicenseeSelect!AU$303:AU$928,LicenseeSelect!$E$303:$E$928,$E162)</f>
        <v>1</v>
      </c>
      <c r="AV162" s="51">
        <f>SUMIFS(LicenseeSelect!AV$303:AV$928,LicenseeSelect!$E$303:$E$928,$E162)</f>
        <v>1</v>
      </c>
      <c r="AW162" s="51">
        <f>SUMIFS(LicenseeSelect!AW$303:AW$928,LicenseeSelect!$E$303:$E$928,$E162)</f>
        <v>1</v>
      </c>
      <c r="AX162" s="51">
        <f>SUMIFS(LicenseeSelect!AX$303:AX$928,LicenseeSelect!$E$303:$E$928,$E162)</f>
        <v>1</v>
      </c>
      <c r="AY162" s="51">
        <f>SUMIFS(LicenseeSelect!AY$303:AY$928,LicenseeSelect!$E$303:$E$928,$E162)</f>
        <v>1</v>
      </c>
      <c r="BA162" s="34" t="b">
        <f>INDEX(LicenseeSelect!AV$197:AV$302,MATCH($E162,LicenseeSelect!$E$197:$E$302,0))</f>
        <v>1</v>
      </c>
      <c r="BB162" s="34">
        <f>INDEX(LicenseeSelect!AW$197:AW$302,MATCH($E162,LicenseeSelect!$E$197:$E$302,0))</f>
        <v>1</v>
      </c>
      <c r="BC162" s="53" t="b">
        <f t="shared" si="4"/>
        <v>0</v>
      </c>
    </row>
    <row r="163" spans="5:55" customFormat="1" ht="14.25">
      <c r="E163" t="str">
        <f>VariantAllowances!E83</f>
        <v>Non Lead Disconnector PCD [NGET]</v>
      </c>
      <c r="F163" t="str">
        <f>VariantAllowances!F83</f>
        <v>SpC 3.50</v>
      </c>
      <c r="G163" t="s">
        <v>38</v>
      </c>
      <c r="H163" t="str">
        <f>VariantAllowances!H83</f>
        <v>CPAt</v>
      </c>
      <c r="I163" s="37"/>
      <c r="AT163" s="76"/>
      <c r="AU163" s="137">
        <f>SUMIFS(LicenseeSelect!AU$303:AU$928,LicenseeSelect!$E$303:$E$928,$E163)</f>
        <v>1</v>
      </c>
      <c r="AV163" s="51">
        <f>SUMIFS(LicenseeSelect!AV$303:AV$928,LicenseeSelect!$E$303:$E$928,$E163)</f>
        <v>1</v>
      </c>
      <c r="AW163" s="51">
        <f>SUMIFS(LicenseeSelect!AW$303:AW$928,LicenseeSelect!$E$303:$E$928,$E163)</f>
        <v>1</v>
      </c>
      <c r="AX163" s="51">
        <f>SUMIFS(LicenseeSelect!AX$303:AX$928,LicenseeSelect!$E$303:$E$928,$E163)</f>
        <v>1</v>
      </c>
      <c r="AY163" s="51">
        <f>SUMIFS(LicenseeSelect!AY$303:AY$928,LicenseeSelect!$E$303:$E$928,$E163)</f>
        <v>1</v>
      </c>
      <c r="BA163" s="34" t="b">
        <f>INDEX(LicenseeSelect!AV$197:AV$302,MATCH($E163,LicenseeSelect!$E$197:$E$302,0))</f>
        <v>1</v>
      </c>
      <c r="BB163" s="34">
        <f>INDEX(LicenseeSelect!AW$197:AW$302,MATCH($E163,LicenseeSelect!$E$197:$E$302,0))</f>
        <v>1</v>
      </c>
      <c r="BC163" s="53" t="b">
        <f t="shared" si="4"/>
        <v>0</v>
      </c>
    </row>
    <row r="164" spans="5:55" customFormat="1" ht="14.25">
      <c r="E164" t="str">
        <f>VariantAllowances!E84</f>
        <v>Through Wall Bushing PCD [NGET]</v>
      </c>
      <c r="F164" t="str">
        <f>VariantAllowances!F84</f>
        <v>SpC 3.50</v>
      </c>
      <c r="G164" t="s">
        <v>38</v>
      </c>
      <c r="H164" t="str">
        <f>VariantAllowances!H84</f>
        <v>CPAt</v>
      </c>
      <c r="I164" s="37"/>
      <c r="AT164" s="76"/>
      <c r="AU164" s="137">
        <f>SUMIFS(LicenseeSelect!AU$303:AU$928,LicenseeSelect!$E$303:$E$928,$E164)</f>
        <v>1</v>
      </c>
      <c r="AV164" s="51">
        <f>SUMIFS(LicenseeSelect!AV$303:AV$928,LicenseeSelect!$E$303:$E$928,$E164)</f>
        <v>1</v>
      </c>
      <c r="AW164" s="51">
        <f>SUMIFS(LicenseeSelect!AW$303:AW$928,LicenseeSelect!$E$303:$E$928,$E164)</f>
        <v>1</v>
      </c>
      <c r="AX164" s="51">
        <f>SUMIFS(LicenseeSelect!AX$303:AX$928,LicenseeSelect!$E$303:$E$928,$E164)</f>
        <v>1</v>
      </c>
      <c r="AY164" s="51">
        <f>SUMIFS(LicenseeSelect!AY$303:AY$928,LicenseeSelect!$E$303:$E$928,$E164)</f>
        <v>1</v>
      </c>
      <c r="BA164" s="34" t="b">
        <f>INDEX(LicenseeSelect!AV$197:AV$302,MATCH($E164,LicenseeSelect!$E$197:$E$302,0))</f>
        <v>1</v>
      </c>
      <c r="BB164" s="34">
        <f>INDEX(LicenseeSelect!AW$197:AW$302,MATCH($E164,LicenseeSelect!$E$197:$E$302,0))</f>
        <v>1</v>
      </c>
      <c r="BC164" s="53" t="b">
        <f t="shared" si="4"/>
        <v>0</v>
      </c>
    </row>
    <row r="165" spans="5:55" customFormat="1" ht="14.25">
      <c r="E165" t="str">
        <f>VariantAllowances!E85</f>
        <v>Circuit Breaker PCD [NGET]</v>
      </c>
      <c r="F165" t="str">
        <f>VariantAllowances!F85</f>
        <v>SpC 3.50</v>
      </c>
      <c r="G165" t="s">
        <v>38</v>
      </c>
      <c r="H165" t="str">
        <f>VariantAllowances!H85</f>
        <v>CPAt</v>
      </c>
      <c r="I165" s="37"/>
      <c r="AT165" s="76"/>
      <c r="AU165" s="137">
        <f>SUMIFS(LicenseeSelect!AU$303:AU$928,LicenseeSelect!$E$303:$E$928,$E165)</f>
        <v>1</v>
      </c>
      <c r="AV165" s="51">
        <f>SUMIFS(LicenseeSelect!AV$303:AV$928,LicenseeSelect!$E$303:$E$928,$E165)</f>
        <v>1</v>
      </c>
      <c r="AW165" s="51">
        <f>SUMIFS(LicenseeSelect!AW$303:AW$928,LicenseeSelect!$E$303:$E$928,$E165)</f>
        <v>1</v>
      </c>
      <c r="AX165" s="51">
        <f>SUMIFS(LicenseeSelect!AX$303:AX$928,LicenseeSelect!$E$303:$E$928,$E165)</f>
        <v>1</v>
      </c>
      <c r="AY165" s="51">
        <f>SUMIFS(LicenseeSelect!AY$303:AY$928,LicenseeSelect!$E$303:$E$928,$E165)</f>
        <v>1</v>
      </c>
      <c r="BA165" s="34" t="b">
        <f>INDEX(LicenseeSelect!AV$197:AV$302,MATCH($E165,LicenseeSelect!$E$197:$E$302,0))</f>
        <v>1</v>
      </c>
      <c r="BB165" s="34">
        <f>INDEX(LicenseeSelect!AW$197:AW$302,MATCH($E165,LicenseeSelect!$E$197:$E$302,0))</f>
        <v>1</v>
      </c>
      <c r="BC165" s="53" t="b">
        <f t="shared" si="4"/>
        <v>0</v>
      </c>
    </row>
    <row r="166" spans="5:55" customFormat="1" ht="14.25">
      <c r="E166" t="str">
        <f>VariantAllowances!E86</f>
        <v>Super Grid Transformer PCD VD [NGET]</v>
      </c>
      <c r="F166" t="str">
        <f>VariantAllowances!F86</f>
        <v>SpC 3.50</v>
      </c>
      <c r="G166" t="s">
        <v>38</v>
      </c>
      <c r="H166" t="str">
        <f>VariantAllowances!H86</f>
        <v>CPAt</v>
      </c>
      <c r="I166" s="37"/>
      <c r="AT166" s="76"/>
      <c r="AU166" s="137">
        <f>SUMIFS(LicenseeSelect!AU$303:AU$928,LicenseeSelect!$E$303:$E$928,$E166)</f>
        <v>1</v>
      </c>
      <c r="AV166" s="51">
        <f>SUMIFS(LicenseeSelect!AV$303:AV$928,LicenseeSelect!$E$303:$E$928,$E166)</f>
        <v>1</v>
      </c>
      <c r="AW166" s="51">
        <f>SUMIFS(LicenseeSelect!AW$303:AW$928,LicenseeSelect!$E$303:$E$928,$E166)</f>
        <v>1</v>
      </c>
      <c r="AX166" s="51">
        <f>SUMIFS(LicenseeSelect!AX$303:AX$928,LicenseeSelect!$E$303:$E$928,$E166)</f>
        <v>1</v>
      </c>
      <c r="AY166" s="51">
        <f>SUMIFS(LicenseeSelect!AY$303:AY$928,LicenseeSelect!$E$303:$E$928,$E166)</f>
        <v>1</v>
      </c>
      <c r="BA166" s="34" t="b">
        <f>INDEX(LicenseeSelect!AV$197:AV$302,MATCH($E166,LicenseeSelect!$E$197:$E$302,0))</f>
        <v>1</v>
      </c>
      <c r="BB166" s="34">
        <f>INDEX(LicenseeSelect!AW$197:AW$302,MATCH($E166,LicenseeSelect!$E$197:$E$302,0))</f>
        <v>1</v>
      </c>
      <c r="BC166" s="53" t="b">
        <f t="shared" si="4"/>
        <v>0</v>
      </c>
    </row>
    <row r="167" spans="5:55" customFormat="1" ht="14.25">
      <c r="E167" t="str">
        <f>VariantAllowances!E87</f>
        <v>Civils PCD [NGET]</v>
      </c>
      <c r="F167" t="str">
        <f>VariantAllowances!F87</f>
        <v>SpC 3.50</v>
      </c>
      <c r="G167" t="s">
        <v>38</v>
      </c>
      <c r="H167" t="str">
        <f>VariantAllowances!H87</f>
        <v>CPAt</v>
      </c>
      <c r="I167" s="37"/>
      <c r="AT167" s="76"/>
      <c r="AU167" s="137">
        <f>SUMIFS(LicenseeSelect!AU$303:AU$928,LicenseeSelect!$E$303:$E$928,$E167)</f>
        <v>1</v>
      </c>
      <c r="AV167" s="51">
        <f>SUMIFS(LicenseeSelect!AV$303:AV$928,LicenseeSelect!$E$303:$E$928,$E167)</f>
        <v>1</v>
      </c>
      <c r="AW167" s="51">
        <f>SUMIFS(LicenseeSelect!AW$303:AW$928,LicenseeSelect!$E$303:$E$928,$E167)</f>
        <v>1</v>
      </c>
      <c r="AX167" s="51">
        <f>SUMIFS(LicenseeSelect!AX$303:AX$928,LicenseeSelect!$E$303:$E$928,$E167)</f>
        <v>1</v>
      </c>
      <c r="AY167" s="51">
        <f>SUMIFS(LicenseeSelect!AY$303:AY$928,LicenseeSelect!$E$303:$E$928,$E167)</f>
        <v>1</v>
      </c>
      <c r="BA167" s="34" t="b">
        <f>INDEX(LicenseeSelect!AV$197:AV$302,MATCH($E167,LicenseeSelect!$E$197:$E$302,0))</f>
        <v>1</v>
      </c>
      <c r="BB167" s="34">
        <f>INDEX(LicenseeSelect!AW$197:AW$302,MATCH($E167,LicenseeSelect!$E$197:$E$302,0))</f>
        <v>1</v>
      </c>
      <c r="BC167" s="53" t="b">
        <f t="shared" si="4"/>
        <v>0</v>
      </c>
    </row>
    <row r="168" spans="5:55" customFormat="1" ht="14.25">
      <c r="E168" t="str">
        <f>VariantAllowances!E88</f>
        <v>Instrument Transformer PCD [NGET]</v>
      </c>
      <c r="F168" t="str">
        <f>VariantAllowances!F88</f>
        <v>SpC 3.50</v>
      </c>
      <c r="G168" t="s">
        <v>38</v>
      </c>
      <c r="H168" t="str">
        <f>VariantAllowances!H88</f>
        <v>CPAt</v>
      </c>
      <c r="I168" s="37"/>
      <c r="AT168" s="76"/>
      <c r="AU168" s="137">
        <f>SUMIFS(LicenseeSelect!AU$303:AU$928,LicenseeSelect!$E$303:$E$928,$E168)</f>
        <v>1</v>
      </c>
      <c r="AV168" s="51">
        <f>SUMIFS(LicenseeSelect!AV$303:AV$928,LicenseeSelect!$E$303:$E$928,$E168)</f>
        <v>1</v>
      </c>
      <c r="AW168" s="51">
        <f>SUMIFS(LicenseeSelect!AW$303:AW$928,LicenseeSelect!$E$303:$E$928,$E168)</f>
        <v>1</v>
      </c>
      <c r="AX168" s="51">
        <f>SUMIFS(LicenseeSelect!AX$303:AX$928,LicenseeSelect!$E$303:$E$928,$E168)</f>
        <v>1</v>
      </c>
      <c r="AY168" s="51">
        <f>SUMIFS(LicenseeSelect!AY$303:AY$928,LicenseeSelect!$E$303:$E$928,$E168)</f>
        <v>1</v>
      </c>
      <c r="BA168" s="34" t="b">
        <f>INDEX(LicenseeSelect!AV$197:AV$302,MATCH($E168,LicenseeSelect!$E$197:$E$302,0))</f>
        <v>1</v>
      </c>
      <c r="BB168" s="34">
        <f>INDEX(LicenseeSelect!AW$197:AW$302,MATCH($E168,LicenseeSelect!$E$197:$E$302,0))</f>
        <v>1</v>
      </c>
      <c r="BC168" s="53" t="b">
        <f t="shared" si="4"/>
        <v>0</v>
      </c>
    </row>
    <row r="169" spans="5:55" customFormat="1" ht="14.25">
      <c r="E169" t="str">
        <f>VariantAllowances!E89</f>
        <v>Non Lead Earth Switch PCD VD [NGET]</v>
      </c>
      <c r="F169" t="str">
        <f>VariantAllowances!F89</f>
        <v>SpC 3.50</v>
      </c>
      <c r="G169" t="s">
        <v>38</v>
      </c>
      <c r="H169" t="str">
        <f>VariantAllowances!H89</f>
        <v>CPAt</v>
      </c>
      <c r="I169" s="37"/>
      <c r="AT169" s="76"/>
      <c r="AU169" s="137">
        <f>SUMIFS(LicenseeSelect!AU$303:AU$928,LicenseeSelect!$E$303:$E$928,$E169)</f>
        <v>1</v>
      </c>
      <c r="AV169" s="51">
        <f>SUMIFS(LicenseeSelect!AV$303:AV$928,LicenseeSelect!$E$303:$E$928,$E169)</f>
        <v>1</v>
      </c>
      <c r="AW169" s="51">
        <f>SUMIFS(LicenseeSelect!AW$303:AW$928,LicenseeSelect!$E$303:$E$928,$E169)</f>
        <v>1</v>
      </c>
      <c r="AX169" s="51">
        <f>SUMIFS(LicenseeSelect!AX$303:AX$928,LicenseeSelect!$E$303:$E$928,$E169)</f>
        <v>1</v>
      </c>
      <c r="AY169" s="51">
        <f>SUMIFS(LicenseeSelect!AY$303:AY$928,LicenseeSelect!$E$303:$E$928,$E169)</f>
        <v>1</v>
      </c>
      <c r="BA169" s="34" t="b">
        <f>INDEX(LicenseeSelect!AV$197:AV$302,MATCH($E169,LicenseeSelect!$E$197:$E$302,0))</f>
        <v>1</v>
      </c>
      <c r="BB169" s="34">
        <f>INDEX(LicenseeSelect!AW$197:AW$302,MATCH($E169,LicenseeSelect!$E$197:$E$302,0))</f>
        <v>1</v>
      </c>
      <c r="BC169" s="53" t="b">
        <f t="shared" si="4"/>
        <v>0</v>
      </c>
    </row>
    <row r="170" spans="5:55" customFormat="1" ht="14.25">
      <c r="E170" t="str">
        <f>VariantAllowances!E90</f>
        <v>NGET V-String Busbars and Price Control Deliverable [NGET]</v>
      </c>
      <c r="F170" t="str">
        <f>VariantAllowances!F90</f>
        <v xml:space="preserve">SpC 3.51 </v>
      </c>
      <c r="G170" t="s">
        <v>38</v>
      </c>
      <c r="H170" t="str">
        <f>VariantAllowances!H90</f>
        <v>NGETVSBt</v>
      </c>
      <c r="I170" s="37"/>
      <c r="AT170" s="76"/>
      <c r="AU170" s="137">
        <f>SUMIFS(LicenseeSelect!AU$303:AU$928,LicenseeSelect!$E$303:$E$928,$E170)</f>
        <v>1</v>
      </c>
      <c r="AV170" s="51">
        <f>SUMIFS(LicenseeSelect!AV$303:AV$928,LicenseeSelect!$E$303:$E$928,$E170)</f>
        <v>1</v>
      </c>
      <c r="AW170" s="51">
        <f>SUMIFS(LicenseeSelect!AW$303:AW$928,LicenseeSelect!$E$303:$E$928,$E170)</f>
        <v>1</v>
      </c>
      <c r="AX170" s="51">
        <f>SUMIFS(LicenseeSelect!AX$303:AX$928,LicenseeSelect!$E$303:$E$928,$E170)</f>
        <v>1</v>
      </c>
      <c r="AY170" s="51">
        <f>SUMIFS(LicenseeSelect!AY$303:AY$928,LicenseeSelect!$E$303:$E$928,$E170)</f>
        <v>1</v>
      </c>
      <c r="BA170" s="34" t="b">
        <f>INDEX(LicenseeSelect!AV$197:AV$302,MATCH($E170,LicenseeSelect!$E$197:$E$302,0))</f>
        <v>0</v>
      </c>
      <c r="BB170" s="34">
        <f>INDEX(LicenseeSelect!AW$197:AW$302,MATCH($E170,LicenseeSelect!$E$197:$E$302,0))</f>
        <v>2</v>
      </c>
      <c r="BC170" s="53" t="b">
        <f t="shared" si="4"/>
        <v>0</v>
      </c>
    </row>
    <row r="171" spans="5:55" customFormat="1" ht="14.25">
      <c r="E171" t="str">
        <f>VariantAllowances!E91</f>
        <v>NGET Reactive Compensation Reopener [NGET]</v>
      </c>
      <c r="F171" t="str">
        <f>VariantAllowances!F91</f>
        <v xml:space="preserve">SpC 3.52 </v>
      </c>
      <c r="G171" t="s">
        <v>38</v>
      </c>
      <c r="H171" t="str">
        <f>VariantAllowances!H91</f>
        <v>NGETRCt</v>
      </c>
      <c r="I171" s="37"/>
      <c r="AT171" s="76"/>
      <c r="AU171" s="137">
        <f>SUMIFS(LicenseeSelect!AU$303:AU$928,LicenseeSelect!$E$303:$E$928,$E171)</f>
        <v>1</v>
      </c>
      <c r="AV171" s="51">
        <f>SUMIFS(LicenseeSelect!AV$303:AV$928,LicenseeSelect!$E$303:$E$928,$E171)</f>
        <v>1</v>
      </c>
      <c r="AW171" s="51">
        <f>SUMIFS(LicenseeSelect!AW$303:AW$928,LicenseeSelect!$E$303:$E$928,$E171)</f>
        <v>1</v>
      </c>
      <c r="AX171" s="51">
        <f>SUMIFS(LicenseeSelect!AX$303:AX$928,LicenseeSelect!$E$303:$E$928,$E171)</f>
        <v>1</v>
      </c>
      <c r="AY171" s="51">
        <f>SUMIFS(LicenseeSelect!AY$303:AY$928,LicenseeSelect!$E$303:$E$928,$E171)</f>
        <v>1</v>
      </c>
      <c r="BA171" s="34" t="b">
        <f>INDEX(LicenseeSelect!AV$197:AV$302,MATCH($E171,LicenseeSelect!$E$197:$E$302,0))</f>
        <v>0</v>
      </c>
      <c r="BB171" s="34">
        <f>INDEX(LicenseeSelect!AW$197:AW$302,MATCH($E171,LicenseeSelect!$E$197:$E$302,0))</f>
        <v>2</v>
      </c>
      <c r="BC171" s="53" t="b">
        <f t="shared" si="4"/>
        <v>0</v>
      </c>
    </row>
    <row r="172" spans="5:55" customFormat="1" ht="14.25">
      <c r="E172" t="str">
        <f>VariantAllowances!E92</f>
        <v>Spare 1</v>
      </c>
      <c r="G172" t="s">
        <v>38</v>
      </c>
      <c r="I172" s="37"/>
      <c r="AT172" s="76"/>
      <c r="AU172" s="137">
        <f>SUMIFS(LicenseeSelect!AU$303:AU$928,LicenseeSelect!$E$303:$E$928,$E172)</f>
        <v>0</v>
      </c>
      <c r="AV172" s="51">
        <f>SUMIFS(LicenseeSelect!AV$303:AV$928,LicenseeSelect!$E$303:$E$928,$E172)</f>
        <v>0</v>
      </c>
      <c r="AW172" s="51">
        <f>SUMIFS(LicenseeSelect!AW$303:AW$928,LicenseeSelect!$E$303:$E$928,$E172)</f>
        <v>0</v>
      </c>
      <c r="AX172" s="51">
        <f>SUMIFS(LicenseeSelect!AX$303:AX$928,LicenseeSelect!$E$303:$E$928,$E172)</f>
        <v>0</v>
      </c>
      <c r="AY172" s="51">
        <f>SUMIFS(LicenseeSelect!AY$303:AY$928,LicenseeSelect!$E$303:$E$928,$E172)</f>
        <v>0</v>
      </c>
      <c r="BA172" s="34" t="str">
        <f>INDEX(LicenseeSelect!AV$197:AV$302,MATCH($E172,LicenseeSelect!$E$197:$E$302,0))</f>
        <v/>
      </c>
      <c r="BB172" s="34" t="str">
        <f>INDEX(LicenseeSelect!AW$197:AW$302,MATCH($E172,LicenseeSelect!$E$197:$E$302,0))</f>
        <v/>
      </c>
      <c r="BC172" s="53" t="b">
        <f t="shared" si="4"/>
        <v>0</v>
      </c>
    </row>
    <row r="173" spans="5:55" customFormat="1" ht="14.25">
      <c r="E173" t="str">
        <f>VariantAllowances!E93</f>
        <v>Spare 2</v>
      </c>
      <c r="G173" t="s">
        <v>38</v>
      </c>
      <c r="I173" s="37"/>
      <c r="AT173" s="76"/>
      <c r="AU173" s="137">
        <f>SUMIFS(LicenseeSelect!AU$303:AU$928,LicenseeSelect!$E$303:$E$928,$E173)</f>
        <v>0</v>
      </c>
      <c r="AV173" s="51">
        <f>SUMIFS(LicenseeSelect!AV$303:AV$928,LicenseeSelect!$E$303:$E$928,$E173)</f>
        <v>0</v>
      </c>
      <c r="AW173" s="51">
        <f>SUMIFS(LicenseeSelect!AW$303:AW$928,LicenseeSelect!$E$303:$E$928,$E173)</f>
        <v>0</v>
      </c>
      <c r="AX173" s="51">
        <f>SUMIFS(LicenseeSelect!AX$303:AX$928,LicenseeSelect!$E$303:$E$928,$E173)</f>
        <v>0</v>
      </c>
      <c r="AY173" s="51">
        <f>SUMIFS(LicenseeSelect!AY$303:AY$928,LicenseeSelect!$E$303:$E$928,$E173)</f>
        <v>0</v>
      </c>
      <c r="BA173" s="34" t="str">
        <f>INDEX(LicenseeSelect!AV$197:AV$302,MATCH($E173,LicenseeSelect!$E$197:$E$302,0))</f>
        <v/>
      </c>
      <c r="BB173" s="34" t="str">
        <f>INDEX(LicenseeSelect!AW$197:AW$302,MATCH($E173,LicenseeSelect!$E$197:$E$302,0))</f>
        <v/>
      </c>
      <c r="BC173" s="53" t="b">
        <f t="shared" si="4"/>
        <v>0</v>
      </c>
    </row>
    <row r="174" spans="5:55" customFormat="1" ht="14.25">
      <c r="E174" t="str">
        <f>VariantAllowances!E94</f>
        <v>Spare 3</v>
      </c>
      <c r="G174" t="s">
        <v>38</v>
      </c>
      <c r="I174" s="37"/>
      <c r="AT174" s="76"/>
      <c r="AU174" s="137">
        <f>SUMIFS(LicenseeSelect!AU$303:AU$928,LicenseeSelect!$E$303:$E$928,$E174)</f>
        <v>0</v>
      </c>
      <c r="AV174" s="51">
        <f>SUMIFS(LicenseeSelect!AV$303:AV$928,LicenseeSelect!$E$303:$E$928,$E174)</f>
        <v>0</v>
      </c>
      <c r="AW174" s="51">
        <f>SUMIFS(LicenseeSelect!AW$303:AW$928,LicenseeSelect!$E$303:$E$928,$E174)</f>
        <v>0</v>
      </c>
      <c r="AX174" s="51">
        <f>SUMIFS(LicenseeSelect!AX$303:AX$928,LicenseeSelect!$E$303:$E$928,$E174)</f>
        <v>0</v>
      </c>
      <c r="AY174" s="51">
        <f>SUMIFS(LicenseeSelect!AY$303:AY$928,LicenseeSelect!$E$303:$E$928,$E174)</f>
        <v>0</v>
      </c>
      <c r="BA174" s="34" t="str">
        <f>INDEX(LicenseeSelect!AV$197:AV$302,MATCH($E174,LicenseeSelect!$E$197:$E$302,0))</f>
        <v/>
      </c>
      <c r="BB174" s="34" t="str">
        <f>INDEX(LicenseeSelect!AW$197:AW$302,MATCH($E174,LicenseeSelect!$E$197:$E$302,0))</f>
        <v/>
      </c>
      <c r="BC174" s="53" t="b">
        <f t="shared" si="4"/>
        <v>0</v>
      </c>
    </row>
    <row r="175" spans="5:55" customFormat="1" ht="14.25">
      <c r="E175" t="str">
        <f>VariantAllowances!E95</f>
        <v>Spare 4</v>
      </c>
      <c r="G175" t="s">
        <v>38</v>
      </c>
      <c r="I175" s="37"/>
      <c r="AT175" s="76"/>
      <c r="AU175" s="137">
        <f>SUMIFS(LicenseeSelect!AU$303:AU$928,LicenseeSelect!$E$303:$E$928,$E175)</f>
        <v>0</v>
      </c>
      <c r="AV175" s="51">
        <f>SUMIFS(LicenseeSelect!AV$303:AV$928,LicenseeSelect!$E$303:$E$928,$E175)</f>
        <v>0</v>
      </c>
      <c r="AW175" s="51">
        <f>SUMIFS(LicenseeSelect!AW$303:AW$928,LicenseeSelect!$E$303:$E$928,$E175)</f>
        <v>0</v>
      </c>
      <c r="AX175" s="51">
        <f>SUMIFS(LicenseeSelect!AX$303:AX$928,LicenseeSelect!$E$303:$E$928,$E175)</f>
        <v>0</v>
      </c>
      <c r="AY175" s="51">
        <f>SUMIFS(LicenseeSelect!AY$303:AY$928,LicenseeSelect!$E$303:$E$928,$E175)</f>
        <v>0</v>
      </c>
      <c r="BA175" s="34" t="str">
        <f>INDEX(LicenseeSelect!AV$197:AV$302,MATCH($E175,LicenseeSelect!$E$197:$E$302,0))</f>
        <v/>
      </c>
      <c r="BB175" s="34" t="str">
        <f>INDEX(LicenseeSelect!AW$197:AW$302,MATCH($E175,LicenseeSelect!$E$197:$E$302,0))</f>
        <v/>
      </c>
      <c r="BC175" s="53" t="b">
        <f t="shared" si="4"/>
        <v>0</v>
      </c>
    </row>
    <row r="176" spans="5:55" customFormat="1" ht="14.25">
      <c r="E176" t="str">
        <f>VariantAllowances!E96</f>
        <v>Spare 5</v>
      </c>
      <c r="G176" t="s">
        <v>38</v>
      </c>
      <c r="I176" s="37"/>
      <c r="AT176" s="76"/>
      <c r="AU176" s="137">
        <f>SUMIFS(LicenseeSelect!AU$303:AU$928,LicenseeSelect!$E$303:$E$928,$E176)</f>
        <v>0</v>
      </c>
      <c r="AV176" s="51">
        <f>SUMIFS(LicenseeSelect!AV$303:AV$928,LicenseeSelect!$E$303:$E$928,$E176)</f>
        <v>0</v>
      </c>
      <c r="AW176" s="51">
        <f>SUMIFS(LicenseeSelect!AW$303:AW$928,LicenseeSelect!$E$303:$E$928,$E176)</f>
        <v>0</v>
      </c>
      <c r="AX176" s="51">
        <f>SUMIFS(LicenseeSelect!AX$303:AX$928,LicenseeSelect!$E$303:$E$928,$E176)</f>
        <v>0</v>
      </c>
      <c r="AY176" s="51">
        <f>SUMIFS(LicenseeSelect!AY$303:AY$928,LicenseeSelect!$E$303:$E$928,$E176)</f>
        <v>0</v>
      </c>
      <c r="BA176" s="34" t="str">
        <f>INDEX(LicenseeSelect!AV$197:AV$302,MATCH($E176,LicenseeSelect!$E$197:$E$302,0))</f>
        <v/>
      </c>
      <c r="BB176" s="34" t="str">
        <f>INDEX(LicenseeSelect!AW$197:AW$302,MATCH($E176,LicenseeSelect!$E$197:$E$302,0))</f>
        <v/>
      </c>
      <c r="BC176" s="53" t="b">
        <f t="shared" si="4"/>
        <v>0</v>
      </c>
    </row>
    <row r="177" spans="5:55" customFormat="1" ht="14.25">
      <c r="E177" t="str">
        <f>VariantAllowances!E97</f>
        <v>Spare 6</v>
      </c>
      <c r="G177" t="s">
        <v>38</v>
      </c>
      <c r="I177" s="37"/>
      <c r="AT177" s="76"/>
      <c r="AU177" s="137">
        <f>SUMIFS(LicenseeSelect!AU$303:AU$928,LicenseeSelect!$E$303:$E$928,$E177)</f>
        <v>0</v>
      </c>
      <c r="AV177" s="51">
        <f>SUMIFS(LicenseeSelect!AV$303:AV$928,LicenseeSelect!$E$303:$E$928,$E177)</f>
        <v>0</v>
      </c>
      <c r="AW177" s="51">
        <f>SUMIFS(LicenseeSelect!AW$303:AW$928,LicenseeSelect!$E$303:$E$928,$E177)</f>
        <v>0</v>
      </c>
      <c r="AX177" s="51">
        <f>SUMIFS(LicenseeSelect!AX$303:AX$928,LicenseeSelect!$E$303:$E$928,$E177)</f>
        <v>0</v>
      </c>
      <c r="AY177" s="51">
        <f>SUMIFS(LicenseeSelect!AY$303:AY$928,LicenseeSelect!$E$303:$E$928,$E177)</f>
        <v>0</v>
      </c>
      <c r="BA177" s="34" t="str">
        <f>INDEX(LicenseeSelect!AV$197:AV$302,MATCH($E177,LicenseeSelect!$E$197:$E$302,0))</f>
        <v/>
      </c>
      <c r="BB177" s="34" t="str">
        <f>INDEX(LicenseeSelect!AW$197:AW$302,MATCH($E177,LicenseeSelect!$E$197:$E$302,0))</f>
        <v/>
      </c>
      <c r="BC177" s="53" t="b">
        <f t="shared" si="4"/>
        <v>0</v>
      </c>
    </row>
    <row r="178" spans="5:55" customFormat="1" ht="14.25">
      <c r="E178" t="str">
        <f>VariantAllowances!E98</f>
        <v>Spare 7</v>
      </c>
      <c r="G178" t="s">
        <v>38</v>
      </c>
      <c r="I178" s="37"/>
      <c r="AT178" s="76"/>
      <c r="AU178" s="137">
        <f>SUMIFS(LicenseeSelect!AU$303:AU$928,LicenseeSelect!$E$303:$E$928,$E178)</f>
        <v>0</v>
      </c>
      <c r="AV178" s="51">
        <f>SUMIFS(LicenseeSelect!AV$303:AV$928,LicenseeSelect!$E$303:$E$928,$E178)</f>
        <v>0</v>
      </c>
      <c r="AW178" s="51">
        <f>SUMIFS(LicenseeSelect!AW$303:AW$928,LicenseeSelect!$E$303:$E$928,$E178)</f>
        <v>0</v>
      </c>
      <c r="AX178" s="51">
        <f>SUMIFS(LicenseeSelect!AX$303:AX$928,LicenseeSelect!$E$303:$E$928,$E178)</f>
        <v>0</v>
      </c>
      <c r="AY178" s="51">
        <f>SUMIFS(LicenseeSelect!AY$303:AY$928,LicenseeSelect!$E$303:$E$928,$E178)</f>
        <v>0</v>
      </c>
      <c r="BA178" s="34" t="str">
        <f>INDEX(LicenseeSelect!AV$197:AV$302,MATCH($E178,LicenseeSelect!$E$197:$E$302,0))</f>
        <v/>
      </c>
      <c r="BB178" s="34" t="str">
        <f>INDEX(LicenseeSelect!AW$197:AW$302,MATCH($E178,LicenseeSelect!$E$197:$E$302,0))</f>
        <v/>
      </c>
      <c r="BC178" s="53" t="b">
        <f t="shared" si="4"/>
        <v>0</v>
      </c>
    </row>
    <row r="179" spans="5:55" customFormat="1" ht="14.25">
      <c r="E179" t="str">
        <f>VariantAllowances!E99</f>
        <v>Spare 8</v>
      </c>
      <c r="G179" t="s">
        <v>38</v>
      </c>
      <c r="I179" s="37"/>
      <c r="AT179" s="76"/>
      <c r="AU179" s="137">
        <f>SUMIFS(LicenseeSelect!AU$303:AU$928,LicenseeSelect!$E$303:$E$928,$E179)</f>
        <v>0</v>
      </c>
      <c r="AV179" s="51">
        <f>SUMIFS(LicenseeSelect!AV$303:AV$928,LicenseeSelect!$E$303:$E$928,$E179)</f>
        <v>0</v>
      </c>
      <c r="AW179" s="51">
        <f>SUMIFS(LicenseeSelect!AW$303:AW$928,LicenseeSelect!$E$303:$E$928,$E179)</f>
        <v>0</v>
      </c>
      <c r="AX179" s="51">
        <f>SUMIFS(LicenseeSelect!AX$303:AX$928,LicenseeSelect!$E$303:$E$928,$E179)</f>
        <v>0</v>
      </c>
      <c r="AY179" s="51">
        <f>SUMIFS(LicenseeSelect!AY$303:AY$928,LicenseeSelect!$E$303:$E$928,$E179)</f>
        <v>0</v>
      </c>
      <c r="BA179" s="34" t="str">
        <f>INDEX(LicenseeSelect!AV$197:AV$302,MATCH($E179,LicenseeSelect!$E$197:$E$302,0))</f>
        <v/>
      </c>
      <c r="BB179" s="34" t="str">
        <f>INDEX(LicenseeSelect!AW$197:AW$302,MATCH($E179,LicenseeSelect!$E$197:$E$302,0))</f>
        <v/>
      </c>
      <c r="BC179" s="53" t="b">
        <f t="shared" si="4"/>
        <v>0</v>
      </c>
    </row>
    <row r="180" spans="5:55" customFormat="1" ht="14.25">
      <c r="E180" t="str">
        <f>VariantAllowances!E100</f>
        <v>Spare 9</v>
      </c>
      <c r="G180" t="s">
        <v>38</v>
      </c>
      <c r="I180" s="37"/>
      <c r="AT180" s="76"/>
      <c r="AU180" s="137">
        <f>SUMIFS(LicenseeSelect!AU$303:AU$928,LicenseeSelect!$E$303:$E$928,$E180)</f>
        <v>0</v>
      </c>
      <c r="AV180" s="51">
        <f>SUMIFS(LicenseeSelect!AV$303:AV$928,LicenseeSelect!$E$303:$E$928,$E180)</f>
        <v>0</v>
      </c>
      <c r="AW180" s="51">
        <f>SUMIFS(LicenseeSelect!AW$303:AW$928,LicenseeSelect!$E$303:$E$928,$E180)</f>
        <v>0</v>
      </c>
      <c r="AX180" s="51">
        <f>SUMIFS(LicenseeSelect!AX$303:AX$928,LicenseeSelect!$E$303:$E$928,$E180)</f>
        <v>0</v>
      </c>
      <c r="AY180" s="51">
        <f>SUMIFS(LicenseeSelect!AY$303:AY$928,LicenseeSelect!$E$303:$E$928,$E180)</f>
        <v>0</v>
      </c>
      <c r="BA180" s="34" t="str">
        <f>INDEX(LicenseeSelect!AV$197:AV$302,MATCH($E180,LicenseeSelect!$E$197:$E$302,0))</f>
        <v/>
      </c>
      <c r="BB180" s="34" t="str">
        <f>INDEX(LicenseeSelect!AW$197:AW$302,MATCH($E180,LicenseeSelect!$E$197:$E$302,0))</f>
        <v/>
      </c>
      <c r="BC180" s="53" t="b">
        <f t="shared" si="4"/>
        <v>0</v>
      </c>
    </row>
    <row r="181" spans="5:55" customFormat="1" ht="14.25">
      <c r="E181" t="str">
        <f>VariantAllowances!E101</f>
        <v>Spare 10</v>
      </c>
      <c r="G181" t="s">
        <v>38</v>
      </c>
      <c r="I181" s="37"/>
      <c r="AT181" s="76"/>
      <c r="AU181" s="137">
        <f>SUMIFS(LicenseeSelect!AU$303:AU$928,LicenseeSelect!$E$303:$E$928,$E181)</f>
        <v>0</v>
      </c>
      <c r="AV181" s="51">
        <f>SUMIFS(LicenseeSelect!AV$303:AV$928,LicenseeSelect!$E$303:$E$928,$E181)</f>
        <v>0</v>
      </c>
      <c r="AW181" s="51">
        <f>SUMIFS(LicenseeSelect!AW$303:AW$928,LicenseeSelect!$E$303:$E$928,$E181)</f>
        <v>0</v>
      </c>
      <c r="AX181" s="51">
        <f>SUMIFS(LicenseeSelect!AX$303:AX$928,LicenseeSelect!$E$303:$E$928,$E181)</f>
        <v>0</v>
      </c>
      <c r="AY181" s="51">
        <f>SUMIFS(LicenseeSelect!AY$303:AY$928,LicenseeSelect!$E$303:$E$928,$E181)</f>
        <v>0</v>
      </c>
      <c r="BA181" s="34" t="str">
        <f>INDEX(LicenseeSelect!AV$197:AV$302,MATCH($E181,LicenseeSelect!$E$197:$E$302,0))</f>
        <v/>
      </c>
      <c r="BB181" s="34" t="str">
        <f>INDEX(LicenseeSelect!AW$197:AW$302,MATCH($E181,LicenseeSelect!$E$197:$E$302,0))</f>
        <v/>
      </c>
      <c r="BC181" s="53" t="b">
        <f t="shared" si="4"/>
        <v>0</v>
      </c>
    </row>
    <row r="182" spans="5:55" customFormat="1" ht="14.25">
      <c r="E182" t="str">
        <f>VariantAllowances!E102</f>
        <v>Spare 11</v>
      </c>
      <c r="G182" t="s">
        <v>38</v>
      </c>
      <c r="I182" s="37"/>
      <c r="AT182" s="76"/>
      <c r="AU182" s="137">
        <f>SUMIFS(LicenseeSelect!AU$303:AU$928,LicenseeSelect!$E$303:$E$928,$E182)</f>
        <v>0</v>
      </c>
      <c r="AV182" s="51">
        <f>SUMIFS(LicenseeSelect!AV$303:AV$928,LicenseeSelect!$E$303:$E$928,$E182)</f>
        <v>0</v>
      </c>
      <c r="AW182" s="51">
        <f>SUMIFS(LicenseeSelect!AW$303:AW$928,LicenseeSelect!$E$303:$E$928,$E182)</f>
        <v>0</v>
      </c>
      <c r="AX182" s="51">
        <f>SUMIFS(LicenseeSelect!AX$303:AX$928,LicenseeSelect!$E$303:$E$928,$E182)</f>
        <v>0</v>
      </c>
      <c r="AY182" s="51">
        <f>SUMIFS(LicenseeSelect!AY$303:AY$928,LicenseeSelect!$E$303:$E$928,$E182)</f>
        <v>0</v>
      </c>
      <c r="BA182" s="34" t="str">
        <f>INDEX(LicenseeSelect!AV$197:AV$302,MATCH($E182,LicenseeSelect!$E$197:$E$302,0))</f>
        <v/>
      </c>
      <c r="BB182" s="34" t="str">
        <f>INDEX(LicenseeSelect!AW$197:AW$302,MATCH($E182,LicenseeSelect!$E$197:$E$302,0))</f>
        <v/>
      </c>
      <c r="BC182" s="53" t="b">
        <f t="shared" si="4"/>
        <v>0</v>
      </c>
    </row>
    <row r="183" spans="5:55" customFormat="1" ht="14.25">
      <c r="E183" t="str">
        <f>VariantAllowances!E103</f>
        <v>Spare 12</v>
      </c>
      <c r="G183" t="s">
        <v>38</v>
      </c>
      <c r="I183" s="37"/>
      <c r="AT183" s="76"/>
      <c r="AU183" s="137">
        <f>SUMIFS(LicenseeSelect!AU$303:AU$928,LicenseeSelect!$E$303:$E$928,$E183)</f>
        <v>0</v>
      </c>
      <c r="AV183" s="51">
        <f>SUMIFS(LicenseeSelect!AV$303:AV$928,LicenseeSelect!$E$303:$E$928,$E183)</f>
        <v>0</v>
      </c>
      <c r="AW183" s="51">
        <f>SUMIFS(LicenseeSelect!AW$303:AW$928,LicenseeSelect!$E$303:$E$928,$E183)</f>
        <v>0</v>
      </c>
      <c r="AX183" s="51">
        <f>SUMIFS(LicenseeSelect!AX$303:AX$928,LicenseeSelect!$E$303:$E$928,$E183)</f>
        <v>0</v>
      </c>
      <c r="AY183" s="51">
        <f>SUMIFS(LicenseeSelect!AY$303:AY$928,LicenseeSelect!$E$303:$E$928,$E183)</f>
        <v>0</v>
      </c>
      <c r="BA183" s="34" t="str">
        <f>INDEX(LicenseeSelect!AV$197:AV$302,MATCH($E183,LicenseeSelect!$E$197:$E$302,0))</f>
        <v/>
      </c>
      <c r="BB183" s="34" t="str">
        <f>INDEX(LicenseeSelect!AW$197:AW$302,MATCH($E183,LicenseeSelect!$E$197:$E$302,0))</f>
        <v/>
      </c>
      <c r="BC183" s="53" t="b">
        <f t="shared" si="4"/>
        <v>0</v>
      </c>
    </row>
    <row r="184" spans="5:55" customFormat="1" ht="14.25">
      <c r="E184" t="str">
        <f>VariantAllowances!E104</f>
        <v>Spare 13</v>
      </c>
      <c r="G184" t="s">
        <v>38</v>
      </c>
      <c r="I184" s="37"/>
      <c r="AT184" s="76"/>
      <c r="AU184" s="137">
        <f>SUMIFS(LicenseeSelect!AU$303:AU$928,LicenseeSelect!$E$303:$E$928,$E184)</f>
        <v>0</v>
      </c>
      <c r="AV184" s="51">
        <f>SUMIFS(LicenseeSelect!AV$303:AV$928,LicenseeSelect!$E$303:$E$928,$E184)</f>
        <v>0</v>
      </c>
      <c r="AW184" s="51">
        <f>SUMIFS(LicenseeSelect!AW$303:AW$928,LicenseeSelect!$E$303:$E$928,$E184)</f>
        <v>0</v>
      </c>
      <c r="AX184" s="51">
        <f>SUMIFS(LicenseeSelect!AX$303:AX$928,LicenseeSelect!$E$303:$E$928,$E184)</f>
        <v>0</v>
      </c>
      <c r="AY184" s="51">
        <f>SUMIFS(LicenseeSelect!AY$303:AY$928,LicenseeSelect!$E$303:$E$928,$E184)</f>
        <v>0</v>
      </c>
      <c r="BA184" s="34" t="str">
        <f>INDEX(LicenseeSelect!AV$197:AV$302,MATCH($E184,LicenseeSelect!$E$197:$E$302,0))</f>
        <v/>
      </c>
      <c r="BB184" s="34" t="str">
        <f>INDEX(LicenseeSelect!AW$197:AW$302,MATCH($E184,LicenseeSelect!$E$197:$E$302,0))</f>
        <v/>
      </c>
      <c r="BC184" s="53" t="b">
        <f t="shared" si="4"/>
        <v>0</v>
      </c>
    </row>
    <row r="185" spans="5:55" customFormat="1" ht="14.25">
      <c r="E185" t="str">
        <f>VariantAllowances!E105</f>
        <v>Spare 14</v>
      </c>
      <c r="G185" t="s">
        <v>38</v>
      </c>
      <c r="I185" s="37"/>
      <c r="AT185" s="76"/>
      <c r="AU185" s="137">
        <f>SUMIFS(LicenseeSelect!AU$303:AU$928,LicenseeSelect!$E$303:$E$928,$E185)</f>
        <v>0</v>
      </c>
      <c r="AV185" s="51">
        <f>SUMIFS(LicenseeSelect!AV$303:AV$928,LicenseeSelect!$E$303:$E$928,$E185)</f>
        <v>0</v>
      </c>
      <c r="AW185" s="51">
        <f>SUMIFS(LicenseeSelect!AW$303:AW$928,LicenseeSelect!$E$303:$E$928,$E185)</f>
        <v>0</v>
      </c>
      <c r="AX185" s="51">
        <f>SUMIFS(LicenseeSelect!AX$303:AX$928,LicenseeSelect!$E$303:$E$928,$E185)</f>
        <v>0</v>
      </c>
      <c r="AY185" s="51">
        <f>SUMIFS(LicenseeSelect!AY$303:AY$928,LicenseeSelect!$E$303:$E$928,$E185)</f>
        <v>0</v>
      </c>
      <c r="BA185" s="34" t="str">
        <f>INDEX(LicenseeSelect!AV$197:AV$302,MATCH($E185,LicenseeSelect!$E$197:$E$302,0))</f>
        <v/>
      </c>
      <c r="BB185" s="34" t="str">
        <f>INDEX(LicenseeSelect!AW$197:AW$302,MATCH($E185,LicenseeSelect!$E$197:$E$302,0))</f>
        <v/>
      </c>
      <c r="BC185" s="53" t="b">
        <f t="shared" si="4"/>
        <v>0</v>
      </c>
    </row>
    <row r="186" spans="5:55" customFormat="1" ht="14.25">
      <c r="E186" t="str">
        <f>VariantAllowances!E106</f>
        <v>Spare 15</v>
      </c>
      <c r="G186" t="s">
        <v>38</v>
      </c>
      <c r="I186" s="37"/>
      <c r="AT186" s="76"/>
      <c r="AU186" s="137">
        <f>SUMIFS(LicenseeSelect!AU$303:AU$928,LicenseeSelect!$E$303:$E$928,$E186)</f>
        <v>0</v>
      </c>
      <c r="AV186" s="51">
        <f>SUMIFS(LicenseeSelect!AV$303:AV$928,LicenseeSelect!$E$303:$E$928,$E186)</f>
        <v>0</v>
      </c>
      <c r="AW186" s="51">
        <f>SUMIFS(LicenseeSelect!AW$303:AW$928,LicenseeSelect!$E$303:$E$928,$E186)</f>
        <v>0</v>
      </c>
      <c r="AX186" s="51">
        <f>SUMIFS(LicenseeSelect!AX$303:AX$928,LicenseeSelect!$E$303:$E$928,$E186)</f>
        <v>0</v>
      </c>
      <c r="AY186" s="51">
        <f>SUMIFS(LicenseeSelect!AY$303:AY$928,LicenseeSelect!$E$303:$E$928,$E186)</f>
        <v>0</v>
      </c>
      <c r="BA186" s="34" t="str">
        <f>INDEX(LicenseeSelect!AV$197:AV$302,MATCH($E186,LicenseeSelect!$E$197:$E$302,0))</f>
        <v/>
      </c>
      <c r="BB186" s="34" t="str">
        <f>INDEX(LicenseeSelect!AW$197:AW$302,MATCH($E186,LicenseeSelect!$E$197:$E$302,0))</f>
        <v/>
      </c>
      <c r="BC186" s="53" t="b">
        <f t="shared" si="4"/>
        <v>0</v>
      </c>
    </row>
    <row r="187" spans="5:55" customFormat="1" ht="14.25">
      <c r="E187" t="str">
        <f>VariantAllowances!E107</f>
        <v>Spare 16</v>
      </c>
      <c r="G187" t="s">
        <v>38</v>
      </c>
      <c r="I187" s="37"/>
      <c r="AT187" s="76"/>
      <c r="AU187" s="137">
        <f>SUMIFS(LicenseeSelect!AU$303:AU$928,LicenseeSelect!$E$303:$E$928,$E187)</f>
        <v>0</v>
      </c>
      <c r="AV187" s="51">
        <f>SUMIFS(LicenseeSelect!AV$303:AV$928,LicenseeSelect!$E$303:$E$928,$E187)</f>
        <v>0</v>
      </c>
      <c r="AW187" s="51">
        <f>SUMIFS(LicenseeSelect!AW$303:AW$928,LicenseeSelect!$E$303:$E$928,$E187)</f>
        <v>0</v>
      </c>
      <c r="AX187" s="51">
        <f>SUMIFS(LicenseeSelect!AX$303:AX$928,LicenseeSelect!$E$303:$E$928,$E187)</f>
        <v>0</v>
      </c>
      <c r="AY187" s="51">
        <f>SUMIFS(LicenseeSelect!AY$303:AY$928,LicenseeSelect!$E$303:$E$928,$E187)</f>
        <v>0</v>
      </c>
      <c r="BA187" s="34" t="str">
        <f>INDEX(LicenseeSelect!AV$197:AV$302,MATCH($E187,LicenseeSelect!$E$197:$E$302,0))</f>
        <v/>
      </c>
      <c r="BB187" s="34" t="str">
        <f>INDEX(LicenseeSelect!AW$197:AW$302,MATCH($E187,LicenseeSelect!$E$197:$E$302,0))</f>
        <v/>
      </c>
      <c r="BC187" s="53" t="b">
        <f t="shared" si="4"/>
        <v>0</v>
      </c>
    </row>
    <row r="188" spans="5:55" customFormat="1" ht="14.25">
      <c r="E188" t="str">
        <f>VariantAllowances!E108</f>
        <v>Spare 17</v>
      </c>
      <c r="G188" t="s">
        <v>38</v>
      </c>
      <c r="I188" s="37"/>
      <c r="AT188" s="76"/>
      <c r="AU188" s="137">
        <f>SUMIFS(LicenseeSelect!AU$303:AU$928,LicenseeSelect!$E$303:$E$928,$E188)</f>
        <v>0</v>
      </c>
      <c r="AV188" s="51">
        <f>SUMIFS(LicenseeSelect!AV$303:AV$928,LicenseeSelect!$E$303:$E$928,$E188)</f>
        <v>0</v>
      </c>
      <c r="AW188" s="51">
        <f>SUMIFS(LicenseeSelect!AW$303:AW$928,LicenseeSelect!$E$303:$E$928,$E188)</f>
        <v>0</v>
      </c>
      <c r="AX188" s="51">
        <f>SUMIFS(LicenseeSelect!AX$303:AX$928,LicenseeSelect!$E$303:$E$928,$E188)</f>
        <v>0</v>
      </c>
      <c r="AY188" s="51">
        <f>SUMIFS(LicenseeSelect!AY$303:AY$928,LicenseeSelect!$E$303:$E$928,$E188)</f>
        <v>0</v>
      </c>
      <c r="BA188" s="34" t="str">
        <f>INDEX(LicenseeSelect!AV$197:AV$302,MATCH($E188,LicenseeSelect!$E$197:$E$302,0))</f>
        <v/>
      </c>
      <c r="BB188" s="34" t="str">
        <f>INDEX(LicenseeSelect!AW$197:AW$302,MATCH($E188,LicenseeSelect!$E$197:$E$302,0))</f>
        <v/>
      </c>
      <c r="BC188" s="53" t="b">
        <f t="shared" si="4"/>
        <v>0</v>
      </c>
    </row>
    <row r="189" spans="5:55" customFormat="1" ht="14.25">
      <c r="E189" t="str">
        <f>VariantAllowances!E109</f>
        <v>Spare 18</v>
      </c>
      <c r="G189" t="s">
        <v>38</v>
      </c>
      <c r="I189" s="37"/>
      <c r="AT189" s="76"/>
      <c r="AU189" s="137">
        <f>SUMIFS(LicenseeSelect!AU$303:AU$928,LicenseeSelect!$E$303:$E$928,$E189)</f>
        <v>0</v>
      </c>
      <c r="AV189" s="51">
        <f>SUMIFS(LicenseeSelect!AV$303:AV$928,LicenseeSelect!$E$303:$E$928,$E189)</f>
        <v>0</v>
      </c>
      <c r="AW189" s="51">
        <f>SUMIFS(LicenseeSelect!AW$303:AW$928,LicenseeSelect!$E$303:$E$928,$E189)</f>
        <v>0</v>
      </c>
      <c r="AX189" s="51">
        <f>SUMIFS(LicenseeSelect!AX$303:AX$928,LicenseeSelect!$E$303:$E$928,$E189)</f>
        <v>0</v>
      </c>
      <c r="AY189" s="51">
        <f>SUMIFS(LicenseeSelect!AY$303:AY$928,LicenseeSelect!$E$303:$E$928,$E189)</f>
        <v>0</v>
      </c>
      <c r="BA189" s="34" t="str">
        <f>INDEX(LicenseeSelect!AV$197:AV$302,MATCH($E189,LicenseeSelect!$E$197:$E$302,0))</f>
        <v/>
      </c>
      <c r="BB189" s="34" t="str">
        <f>INDEX(LicenseeSelect!AW$197:AW$302,MATCH($E189,LicenseeSelect!$E$197:$E$302,0))</f>
        <v/>
      </c>
      <c r="BC189" s="53" t="b">
        <f t="shared" si="4"/>
        <v>0</v>
      </c>
    </row>
    <row r="190" spans="5:55" customFormat="1" ht="14.25">
      <c r="E190" t="str">
        <f>VariantAllowances!E110</f>
        <v>Spare 19</v>
      </c>
      <c r="G190" t="s">
        <v>38</v>
      </c>
      <c r="I190" s="37"/>
      <c r="AT190" s="76"/>
      <c r="AU190" s="137">
        <f>SUMIFS(LicenseeSelect!AU$303:AU$928,LicenseeSelect!$E$303:$E$928,$E190)</f>
        <v>0</v>
      </c>
      <c r="AV190" s="51">
        <f>SUMIFS(LicenseeSelect!AV$303:AV$928,LicenseeSelect!$E$303:$E$928,$E190)</f>
        <v>0</v>
      </c>
      <c r="AW190" s="51">
        <f>SUMIFS(LicenseeSelect!AW$303:AW$928,LicenseeSelect!$E$303:$E$928,$E190)</f>
        <v>0</v>
      </c>
      <c r="AX190" s="51">
        <f>SUMIFS(LicenseeSelect!AX$303:AX$928,LicenseeSelect!$E$303:$E$928,$E190)</f>
        <v>0</v>
      </c>
      <c r="AY190" s="51">
        <f>SUMIFS(LicenseeSelect!AY$303:AY$928,LicenseeSelect!$E$303:$E$928,$E190)</f>
        <v>0</v>
      </c>
      <c r="BA190" s="34" t="str">
        <f>INDEX(LicenseeSelect!AV$197:AV$302,MATCH($E190,LicenseeSelect!$E$197:$E$302,0))</f>
        <v/>
      </c>
      <c r="BB190" s="34" t="str">
        <f>INDEX(LicenseeSelect!AW$197:AW$302,MATCH($E190,LicenseeSelect!$E$197:$E$302,0))</f>
        <v/>
      </c>
      <c r="BC190" s="53" t="b">
        <f t="shared" si="4"/>
        <v>0</v>
      </c>
    </row>
    <row r="191" spans="5:55" customFormat="1" ht="14.25">
      <c r="E191" t="str">
        <f>VariantAllowances!E111</f>
        <v>Spare 20</v>
      </c>
      <c r="G191" t="s">
        <v>38</v>
      </c>
      <c r="I191" s="37"/>
      <c r="AT191" s="76"/>
      <c r="AU191" s="137">
        <f>SUMIFS(LicenseeSelect!AU$303:AU$928,LicenseeSelect!$E$303:$E$928,$E191)</f>
        <v>0</v>
      </c>
      <c r="AV191" s="51">
        <f>SUMIFS(LicenseeSelect!AV$303:AV$928,LicenseeSelect!$E$303:$E$928,$E191)</f>
        <v>0</v>
      </c>
      <c r="AW191" s="51">
        <f>SUMIFS(LicenseeSelect!AW$303:AW$928,LicenseeSelect!$E$303:$E$928,$E191)</f>
        <v>0</v>
      </c>
      <c r="AX191" s="51">
        <f>SUMIFS(LicenseeSelect!AX$303:AX$928,LicenseeSelect!$E$303:$E$928,$E191)</f>
        <v>0</v>
      </c>
      <c r="AY191" s="51">
        <f>SUMIFS(LicenseeSelect!AY$303:AY$928,LicenseeSelect!$E$303:$E$928,$E191)</f>
        <v>0</v>
      </c>
      <c r="BA191" s="34" t="str">
        <f>INDEX(LicenseeSelect!AV$197:AV$302,MATCH($E191,LicenseeSelect!$E$197:$E$302,0))</f>
        <v/>
      </c>
      <c r="BB191" s="34" t="str">
        <f>INDEX(LicenseeSelect!AW$197:AW$302,MATCH($E191,LicenseeSelect!$E$197:$E$302,0))</f>
        <v/>
      </c>
      <c r="BC191" s="53" t="b">
        <f t="shared" si="4"/>
        <v>0</v>
      </c>
    </row>
    <row r="192" spans="5:55" customFormat="1" ht="14.25">
      <c r="AT192" s="76"/>
    </row>
    <row r="193" spans="1:58" customFormat="1" ht="14.25">
      <c r="AT193" s="76"/>
    </row>
    <row r="194" spans="1:58" ht="19.899999999999999" thickBot="1">
      <c r="A194" s="18" t="s">
        <v>98</v>
      </c>
      <c r="C194" s="10"/>
      <c r="D194" s="10"/>
      <c r="E194" s="10"/>
      <c r="F194" s="10"/>
      <c r="G194" s="10"/>
      <c r="H194" s="10"/>
      <c r="I194" s="10"/>
      <c r="J194" s="10"/>
      <c r="K194" s="10"/>
      <c r="L194" s="10"/>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c r="AK194" s="10"/>
      <c r="AL194" s="10"/>
      <c r="AM194" s="10"/>
      <c r="AN194" s="10"/>
      <c r="AO194" s="10"/>
      <c r="AP194" s="10"/>
      <c r="AQ194" s="10"/>
      <c r="AR194" s="10"/>
      <c r="AS194" s="10"/>
      <c r="AU194" s="10"/>
      <c r="AV194" s="10"/>
      <c r="AW194" s="10"/>
      <c r="AX194" s="10"/>
      <c r="AY194" s="10"/>
      <c r="AZ194" s="10"/>
      <c r="BA194" s="16"/>
      <c r="BB194" s="10"/>
      <c r="BC194" s="10"/>
      <c r="BF194" s="6"/>
    </row>
    <row r="195" spans="1:58" customFormat="1" ht="14.65" thickTop="1">
      <c r="AT195" s="76"/>
    </row>
    <row r="196" spans="1:58" customFormat="1" ht="14.25">
      <c r="AT196" s="76"/>
    </row>
    <row r="197" spans="1:58" customFormat="1" ht="14.25" hidden="1">
      <c r="AT197" s="76"/>
    </row>
    <row r="198" spans="1:58" customFormat="1" ht="14.25" hidden="1">
      <c r="AT198" s="76"/>
    </row>
    <row r="199" spans="1:58" customFormat="1" ht="14.25" hidden="1">
      <c r="AT199" s="76"/>
    </row>
    <row r="200" spans="1:58" customFormat="1" ht="14.25" hidden="1">
      <c r="AT200" s="76"/>
    </row>
    <row r="201" spans="1:58" customFormat="1" ht="14.25" hidden="1">
      <c r="AT201" s="76"/>
    </row>
    <row r="202" spans="1:58" customFormat="1" ht="14.25" hidden="1">
      <c r="AT202" s="76"/>
    </row>
    <row r="203" spans="1:58" customFormat="1" ht="14.25" hidden="1">
      <c r="AT203" s="76"/>
    </row>
    <row r="204" spans="1:58" customFormat="1" ht="14.25" hidden="1">
      <c r="AT204" s="76"/>
    </row>
    <row r="205" spans="1:58" customFormat="1" ht="14.25" hidden="1">
      <c r="AT205" s="76"/>
    </row>
    <row r="206" spans="1:58" customFormat="1" ht="14.25" hidden="1">
      <c r="AT206" s="76"/>
    </row>
    <row r="207" spans="1:58" customFormat="1" ht="14.25" hidden="1">
      <c r="AT207" s="76"/>
    </row>
    <row r="208" spans="1:58" customFormat="1" ht="14.25" hidden="1">
      <c r="AT208" s="76"/>
    </row>
    <row r="209" spans="46:46" customFormat="1" ht="14.25" hidden="1">
      <c r="AT209" s="76"/>
    </row>
    <row r="210" spans="46:46" customFormat="1" ht="14.25" hidden="1">
      <c r="AT210" s="76"/>
    </row>
    <row r="211" spans="46:46" customFormat="1" ht="14.25" hidden="1">
      <c r="AT211" s="76"/>
    </row>
    <row r="212" spans="46:46" customFormat="1" ht="14.25" hidden="1">
      <c r="AT212" s="76"/>
    </row>
    <row r="213" spans="46:46" customFormat="1" ht="14.25" hidden="1">
      <c r="AT213" s="76"/>
    </row>
    <row r="214" spans="46:46" customFormat="1" ht="14.25" hidden="1">
      <c r="AT214" s="76"/>
    </row>
    <row r="215" spans="46:46" customFormat="1" ht="14.25" hidden="1">
      <c r="AT215" s="76"/>
    </row>
    <row r="216" spans="46:46" customFormat="1" ht="14.25" hidden="1">
      <c r="AT216" s="76"/>
    </row>
    <row r="217" spans="46:46" customFormat="1" ht="14.25" hidden="1">
      <c r="AT217" s="76"/>
    </row>
    <row r="218" spans="46:46" customFormat="1" ht="14.25" hidden="1">
      <c r="AT218" s="76"/>
    </row>
    <row r="219" spans="46:46" customFormat="1" ht="14.25" hidden="1">
      <c r="AT219" s="76"/>
    </row>
    <row r="220" spans="46:46" customFormat="1" ht="14.25" hidden="1">
      <c r="AT220" s="76"/>
    </row>
    <row r="221" spans="46:46" customFormat="1" ht="14.25" hidden="1">
      <c r="AT221" s="76"/>
    </row>
    <row r="222" spans="46:46" customFormat="1" ht="14.25" hidden="1">
      <c r="AT222" s="76"/>
    </row>
    <row r="223" spans="46:46" customFormat="1" ht="14.25" hidden="1">
      <c r="AT223" s="76"/>
    </row>
    <row r="224" spans="46:46" customFormat="1" ht="14.25" hidden="1">
      <c r="AT224" s="76"/>
    </row>
    <row r="225" spans="46:46" customFormat="1" ht="14.25" hidden="1">
      <c r="AT225" s="76"/>
    </row>
    <row r="226" spans="46:46" customFormat="1" ht="14.25" hidden="1">
      <c r="AT226" s="76"/>
    </row>
    <row r="227" spans="46:46" customFormat="1" ht="14.25" hidden="1">
      <c r="AT227" s="76"/>
    </row>
    <row r="228" spans="46:46" customFormat="1" ht="14.25" hidden="1">
      <c r="AT228" s="76"/>
    </row>
    <row r="229" spans="46:46" customFormat="1" ht="14.25" hidden="1">
      <c r="AT229" s="76"/>
    </row>
    <row r="230" spans="46:46" customFormat="1" ht="14.25" hidden="1">
      <c r="AT230" s="76"/>
    </row>
    <row r="231" spans="46:46" customFormat="1" ht="14.25" hidden="1">
      <c r="AT231" s="76"/>
    </row>
    <row r="232" spans="46:46" customFormat="1" ht="14.25" hidden="1">
      <c r="AT232" s="76"/>
    </row>
    <row r="233" spans="46:46" customFormat="1" ht="14.25" hidden="1">
      <c r="AT233" s="76"/>
    </row>
    <row r="234" spans="46:46" customFormat="1" ht="14.25" hidden="1">
      <c r="AT234" s="76"/>
    </row>
    <row r="235" spans="46:46" customFormat="1" ht="14.25" hidden="1">
      <c r="AT235" s="76"/>
    </row>
    <row r="236" spans="46:46" customFormat="1" ht="14.25" hidden="1">
      <c r="AT236" s="76"/>
    </row>
    <row r="237" spans="46:46" customFormat="1" ht="14.25" hidden="1">
      <c r="AT237" s="76"/>
    </row>
    <row r="238" spans="46:46" customFormat="1" ht="14.25" hidden="1">
      <c r="AT238" s="76"/>
    </row>
    <row r="239" spans="46:46" customFormat="1" ht="14.25" hidden="1">
      <c r="AT239" s="76"/>
    </row>
    <row r="240" spans="46:46" customFormat="1" ht="14.25" hidden="1">
      <c r="AT240" s="76"/>
    </row>
    <row r="241" spans="46:46" customFormat="1" ht="14.25" hidden="1">
      <c r="AT241" s="76"/>
    </row>
    <row r="242" spans="46:46" customFormat="1" ht="14.25" hidden="1">
      <c r="AT242" s="76"/>
    </row>
    <row r="243" spans="46:46" customFormat="1" ht="14.25" hidden="1">
      <c r="AT243" s="76"/>
    </row>
    <row r="244" spans="46:46" customFormat="1" ht="14.25" hidden="1">
      <c r="AT244" s="76"/>
    </row>
    <row r="245" spans="46:46" customFormat="1" ht="14.25" hidden="1">
      <c r="AT245" s="76"/>
    </row>
    <row r="246" spans="46:46" customFormat="1" ht="14.25" hidden="1">
      <c r="AT246" s="76"/>
    </row>
    <row r="247" spans="46:46" customFormat="1" ht="14.25" hidden="1">
      <c r="AT247" s="76"/>
    </row>
    <row r="248" spans="46:46" customFormat="1" ht="14.25" hidden="1">
      <c r="AT248" s="76"/>
    </row>
    <row r="249" spans="46:46" customFormat="1" ht="14.25" hidden="1">
      <c r="AT249" s="76"/>
    </row>
    <row r="250" spans="46:46" customFormat="1" ht="14.25" hidden="1">
      <c r="AT250" s="76"/>
    </row>
    <row r="251" spans="46:46" customFormat="1" ht="14.25" hidden="1">
      <c r="AT251" s="76"/>
    </row>
    <row r="252" spans="46:46" customFormat="1" ht="14.25" hidden="1">
      <c r="AT252" s="76"/>
    </row>
    <row r="253" spans="46:46" customFormat="1" ht="14.25" hidden="1">
      <c r="AT253" s="76"/>
    </row>
    <row r="254" spans="46:46" customFormat="1" ht="14.25" hidden="1">
      <c r="AT254" s="76"/>
    </row>
    <row r="255" spans="46:46" customFormat="1" ht="14.25" hidden="1">
      <c r="AT255" s="76"/>
    </row>
    <row r="256" spans="46:46" customFormat="1" ht="14.25" hidden="1">
      <c r="AT256" s="76"/>
    </row>
    <row r="257" spans="46:46" customFormat="1" ht="14.25" hidden="1">
      <c r="AT257" s="76"/>
    </row>
    <row r="258" spans="46:46" customFormat="1" ht="14.25" hidden="1">
      <c r="AT258" s="76"/>
    </row>
    <row r="259" spans="46:46" customFormat="1" ht="14.25" hidden="1">
      <c r="AT259" s="76"/>
    </row>
    <row r="260" spans="46:46" customFormat="1" ht="14.25" hidden="1">
      <c r="AT260" s="76"/>
    </row>
    <row r="261" spans="46:46" customFormat="1" ht="14.25" hidden="1">
      <c r="AT261" s="76"/>
    </row>
    <row r="262" spans="46:46" customFormat="1" ht="14.25" hidden="1">
      <c r="AT262" s="76"/>
    </row>
    <row r="263" spans="46:46" customFormat="1" ht="14.25" hidden="1">
      <c r="AT263" s="76"/>
    </row>
    <row r="264" spans="46:46" customFormat="1" ht="14.25" hidden="1">
      <c r="AT264" s="76"/>
    </row>
    <row r="265" spans="46:46" customFormat="1" ht="14.25" hidden="1">
      <c r="AT265" s="76"/>
    </row>
    <row r="266" spans="46:46" customFormat="1" ht="14.25" hidden="1">
      <c r="AT266" s="76"/>
    </row>
    <row r="267" spans="46:46" customFormat="1" ht="14.25" hidden="1">
      <c r="AT267" s="76"/>
    </row>
    <row r="268" spans="46:46" customFormat="1" ht="14.25" hidden="1">
      <c r="AT268" s="76"/>
    </row>
    <row r="269" spans="46:46" customFormat="1" ht="14.25" hidden="1">
      <c r="AT269" s="76"/>
    </row>
    <row r="270" spans="46:46" customFormat="1" ht="14.25" hidden="1">
      <c r="AT270" s="76"/>
    </row>
    <row r="271" spans="46:46" customFormat="1" ht="14.25" hidden="1">
      <c r="AT271" s="76"/>
    </row>
    <row r="272" spans="46:46" customFormat="1" ht="14.25" hidden="1">
      <c r="AT272" s="76"/>
    </row>
    <row r="273" spans="46:46" customFormat="1" ht="14.25" hidden="1">
      <c r="AT273" s="76"/>
    </row>
    <row r="274" spans="46:46" customFormat="1" ht="14.25" hidden="1">
      <c r="AT274" s="76"/>
    </row>
    <row r="275" spans="46:46" customFormat="1" ht="14.25" hidden="1">
      <c r="AT275" s="76"/>
    </row>
    <row r="276" spans="46:46" customFormat="1" ht="14.25" hidden="1">
      <c r="AT276" s="76"/>
    </row>
    <row r="277" spans="46:46" customFormat="1" ht="14.25" hidden="1">
      <c r="AT277" s="76"/>
    </row>
    <row r="278" spans="46:46" customFormat="1" ht="14.25" hidden="1">
      <c r="AT278" s="76"/>
    </row>
    <row r="279" spans="46:46" customFormat="1" ht="14.25" hidden="1">
      <c r="AT279" s="76"/>
    </row>
    <row r="280" spans="46:46" customFormat="1" ht="14.25" hidden="1">
      <c r="AT280" s="76"/>
    </row>
    <row r="281" spans="46:46" customFormat="1" ht="14.25" hidden="1">
      <c r="AT281" s="76"/>
    </row>
    <row r="282" spans="46:46" customFormat="1" ht="14.25" hidden="1">
      <c r="AT282" s="76"/>
    </row>
    <row r="283" spans="46:46" customFormat="1" ht="14.25" hidden="1">
      <c r="AT283" s="76"/>
    </row>
    <row r="284" spans="46:46" customFormat="1" ht="14.25" hidden="1">
      <c r="AT284" s="76"/>
    </row>
    <row r="285" spans="46:46" customFormat="1" ht="14.25" hidden="1">
      <c r="AT285" s="76"/>
    </row>
    <row r="286" spans="46:46" customFormat="1" ht="14.25" hidden="1">
      <c r="AT286" s="76"/>
    </row>
    <row r="287" spans="46:46" customFormat="1" ht="14.25" hidden="1">
      <c r="AT287" s="76"/>
    </row>
    <row r="288" spans="46:46" customFormat="1" ht="14.25" hidden="1">
      <c r="AT288" s="76"/>
    </row>
    <row r="289" spans="46:46" customFormat="1" ht="14.25" hidden="1">
      <c r="AT289" s="76"/>
    </row>
    <row r="290" spans="46:46" customFormat="1" ht="14.25" hidden="1">
      <c r="AT290" s="76"/>
    </row>
    <row r="291" spans="46:46" customFormat="1" ht="14.25" hidden="1">
      <c r="AT291" s="76"/>
    </row>
    <row r="292" spans="46:46" customFormat="1" ht="14.25" hidden="1">
      <c r="AT292" s="76"/>
    </row>
    <row r="293" spans="46:46" customFormat="1" ht="14.25" hidden="1">
      <c r="AT293" s="76"/>
    </row>
    <row r="294" spans="46:46" customFormat="1" ht="14.25" hidden="1">
      <c r="AT294" s="76"/>
    </row>
    <row r="295" spans="46:46" customFormat="1" ht="14.25" hidden="1">
      <c r="AT295" s="76"/>
    </row>
    <row r="296" spans="46:46" customFormat="1" ht="14.25" hidden="1">
      <c r="AT296" s="76"/>
    </row>
    <row r="297" spans="46:46" customFormat="1" ht="14.25" hidden="1">
      <c r="AT297" s="76"/>
    </row>
    <row r="298" spans="46:46" customFormat="1" ht="14.25" hidden="1">
      <c r="AT298" s="76"/>
    </row>
    <row r="299" spans="46:46" customFormat="1" ht="14.25" hidden="1">
      <c r="AT299" s="76"/>
    </row>
    <row r="300" spans="46:46" customFormat="1" ht="14.25" hidden="1">
      <c r="AT300" s="76"/>
    </row>
    <row r="301" spans="46:46" customFormat="1" ht="14.25" hidden="1">
      <c r="AT301" s="76"/>
    </row>
    <row r="302" spans="46:46" customFormat="1" ht="14.25" hidden="1">
      <c r="AT302" s="76"/>
    </row>
    <row r="303" spans="46:46" customFormat="1" ht="14.25" hidden="1">
      <c r="AT303" s="76"/>
    </row>
    <row r="304" spans="46:46" customFormat="1" ht="14.25" hidden="1">
      <c r="AT304" s="76"/>
    </row>
    <row r="305" spans="46:46" customFormat="1" ht="14.25" hidden="1">
      <c r="AT305" s="76"/>
    </row>
    <row r="306" spans="46:46" customFormat="1" ht="14.25" hidden="1">
      <c r="AT306" s="76"/>
    </row>
    <row r="307" spans="46:46" customFormat="1" ht="14.25" hidden="1">
      <c r="AT307" s="76"/>
    </row>
    <row r="308" spans="46:46" customFormat="1" ht="14.25" hidden="1">
      <c r="AT308" s="76"/>
    </row>
    <row r="309" spans="46:46" customFormat="1" ht="14.25" hidden="1">
      <c r="AT309" s="76"/>
    </row>
    <row r="310" spans="46:46" customFormat="1" ht="14.25" hidden="1">
      <c r="AT310" s="76"/>
    </row>
    <row r="311" spans="46:46" customFormat="1" ht="14.25" hidden="1">
      <c r="AT311" s="76"/>
    </row>
    <row r="312" spans="46:46" customFormat="1" ht="14.25" hidden="1">
      <c r="AT312" s="76"/>
    </row>
    <row r="313" spans="46:46" customFormat="1" ht="14.25" hidden="1">
      <c r="AT313" s="76"/>
    </row>
    <row r="314" spans="46:46" customFormat="1" ht="14.25" hidden="1">
      <c r="AT314" s="76"/>
    </row>
    <row r="315" spans="46:46" customFormat="1" ht="14.25" hidden="1">
      <c r="AT315" s="76"/>
    </row>
    <row r="316" spans="46:46" customFormat="1" ht="14.25" hidden="1">
      <c r="AT316" s="76"/>
    </row>
    <row r="317" spans="46:46" customFormat="1" ht="14.25" hidden="1">
      <c r="AT317" s="76"/>
    </row>
    <row r="318" spans="46:46" customFormat="1" ht="14.25" hidden="1">
      <c r="AT318" s="76"/>
    </row>
    <row r="319" spans="46:46" customFormat="1" ht="14.25" hidden="1">
      <c r="AT319" s="76"/>
    </row>
    <row r="320" spans="46:46" customFormat="1" ht="14.25" hidden="1">
      <c r="AT320" s="76"/>
    </row>
    <row r="321" spans="46:46" customFormat="1" ht="14.25" hidden="1">
      <c r="AT321" s="76"/>
    </row>
    <row r="322" spans="46:46" customFormat="1" ht="14.25" hidden="1">
      <c r="AT322" s="76"/>
    </row>
    <row r="323" spans="46:46" customFormat="1" ht="14.25" hidden="1">
      <c r="AT323" s="76"/>
    </row>
    <row r="324" spans="46:46" customFormat="1" ht="14.25" hidden="1">
      <c r="AT324" s="76"/>
    </row>
    <row r="325" spans="46:46" customFormat="1" ht="14.25" hidden="1">
      <c r="AT325" s="76"/>
    </row>
    <row r="326" spans="46:46" customFormat="1" ht="14.25" hidden="1">
      <c r="AT326" s="76"/>
    </row>
    <row r="327" spans="46:46" customFormat="1" ht="14.25" hidden="1">
      <c r="AT327" s="76"/>
    </row>
    <row r="328" spans="46:46" customFormat="1" ht="14.25" hidden="1">
      <c r="AT328" s="76"/>
    </row>
    <row r="329" spans="46:46" customFormat="1" ht="14.25" hidden="1">
      <c r="AT329" s="76"/>
    </row>
    <row r="330" spans="46:46" customFormat="1" ht="14.25" hidden="1">
      <c r="AT330" s="76"/>
    </row>
    <row r="331" spans="46:46" customFormat="1" ht="14.25" hidden="1">
      <c r="AT331" s="76"/>
    </row>
    <row r="332" spans="46:46" customFormat="1" ht="14.25" hidden="1">
      <c r="AT332" s="76"/>
    </row>
    <row r="333" spans="46:46" customFormat="1" ht="14.25" hidden="1">
      <c r="AT333" s="76"/>
    </row>
    <row r="334" spans="46:46" customFormat="1" ht="14.25" hidden="1">
      <c r="AT334" s="76"/>
    </row>
    <row r="335" spans="46:46" customFormat="1" ht="14.25" hidden="1">
      <c r="AT335" s="76"/>
    </row>
    <row r="336" spans="46:46" customFormat="1" ht="14.25" hidden="1">
      <c r="AT336" s="76"/>
    </row>
    <row r="337" spans="46:46" customFormat="1" ht="14.25" hidden="1">
      <c r="AT337" s="76"/>
    </row>
    <row r="338" spans="46:46" customFormat="1" ht="14.25" hidden="1">
      <c r="AT338" s="76"/>
    </row>
    <row r="339" spans="46:46" customFormat="1" ht="14.25" hidden="1">
      <c r="AT339" s="76"/>
    </row>
    <row r="340" spans="46:46" customFormat="1" ht="14.25" hidden="1">
      <c r="AT340" s="76"/>
    </row>
    <row r="341" spans="46:46" customFormat="1" ht="14.25" hidden="1">
      <c r="AT341" s="76"/>
    </row>
    <row r="342" spans="46:46" customFormat="1" ht="14.25" hidden="1">
      <c r="AT342" s="76"/>
    </row>
    <row r="343" spans="46:46" customFormat="1" ht="14.25" hidden="1">
      <c r="AT343" s="76"/>
    </row>
    <row r="344" spans="46:46" customFormat="1" ht="14.25" hidden="1">
      <c r="AT344" s="76"/>
    </row>
    <row r="345" spans="46:46" customFormat="1" ht="14.25" hidden="1">
      <c r="AT345" s="76"/>
    </row>
    <row r="346" spans="46:46" customFormat="1" ht="14.25" hidden="1">
      <c r="AT346" s="76"/>
    </row>
    <row r="347" spans="46:46" customFormat="1" ht="14.25" hidden="1">
      <c r="AT347" s="76"/>
    </row>
    <row r="348" spans="46:46" customFormat="1" ht="14.25" hidden="1">
      <c r="AT348" s="76"/>
    </row>
    <row r="349" spans="46:46" customFormat="1" ht="14.25" hidden="1">
      <c r="AT349" s="76"/>
    </row>
    <row r="350" spans="46:46" customFormat="1" ht="14.25" hidden="1">
      <c r="AT350" s="76"/>
    </row>
    <row r="351" spans="46:46" customFormat="1" ht="14.25" hidden="1">
      <c r="AT351" s="76"/>
    </row>
    <row r="352" spans="46:46" customFormat="1" ht="14.25" hidden="1">
      <c r="AT352" s="76"/>
    </row>
    <row r="353" spans="46:46" customFormat="1" ht="14.25" hidden="1">
      <c r="AT353" s="76"/>
    </row>
    <row r="354" spans="46:46" customFormat="1" ht="14.25" hidden="1">
      <c r="AT354" s="76"/>
    </row>
    <row r="355" spans="46:46" customFormat="1" ht="14.25" hidden="1">
      <c r="AT355" s="76"/>
    </row>
    <row r="356" spans="46:46" customFormat="1" ht="14.25" hidden="1">
      <c r="AT356" s="76"/>
    </row>
    <row r="357" spans="46:46" customFormat="1" ht="14.25" hidden="1">
      <c r="AT357" s="76"/>
    </row>
    <row r="358" spans="46:46" customFormat="1" ht="14.25" hidden="1">
      <c r="AT358" s="76"/>
    </row>
    <row r="359" spans="46:46" customFormat="1" ht="14.25" hidden="1">
      <c r="AT359" s="76"/>
    </row>
    <row r="360" spans="46:46" customFormat="1" ht="14.25" hidden="1">
      <c r="AT360" s="76"/>
    </row>
    <row r="361" spans="46:46" customFormat="1" ht="14.25" hidden="1">
      <c r="AT361" s="76"/>
    </row>
    <row r="362" spans="46:46" customFormat="1" ht="14.25" hidden="1">
      <c r="AT362" s="76"/>
    </row>
    <row r="363" spans="46:46" customFormat="1" ht="14.25" hidden="1">
      <c r="AT363" s="76"/>
    </row>
    <row r="364" spans="46:46" customFormat="1" ht="14.25" hidden="1">
      <c r="AT364" s="76"/>
    </row>
    <row r="365" spans="46:46" customFormat="1" ht="14.25" hidden="1">
      <c r="AT365" s="76"/>
    </row>
    <row r="366" spans="46:46" customFormat="1" ht="14.25" hidden="1">
      <c r="AT366" s="76"/>
    </row>
    <row r="367" spans="46:46" customFormat="1" ht="14.25" hidden="1">
      <c r="AT367" s="76"/>
    </row>
    <row r="368" spans="46:46" customFormat="1" ht="14.25" hidden="1">
      <c r="AT368" s="76"/>
    </row>
    <row r="369" spans="46:46" customFormat="1" ht="14.25" hidden="1">
      <c r="AT369" s="76"/>
    </row>
    <row r="370" spans="46:46" customFormat="1" ht="14.25" hidden="1">
      <c r="AT370" s="76"/>
    </row>
    <row r="371" spans="46:46" customFormat="1" ht="14.25" hidden="1">
      <c r="AT371" s="76"/>
    </row>
    <row r="372" spans="46:46" customFormat="1" ht="14.25" hidden="1">
      <c r="AT372" s="76"/>
    </row>
    <row r="373" spans="46:46" customFormat="1" ht="14.25" hidden="1">
      <c r="AT373" s="76"/>
    </row>
    <row r="374" spans="46:46" customFormat="1" ht="14.25" hidden="1">
      <c r="AT374" s="76"/>
    </row>
    <row r="375" spans="46:46" customFormat="1" ht="14.25" hidden="1">
      <c r="AT375" s="76"/>
    </row>
    <row r="376" spans="46:46" customFormat="1" ht="14.25" hidden="1">
      <c r="AT376" s="76"/>
    </row>
    <row r="377" spans="46:46" customFormat="1" ht="14.25" hidden="1">
      <c r="AT377" s="76"/>
    </row>
    <row r="378" spans="46:46" customFormat="1" ht="14.25" hidden="1">
      <c r="AT378" s="76"/>
    </row>
    <row r="379" spans="46:46" customFormat="1" ht="14.25" hidden="1">
      <c r="AT379" s="76"/>
    </row>
    <row r="380" spans="46:46" customFormat="1" ht="14.25" hidden="1">
      <c r="AT380" s="76"/>
    </row>
    <row r="381" spans="46:46" customFormat="1" ht="14.25" hidden="1">
      <c r="AT381" s="76"/>
    </row>
    <row r="382" spans="46:46" customFormat="1" ht="14.25" hidden="1">
      <c r="AT382" s="76"/>
    </row>
    <row r="383" spans="46:46" customFormat="1" ht="14.25" hidden="1">
      <c r="AT383" s="76"/>
    </row>
    <row r="384" spans="46:46" customFormat="1" ht="14.25" hidden="1">
      <c r="AT384" s="76"/>
    </row>
    <row r="385" spans="46:46" customFormat="1" ht="14.25" hidden="1">
      <c r="AT385" s="76"/>
    </row>
    <row r="386" spans="46:46" customFormat="1" ht="14.25" hidden="1">
      <c r="AT386" s="76"/>
    </row>
    <row r="387" spans="46:46" customFormat="1" ht="14.25" hidden="1">
      <c r="AT387" s="76"/>
    </row>
    <row r="388" spans="46:46" customFormat="1" ht="14.25" hidden="1">
      <c r="AT388" s="76"/>
    </row>
    <row r="389" spans="46:46" customFormat="1" ht="14.25" hidden="1">
      <c r="AT389" s="76"/>
    </row>
    <row r="390" spans="46:46" customFormat="1" ht="14.25" hidden="1">
      <c r="AT390" s="76"/>
    </row>
    <row r="391" spans="46:46" customFormat="1" ht="14.25" hidden="1">
      <c r="AT391" s="76"/>
    </row>
    <row r="392" spans="46:46" customFormat="1" ht="14.25" hidden="1">
      <c r="AT392" s="76"/>
    </row>
    <row r="393" spans="46:46" customFormat="1" ht="14.25" hidden="1">
      <c r="AT393" s="76"/>
    </row>
    <row r="394" spans="46:46" customFormat="1" ht="14.25" hidden="1">
      <c r="AT394" s="76"/>
    </row>
    <row r="395" spans="46:46" customFormat="1" ht="14.25" hidden="1">
      <c r="AT395" s="76"/>
    </row>
    <row r="396" spans="46:46" customFormat="1" ht="14.25" hidden="1">
      <c r="AT396" s="76"/>
    </row>
    <row r="397" spans="46:46" customFormat="1" ht="14.25" hidden="1">
      <c r="AT397" s="76"/>
    </row>
    <row r="398" spans="46:46" customFormat="1" ht="14.25" hidden="1">
      <c r="AT398" s="76"/>
    </row>
    <row r="399" spans="46:46" customFormat="1" ht="14.25" hidden="1">
      <c r="AT399" s="76"/>
    </row>
    <row r="400" spans="46:46" customFormat="1" ht="14.25" hidden="1">
      <c r="AT400" s="76"/>
    </row>
    <row r="401" spans="46:46" customFormat="1" ht="14.25" hidden="1">
      <c r="AT401" s="76"/>
    </row>
    <row r="402" spans="46:46" customFormat="1" ht="14.25" hidden="1">
      <c r="AT402" s="76"/>
    </row>
    <row r="403" spans="46:46" customFormat="1" ht="14.25" hidden="1">
      <c r="AT403" s="76"/>
    </row>
    <row r="404" spans="46:46" customFormat="1" ht="14.25" hidden="1">
      <c r="AT404" s="76"/>
    </row>
    <row r="405" spans="46:46" customFormat="1" ht="14.25" hidden="1">
      <c r="AT405" s="76"/>
    </row>
    <row r="406" spans="46:46" customFormat="1" ht="14.25" hidden="1">
      <c r="AT406" s="76"/>
    </row>
    <row r="407" spans="46:46" customFormat="1" ht="14.25" hidden="1">
      <c r="AT407" s="76"/>
    </row>
    <row r="408" spans="46:46" customFormat="1" ht="14.25" hidden="1">
      <c r="AT408" s="76"/>
    </row>
    <row r="409" spans="46:46" customFormat="1" ht="14.25" hidden="1">
      <c r="AT409" s="76"/>
    </row>
    <row r="410" spans="46:46" customFormat="1" ht="14.25" hidden="1">
      <c r="AT410" s="76"/>
    </row>
    <row r="411" spans="46:46" customFormat="1" ht="14.25" hidden="1">
      <c r="AT411" s="76"/>
    </row>
    <row r="412" spans="46:46" customFormat="1" ht="14.25" hidden="1">
      <c r="AT412" s="76"/>
    </row>
    <row r="413" spans="46:46" customFormat="1" ht="14.25" hidden="1">
      <c r="AT413" s="76"/>
    </row>
    <row r="414" spans="46:46" customFormat="1" ht="14.25" hidden="1">
      <c r="AT414" s="76"/>
    </row>
    <row r="415" spans="46:46" customFormat="1" ht="14.25" hidden="1">
      <c r="AT415" s="76"/>
    </row>
    <row r="416" spans="46:46" customFormat="1" ht="14.25" hidden="1">
      <c r="AT416" s="76"/>
    </row>
    <row r="417" spans="46:46" customFormat="1" ht="14.25" hidden="1">
      <c r="AT417" s="76"/>
    </row>
    <row r="418" spans="46:46" customFormat="1" ht="14.25" hidden="1">
      <c r="AT418" s="76"/>
    </row>
    <row r="419" spans="46:46" customFormat="1" ht="14.25" hidden="1">
      <c r="AT419" s="76"/>
    </row>
    <row r="420" spans="46:46" customFormat="1" ht="14.25" hidden="1">
      <c r="AT420" s="76"/>
    </row>
    <row r="421" spans="46:46" customFormat="1" ht="14.25" hidden="1">
      <c r="AT421" s="76"/>
    </row>
    <row r="422" spans="46:46" customFormat="1" ht="14.25" hidden="1">
      <c r="AT422" s="76"/>
    </row>
    <row r="423" spans="46:46" customFormat="1" ht="14.25" hidden="1">
      <c r="AT423" s="76"/>
    </row>
    <row r="424" spans="46:46" customFormat="1" ht="14.25" hidden="1">
      <c r="AT424" s="76"/>
    </row>
    <row r="425" spans="46:46" customFormat="1" ht="14.25" hidden="1">
      <c r="AT425" s="76"/>
    </row>
    <row r="426" spans="46:46" customFormat="1" ht="14.25" hidden="1">
      <c r="AT426" s="76"/>
    </row>
    <row r="427" spans="46:46" customFormat="1" ht="14.25" hidden="1">
      <c r="AT427" s="76"/>
    </row>
    <row r="428" spans="46:46" customFormat="1" ht="14.25" hidden="1">
      <c r="AT428" s="76"/>
    </row>
    <row r="429" spans="46:46" customFormat="1" ht="14.25" hidden="1">
      <c r="AT429" s="76"/>
    </row>
    <row r="430" spans="46:46" customFormat="1" ht="14.25" hidden="1">
      <c r="AT430" s="76"/>
    </row>
    <row r="431" spans="46:46" customFormat="1" ht="14.25" hidden="1">
      <c r="AT431" s="76"/>
    </row>
    <row r="432" spans="46:46" customFormat="1" ht="14.25" hidden="1">
      <c r="AT432" s="76"/>
    </row>
    <row r="433" spans="46:46" customFormat="1" ht="14.25" hidden="1">
      <c r="AT433" s="76"/>
    </row>
    <row r="434" spans="46:46" customFormat="1" ht="14.25" hidden="1">
      <c r="AT434" s="76"/>
    </row>
    <row r="435" spans="46:46" customFormat="1" ht="14.25" hidden="1">
      <c r="AT435" s="76"/>
    </row>
    <row r="436" spans="46:46" customFormat="1" ht="14.25" hidden="1">
      <c r="AT436" s="76"/>
    </row>
    <row r="437" spans="46:46" customFormat="1" ht="14.25" hidden="1">
      <c r="AT437" s="76"/>
    </row>
    <row r="438" spans="46:46" customFormat="1" ht="14.25" hidden="1">
      <c r="AT438" s="76"/>
    </row>
    <row r="439" spans="46:46" customFormat="1" ht="14.25" hidden="1">
      <c r="AT439" s="76"/>
    </row>
    <row r="440" spans="46:46" customFormat="1" ht="14.25" hidden="1">
      <c r="AT440" s="76"/>
    </row>
    <row r="441" spans="46:46" customFormat="1" ht="14.25" hidden="1">
      <c r="AT441" s="76"/>
    </row>
    <row r="442" spans="46:46" customFormat="1" ht="14.25" hidden="1">
      <c r="AT442" s="76"/>
    </row>
    <row r="443" spans="46:46" customFormat="1" ht="14.25" hidden="1">
      <c r="AT443" s="76"/>
    </row>
    <row r="444" spans="46:46" customFormat="1" ht="14.25" hidden="1">
      <c r="AT444" s="76"/>
    </row>
    <row r="445" spans="46:46" customFormat="1" ht="14.25" hidden="1">
      <c r="AT445" s="76"/>
    </row>
    <row r="446" spans="46:46" customFormat="1" ht="14.25" hidden="1">
      <c r="AT446" s="76"/>
    </row>
    <row r="447" spans="46:46" customFormat="1" ht="14.25" hidden="1">
      <c r="AT447" s="76"/>
    </row>
    <row r="448" spans="46:46" customFormat="1" ht="14.25" hidden="1">
      <c r="AT448" s="76"/>
    </row>
    <row r="449" spans="46:46" customFormat="1" ht="14.25" hidden="1">
      <c r="AT449" s="76"/>
    </row>
    <row r="450" spans="46:46" customFormat="1" ht="14.25" hidden="1">
      <c r="AT450" s="76"/>
    </row>
    <row r="451" spans="46:46" customFormat="1" ht="14.25" hidden="1">
      <c r="AT451" s="76"/>
    </row>
    <row r="452" spans="46:46" customFormat="1" ht="14.25" hidden="1">
      <c r="AT452" s="76"/>
    </row>
    <row r="453" spans="46:46" customFormat="1" ht="14.25" hidden="1">
      <c r="AT453" s="76"/>
    </row>
    <row r="454" spans="46:46" customFormat="1" ht="14.25" hidden="1">
      <c r="AT454" s="76"/>
    </row>
    <row r="455" spans="46:46" customFormat="1" ht="14.25" hidden="1">
      <c r="AT455" s="76"/>
    </row>
    <row r="456" spans="46:46" customFormat="1" ht="14.25" hidden="1">
      <c r="AT456" s="76"/>
    </row>
    <row r="457" spans="46:46" customFormat="1" ht="14.25" hidden="1">
      <c r="AT457" s="76"/>
    </row>
    <row r="458" spans="46:46" customFormat="1" ht="14.25" hidden="1">
      <c r="AT458" s="76"/>
    </row>
    <row r="459" spans="46:46" customFormat="1" ht="14.25" hidden="1">
      <c r="AT459" s="76"/>
    </row>
    <row r="460" spans="46:46" customFormat="1" ht="14.25" hidden="1">
      <c r="AT460" s="76"/>
    </row>
    <row r="461" spans="46:46" customFormat="1" ht="14.25" hidden="1">
      <c r="AT461" s="76"/>
    </row>
    <row r="462" spans="46:46" customFormat="1" ht="14.25" hidden="1">
      <c r="AT462" s="76"/>
    </row>
    <row r="463" spans="46:46" customFormat="1" ht="14.25" hidden="1">
      <c r="AT463" s="76"/>
    </row>
    <row r="464" spans="46:46" customFormat="1" ht="14.25" hidden="1">
      <c r="AT464" s="76"/>
    </row>
    <row r="465" spans="46:46" customFormat="1" ht="14.25" hidden="1">
      <c r="AT465" s="76"/>
    </row>
    <row r="466" spans="46:46" customFormat="1" ht="14.25" hidden="1">
      <c r="AT466" s="76"/>
    </row>
    <row r="467" spans="46:46" customFormat="1" ht="14.25" hidden="1">
      <c r="AT467" s="76"/>
    </row>
    <row r="468" spans="46:46" customFormat="1" ht="14.25" hidden="1">
      <c r="AT468" s="76"/>
    </row>
    <row r="469" spans="46:46" customFormat="1" ht="14.25" hidden="1">
      <c r="AT469" s="76"/>
    </row>
    <row r="470" spans="46:46" customFormat="1" ht="14.25" hidden="1">
      <c r="AT470" s="76"/>
    </row>
    <row r="471" spans="46:46" customFormat="1" ht="14.25" hidden="1">
      <c r="AT471" s="76"/>
    </row>
    <row r="472" spans="46:46" customFormat="1" ht="14.25" hidden="1">
      <c r="AT472" s="76"/>
    </row>
    <row r="473" spans="46:46" customFormat="1" ht="14.25" hidden="1">
      <c r="AT473" s="76"/>
    </row>
    <row r="474" spans="46:46" customFormat="1" ht="14.25" hidden="1">
      <c r="AT474" s="76"/>
    </row>
    <row r="475" spans="46:46" customFormat="1" ht="14.25" hidden="1">
      <c r="AT475" s="76"/>
    </row>
    <row r="476" spans="46:46" customFormat="1" ht="14.25" hidden="1">
      <c r="AT476" s="76"/>
    </row>
    <row r="477" spans="46:46" customFormat="1" ht="14.25" hidden="1">
      <c r="AT477" s="76"/>
    </row>
    <row r="478" spans="46:46" customFormat="1" ht="14.25" hidden="1">
      <c r="AT478" s="76"/>
    </row>
    <row r="479" spans="46:46" customFormat="1" ht="14.25" hidden="1">
      <c r="AT479" s="76"/>
    </row>
    <row r="480" spans="46:46" customFormat="1" ht="14.25" hidden="1">
      <c r="AT480" s="76"/>
    </row>
    <row r="481" spans="46:46" customFormat="1" ht="14.25" hidden="1">
      <c r="AT481" s="76"/>
    </row>
    <row r="482" spans="46:46" customFormat="1" ht="14.25" hidden="1">
      <c r="AT482" s="76"/>
    </row>
    <row r="483" spans="46:46" customFormat="1" ht="14.25" hidden="1">
      <c r="AT483" s="76"/>
    </row>
    <row r="484" spans="46:46" customFormat="1" ht="14.25" hidden="1">
      <c r="AT484" s="76"/>
    </row>
    <row r="485" spans="46:46" customFormat="1" ht="14.25" hidden="1">
      <c r="AT485" s="76"/>
    </row>
    <row r="486" spans="46:46" customFormat="1" ht="14.25" hidden="1">
      <c r="AT486" s="76"/>
    </row>
    <row r="487" spans="46:46" customFormat="1" ht="14.25" hidden="1">
      <c r="AT487" s="76"/>
    </row>
    <row r="488" spans="46:46" customFormat="1" ht="14.25" hidden="1">
      <c r="AT488" s="76"/>
    </row>
    <row r="489" spans="46:46" customFormat="1" ht="14.25" hidden="1">
      <c r="AT489" s="76"/>
    </row>
    <row r="490" spans="46:46" customFormat="1" ht="14.25" hidden="1">
      <c r="AT490" s="76"/>
    </row>
    <row r="491" spans="46:46" customFormat="1" ht="14.25" hidden="1">
      <c r="AT491" s="76"/>
    </row>
    <row r="492" spans="46:46" customFormat="1" ht="14.25" hidden="1">
      <c r="AT492" s="76"/>
    </row>
    <row r="493" spans="46:46" customFormat="1" ht="14.25" hidden="1">
      <c r="AT493" s="76"/>
    </row>
    <row r="494" spans="46:46" customFormat="1" ht="14.25" hidden="1">
      <c r="AT494" s="76"/>
    </row>
    <row r="495" spans="46:46" customFormat="1" ht="14.25" hidden="1">
      <c r="AT495" s="76"/>
    </row>
    <row r="496" spans="46:46" customFormat="1" ht="14.25" hidden="1">
      <c r="AT496" s="76"/>
    </row>
    <row r="497" spans="46:46" customFormat="1" ht="14.25" hidden="1">
      <c r="AT497" s="76"/>
    </row>
    <row r="498" spans="46:46" customFormat="1" ht="14.25" hidden="1">
      <c r="AT498" s="76"/>
    </row>
    <row r="499" spans="46:46" customFormat="1" ht="14.25" hidden="1">
      <c r="AT499" s="76"/>
    </row>
    <row r="500" spans="46:46" customFormat="1" ht="14.25" hidden="1">
      <c r="AT500" s="76"/>
    </row>
    <row r="501" spans="46:46" customFormat="1" ht="14.25" hidden="1">
      <c r="AT501" s="76"/>
    </row>
    <row r="502" spans="46:46" customFormat="1" ht="14.25" hidden="1">
      <c r="AT502" s="76"/>
    </row>
    <row r="503" spans="46:46" customFormat="1" ht="14.25" hidden="1">
      <c r="AT503" s="76"/>
    </row>
    <row r="504" spans="46:46" customFormat="1" ht="14.25" hidden="1">
      <c r="AT504" s="76"/>
    </row>
    <row r="505" spans="46:46" customFormat="1" ht="14.25" hidden="1">
      <c r="AT505" s="76"/>
    </row>
    <row r="506" spans="46:46" customFormat="1" ht="14.25" hidden="1">
      <c r="AT506" s="76"/>
    </row>
    <row r="507" spans="46:46" customFormat="1" ht="14.25" hidden="1">
      <c r="AT507" s="76"/>
    </row>
    <row r="508" spans="46:46" customFormat="1" ht="14.25" hidden="1">
      <c r="AT508" s="76"/>
    </row>
    <row r="509" spans="46:46" customFormat="1" ht="14.25" hidden="1">
      <c r="AT509" s="76"/>
    </row>
    <row r="510" spans="46:46" customFormat="1" ht="14.25" hidden="1">
      <c r="AT510" s="76"/>
    </row>
    <row r="511" spans="46:46" customFormat="1" ht="14.25" hidden="1">
      <c r="AT511" s="76"/>
    </row>
    <row r="512" spans="46:46" customFormat="1" ht="14.25" hidden="1">
      <c r="AT512" s="76"/>
    </row>
    <row r="513" spans="46:46" customFormat="1" ht="14.25" hidden="1">
      <c r="AT513" s="76"/>
    </row>
    <row r="514" spans="46:46" customFormat="1" ht="14.25" hidden="1">
      <c r="AT514" s="76"/>
    </row>
    <row r="515" spans="46:46" customFormat="1" ht="14.25" hidden="1">
      <c r="AT515" s="76"/>
    </row>
    <row r="516" spans="46:46" customFormat="1" ht="14.25" hidden="1">
      <c r="AT516" s="76"/>
    </row>
    <row r="517" spans="46:46" customFormat="1" ht="14.25" hidden="1">
      <c r="AT517" s="76"/>
    </row>
    <row r="518" spans="46:46" customFormat="1" ht="14.25" hidden="1">
      <c r="AT518" s="76"/>
    </row>
    <row r="519" spans="46:46" customFormat="1" ht="14.25" hidden="1">
      <c r="AT519" s="76"/>
    </row>
    <row r="520" spans="46:46" customFormat="1" ht="14.25" hidden="1">
      <c r="AT520" s="76"/>
    </row>
    <row r="521" spans="46:46" customFormat="1" ht="14.25" hidden="1">
      <c r="AT521" s="76"/>
    </row>
    <row r="522" spans="46:46" customFormat="1" ht="14.25" hidden="1">
      <c r="AT522" s="76"/>
    </row>
    <row r="523" spans="46:46" customFormat="1" ht="14.25" hidden="1">
      <c r="AT523" s="76"/>
    </row>
    <row r="524" spans="46:46" customFormat="1" ht="14.25" hidden="1">
      <c r="AT524" s="76"/>
    </row>
    <row r="525" spans="46:46" customFormat="1" ht="14.25" hidden="1">
      <c r="AT525" s="76"/>
    </row>
    <row r="526" spans="46:46" customFormat="1" ht="14.25" hidden="1">
      <c r="AT526" s="76"/>
    </row>
    <row r="527" spans="46:46" customFormat="1" ht="14.25" hidden="1">
      <c r="AT527" s="76"/>
    </row>
    <row r="528" spans="46:46" customFormat="1" ht="14.25" hidden="1">
      <c r="AT528" s="76"/>
    </row>
    <row r="529" spans="46:46" customFormat="1" ht="14.25" hidden="1">
      <c r="AT529" s="76"/>
    </row>
    <row r="530" spans="46:46" customFormat="1" ht="14.25" hidden="1">
      <c r="AT530" s="76"/>
    </row>
    <row r="531" spans="46:46" customFormat="1" ht="14.25" hidden="1">
      <c r="AT531" s="76"/>
    </row>
    <row r="532" spans="46:46" customFormat="1" ht="14.25" hidden="1">
      <c r="AT532" s="76"/>
    </row>
    <row r="533" spans="46:46" customFormat="1" ht="14.25" hidden="1">
      <c r="AT533" s="76"/>
    </row>
    <row r="534" spans="46:46" customFormat="1" ht="14.25" hidden="1">
      <c r="AT534" s="76"/>
    </row>
    <row r="535" spans="46:46" customFormat="1" ht="14.25" hidden="1">
      <c r="AT535" s="76"/>
    </row>
    <row r="536" spans="46:46" customFormat="1" ht="14.25" hidden="1">
      <c r="AT536" s="76"/>
    </row>
    <row r="537" spans="46:46" customFormat="1" ht="14.25" hidden="1">
      <c r="AT537" s="76"/>
    </row>
    <row r="538" spans="46:46" customFormat="1" ht="14.25" hidden="1">
      <c r="AT538" s="76"/>
    </row>
    <row r="539" spans="46:46" customFormat="1" ht="14.25" hidden="1">
      <c r="AT539" s="76"/>
    </row>
    <row r="540" spans="46:46" customFormat="1" ht="14.25" hidden="1">
      <c r="AT540" s="76"/>
    </row>
    <row r="541" spans="46:46" customFormat="1" ht="14.25" hidden="1">
      <c r="AT541" s="76"/>
    </row>
    <row r="542" spans="46:46" customFormat="1" ht="14.25" hidden="1">
      <c r="AT542" s="76"/>
    </row>
    <row r="543" spans="46:46" customFormat="1" ht="14.25" hidden="1">
      <c r="AT543" s="76"/>
    </row>
    <row r="544" spans="46:46" customFormat="1" ht="14.25" hidden="1">
      <c r="AT544" s="76"/>
    </row>
    <row r="545" spans="46:46" customFormat="1" ht="14.25" hidden="1">
      <c r="AT545" s="76"/>
    </row>
    <row r="546" spans="46:46" customFormat="1" ht="14.25" hidden="1">
      <c r="AT546" s="76"/>
    </row>
    <row r="547" spans="46:46" customFormat="1" ht="14.25" hidden="1">
      <c r="AT547" s="76"/>
    </row>
    <row r="548" spans="46:46" customFormat="1" ht="14.25" hidden="1">
      <c r="AT548" s="76"/>
    </row>
    <row r="549" spans="46:46" customFormat="1" ht="14.25" hidden="1">
      <c r="AT549" s="76"/>
    </row>
    <row r="550" spans="46:46" customFormat="1" ht="14.25" hidden="1">
      <c r="AT550" s="76"/>
    </row>
    <row r="551" spans="46:46" customFormat="1" ht="14.25" hidden="1">
      <c r="AT551" s="76"/>
    </row>
    <row r="552" spans="46:46" customFormat="1" ht="14.25" hidden="1">
      <c r="AT552" s="76"/>
    </row>
    <row r="553" spans="46:46" customFormat="1" ht="14.25" hidden="1">
      <c r="AT553" s="76"/>
    </row>
    <row r="554" spans="46:46" customFormat="1" ht="14.25" hidden="1">
      <c r="AT554" s="76"/>
    </row>
    <row r="555" spans="46:46" customFormat="1" ht="14.25" hidden="1">
      <c r="AT555" s="76"/>
    </row>
    <row r="556" spans="46:46" customFormat="1" ht="14.25" hidden="1">
      <c r="AT556" s="76"/>
    </row>
    <row r="557" spans="46:46" customFormat="1" ht="14.25" hidden="1">
      <c r="AT557" s="76"/>
    </row>
    <row r="558" spans="46:46" customFormat="1" ht="14.25" hidden="1">
      <c r="AT558" s="76"/>
    </row>
    <row r="559" spans="46:46" customFormat="1" ht="14.25" hidden="1">
      <c r="AT559" s="76"/>
    </row>
    <row r="560" spans="46:46" customFormat="1" ht="14.25" hidden="1">
      <c r="AT560" s="76"/>
    </row>
    <row r="561" spans="46:46" customFormat="1" ht="14.25" hidden="1">
      <c r="AT561" s="76"/>
    </row>
    <row r="562" spans="46:46" customFormat="1" ht="14.25" hidden="1">
      <c r="AT562" s="76"/>
    </row>
    <row r="563" spans="46:46" customFormat="1" ht="14.25" hidden="1">
      <c r="AT563" s="76"/>
    </row>
    <row r="564" spans="46:46" customFormat="1" ht="14.25" hidden="1">
      <c r="AT564" s="76"/>
    </row>
    <row r="565" spans="46:46" customFormat="1" ht="14.25" hidden="1">
      <c r="AT565" s="76"/>
    </row>
    <row r="566" spans="46:46" customFormat="1" ht="14.25" hidden="1">
      <c r="AT566" s="76"/>
    </row>
    <row r="567" spans="46:46" customFormat="1" ht="14.25" hidden="1">
      <c r="AT567" s="76"/>
    </row>
    <row r="568" spans="46:46" customFormat="1" ht="14.25" hidden="1">
      <c r="AT568" s="76"/>
    </row>
    <row r="569" spans="46:46" customFormat="1" ht="14.25" hidden="1">
      <c r="AT569" s="76"/>
    </row>
    <row r="570" spans="46:46" customFormat="1" ht="14.25" hidden="1">
      <c r="AT570" s="76"/>
    </row>
    <row r="571" spans="46:46" customFormat="1" ht="14.25" hidden="1">
      <c r="AT571" s="76"/>
    </row>
    <row r="572" spans="46:46" customFormat="1" ht="14.25" hidden="1">
      <c r="AT572" s="76"/>
    </row>
    <row r="573" spans="46:46" customFormat="1" ht="14.25" hidden="1">
      <c r="AT573" s="76"/>
    </row>
    <row r="574" spans="46:46" customFormat="1" ht="14.25" hidden="1">
      <c r="AT574" s="76"/>
    </row>
    <row r="575" spans="46:46" customFormat="1" ht="14.25" hidden="1">
      <c r="AT575" s="76"/>
    </row>
    <row r="576" spans="46:46" customFormat="1" ht="14.25" hidden="1">
      <c r="AT576" s="76"/>
    </row>
    <row r="577" spans="46:46" customFormat="1" ht="14.25" hidden="1">
      <c r="AT577" s="76"/>
    </row>
    <row r="578" spans="46:46" customFormat="1" ht="14.25" hidden="1">
      <c r="AT578" s="76"/>
    </row>
    <row r="579" spans="46:46" customFormat="1" ht="14.25" hidden="1">
      <c r="AT579" s="76"/>
    </row>
    <row r="580" spans="46:46" customFormat="1" ht="14.25" hidden="1">
      <c r="AT580" s="76"/>
    </row>
    <row r="581" spans="46:46" customFormat="1" ht="14.25" hidden="1">
      <c r="AT581" s="76"/>
    </row>
    <row r="582" spans="46:46" customFormat="1" ht="14.25" hidden="1">
      <c r="AT582" s="76"/>
    </row>
    <row r="583" spans="46:46" customFormat="1" ht="14.25" hidden="1">
      <c r="AT583" s="76"/>
    </row>
    <row r="584" spans="46:46" customFormat="1" ht="14.25" hidden="1">
      <c r="AT584" s="76"/>
    </row>
    <row r="585" spans="46:46" customFormat="1" ht="14.25" hidden="1">
      <c r="AT585" s="76"/>
    </row>
    <row r="586" spans="46:46" customFormat="1" ht="14.25" hidden="1">
      <c r="AT586" s="76"/>
    </row>
    <row r="587" spans="46:46" customFormat="1" ht="14.25" hidden="1">
      <c r="AT587" s="76"/>
    </row>
    <row r="588" spans="46:46" customFormat="1" ht="14.25" hidden="1">
      <c r="AT588" s="76"/>
    </row>
    <row r="589" spans="46:46" customFormat="1" ht="14.25" hidden="1">
      <c r="AT589" s="76"/>
    </row>
    <row r="590" spans="46:46" customFormat="1" ht="14.25" hidden="1">
      <c r="AT590" s="76"/>
    </row>
    <row r="591" spans="46:46" customFormat="1" ht="14.25" hidden="1">
      <c r="AT591" s="76"/>
    </row>
    <row r="592" spans="46:46" customFormat="1" ht="14.25" hidden="1">
      <c r="AT592" s="76"/>
    </row>
    <row r="593" spans="46:46" customFormat="1" ht="14.25" hidden="1">
      <c r="AT593" s="76"/>
    </row>
    <row r="594" spans="46:46" customFormat="1" ht="14.25" hidden="1">
      <c r="AT594" s="76"/>
    </row>
    <row r="595" spans="46:46" customFormat="1" ht="14.25" hidden="1">
      <c r="AT595" s="76"/>
    </row>
    <row r="596" spans="46:46" customFormat="1" ht="14.25" hidden="1">
      <c r="AT596" s="76"/>
    </row>
    <row r="597" spans="46:46" customFormat="1" ht="14.25" hidden="1">
      <c r="AT597" s="76"/>
    </row>
    <row r="598" spans="46:46" customFormat="1" ht="14.25" hidden="1">
      <c r="AT598" s="76"/>
    </row>
    <row r="599" spans="46:46" customFormat="1" ht="14.25" hidden="1">
      <c r="AT599" s="76"/>
    </row>
    <row r="600" spans="46:46" customFormat="1" ht="14.25" hidden="1">
      <c r="AT600" s="76"/>
    </row>
    <row r="601" spans="46:46" customFormat="1" ht="14.25" hidden="1">
      <c r="AT601" s="76"/>
    </row>
    <row r="602" spans="46:46" customFormat="1" ht="14.25" hidden="1">
      <c r="AT602" s="76"/>
    </row>
    <row r="603" spans="46:46" customFormat="1" ht="14.25" hidden="1">
      <c r="AT603" s="76"/>
    </row>
    <row r="604" spans="46:46" customFormat="1" ht="14.25" hidden="1">
      <c r="AT604" s="76"/>
    </row>
    <row r="605" spans="46:46" customFormat="1" ht="14.25" hidden="1">
      <c r="AT605" s="76"/>
    </row>
    <row r="606" spans="46:46" customFormat="1" ht="14.25" hidden="1">
      <c r="AT606" s="76"/>
    </row>
    <row r="607" spans="46:46" customFormat="1" ht="14.25" hidden="1">
      <c r="AT607" s="76"/>
    </row>
    <row r="608" spans="46:46" customFormat="1" ht="14.25" hidden="1">
      <c r="AT608" s="76"/>
    </row>
    <row r="609" spans="46:46" customFormat="1" ht="14.25" hidden="1">
      <c r="AT609" s="76"/>
    </row>
    <row r="610" spans="46:46" customFormat="1" ht="14.25" hidden="1">
      <c r="AT610" s="76"/>
    </row>
    <row r="611" spans="46:46" customFormat="1" ht="14.25" hidden="1">
      <c r="AT611" s="76"/>
    </row>
    <row r="612" spans="46:46" customFormat="1" ht="14.25" hidden="1">
      <c r="AT612" s="76"/>
    </row>
    <row r="613" spans="46:46" customFormat="1" ht="14.25" hidden="1">
      <c r="AT613" s="76"/>
    </row>
    <row r="614" spans="46:46" customFormat="1" ht="14.25" hidden="1">
      <c r="AT614" s="76"/>
    </row>
    <row r="615" spans="46:46" customFormat="1" ht="14.25" hidden="1">
      <c r="AT615" s="76"/>
    </row>
    <row r="616" spans="46:46" customFormat="1" ht="14.25" hidden="1">
      <c r="AT616" s="76"/>
    </row>
    <row r="617" spans="46:46" customFormat="1" ht="14.25" hidden="1">
      <c r="AT617" s="76"/>
    </row>
    <row r="618" spans="46:46" customFormat="1" ht="14.25" hidden="1">
      <c r="AT618" s="76"/>
    </row>
    <row r="619" spans="46:46" customFormat="1" ht="14.25" hidden="1">
      <c r="AT619" s="76"/>
    </row>
    <row r="620" spans="46:46" customFormat="1" ht="14.25" hidden="1">
      <c r="AT620" s="76"/>
    </row>
    <row r="621" spans="46:46" customFormat="1" ht="14.25" hidden="1">
      <c r="AT621" s="76"/>
    </row>
    <row r="622" spans="46:46" customFormat="1" ht="14.25" hidden="1">
      <c r="AT622" s="76"/>
    </row>
    <row r="623" spans="46:46" customFormat="1" ht="14.25" hidden="1">
      <c r="AT623" s="76"/>
    </row>
    <row r="624" spans="46:46" customFormat="1" ht="14.25" hidden="1">
      <c r="AT624" s="76"/>
    </row>
    <row r="625" spans="46:46" customFormat="1" ht="14.25" hidden="1">
      <c r="AT625" s="76"/>
    </row>
    <row r="626" spans="46:46" customFormat="1" ht="14.25" hidden="1">
      <c r="AT626" s="76"/>
    </row>
    <row r="627" spans="46:46" customFormat="1" ht="14.25" hidden="1">
      <c r="AT627" s="76"/>
    </row>
    <row r="628" spans="46:46" customFormat="1" ht="14.25" hidden="1">
      <c r="AT628" s="76"/>
    </row>
    <row r="629" spans="46:46" customFormat="1" ht="14.25" hidden="1">
      <c r="AT629" s="76"/>
    </row>
    <row r="630" spans="46:46" customFormat="1" ht="14.25" hidden="1">
      <c r="AT630" s="76"/>
    </row>
    <row r="631" spans="46:46" customFormat="1" ht="14.25" hidden="1">
      <c r="AT631" s="76"/>
    </row>
    <row r="632" spans="46:46" customFormat="1" ht="14.25" hidden="1">
      <c r="AT632" s="76"/>
    </row>
    <row r="633" spans="46:46" customFormat="1" ht="14.25" hidden="1">
      <c r="AT633" s="76"/>
    </row>
    <row r="634" spans="46:46" customFormat="1" ht="14.25" hidden="1">
      <c r="AT634" s="76"/>
    </row>
    <row r="635" spans="46:46" customFormat="1" ht="14.25" hidden="1">
      <c r="AT635" s="76"/>
    </row>
    <row r="636" spans="46:46" customFormat="1" ht="14.25" hidden="1">
      <c r="AT636" s="76"/>
    </row>
    <row r="637" spans="46:46" customFormat="1" ht="14.25" hidden="1">
      <c r="AT637" s="76"/>
    </row>
    <row r="638" spans="46:46" customFormat="1" ht="14.25" hidden="1">
      <c r="AT638" s="76"/>
    </row>
    <row r="639" spans="46:46" customFormat="1" ht="14.25" hidden="1">
      <c r="AT639" s="76"/>
    </row>
    <row r="640" spans="46:46" customFormat="1" ht="14.25" hidden="1">
      <c r="AT640" s="76"/>
    </row>
    <row r="641" spans="46:46" customFormat="1" ht="14.25" hidden="1">
      <c r="AT641" s="76"/>
    </row>
    <row r="642" spans="46:46" customFormat="1" ht="14.25" hidden="1">
      <c r="AT642" s="76"/>
    </row>
    <row r="643" spans="46:46" customFormat="1" ht="14.25" hidden="1">
      <c r="AT643" s="76"/>
    </row>
    <row r="644" spans="46:46" customFormat="1" ht="14.25" hidden="1">
      <c r="AT644" s="76"/>
    </row>
    <row r="645" spans="46:46" customFormat="1" ht="14.25" hidden="1">
      <c r="AT645" s="76"/>
    </row>
    <row r="646" spans="46:46" customFormat="1" ht="14.25" hidden="1">
      <c r="AT646" s="76"/>
    </row>
    <row r="647" spans="46:46" customFormat="1" ht="14.25" hidden="1">
      <c r="AT647" s="76"/>
    </row>
    <row r="648" spans="46:46" customFormat="1" ht="14.25" hidden="1">
      <c r="AT648" s="76"/>
    </row>
    <row r="649" spans="46:46" customFormat="1" ht="14.25" hidden="1">
      <c r="AT649" s="76"/>
    </row>
    <row r="650" spans="46:46" customFormat="1" ht="14.25" hidden="1">
      <c r="AT650" s="76"/>
    </row>
    <row r="651" spans="46:46" customFormat="1" ht="14.25" hidden="1">
      <c r="AT651" s="76"/>
    </row>
    <row r="652" spans="46:46" customFormat="1" ht="14.25" hidden="1">
      <c r="AT652" s="76"/>
    </row>
    <row r="653" spans="46:46" customFormat="1" ht="14.25" hidden="1">
      <c r="AT653" s="76"/>
    </row>
    <row r="654" spans="46:46" customFormat="1" ht="14.25" hidden="1">
      <c r="AT654" s="76"/>
    </row>
    <row r="655" spans="46:46" customFormat="1" ht="14.25" hidden="1">
      <c r="AT655" s="76"/>
    </row>
    <row r="656" spans="46:46" customFormat="1" ht="14.25" hidden="1">
      <c r="AT656" s="76"/>
    </row>
    <row r="657" spans="46:46" customFormat="1" ht="14.25" hidden="1">
      <c r="AT657" s="76"/>
    </row>
    <row r="658" spans="46:46" customFormat="1" ht="14.25" hidden="1">
      <c r="AT658" s="76"/>
    </row>
    <row r="659" spans="46:46" customFormat="1" ht="14.25" hidden="1">
      <c r="AT659" s="76"/>
    </row>
    <row r="660" spans="46:46" customFormat="1" ht="14.25" hidden="1">
      <c r="AT660" s="76"/>
    </row>
    <row r="661" spans="46:46" customFormat="1" ht="14.25" hidden="1">
      <c r="AT661" s="76"/>
    </row>
    <row r="662" spans="46:46" customFormat="1" ht="14.25" hidden="1">
      <c r="AT662" s="76"/>
    </row>
    <row r="663" spans="46:46" customFormat="1" ht="14.25" hidden="1">
      <c r="AT663" s="76"/>
    </row>
    <row r="664" spans="46:46" customFormat="1" ht="14.25" hidden="1">
      <c r="AT664" s="76"/>
    </row>
    <row r="665" spans="46:46" customFormat="1" ht="14.25" hidden="1">
      <c r="AT665" s="76"/>
    </row>
    <row r="666" spans="46:46" customFormat="1" ht="14.25" hidden="1">
      <c r="AT666" s="76"/>
    </row>
    <row r="667" spans="46:46" customFormat="1" ht="14.25" hidden="1">
      <c r="AT667" s="76"/>
    </row>
    <row r="668" spans="46:46" customFormat="1" ht="14.25" hidden="1">
      <c r="AT668" s="76"/>
    </row>
    <row r="669" spans="46:46" customFormat="1" ht="14.25" hidden="1">
      <c r="AT669" s="76"/>
    </row>
    <row r="670" spans="46:46" customFormat="1" ht="14.25" hidden="1">
      <c r="AT670" s="76"/>
    </row>
    <row r="671" spans="46:46" customFormat="1" ht="14.25" hidden="1">
      <c r="AT671" s="76"/>
    </row>
    <row r="672" spans="46:46" customFormat="1" ht="14.25" hidden="1">
      <c r="AT672" s="76"/>
    </row>
    <row r="673" spans="46:46" customFormat="1" ht="14.25" hidden="1">
      <c r="AT673" s="76"/>
    </row>
    <row r="674" spans="46:46" customFormat="1" ht="14.25" hidden="1">
      <c r="AT674" s="76"/>
    </row>
    <row r="675" spans="46:46" customFormat="1" ht="14.25" hidden="1">
      <c r="AT675" s="76"/>
    </row>
    <row r="676" spans="46:46" customFormat="1" ht="14.25" hidden="1">
      <c r="AT676" s="76"/>
    </row>
    <row r="677" spans="46:46" customFormat="1" ht="14.25" hidden="1">
      <c r="AT677" s="76"/>
    </row>
    <row r="678" spans="46:46" customFormat="1" ht="14.25" hidden="1">
      <c r="AT678" s="76"/>
    </row>
    <row r="679" spans="46:46" customFormat="1" ht="14.25" hidden="1">
      <c r="AT679" s="76"/>
    </row>
    <row r="680" spans="46:46" customFormat="1" ht="14.25" hidden="1">
      <c r="AT680" s="76"/>
    </row>
    <row r="681" spans="46:46" customFormat="1" ht="14.25" hidden="1">
      <c r="AT681" s="76"/>
    </row>
    <row r="682" spans="46:46" customFormat="1" ht="14.25" hidden="1">
      <c r="AT682" s="76"/>
    </row>
    <row r="683" spans="46:46" customFormat="1" ht="14.25" hidden="1">
      <c r="AT683" s="76"/>
    </row>
    <row r="684" spans="46:46" customFormat="1" ht="14.25" hidden="1">
      <c r="AT684" s="76"/>
    </row>
    <row r="685" spans="46:46" customFormat="1" ht="14.25" hidden="1">
      <c r="AT685" s="76"/>
    </row>
    <row r="686" spans="46:46" customFormat="1" ht="14.25" hidden="1">
      <c r="AT686" s="76"/>
    </row>
    <row r="687" spans="46:46" customFormat="1" ht="14.25" hidden="1">
      <c r="AT687" s="76"/>
    </row>
    <row r="688" spans="46:46" customFormat="1" ht="14.25" hidden="1">
      <c r="AT688" s="76"/>
    </row>
    <row r="689" spans="46:46" customFormat="1" ht="14.25" hidden="1">
      <c r="AT689" s="76"/>
    </row>
    <row r="690" spans="46:46" customFormat="1" ht="14.25" hidden="1">
      <c r="AT690" s="76"/>
    </row>
    <row r="691" spans="46:46" customFormat="1" ht="14.25" hidden="1">
      <c r="AT691" s="76"/>
    </row>
    <row r="692" spans="46:46" customFormat="1" ht="14.25" hidden="1">
      <c r="AT692" s="76"/>
    </row>
    <row r="693" spans="46:46" customFormat="1" ht="14.25" hidden="1">
      <c r="AT693" s="76"/>
    </row>
    <row r="694" spans="46:46" customFormat="1" ht="14.25" hidden="1">
      <c r="AT694" s="76"/>
    </row>
    <row r="695" spans="46:46" customFormat="1" ht="14.25" hidden="1">
      <c r="AT695" s="76"/>
    </row>
    <row r="696" spans="46:46" customFormat="1" ht="14.25" hidden="1">
      <c r="AT696" s="76"/>
    </row>
    <row r="697" spans="46:46" customFormat="1" ht="14.25" hidden="1">
      <c r="AT697" s="76"/>
    </row>
    <row r="698" spans="46:46" customFormat="1" ht="14.25" hidden="1">
      <c r="AT698" s="76"/>
    </row>
    <row r="699" spans="46:46" customFormat="1" ht="14.25" hidden="1">
      <c r="AT699" s="76"/>
    </row>
    <row r="700" spans="46:46" customFormat="1" ht="14.25" hidden="1">
      <c r="AT700" s="76"/>
    </row>
    <row r="701" spans="46:46" customFormat="1" ht="14.25" hidden="1">
      <c r="AT701" s="76"/>
    </row>
    <row r="702" spans="46:46" customFormat="1" ht="14.25" hidden="1">
      <c r="AT702" s="76"/>
    </row>
    <row r="703" spans="46:46" customFormat="1" ht="14.25" hidden="1">
      <c r="AT703" s="76"/>
    </row>
    <row r="704" spans="46:46" customFormat="1" ht="14.25" hidden="1">
      <c r="AT704" s="76"/>
    </row>
    <row r="705" spans="46:46" customFormat="1" ht="14.25" hidden="1">
      <c r="AT705" s="76"/>
    </row>
    <row r="706" spans="46:46" customFormat="1" ht="14.25" hidden="1">
      <c r="AT706" s="76"/>
    </row>
    <row r="707" spans="46:46" customFormat="1" ht="14.25" hidden="1">
      <c r="AT707" s="76"/>
    </row>
    <row r="708" spans="46:46" customFormat="1" ht="14.25" hidden="1">
      <c r="AT708" s="76"/>
    </row>
    <row r="709" spans="46:46" customFormat="1" ht="14.25" hidden="1">
      <c r="AT709" s="76"/>
    </row>
    <row r="710" spans="46:46" customFormat="1" ht="14.25" hidden="1">
      <c r="AT710" s="76"/>
    </row>
    <row r="711" spans="46:46" customFormat="1" ht="14.25" hidden="1">
      <c r="AT711" s="76"/>
    </row>
    <row r="712" spans="46:46" customFormat="1" ht="14.25" hidden="1">
      <c r="AT712" s="76"/>
    </row>
    <row r="713" spans="46:46" customFormat="1" ht="14.25" hidden="1">
      <c r="AT713" s="76"/>
    </row>
    <row r="714" spans="46:46" customFormat="1" ht="14.25" hidden="1">
      <c r="AT714" s="76"/>
    </row>
    <row r="715" spans="46:46" customFormat="1" ht="14.25" hidden="1">
      <c r="AT715" s="76"/>
    </row>
    <row r="716" spans="46:46" customFormat="1" ht="14.25" hidden="1">
      <c r="AT716" s="76"/>
    </row>
    <row r="717" spans="46:46" customFormat="1" ht="14.25" hidden="1">
      <c r="AT717" s="76"/>
    </row>
    <row r="718" spans="46:46" customFormat="1" ht="14.25" hidden="1">
      <c r="AT718" s="76"/>
    </row>
    <row r="719" spans="46:46" customFormat="1" ht="14.25" hidden="1">
      <c r="AT719" s="76"/>
    </row>
    <row r="720" spans="46:46" customFormat="1" ht="14.25" hidden="1">
      <c r="AT720" s="76"/>
    </row>
    <row r="721" spans="46:46" customFormat="1" ht="14.25" hidden="1">
      <c r="AT721" s="76"/>
    </row>
    <row r="722" spans="46:46" customFormat="1" ht="14.25" hidden="1">
      <c r="AT722" s="76"/>
    </row>
    <row r="723" spans="46:46" customFormat="1" ht="14.25" hidden="1">
      <c r="AT723" s="76"/>
    </row>
    <row r="724" spans="46:46" customFormat="1" ht="14.25" hidden="1">
      <c r="AT724" s="76"/>
    </row>
    <row r="725" spans="46:46" customFormat="1" ht="14.25" hidden="1">
      <c r="AT725" s="76"/>
    </row>
    <row r="726" spans="46:46" customFormat="1" ht="14.25" hidden="1">
      <c r="AT726" s="76"/>
    </row>
    <row r="727" spans="46:46" customFormat="1" ht="14.25" hidden="1">
      <c r="AT727" s="76"/>
    </row>
    <row r="728" spans="46:46" customFormat="1" ht="14.25" hidden="1">
      <c r="AT728" s="76"/>
    </row>
    <row r="729" spans="46:46" customFormat="1" ht="14.25" hidden="1">
      <c r="AT729" s="76"/>
    </row>
    <row r="730" spans="46:46" customFormat="1" ht="14.25" hidden="1">
      <c r="AT730" s="76"/>
    </row>
    <row r="731" spans="46:46" customFormat="1" ht="14.25" hidden="1">
      <c r="AT731" s="76"/>
    </row>
    <row r="732" spans="46:46" customFormat="1" ht="14.25" hidden="1">
      <c r="AT732" s="76"/>
    </row>
    <row r="733" spans="46:46" customFormat="1" ht="14.25" hidden="1">
      <c r="AT733" s="76"/>
    </row>
    <row r="734" spans="46:46" customFormat="1" ht="14.25" hidden="1">
      <c r="AT734" s="76"/>
    </row>
    <row r="735" spans="46:46" customFormat="1" ht="14.25" hidden="1">
      <c r="AT735" s="76"/>
    </row>
    <row r="736" spans="46:46" customFormat="1" ht="14.25" hidden="1">
      <c r="AT736" s="76"/>
    </row>
    <row r="737" spans="46:46" customFormat="1" ht="14.25" hidden="1">
      <c r="AT737" s="76"/>
    </row>
    <row r="738" spans="46:46" customFormat="1" ht="14.25" hidden="1">
      <c r="AT738" s="76"/>
    </row>
    <row r="739" spans="46:46" customFormat="1" ht="14.25" hidden="1">
      <c r="AT739" s="76"/>
    </row>
    <row r="740" spans="46:46" customFormat="1" ht="14.25" hidden="1">
      <c r="AT740" s="76"/>
    </row>
    <row r="741" spans="46:46" customFormat="1" ht="14.25" hidden="1">
      <c r="AT741" s="76"/>
    </row>
    <row r="742" spans="46:46" customFormat="1" ht="14.25" hidden="1">
      <c r="AT742" s="76"/>
    </row>
    <row r="743" spans="46:46" customFormat="1" ht="14.25" hidden="1">
      <c r="AT743" s="76"/>
    </row>
    <row r="744" spans="46:46" customFormat="1" ht="14.25" hidden="1">
      <c r="AT744" s="76"/>
    </row>
    <row r="745" spans="46:46" customFormat="1" ht="14.25" hidden="1">
      <c r="AT745" s="76"/>
    </row>
    <row r="746" spans="46:46" customFormat="1" ht="14.25" hidden="1">
      <c r="AT746" s="76"/>
    </row>
    <row r="747" spans="46:46" customFormat="1" ht="14.25" hidden="1">
      <c r="AT747" s="76"/>
    </row>
    <row r="748" spans="46:46" customFormat="1" ht="14.25" hidden="1">
      <c r="AT748" s="76"/>
    </row>
    <row r="749" spans="46:46" customFormat="1" ht="14.25" hidden="1">
      <c r="AT749" s="76"/>
    </row>
    <row r="750" spans="46:46" customFormat="1" ht="14.25" hidden="1">
      <c r="AT750" s="76"/>
    </row>
    <row r="751" spans="46:46" customFormat="1" ht="14.25" hidden="1">
      <c r="AT751" s="76"/>
    </row>
    <row r="752" spans="46:46" customFormat="1" ht="14.25" hidden="1">
      <c r="AT752" s="76"/>
    </row>
    <row r="753" spans="46:46" customFormat="1" ht="14.25" hidden="1">
      <c r="AT753" s="76"/>
    </row>
    <row r="754" spans="46:46" customFormat="1" ht="14.25" hidden="1">
      <c r="AT754" s="76"/>
    </row>
    <row r="755" spans="46:46" customFormat="1" ht="14.25" hidden="1">
      <c r="AT755" s="76"/>
    </row>
    <row r="756" spans="46:46" customFormat="1" ht="14.25" hidden="1">
      <c r="AT756" s="76"/>
    </row>
    <row r="757" spans="46:46" customFormat="1" ht="14.25" hidden="1">
      <c r="AT757" s="76"/>
    </row>
    <row r="758" spans="46:46" customFormat="1" ht="14.25" hidden="1">
      <c r="AT758" s="76"/>
    </row>
    <row r="759" spans="46:46" customFormat="1" ht="14.25" hidden="1">
      <c r="AT759" s="76"/>
    </row>
    <row r="760" spans="46:46" customFormat="1" ht="14.25" hidden="1">
      <c r="AT760" s="76"/>
    </row>
    <row r="761" spans="46:46" customFormat="1" ht="14.25" hidden="1">
      <c r="AT761" s="76"/>
    </row>
    <row r="762" spans="46:46" customFormat="1" ht="14.25" hidden="1">
      <c r="AT762" s="76"/>
    </row>
    <row r="763" spans="46:46" customFormat="1" ht="14.25" hidden="1">
      <c r="AT763" s="76"/>
    </row>
    <row r="764" spans="46:46" customFormat="1" ht="14.25" hidden="1">
      <c r="AT764" s="76"/>
    </row>
    <row r="765" spans="46:46" customFormat="1" ht="14.25" hidden="1">
      <c r="AT765" s="76"/>
    </row>
    <row r="766" spans="46:46" customFormat="1" ht="14.25" hidden="1">
      <c r="AT766" s="76"/>
    </row>
    <row r="767" spans="46:46" customFormat="1" ht="14.25" hidden="1">
      <c r="AT767" s="76"/>
    </row>
    <row r="768" spans="46:46" customFormat="1" ht="14.25" hidden="1">
      <c r="AT768" s="76"/>
    </row>
    <row r="769" spans="46:46" customFormat="1" ht="14.25" hidden="1">
      <c r="AT769" s="76"/>
    </row>
    <row r="770" spans="46:46" customFormat="1" ht="14.25" hidden="1">
      <c r="AT770" s="76"/>
    </row>
    <row r="771" spans="46:46" customFormat="1" ht="14.25" hidden="1">
      <c r="AT771" s="76"/>
    </row>
    <row r="772" spans="46:46" customFormat="1" ht="14.25" hidden="1">
      <c r="AT772" s="76"/>
    </row>
    <row r="773" spans="46:46" customFormat="1" ht="14.25" hidden="1">
      <c r="AT773" s="76"/>
    </row>
    <row r="774" spans="46:46" customFormat="1" ht="14.25" hidden="1">
      <c r="AT774" s="76"/>
    </row>
    <row r="775" spans="46:46" customFormat="1" ht="14.25" hidden="1">
      <c r="AT775" s="76"/>
    </row>
    <row r="776" spans="46:46" customFormat="1" ht="14.25" hidden="1">
      <c r="AT776" s="76"/>
    </row>
    <row r="777" spans="46:46" customFormat="1" ht="14.25" hidden="1">
      <c r="AT777" s="76"/>
    </row>
    <row r="778" spans="46:46" customFormat="1" ht="14.25" hidden="1">
      <c r="AT778" s="76"/>
    </row>
    <row r="779" spans="46:46" customFormat="1" ht="14.25" hidden="1">
      <c r="AT779" s="76"/>
    </row>
    <row r="780" spans="46:46" customFormat="1" ht="14.25" hidden="1">
      <c r="AT780" s="76"/>
    </row>
    <row r="781" spans="46:46" customFormat="1" ht="14.25" hidden="1">
      <c r="AT781" s="76"/>
    </row>
    <row r="782" spans="46:46" customFormat="1" ht="14.25" hidden="1">
      <c r="AT782" s="76"/>
    </row>
    <row r="783" spans="46:46" customFormat="1" ht="14.25" hidden="1">
      <c r="AT783" s="76"/>
    </row>
    <row r="784" spans="46:46" customFormat="1" ht="14.25" hidden="1">
      <c r="AT784" s="76"/>
    </row>
    <row r="785" spans="46:46" customFormat="1" ht="14.25" hidden="1">
      <c r="AT785" s="76"/>
    </row>
    <row r="786" spans="46:46" customFormat="1" ht="14.25" hidden="1">
      <c r="AT786" s="76"/>
    </row>
    <row r="787" spans="46:46" customFormat="1" ht="14.25" hidden="1">
      <c r="AT787" s="76"/>
    </row>
    <row r="788" spans="46:46" customFormat="1" ht="14.25" hidden="1">
      <c r="AT788" s="76"/>
    </row>
    <row r="789" spans="46:46" customFormat="1" ht="14.25" hidden="1">
      <c r="AT789" s="76"/>
    </row>
    <row r="790" spans="46:46" customFormat="1" ht="14.25" hidden="1">
      <c r="AT790" s="76"/>
    </row>
    <row r="791" spans="46:46" customFormat="1" ht="14.25" hidden="1">
      <c r="AT791" s="76"/>
    </row>
    <row r="792" spans="46:46" customFormat="1" ht="14.25" hidden="1">
      <c r="AT792" s="76"/>
    </row>
    <row r="793" spans="46:46" customFormat="1" ht="14.25" hidden="1">
      <c r="AT793" s="76"/>
    </row>
    <row r="794" spans="46:46" customFormat="1" ht="14.25" hidden="1">
      <c r="AT794" s="76"/>
    </row>
    <row r="795" spans="46:46" customFormat="1" ht="14.25" hidden="1">
      <c r="AT795" s="76"/>
    </row>
    <row r="796" spans="46:46" customFormat="1" ht="14.25" hidden="1">
      <c r="AT796" s="76"/>
    </row>
    <row r="797" spans="46:46" customFormat="1" ht="14.25" hidden="1">
      <c r="AT797" s="76"/>
    </row>
    <row r="798" spans="46:46" customFormat="1" ht="14.25" hidden="1">
      <c r="AT798" s="76"/>
    </row>
    <row r="799" spans="46:46" customFormat="1" ht="14.25" hidden="1">
      <c r="AT799" s="76"/>
    </row>
    <row r="800" spans="46:46" customFormat="1" ht="14.25" hidden="1">
      <c r="AT800" s="76"/>
    </row>
    <row r="801" spans="46:46" customFormat="1" ht="14.25" hidden="1">
      <c r="AT801" s="76"/>
    </row>
    <row r="802" spans="46:46" customFormat="1" ht="14.25" hidden="1">
      <c r="AT802" s="76"/>
    </row>
    <row r="803" spans="46:46" customFormat="1" ht="14.25" hidden="1">
      <c r="AT803" s="76"/>
    </row>
    <row r="804" spans="46:46" customFormat="1" ht="14.25" hidden="1">
      <c r="AT804" s="76"/>
    </row>
    <row r="805" spans="46:46" customFormat="1" ht="14.25" hidden="1">
      <c r="AT805" s="76"/>
    </row>
    <row r="806" spans="46:46" customFormat="1" ht="14.25" hidden="1">
      <c r="AT806" s="76"/>
    </row>
    <row r="807" spans="46:46" customFormat="1" ht="14.25" hidden="1">
      <c r="AT807" s="76"/>
    </row>
    <row r="808" spans="46:46" customFormat="1" ht="14.25" hidden="1">
      <c r="AT808" s="76"/>
    </row>
    <row r="809" spans="46:46" customFormat="1" ht="14.25" hidden="1">
      <c r="AT809" s="76"/>
    </row>
    <row r="810" spans="46:46" customFormat="1" ht="14.25" hidden="1">
      <c r="AT810" s="76"/>
    </row>
    <row r="811" spans="46:46" customFormat="1" ht="14.25" hidden="1">
      <c r="AT811" s="76"/>
    </row>
    <row r="812" spans="46:46" customFormat="1" ht="14.25" hidden="1">
      <c r="AT812" s="76"/>
    </row>
    <row r="813" spans="46:46" customFormat="1" ht="14.25" hidden="1">
      <c r="AT813" s="76"/>
    </row>
    <row r="814" spans="46:46" customFormat="1" ht="14.25" hidden="1">
      <c r="AT814" s="76"/>
    </row>
    <row r="815" spans="46:46" customFormat="1" ht="14.25" hidden="1">
      <c r="AT815" s="76"/>
    </row>
    <row r="816" spans="46:46" customFormat="1" ht="14.25" hidden="1">
      <c r="AT816" s="76"/>
    </row>
    <row r="817" spans="46:46" customFormat="1" ht="14.25" hidden="1">
      <c r="AT817" s="76"/>
    </row>
    <row r="818" spans="46:46" customFormat="1" ht="14.25" hidden="1">
      <c r="AT818" s="76"/>
    </row>
    <row r="819" spans="46:46" customFormat="1" ht="14.25" hidden="1">
      <c r="AT819" s="76"/>
    </row>
    <row r="820" spans="46:46" customFormat="1" ht="14.25" hidden="1">
      <c r="AT820" s="76"/>
    </row>
    <row r="821" spans="46:46" customFormat="1" ht="14.25" hidden="1">
      <c r="AT821" s="76"/>
    </row>
    <row r="822" spans="46:46" customFormat="1" ht="14.25" hidden="1">
      <c r="AT822" s="76"/>
    </row>
    <row r="823" spans="46:46" customFormat="1" ht="14.25" hidden="1">
      <c r="AT823" s="76"/>
    </row>
    <row r="824" spans="46:46" customFormat="1" ht="14.25" hidden="1">
      <c r="AT824" s="76"/>
    </row>
    <row r="825" spans="46:46" customFormat="1" ht="14.25" hidden="1">
      <c r="AT825" s="76"/>
    </row>
    <row r="826" spans="46:46" customFormat="1" ht="14.25" hidden="1">
      <c r="AT826" s="76"/>
    </row>
    <row r="827" spans="46:46" customFormat="1" ht="14.25" hidden="1">
      <c r="AT827" s="76"/>
    </row>
    <row r="828" spans="46:46" customFormat="1" ht="14.25" hidden="1">
      <c r="AT828" s="76"/>
    </row>
    <row r="829" spans="46:46" customFormat="1" ht="14.25" hidden="1">
      <c r="AT829" s="76"/>
    </row>
    <row r="830" spans="46:46" customFormat="1" ht="14.25" hidden="1">
      <c r="AT830" s="76"/>
    </row>
    <row r="831" spans="46:46" customFormat="1" ht="14.25" hidden="1">
      <c r="AT831" s="76"/>
    </row>
    <row r="832" spans="46:46" customFormat="1" ht="14.25" hidden="1">
      <c r="AT832" s="76"/>
    </row>
    <row r="833" spans="46:46" customFormat="1" ht="14.25" hidden="1">
      <c r="AT833" s="76"/>
    </row>
    <row r="834" spans="46:46" customFormat="1" ht="14.25" hidden="1">
      <c r="AT834" s="76"/>
    </row>
    <row r="835" spans="46:46" customFormat="1" ht="14.25" hidden="1">
      <c r="AT835" s="76"/>
    </row>
    <row r="836" spans="46:46" customFormat="1" ht="14.25" hidden="1">
      <c r="AT836" s="76"/>
    </row>
    <row r="837" spans="46:46" customFormat="1" ht="14.25" hidden="1">
      <c r="AT837" s="76"/>
    </row>
    <row r="838" spans="46:46" customFormat="1" ht="14.25" hidden="1">
      <c r="AT838" s="76"/>
    </row>
    <row r="839" spans="46:46" customFormat="1" ht="14.25" hidden="1">
      <c r="AT839" s="76"/>
    </row>
    <row r="840" spans="46:46" customFormat="1" ht="14.25" hidden="1">
      <c r="AT840" s="76"/>
    </row>
    <row r="841" spans="46:46" customFormat="1" ht="14.25" hidden="1">
      <c r="AT841" s="76"/>
    </row>
    <row r="842" spans="46:46" customFormat="1" ht="14.25" hidden="1">
      <c r="AT842" s="76"/>
    </row>
    <row r="843" spans="46:46" customFormat="1" ht="14.25" hidden="1">
      <c r="AT843" s="76"/>
    </row>
    <row r="844" spans="46:46" customFormat="1" ht="14.25" hidden="1">
      <c r="AT844" s="76"/>
    </row>
    <row r="845" spans="46:46" customFormat="1" ht="14.25" hidden="1">
      <c r="AT845" s="76"/>
    </row>
    <row r="846" spans="46:46" customFormat="1" ht="14.25" hidden="1">
      <c r="AT846" s="76"/>
    </row>
    <row r="847" spans="46:46" customFormat="1" ht="14.25" hidden="1">
      <c r="AT847" s="76"/>
    </row>
    <row r="848" spans="46:46" customFormat="1" ht="14.25" hidden="1">
      <c r="AT848" s="76"/>
    </row>
    <row r="849" spans="1:65" customFormat="1" ht="14.25" hidden="1">
      <c r="AT849" s="76"/>
    </row>
    <row r="850" spans="1:65" customFormat="1" ht="14.25" hidden="1">
      <c r="AT850" s="76"/>
    </row>
    <row r="851" spans="1:65" s="38" customFormat="1" hidden="1">
      <c r="A851" s="6"/>
      <c r="B851" s="6"/>
      <c r="C851"/>
      <c r="D851"/>
      <c r="E851" s="37"/>
      <c r="F851" s="37"/>
      <c r="G851" s="37"/>
      <c r="H851" s="37"/>
      <c r="I851" s="37"/>
      <c r="J851" s="37"/>
      <c r="K851" s="37"/>
      <c r="L851" s="37"/>
      <c r="M851" s="37"/>
      <c r="N851" s="37"/>
      <c r="O851" s="37"/>
      <c r="P851" s="37"/>
      <c r="Q851" s="37"/>
      <c r="R851" s="37"/>
      <c r="S851" s="37"/>
      <c r="T851" s="37"/>
      <c r="U851" s="37"/>
      <c r="V851" s="37"/>
      <c r="W851" s="37"/>
      <c r="X851" s="37"/>
      <c r="Y851" s="37"/>
      <c r="Z851" s="37"/>
      <c r="AA851" s="37"/>
      <c r="AB851" s="37"/>
      <c r="AC851" s="37"/>
      <c r="AD851" s="37"/>
      <c r="AE851" s="37"/>
      <c r="AF851" s="37"/>
      <c r="AG851" s="37"/>
      <c r="AH851" s="37"/>
      <c r="AI851" s="37"/>
      <c r="AJ851" s="37"/>
      <c r="AK851" s="37"/>
      <c r="AL851" s="37"/>
      <c r="AM851" s="37"/>
      <c r="AN851" s="37"/>
      <c r="AO851" s="37"/>
      <c r="AP851" s="37"/>
      <c r="AQ851" s="37"/>
      <c r="AR851" s="37"/>
      <c r="AS851" s="37"/>
      <c r="AT851" s="77"/>
      <c r="AU851" s="37"/>
      <c r="AV851" s="37"/>
      <c r="AW851" s="37"/>
      <c r="AX851" s="37"/>
      <c r="AY851" s="37"/>
      <c r="AZ851" s="37"/>
      <c r="BE851" s="37"/>
      <c r="BF851" s="37"/>
      <c r="BG851" s="6"/>
      <c r="BH851" s="6"/>
      <c r="BI851" s="6"/>
      <c r="BJ851" s="6"/>
      <c r="BK851" s="6"/>
      <c r="BL851" s="6"/>
      <c r="BM851" s="6"/>
    </row>
    <row r="852" spans="1:65" s="38" customFormat="1" hidden="1">
      <c r="A852" s="6"/>
      <c r="B852" s="6"/>
      <c r="C852"/>
      <c r="D852"/>
      <c r="E852" s="37"/>
      <c r="F852" s="37"/>
      <c r="G852" s="37"/>
      <c r="H852" s="37"/>
      <c r="I852" s="37"/>
      <c r="J852" s="37"/>
      <c r="K852" s="37"/>
      <c r="L852" s="37"/>
      <c r="M852" s="37"/>
      <c r="N852" s="37"/>
      <c r="O852" s="37"/>
      <c r="P852" s="37"/>
      <c r="Q852" s="37"/>
      <c r="R852" s="37"/>
      <c r="S852" s="37"/>
      <c r="T852" s="37"/>
      <c r="U852" s="37"/>
      <c r="V852" s="37"/>
      <c r="W852" s="37"/>
      <c r="X852" s="37"/>
      <c r="Y852" s="37"/>
      <c r="Z852" s="37"/>
      <c r="AA852" s="37"/>
      <c r="AB852" s="37"/>
      <c r="AC852" s="37"/>
      <c r="AD852" s="37"/>
      <c r="AE852" s="37"/>
      <c r="AF852" s="37"/>
      <c r="AG852" s="37"/>
      <c r="AH852" s="37"/>
      <c r="AI852" s="37"/>
      <c r="AJ852" s="37"/>
      <c r="AK852" s="37"/>
      <c r="AL852" s="37"/>
      <c r="AM852" s="37"/>
      <c r="AN852" s="37"/>
      <c r="AO852" s="37"/>
      <c r="AP852" s="37"/>
      <c r="AQ852" s="37"/>
      <c r="AR852" s="37"/>
      <c r="AS852" s="37"/>
      <c r="AT852" s="77"/>
      <c r="AU852" s="37"/>
      <c r="AV852" s="37"/>
      <c r="AW852" s="37"/>
      <c r="AX852" s="37"/>
      <c r="AY852" s="37"/>
      <c r="AZ852" s="37"/>
      <c r="BE852" s="37"/>
      <c r="BF852" s="37"/>
      <c r="BG852" s="6"/>
      <c r="BH852" s="6"/>
      <c r="BI852" s="6"/>
      <c r="BJ852" s="6"/>
      <c r="BK852" s="6"/>
      <c r="BL852" s="6"/>
      <c r="BM852" s="6"/>
    </row>
  </sheetData>
  <dataConsolidate/>
  <conditionalFormatting sqref="H1 I7">
    <cfRule type="cellIs" dxfId="18" priority="2" operator="equal">
      <formula>"ERROR"</formula>
    </cfRule>
  </conditionalFormatting>
  <conditionalFormatting sqref="I10:I11 I13 I15:I17 I19 I21:I24">
    <cfRule type="cellIs" dxfId="17" priority="1" operator="greaterThan">
      <formula>0</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41985"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56183E-3CB3-42D1-BF79-2273F92989B8}">
  <sheetPr codeName="Sheet2">
    <tabColor rgb="FF7FB5BA"/>
    <pageSetUpPr autoPageBreaks="0" fitToPage="1"/>
  </sheetPr>
  <dimension ref="A1:BM1113"/>
  <sheetViews>
    <sheetView zoomScaleNormal="100" workbookViewId="0">
      <pane xSplit="10" ySplit="4" topLeftCell="K1010" activePane="bottomRight" state="frozen"/>
      <selection activeCell="E922" sqref="E922"/>
      <selection pane="topRight" activeCell="E922" sqref="E922"/>
      <selection pane="bottomLeft" activeCell="E922" sqref="E922"/>
      <selection pane="bottomRight" activeCell="G1015" sqref="G1015"/>
    </sheetView>
  </sheetViews>
  <sheetFormatPr defaultColWidth="0" defaultRowHeight="15.4" zeroHeight="1" outlineLevelCol="1"/>
  <cols>
    <col min="1" max="2" width="1.86328125" style="6" customWidth="1"/>
    <col min="3" max="3" width="1.86328125" customWidth="1"/>
    <col min="4" max="4" width="15.73046875" customWidth="1"/>
    <col min="5" max="5" width="77.265625" style="37" customWidth="1"/>
    <col min="6" max="6" width="8.73046875" style="37" customWidth="1"/>
    <col min="7" max="7" width="17.73046875" style="37" customWidth="1"/>
    <col min="8" max="8" width="9.73046875" style="37" customWidth="1"/>
    <col min="9" max="9" width="11.73046875" style="37" customWidth="1"/>
    <col min="10" max="10" width="2.1328125" style="37" customWidth="1"/>
    <col min="11" max="45" width="11.73046875" style="37" hidden="1" customWidth="1" outlineLevel="1"/>
    <col min="46" max="46" width="11.73046875" style="77" customWidth="1" collapsed="1"/>
    <col min="47" max="52" width="11.73046875" style="37" customWidth="1"/>
    <col min="53" max="56" width="10.73046875" style="38" customWidth="1"/>
    <col min="57" max="57" width="10.73046875" style="37" customWidth="1"/>
    <col min="58" max="58" width="1.73046875" style="6" customWidth="1"/>
    <col min="59" max="59" width="12.1328125" style="6" hidden="1" customWidth="1"/>
    <col min="60" max="60" width="16" style="6" hidden="1" customWidth="1"/>
    <col min="61" max="63" width="12.1328125" style="6" hidden="1" customWidth="1"/>
    <col min="64" max="65" width="1.86328125" style="6" hidden="1" customWidth="1"/>
    <col min="66" max="16384" width="10.265625" style="6" hidden="1"/>
  </cols>
  <sheetData>
    <row r="1" spans="1:56" s="80" customFormat="1" ht="14.25">
      <c r="A1" s="79" t="str" cm="1">
        <f t="array" aca="1" ref="A1" ca="1">MID(CELL("filename",$A$1),FIND("]",CELL("filename",$A$1))+1,255)</f>
        <v>LicenseeSelect</v>
      </c>
      <c r="H1" s="80" t="str">
        <f ca="1">Checks!$I$7</f>
        <v>No errors</v>
      </c>
      <c r="AT1" s="81"/>
      <c r="BA1" s="82"/>
    </row>
    <row r="2" spans="1:56" s="80" customFormat="1" ht="14.25">
      <c r="AT2" s="81"/>
      <c r="BA2" s="82"/>
    </row>
    <row r="3" spans="1:56" s="80" customFormat="1" ht="14.25">
      <c r="E3" s="80" t="s">
        <v>0</v>
      </c>
      <c r="F3" s="80" t="s">
        <v>1</v>
      </c>
      <c r="G3" s="80" t="s">
        <v>2</v>
      </c>
      <c r="H3" s="80" t="s">
        <v>3</v>
      </c>
      <c r="AT3" s="81"/>
      <c r="AU3" s="80" t="s">
        <v>5</v>
      </c>
      <c r="BA3" s="82"/>
    </row>
    <row r="4" spans="1:56" s="80" customFormat="1" ht="14.25">
      <c r="E4" s="80" t="s">
        <v>6</v>
      </c>
      <c r="G4" s="228"/>
      <c r="K4" s="83">
        <v>33328</v>
      </c>
      <c r="L4" s="83">
        <v>33694</v>
      </c>
      <c r="M4" s="83">
        <v>34059</v>
      </c>
      <c r="N4" s="83">
        <v>34059</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482</v>
      </c>
      <c r="BB4" s="82" t="s">
        <v>483</v>
      </c>
      <c r="BC4" s="82" t="s">
        <v>484</v>
      </c>
      <c r="BD4" s="82" t="s">
        <v>485</v>
      </c>
    </row>
    <row r="5" spans="1:56">
      <c r="G5" s="229"/>
      <c r="N5" s="229"/>
    </row>
    <row r="6" spans="1:56" ht="19.899999999999999" thickBot="1">
      <c r="A6" s="7" t="s">
        <v>7</v>
      </c>
      <c r="G6" s="229"/>
      <c r="N6" s="229"/>
    </row>
    <row r="7" spans="1:56" ht="18" thickTop="1" thickBot="1">
      <c r="B7" s="8" t="s">
        <v>8</v>
      </c>
      <c r="H7" s="230"/>
      <c r="I7" s="230"/>
      <c r="J7" s="230"/>
      <c r="K7" s="230"/>
      <c r="L7" s="230"/>
      <c r="O7" s="230"/>
      <c r="P7" s="230"/>
      <c r="Q7" s="230"/>
      <c r="R7" s="230"/>
      <c r="S7" s="230"/>
    </row>
    <row r="8" spans="1:56" ht="16.149999999999999" thickTop="1" thickBot="1">
      <c r="C8" s="9" t="s">
        <v>9</v>
      </c>
      <c r="H8" s="230"/>
      <c r="I8" s="230"/>
      <c r="J8" s="230"/>
      <c r="K8" s="230"/>
      <c r="L8" s="230"/>
      <c r="O8" s="230"/>
      <c r="P8" s="230"/>
      <c r="Q8" s="230"/>
      <c r="R8" s="230"/>
      <c r="S8" s="230"/>
    </row>
    <row r="9" spans="1:56" ht="15.75">
      <c r="E9" s="37" t="s">
        <v>718</v>
      </c>
      <c r="G9" s="37" t="str">
        <f t="shared" ref="G9:G14" si="0">price_label</f>
        <v>£m 23/24 prices</v>
      </c>
      <c r="H9" s="230" t="s">
        <v>948</v>
      </c>
      <c r="I9" s="230"/>
      <c r="J9" s="230"/>
      <c r="K9" s="230"/>
      <c r="L9" s="230"/>
      <c r="O9" s="230"/>
      <c r="P9" s="230"/>
      <c r="Q9" s="230"/>
      <c r="R9" s="230"/>
      <c r="S9" s="230"/>
      <c r="AU9" s="138">
        <f>CHOOSE(UserInterface!$C$17,NGET!AU9,SHET!AU9,SPTL!AU9)</f>
        <v>0</v>
      </c>
      <c r="AV9" s="22">
        <f>CHOOSE(UserInterface!$C$17,NGET!AV9,SHET!AV9,SPTL!AV9)</f>
        <v>0</v>
      </c>
      <c r="AW9" s="22">
        <f>CHOOSE(UserInterface!$C$17,NGET!AW9,SHET!AW9,SPTL!AW9)</f>
        <v>0</v>
      </c>
      <c r="AX9" s="22">
        <f>CHOOSE(UserInterface!$C$17,NGET!AX9,SHET!AX9,SPTL!AX9)</f>
        <v>0</v>
      </c>
      <c r="AY9" s="22">
        <f>CHOOSE(UserInterface!$C$17,NGET!AY9,SHET!AY9,SPTL!AY9)</f>
        <v>0</v>
      </c>
      <c r="BA9" s="38" t="str">
        <f ca="1">$A$1</f>
        <v>LicenseeSelect</v>
      </c>
      <c r="BB9" s="38" t="str">
        <f>$A$6</f>
        <v>Variable inputs</v>
      </c>
      <c r="BC9" s="38" t="str">
        <f>$B$7</f>
        <v>Actual totex</v>
      </c>
      <c r="BD9" s="38" t="str">
        <f>$C$8</f>
        <v>Capitalisation rate 1</v>
      </c>
    </row>
    <row r="10" spans="1:56" ht="15.75">
      <c r="E10" s="37" t="s">
        <v>719</v>
      </c>
      <c r="G10" s="37" t="str">
        <f t="shared" si="0"/>
        <v>£m 23/24 prices</v>
      </c>
      <c r="H10" s="230" t="s">
        <v>949</v>
      </c>
      <c r="I10" s="230"/>
      <c r="J10" s="230"/>
      <c r="K10" s="230"/>
      <c r="L10" s="230"/>
      <c r="O10" s="230"/>
      <c r="P10" s="230"/>
      <c r="Q10" s="230"/>
      <c r="R10" s="230"/>
      <c r="S10" s="230"/>
      <c r="AU10" s="138">
        <f>CHOOSE(UserInterface!$C$17,NGET!AU10,SHET!AU10,SPTL!AU10)</f>
        <v>0</v>
      </c>
      <c r="AV10" s="22">
        <f>CHOOSE(UserInterface!$C$17,NGET!AV10,SHET!AV10,SPTL!AV10)</f>
        <v>0</v>
      </c>
      <c r="AW10" s="22">
        <f>CHOOSE(UserInterface!$C$17,NGET!AW10,SHET!AW10,SPTL!AW10)</f>
        <v>0</v>
      </c>
      <c r="AX10" s="22">
        <f>CHOOSE(UserInterface!$C$17,NGET!AX10,SHET!AX10,SPTL!AX10)</f>
        <v>0</v>
      </c>
      <c r="AY10" s="22">
        <f>CHOOSE(UserInterface!$C$17,NGET!AY10,SHET!AY10,SPTL!AY10)</f>
        <v>0</v>
      </c>
      <c r="BA10" s="38" t="str">
        <f t="shared" ref="BA10:BA1041" ca="1" si="1">$A$1</f>
        <v>LicenseeSelect</v>
      </c>
      <c r="BB10" s="38" t="str">
        <f t="shared" ref="BB10:BB14" si="2">$A$6</f>
        <v>Variable inputs</v>
      </c>
      <c r="BC10" s="38" t="str">
        <f t="shared" ref="BC10:BC14" si="3">$B$7</f>
        <v>Actual totex</v>
      </c>
      <c r="BD10" s="38" t="str">
        <f t="shared" ref="BD10:BD14" si="4">$C$8</f>
        <v>Capitalisation rate 1</v>
      </c>
    </row>
    <row r="11" spans="1:56" ht="15.75">
      <c r="E11" s="37" t="s">
        <v>720</v>
      </c>
      <c r="G11" s="37" t="str">
        <f t="shared" si="0"/>
        <v>£m 23/24 prices</v>
      </c>
      <c r="H11" s="230" t="s">
        <v>950</v>
      </c>
      <c r="I11" s="230"/>
      <c r="J11" s="230"/>
      <c r="K11" s="230"/>
      <c r="L11" s="230"/>
      <c r="O11" s="230"/>
      <c r="P11" s="230"/>
      <c r="Q11" s="230"/>
      <c r="R11" s="230"/>
      <c r="S11" s="230"/>
      <c r="AU11" s="138">
        <f>CHOOSE(UserInterface!$C$17,NGET!AU11,SHET!AU11,SPTL!AU11)</f>
        <v>0</v>
      </c>
      <c r="AV11" s="22">
        <f>CHOOSE(UserInterface!$C$17,NGET!AV11,SHET!AV11,SPTL!AV11)</f>
        <v>0</v>
      </c>
      <c r="AW11" s="22">
        <f>CHOOSE(UserInterface!$C$17,NGET!AW11,SHET!AW11,SPTL!AW11)</f>
        <v>0</v>
      </c>
      <c r="AX11" s="22">
        <f>CHOOSE(UserInterface!$C$17,NGET!AX11,SHET!AX11,SPTL!AX11)</f>
        <v>0</v>
      </c>
      <c r="AY11" s="22">
        <f>CHOOSE(UserInterface!$C$17,NGET!AY11,SHET!AY11,SPTL!AY11)</f>
        <v>0</v>
      </c>
      <c r="BA11" s="38" t="str">
        <f t="shared" ca="1" si="1"/>
        <v>LicenseeSelect</v>
      </c>
      <c r="BB11" s="38" t="str">
        <f t="shared" si="2"/>
        <v>Variable inputs</v>
      </c>
      <c r="BC11" s="38" t="str">
        <f t="shared" si="3"/>
        <v>Actual totex</v>
      </c>
      <c r="BD11" s="38" t="str">
        <f t="shared" si="4"/>
        <v>Capitalisation rate 1</v>
      </c>
    </row>
    <row r="12" spans="1:56" ht="15.75">
      <c r="E12" s="37" t="s">
        <v>237</v>
      </c>
      <c r="G12" s="37" t="str">
        <f t="shared" si="0"/>
        <v>£m 23/24 prices</v>
      </c>
      <c r="H12" s="37" t="s">
        <v>951</v>
      </c>
      <c r="AU12" s="138">
        <f>CHOOSE(UserInterface!$C$17,NGET!AU12,SHET!AU12,SPTL!AU12)</f>
        <v>0</v>
      </c>
      <c r="AV12" s="22">
        <f>CHOOSE(UserInterface!$C$17,NGET!AV12,SHET!AV12,SPTL!AV12)</f>
        <v>0</v>
      </c>
      <c r="AW12" s="22">
        <f>CHOOSE(UserInterface!$C$17,NGET!AW12,SHET!AW12,SPTL!AW12)</f>
        <v>0</v>
      </c>
      <c r="AX12" s="22">
        <f>CHOOSE(UserInterface!$C$17,NGET!AX12,SHET!AX12,SPTL!AX12)</f>
        <v>0</v>
      </c>
      <c r="AY12" s="22">
        <f>CHOOSE(UserInterface!$C$17,NGET!AY12,SHET!AY12,SPTL!AY12)</f>
        <v>0</v>
      </c>
      <c r="BA12" s="38" t="str">
        <f t="shared" ca="1" si="1"/>
        <v>LicenseeSelect</v>
      </c>
      <c r="BB12" s="38" t="str">
        <f t="shared" si="2"/>
        <v>Variable inputs</v>
      </c>
      <c r="BC12" s="38" t="str">
        <f t="shared" si="3"/>
        <v>Actual totex</v>
      </c>
      <c r="BD12" s="38" t="str">
        <f t="shared" si="4"/>
        <v>Capitalisation rate 1</v>
      </c>
    </row>
    <row r="13" spans="1:56" ht="15.75">
      <c r="E13" s="37" t="s">
        <v>259</v>
      </c>
      <c r="G13" s="37" t="str">
        <f t="shared" si="0"/>
        <v>£m 23/24 prices</v>
      </c>
      <c r="H13" s="230" t="s">
        <v>952</v>
      </c>
      <c r="I13" s="230"/>
      <c r="J13" s="230"/>
      <c r="K13" s="230"/>
      <c r="L13" s="230"/>
      <c r="O13" s="230"/>
      <c r="P13" s="230"/>
      <c r="Q13" s="230"/>
      <c r="R13" s="230"/>
      <c r="S13" s="230"/>
      <c r="AU13" s="138">
        <f>CHOOSE(UserInterface!$C$17,NGET!AU13,SHET!AU13,SPTL!AU13)</f>
        <v>0</v>
      </c>
      <c r="AV13" s="22">
        <f>CHOOSE(UserInterface!$C$17,NGET!AV13,SHET!AV13,SPTL!AV13)</f>
        <v>0</v>
      </c>
      <c r="AW13" s="22">
        <f>CHOOSE(UserInterface!$C$17,NGET!AW13,SHET!AW13,SPTL!AW13)</f>
        <v>0</v>
      </c>
      <c r="AX13" s="22">
        <f>CHOOSE(UserInterface!$C$17,NGET!AX13,SHET!AX13,SPTL!AX13)</f>
        <v>0</v>
      </c>
      <c r="AY13" s="22">
        <f>CHOOSE(UserInterface!$C$17,NGET!AY13,SHET!AY13,SPTL!AY13)</f>
        <v>0</v>
      </c>
      <c r="BA13" s="38" t="str">
        <f t="shared" ca="1" si="1"/>
        <v>LicenseeSelect</v>
      </c>
      <c r="BB13" s="38" t="str">
        <f t="shared" si="2"/>
        <v>Variable inputs</v>
      </c>
      <c r="BC13" s="38" t="str">
        <f t="shared" si="3"/>
        <v>Actual totex</v>
      </c>
      <c r="BD13" s="38" t="str">
        <f t="shared" si="4"/>
        <v>Capitalisation rate 1</v>
      </c>
    </row>
    <row r="14" spans="1:56" ht="15.75">
      <c r="E14" s="37" t="s">
        <v>721</v>
      </c>
      <c r="G14" s="37" t="str">
        <f t="shared" si="0"/>
        <v>£m 23/24 prices</v>
      </c>
      <c r="H14" s="37" t="s">
        <v>953</v>
      </c>
      <c r="AU14" s="138">
        <f>CHOOSE(UserInterface!$C$17,NGET!AU14,SHET!AU14,SPTL!AU14)</f>
        <v>0</v>
      </c>
      <c r="AV14" s="22">
        <f>CHOOSE(UserInterface!$C$17,NGET!AV14,SHET!AV14,SPTL!AV14)</f>
        <v>0</v>
      </c>
      <c r="AW14" s="22">
        <f>CHOOSE(UserInterface!$C$17,NGET!AW14,SHET!AW14,SPTL!AW14)</f>
        <v>0</v>
      </c>
      <c r="AX14" s="22">
        <f>CHOOSE(UserInterface!$C$17,NGET!AX14,SHET!AX14,SPTL!AX14)</f>
        <v>0</v>
      </c>
      <c r="AY14" s="22">
        <f>CHOOSE(UserInterface!$C$17,NGET!AY14,SHET!AY14,SPTL!AY14)</f>
        <v>0</v>
      </c>
      <c r="BA14" s="38" t="str">
        <f t="shared" ca="1" si="1"/>
        <v>LicenseeSelect</v>
      </c>
      <c r="BB14" s="38" t="str">
        <f t="shared" si="2"/>
        <v>Variable inputs</v>
      </c>
      <c r="BC14" s="38" t="str">
        <f t="shared" si="3"/>
        <v>Actual totex</v>
      </c>
      <c r="BD14" s="38" t="str">
        <f t="shared" si="4"/>
        <v>Capitalisation rate 1</v>
      </c>
    </row>
    <row r="15" spans="1:56"/>
    <row r="16" spans="1:56" ht="15.75" thickBot="1">
      <c r="C16" s="9" t="s">
        <v>11</v>
      </c>
    </row>
    <row r="17" spans="2:56" ht="15.75">
      <c r="E17" s="37" t="s">
        <v>718</v>
      </c>
      <c r="G17" s="37" t="str">
        <f t="shared" ref="G17:G22" si="5">price_label</f>
        <v>£m 23/24 prices</v>
      </c>
      <c r="H17" s="75" t="s">
        <v>954</v>
      </c>
      <c r="AU17" s="138">
        <f>CHOOSE(UserInterface!$C$17,NGET!AU17,SHET!AU17,SPTL!AU17)</f>
        <v>0</v>
      </c>
      <c r="AV17" s="22">
        <f>CHOOSE(UserInterface!$C$17,NGET!AV17,SHET!AV17,SPTL!AV17)</f>
        <v>0</v>
      </c>
      <c r="AW17" s="22">
        <f>CHOOSE(UserInterface!$C$17,NGET!AW17,SHET!AW17,SPTL!AW17)</f>
        <v>0</v>
      </c>
      <c r="AX17" s="22">
        <f>CHOOSE(UserInterface!$C$17,NGET!AX17,SHET!AX17,SPTL!AX17)</f>
        <v>0</v>
      </c>
      <c r="AY17" s="22">
        <f>CHOOSE(UserInterface!$C$17,NGET!AY17,SHET!AY17,SPTL!AY17)</f>
        <v>0</v>
      </c>
      <c r="BA17" s="38" t="str">
        <f t="shared" ca="1" si="1"/>
        <v>LicenseeSelect</v>
      </c>
      <c r="BB17" s="38" t="str">
        <f t="shared" ref="BB17:BB22" si="6">$A$6</f>
        <v>Variable inputs</v>
      </c>
      <c r="BC17" s="38" t="str">
        <f t="shared" ref="BC17:BC22" si="7">$B$7</f>
        <v>Actual totex</v>
      </c>
      <c r="BD17" s="38" t="str">
        <f>$C$16</f>
        <v>Capitalisation rate 2</v>
      </c>
    </row>
    <row r="18" spans="2:56" ht="15.75">
      <c r="E18" s="37" t="s">
        <v>719</v>
      </c>
      <c r="G18" s="37" t="str">
        <f t="shared" si="5"/>
        <v>£m 23/24 prices</v>
      </c>
      <c r="H18" s="75" t="s">
        <v>955</v>
      </c>
      <c r="AU18" s="138">
        <f>CHOOSE(UserInterface!$C$17,NGET!AU18,SHET!AU18,SPTL!AU18)</f>
        <v>0</v>
      </c>
      <c r="AV18" s="22">
        <f>CHOOSE(UserInterface!$C$17,NGET!AV18,SHET!AV18,SPTL!AV18)</f>
        <v>0</v>
      </c>
      <c r="AW18" s="22">
        <f>CHOOSE(UserInterface!$C$17,NGET!AW18,SHET!AW18,SPTL!AW18)</f>
        <v>0</v>
      </c>
      <c r="AX18" s="22">
        <f>CHOOSE(UserInterface!$C$17,NGET!AX18,SHET!AX18,SPTL!AX18)</f>
        <v>0</v>
      </c>
      <c r="AY18" s="22">
        <f>CHOOSE(UserInterface!$C$17,NGET!AY18,SHET!AY18,SPTL!AY18)</f>
        <v>0</v>
      </c>
      <c r="BA18" s="38" t="str">
        <f t="shared" ca="1" si="1"/>
        <v>LicenseeSelect</v>
      </c>
      <c r="BB18" s="38" t="str">
        <f t="shared" si="6"/>
        <v>Variable inputs</v>
      </c>
      <c r="BC18" s="38" t="str">
        <f t="shared" si="7"/>
        <v>Actual totex</v>
      </c>
      <c r="BD18" s="38" t="str">
        <f t="shared" ref="BD18:BD22" si="8">$C$16</f>
        <v>Capitalisation rate 2</v>
      </c>
    </row>
    <row r="19" spans="2:56" ht="15.75">
      <c r="E19" s="37" t="s">
        <v>720</v>
      </c>
      <c r="G19" s="37" t="str">
        <f t="shared" si="5"/>
        <v>£m 23/24 prices</v>
      </c>
      <c r="H19" s="75" t="s">
        <v>956</v>
      </c>
      <c r="AU19" s="138">
        <f>CHOOSE(UserInterface!$C$17,NGET!AU19,SHET!AU19,SPTL!AU19)</f>
        <v>0</v>
      </c>
      <c r="AV19" s="22">
        <f>CHOOSE(UserInterface!$C$17,NGET!AV19,SHET!AV19,SPTL!AV19)</f>
        <v>0</v>
      </c>
      <c r="AW19" s="22">
        <f>CHOOSE(UserInterface!$C$17,NGET!AW19,SHET!AW19,SPTL!AW19)</f>
        <v>0</v>
      </c>
      <c r="AX19" s="22">
        <f>CHOOSE(UserInterface!$C$17,NGET!AX19,SHET!AX19,SPTL!AX19)</f>
        <v>0</v>
      </c>
      <c r="AY19" s="22">
        <f>CHOOSE(UserInterface!$C$17,NGET!AY19,SHET!AY19,SPTL!AY19)</f>
        <v>0</v>
      </c>
      <c r="BA19" s="38" t="str">
        <f t="shared" ca="1" si="1"/>
        <v>LicenseeSelect</v>
      </c>
      <c r="BB19" s="38" t="str">
        <f t="shared" si="6"/>
        <v>Variable inputs</v>
      </c>
      <c r="BC19" s="38" t="str">
        <f t="shared" si="7"/>
        <v>Actual totex</v>
      </c>
      <c r="BD19" s="38" t="str">
        <f t="shared" si="8"/>
        <v>Capitalisation rate 2</v>
      </c>
    </row>
    <row r="20" spans="2:56" ht="15.75">
      <c r="E20" s="37" t="s">
        <v>237</v>
      </c>
      <c r="G20" s="37" t="str">
        <f t="shared" si="5"/>
        <v>£m 23/24 prices</v>
      </c>
      <c r="H20" s="75" t="s">
        <v>957</v>
      </c>
      <c r="AU20" s="138">
        <f>CHOOSE(UserInterface!$C$17,NGET!AU20,SHET!AU20,SPTL!AU20)</f>
        <v>0</v>
      </c>
      <c r="AV20" s="22">
        <f>CHOOSE(UserInterface!$C$17,NGET!AV20,SHET!AV20,SPTL!AV20)</f>
        <v>0</v>
      </c>
      <c r="AW20" s="22">
        <f>CHOOSE(UserInterface!$C$17,NGET!AW20,SHET!AW20,SPTL!AW20)</f>
        <v>0</v>
      </c>
      <c r="AX20" s="22">
        <f>CHOOSE(UserInterface!$C$17,NGET!AX20,SHET!AX20,SPTL!AX20)</f>
        <v>0</v>
      </c>
      <c r="AY20" s="22">
        <f>CHOOSE(UserInterface!$C$17,NGET!AY20,SHET!AY20,SPTL!AY20)</f>
        <v>0</v>
      </c>
      <c r="BA20" s="38" t="str">
        <f t="shared" ca="1" si="1"/>
        <v>LicenseeSelect</v>
      </c>
      <c r="BB20" s="38" t="str">
        <f t="shared" si="6"/>
        <v>Variable inputs</v>
      </c>
      <c r="BC20" s="38" t="str">
        <f t="shared" si="7"/>
        <v>Actual totex</v>
      </c>
      <c r="BD20" s="38" t="str">
        <f t="shared" si="8"/>
        <v>Capitalisation rate 2</v>
      </c>
    </row>
    <row r="21" spans="2:56" ht="15.75">
      <c r="E21" s="37" t="s">
        <v>259</v>
      </c>
      <c r="G21" s="37" t="str">
        <f t="shared" si="5"/>
        <v>£m 23/24 prices</v>
      </c>
      <c r="H21" s="75" t="s">
        <v>958</v>
      </c>
      <c r="AU21" s="138">
        <f>CHOOSE(UserInterface!$C$17,NGET!AU21,SHET!AU21,SPTL!AU21)</f>
        <v>0</v>
      </c>
      <c r="AV21" s="22">
        <f>CHOOSE(UserInterface!$C$17,NGET!AV21,SHET!AV21,SPTL!AV21)</f>
        <v>0</v>
      </c>
      <c r="AW21" s="22">
        <f>CHOOSE(UserInterface!$C$17,NGET!AW21,SHET!AW21,SPTL!AW21)</f>
        <v>0</v>
      </c>
      <c r="AX21" s="22">
        <f>CHOOSE(UserInterface!$C$17,NGET!AX21,SHET!AX21,SPTL!AX21)</f>
        <v>0</v>
      </c>
      <c r="AY21" s="22">
        <f>CHOOSE(UserInterface!$C$17,NGET!AY21,SHET!AY21,SPTL!AY21)</f>
        <v>0</v>
      </c>
      <c r="BA21" s="38" t="str">
        <f t="shared" ca="1" si="1"/>
        <v>LicenseeSelect</v>
      </c>
      <c r="BB21" s="38" t="str">
        <f t="shared" si="6"/>
        <v>Variable inputs</v>
      </c>
      <c r="BC21" s="38" t="str">
        <f t="shared" si="7"/>
        <v>Actual totex</v>
      </c>
      <c r="BD21" s="38" t="str">
        <f t="shared" si="8"/>
        <v>Capitalisation rate 2</v>
      </c>
    </row>
    <row r="22" spans="2:56" ht="15.75">
      <c r="E22" s="37" t="s">
        <v>721</v>
      </c>
      <c r="G22" s="37" t="str">
        <f t="shared" si="5"/>
        <v>£m 23/24 prices</v>
      </c>
      <c r="H22" s="75" t="s">
        <v>959</v>
      </c>
      <c r="AU22" s="138">
        <f>CHOOSE(UserInterface!$C$17,NGET!AU22,SHET!AU22,SPTL!AU22)</f>
        <v>0</v>
      </c>
      <c r="AV22" s="22">
        <f>CHOOSE(UserInterface!$C$17,NGET!AV22,SHET!AV22,SPTL!AV22)</f>
        <v>0</v>
      </c>
      <c r="AW22" s="22">
        <f>CHOOSE(UserInterface!$C$17,NGET!AW22,SHET!AW22,SPTL!AW22)</f>
        <v>0</v>
      </c>
      <c r="AX22" s="22">
        <f>CHOOSE(UserInterface!$C$17,NGET!AX22,SHET!AX22,SPTL!AX22)</f>
        <v>0</v>
      </c>
      <c r="AY22" s="22">
        <f>CHOOSE(UserInterface!$C$17,NGET!AY22,SHET!AY22,SPTL!AY22)</f>
        <v>0</v>
      </c>
      <c r="BA22" s="38" t="str">
        <f t="shared" ca="1" si="1"/>
        <v>LicenseeSelect</v>
      </c>
      <c r="BB22" s="38" t="str">
        <f t="shared" si="6"/>
        <v>Variable inputs</v>
      </c>
      <c r="BC22" s="38" t="str">
        <f t="shared" si="7"/>
        <v>Actual totex</v>
      </c>
      <c r="BD22" s="38" t="str">
        <f t="shared" si="8"/>
        <v>Capitalisation rate 2</v>
      </c>
    </row>
    <row r="23" spans="2:56"/>
    <row r="24" spans="2:56" ht="17.649999999999999" thickBot="1">
      <c r="B24" s="8" t="s">
        <v>663</v>
      </c>
    </row>
    <row r="25" spans="2:56" ht="15.75" thickTop="1">
      <c r="E25" s="37" t="s">
        <v>44</v>
      </c>
      <c r="G25" s="37" t="str">
        <f>price_label</f>
        <v>£m 23/24 prices</v>
      </c>
      <c r="H25"/>
      <c r="AH25"/>
      <c r="AI25"/>
      <c r="AJ25"/>
      <c r="AK25"/>
      <c r="AL25"/>
      <c r="AM25"/>
      <c r="AN25"/>
      <c r="AO25"/>
      <c r="AP25"/>
      <c r="AQ25"/>
      <c r="AR25"/>
      <c r="AS25"/>
      <c r="AT25" s="76"/>
      <c r="AU25" s="138">
        <f>CHOOSE(UserInterface!$C$17,NGET!AU25,SHET!AU25,SPTL!AU25)</f>
        <v>0</v>
      </c>
      <c r="AV25" s="22">
        <f>CHOOSE(UserInterface!$C$17,NGET!AV25,SHET!AV25,SPTL!AV25)</f>
        <v>0</v>
      </c>
      <c r="AW25" s="22">
        <f>CHOOSE(UserInterface!$C$17,NGET!AW25,SHET!AW25,SPTL!AW25)</f>
        <v>0</v>
      </c>
      <c r="AX25" s="22">
        <f>CHOOSE(UserInterface!$C$17,NGET!AX25,SHET!AX25,SPTL!AX25)</f>
        <v>0</v>
      </c>
      <c r="AY25" s="22">
        <f>CHOOSE(UserInterface!$C$17,NGET!AY25,SHET!AY25,SPTL!AY25)</f>
        <v>0</v>
      </c>
      <c r="BA25" s="38" t="str">
        <f t="shared" ca="1" si="1"/>
        <v>LicenseeSelect</v>
      </c>
      <c r="BB25" s="38" t="str">
        <f t="shared" ref="BB25" si="9">$A$6</f>
        <v>Variable inputs</v>
      </c>
      <c r="BC25" s="38" t="str">
        <f t="shared" ref="BC25" si="10">$B$7</f>
        <v>Actual totex</v>
      </c>
      <c r="BD25" s="38" t="str">
        <f>$B$24</f>
        <v>Disposals</v>
      </c>
    </row>
    <row r="26" spans="2:56" customFormat="1" ht="14.25">
      <c r="AT26" s="76"/>
    </row>
    <row r="27" spans="2:56" ht="17.649999999999999" thickBot="1">
      <c r="B27" s="8" t="s">
        <v>12</v>
      </c>
    </row>
    <row r="28" spans="2:56" ht="16.149999999999999" thickTop="1">
      <c r="E28" s="37" t="s">
        <v>15</v>
      </c>
      <c r="F28" s="75" t="s">
        <v>13</v>
      </c>
      <c r="G28" s="37" t="str">
        <f>nominal</f>
        <v>£m nominal</v>
      </c>
      <c r="H28" s="75" t="s">
        <v>960</v>
      </c>
      <c r="AU28" s="138">
        <f>CHOOSE(UserInterface!$C$17,NGET!AU28,SHET!AU28,SPTL!AU28)</f>
        <v>75.402000000000001</v>
      </c>
      <c r="AV28" s="22">
        <f>CHOOSE(UserInterface!$C$17,NGET!AV28,SHET!AV28,SPTL!AV28)</f>
        <v>76.822000000000003</v>
      </c>
      <c r="AW28" s="22">
        <f>CHOOSE(UserInterface!$C$17,NGET!AW28,SHET!AW28,SPTL!AW28)</f>
        <v>78.384</v>
      </c>
      <c r="AX28" s="22">
        <f>CHOOSE(UserInterface!$C$17,NGET!AX28,SHET!AX28,SPTL!AX28)</f>
        <v>79.951679999999996</v>
      </c>
      <c r="AY28" s="22">
        <f>CHOOSE(UserInterface!$C$17,NGET!AY28,SHET!AY28,SPTL!AY28)</f>
        <v>81.550713599999995</v>
      </c>
      <c r="BA28" s="38" t="str">
        <f t="shared" ca="1" si="1"/>
        <v>LicenseeSelect</v>
      </c>
      <c r="BB28" s="38" t="str">
        <f t="shared" ref="BB28:BB35" si="11">$A$6</f>
        <v>Variable inputs</v>
      </c>
      <c r="BC28" s="38" t="str">
        <f t="shared" ref="BC28:BC35" si="12">$B$27</f>
        <v>Pass-through costs</v>
      </c>
    </row>
    <row r="29" spans="2:56" ht="15.75">
      <c r="E29" s="37" t="s">
        <v>16</v>
      </c>
      <c r="F29" s="75" t="s">
        <v>13</v>
      </c>
      <c r="G29" s="37" t="str">
        <f>price_label</f>
        <v>£m 23/24 prices</v>
      </c>
      <c r="H29" s="75" t="s">
        <v>961</v>
      </c>
      <c r="AU29" s="138">
        <f>CHOOSE(UserInterface!$C$17,NGET!AU29,SHET!AU29,SPTL!AU29)</f>
        <v>0</v>
      </c>
      <c r="AV29" s="22">
        <f>CHOOSE(UserInterface!$C$17,NGET!AV29,SHET!AV29,SPTL!AV29)</f>
        <v>0</v>
      </c>
      <c r="AW29" s="22">
        <f>CHOOSE(UserInterface!$C$17,NGET!AW29,SHET!AW29,SPTL!AW29)</f>
        <v>0</v>
      </c>
      <c r="AX29" s="22">
        <f>CHOOSE(UserInterface!$C$17,NGET!AX29,SHET!AX29,SPTL!AX29)</f>
        <v>0</v>
      </c>
      <c r="AY29" s="22">
        <f>CHOOSE(UserInterface!$C$17,NGET!AY29,SHET!AY29,SPTL!AY29)</f>
        <v>0</v>
      </c>
      <c r="BA29" s="38" t="str">
        <f t="shared" ca="1" si="1"/>
        <v>LicenseeSelect</v>
      </c>
      <c r="BB29" s="38" t="str">
        <f t="shared" si="11"/>
        <v>Variable inputs</v>
      </c>
      <c r="BC29" s="38" t="str">
        <f t="shared" si="12"/>
        <v>Pass-through costs</v>
      </c>
    </row>
    <row r="30" spans="2:56" ht="15.75">
      <c r="E30" s="37" t="s">
        <v>260</v>
      </c>
      <c r="F30" s="75" t="s">
        <v>13</v>
      </c>
      <c r="G30" s="37" t="str">
        <f>nominal</f>
        <v>£m nominal</v>
      </c>
      <c r="H30" s="75" t="s">
        <v>962</v>
      </c>
      <c r="AU30" s="138">
        <f>CHOOSE(UserInterface!$C$17,NGET!AU30,SHET!AU30,SPTL!AU30)</f>
        <v>0</v>
      </c>
      <c r="AV30" s="22">
        <f>CHOOSE(UserInterface!$C$17,NGET!AV30,SHET!AV30,SPTL!AV30)</f>
        <v>0</v>
      </c>
      <c r="AW30" s="22">
        <f>CHOOSE(UserInterface!$C$17,NGET!AW30,SHET!AW30,SPTL!AW30)</f>
        <v>0</v>
      </c>
      <c r="AX30" s="22">
        <f>CHOOSE(UserInterface!$C$17,NGET!AX30,SHET!AX30,SPTL!AX30)</f>
        <v>0</v>
      </c>
      <c r="AY30" s="22">
        <f>CHOOSE(UserInterface!$C$17,NGET!AY30,SHET!AY30,SPTL!AY30)</f>
        <v>0</v>
      </c>
      <c r="BA30" s="38" t="str">
        <f t="shared" ca="1" si="1"/>
        <v>LicenseeSelect</v>
      </c>
      <c r="BB30" s="38" t="str">
        <f t="shared" si="11"/>
        <v>Variable inputs</v>
      </c>
      <c r="BC30" s="38" t="str">
        <f t="shared" si="12"/>
        <v>Pass-through costs</v>
      </c>
    </row>
    <row r="31" spans="2:56" ht="15.75">
      <c r="E31" s="37" t="s">
        <v>261</v>
      </c>
      <c r="F31" s="75" t="s">
        <v>13</v>
      </c>
      <c r="G31" s="37" t="str">
        <f t="shared" ref="G31:G35" si="13">price_label</f>
        <v>£m 23/24 prices</v>
      </c>
      <c r="H31" s="75" t="s">
        <v>963</v>
      </c>
      <c r="AU31" s="138">
        <f>CHOOSE(UserInterface!$C$17,NGET!AU31,SHET!AU31,SPTL!AU31)</f>
        <v>0</v>
      </c>
      <c r="AV31" s="22">
        <f>CHOOSE(UserInterface!$C$17,NGET!AV31,SHET!AV31,SPTL!AV31)</f>
        <v>0</v>
      </c>
      <c r="AW31" s="22">
        <f>CHOOSE(UserInterface!$C$17,NGET!AW31,SHET!AW31,SPTL!AW31)</f>
        <v>0</v>
      </c>
      <c r="AX31" s="22">
        <f>CHOOSE(UserInterface!$C$17,NGET!AX31,SHET!AX31,SPTL!AX31)</f>
        <v>0</v>
      </c>
      <c r="AY31" s="22">
        <f>CHOOSE(UserInterface!$C$17,NGET!AY31,SHET!AY31,SPTL!AY31)</f>
        <v>0</v>
      </c>
      <c r="BA31" s="38" t="str">
        <f t="shared" ca="1" si="1"/>
        <v>LicenseeSelect</v>
      </c>
      <c r="BB31" s="38" t="str">
        <f t="shared" si="11"/>
        <v>Variable inputs</v>
      </c>
      <c r="BC31" s="38" t="str">
        <f t="shared" si="12"/>
        <v>Pass-through costs</v>
      </c>
    </row>
    <row r="32" spans="2:56" ht="15.75">
      <c r="E32" s="37" t="s">
        <v>751</v>
      </c>
      <c r="F32" s="75" t="s">
        <v>13</v>
      </c>
      <c r="G32" s="37" t="str">
        <f>nominal</f>
        <v>£m nominal</v>
      </c>
      <c r="H32" s="75" t="s">
        <v>964</v>
      </c>
      <c r="AU32" s="138">
        <f>CHOOSE(UserInterface!$C$17,NGET!AU32,SHET!AU32,SPTL!AU32)</f>
        <v>5.7880222802777554</v>
      </c>
      <c r="AV32" s="22">
        <f>CHOOSE(UserInterface!$C$17,NGET!AV32,SHET!AV32,SPTL!AV32)</f>
        <v>35.941960651898782</v>
      </c>
      <c r="AW32" s="22">
        <f>CHOOSE(UserInterface!$C$17,NGET!AW32,SHET!AW32,SPTL!AW32)</f>
        <v>38.043239060147506</v>
      </c>
      <c r="AX32" s="22">
        <f>CHOOSE(UserInterface!$C$17,NGET!AX32,SHET!AX32,SPTL!AX32)</f>
        <v>40.28301541035529</v>
      </c>
      <c r="AY32" s="22">
        <f>CHOOSE(UserInterface!$C$17,NGET!AY32,SHET!AY32,SPTL!AY32)</f>
        <v>39.911331262504277</v>
      </c>
      <c r="BA32" s="38" t="str">
        <f t="shared" ca="1" si="1"/>
        <v>LicenseeSelect</v>
      </c>
      <c r="BB32" s="38" t="str">
        <f t="shared" si="11"/>
        <v>Variable inputs</v>
      </c>
      <c r="BC32" s="38" t="str">
        <f t="shared" si="12"/>
        <v>Pass-through costs</v>
      </c>
    </row>
    <row r="33" spans="2:55" ht="15.75">
      <c r="E33" s="37" t="s">
        <v>722</v>
      </c>
      <c r="F33" s="75" t="s">
        <v>13</v>
      </c>
      <c r="G33" s="37" t="str">
        <f t="shared" si="13"/>
        <v>£m 23/24 prices</v>
      </c>
      <c r="H33" s="75" t="s">
        <v>965</v>
      </c>
      <c r="AU33" s="138">
        <f>CHOOSE(UserInterface!$C$17,NGET!AU33,SHET!AU33,SPTL!AU33)</f>
        <v>1</v>
      </c>
      <c r="AV33" s="22">
        <f>CHOOSE(UserInterface!$C$17,NGET!AV33,SHET!AV33,SPTL!AV33)</f>
        <v>1</v>
      </c>
      <c r="AW33" s="22">
        <f>CHOOSE(UserInterface!$C$17,NGET!AW33,SHET!AW33,SPTL!AW33)</f>
        <v>1</v>
      </c>
      <c r="AX33" s="22">
        <f>CHOOSE(UserInterface!$C$17,NGET!AX33,SHET!AX33,SPTL!AX33)</f>
        <v>1</v>
      </c>
      <c r="AY33" s="22">
        <f>CHOOSE(UserInterface!$C$17,NGET!AY33,SHET!AY33,SPTL!AY33)</f>
        <v>1</v>
      </c>
      <c r="BA33" s="38" t="str">
        <f t="shared" ca="1" si="1"/>
        <v>LicenseeSelect</v>
      </c>
      <c r="BB33" s="38" t="str">
        <f t="shared" si="11"/>
        <v>Variable inputs</v>
      </c>
      <c r="BC33" s="38" t="str">
        <f t="shared" si="12"/>
        <v>Pass-through costs</v>
      </c>
    </row>
    <row r="34" spans="2:55" ht="15.75">
      <c r="E34" s="37" t="s">
        <v>511</v>
      </c>
      <c r="F34" s="75" t="s">
        <v>13</v>
      </c>
      <c r="G34" s="37" t="str">
        <f t="shared" si="13"/>
        <v>£m 23/24 prices</v>
      </c>
      <c r="H34" s="75" t="s">
        <v>966</v>
      </c>
      <c r="AU34" s="138">
        <f>CHOOSE(UserInterface!$C$17,NGET!AU34,SHET!AU34,SPTL!AU34)</f>
        <v>0</v>
      </c>
      <c r="AV34" s="22">
        <f>CHOOSE(UserInterface!$C$17,NGET!AV34,SHET!AV34,SPTL!AV34)</f>
        <v>0</v>
      </c>
      <c r="AW34" s="22">
        <f>CHOOSE(UserInterface!$C$17,NGET!AW34,SHET!AW34,SPTL!AW34)</f>
        <v>0</v>
      </c>
      <c r="AX34" s="22">
        <f>CHOOSE(UserInterface!$C$17,NGET!AX34,SHET!AX34,SPTL!AX34)</f>
        <v>0</v>
      </c>
      <c r="AY34" s="22">
        <f>CHOOSE(UserInterface!$C$17,NGET!AY34,SHET!AY34,SPTL!AY34)</f>
        <v>0</v>
      </c>
      <c r="BA34" s="38" t="str">
        <f t="shared" ca="1" si="1"/>
        <v>LicenseeSelect</v>
      </c>
      <c r="BB34" s="38" t="str">
        <f t="shared" si="11"/>
        <v>Variable inputs</v>
      </c>
      <c r="BC34" s="38" t="str">
        <f t="shared" si="12"/>
        <v>Pass-through costs</v>
      </c>
    </row>
    <row r="35" spans="2:55" ht="15.75">
      <c r="E35" s="37" t="s">
        <v>512</v>
      </c>
      <c r="F35" s="75" t="s">
        <v>13</v>
      </c>
      <c r="G35" s="37" t="str">
        <f t="shared" si="13"/>
        <v>£m 23/24 prices</v>
      </c>
      <c r="H35" s="75" t="s">
        <v>967</v>
      </c>
      <c r="AU35" s="138">
        <f>CHOOSE(UserInterface!$C$17,NGET!AU35,SHET!AU35,SPTL!AU35)</f>
        <v>0</v>
      </c>
      <c r="AV35" s="22">
        <f>CHOOSE(UserInterface!$C$17,NGET!AV35,SHET!AV35,SPTL!AV35)</f>
        <v>0</v>
      </c>
      <c r="AW35" s="22">
        <f>CHOOSE(UserInterface!$C$17,NGET!AW35,SHET!AW35,SPTL!AW35)</f>
        <v>0</v>
      </c>
      <c r="AX35" s="22">
        <f>CHOOSE(UserInterface!$C$17,NGET!AX35,SHET!AX35,SPTL!AX35)</f>
        <v>0</v>
      </c>
      <c r="AY35" s="22">
        <f>CHOOSE(UserInterface!$C$17,NGET!AY35,SHET!AY35,SPTL!AY35)</f>
        <v>0</v>
      </c>
      <c r="BA35" s="38" t="str">
        <f t="shared" ca="1" si="1"/>
        <v>LicenseeSelect</v>
      </c>
      <c r="BB35" s="38" t="str">
        <f t="shared" si="11"/>
        <v>Variable inputs</v>
      </c>
      <c r="BC35" s="38" t="str">
        <f t="shared" si="12"/>
        <v>Pass-through costs</v>
      </c>
    </row>
    <row r="36" spans="2:55">
      <c r="F36" s="75"/>
      <c r="H36" s="75"/>
    </row>
    <row r="37" spans="2:55" ht="17.649999999999999" thickBot="1">
      <c r="B37" s="8" t="s">
        <v>17</v>
      </c>
      <c r="H37"/>
    </row>
    <row r="38" spans="2:55" ht="16.149999999999999" thickTop="1">
      <c r="E38" s="37" t="s">
        <v>723</v>
      </c>
      <c r="F38" s="75" t="s">
        <v>18</v>
      </c>
      <c r="G38" s="75" t="str">
        <f t="shared" ref="G38:G44" si="14">price_label</f>
        <v>£m 23/24 prices</v>
      </c>
      <c r="H38" s="75" t="s">
        <v>969</v>
      </c>
      <c r="AU38" s="138">
        <f>CHOOSE(UserInterface!$C$17,NGET!AU38,SHET!AU38,SPTL!AU38)</f>
        <v>0</v>
      </c>
      <c r="AV38" s="22">
        <f>CHOOSE(UserInterface!$C$17,NGET!AV38,SHET!AV38,SPTL!AV38)</f>
        <v>0</v>
      </c>
      <c r="AW38" s="22">
        <f>CHOOSE(UserInterface!$C$17,NGET!AW38,SHET!AW38,SPTL!AW38)</f>
        <v>0</v>
      </c>
      <c r="AX38" s="22">
        <f>CHOOSE(UserInterface!$C$17,NGET!AX38,SHET!AX38,SPTL!AX38)</f>
        <v>0</v>
      </c>
      <c r="AY38" s="22">
        <f>CHOOSE(UserInterface!$C$17,NGET!AY38,SHET!AY38,SPTL!AY38)</f>
        <v>0</v>
      </c>
      <c r="BA38" s="38" t="str">
        <f t="shared" ca="1" si="1"/>
        <v>LicenseeSelect</v>
      </c>
      <c r="BB38" s="38" t="str">
        <f t="shared" ref="BB38:BB44" si="15">$A$6</f>
        <v>Variable inputs</v>
      </c>
      <c r="BC38" s="38" t="str">
        <f>$B$37</f>
        <v>Incentive revenue</v>
      </c>
    </row>
    <row r="39" spans="2:55" ht="15.75">
      <c r="E39" s="37" t="s">
        <v>724</v>
      </c>
      <c r="F39" s="75" t="s">
        <v>19</v>
      </c>
      <c r="G39" s="75" t="str">
        <f t="shared" si="14"/>
        <v>£m 23/24 prices</v>
      </c>
      <c r="H39" s="75" t="s">
        <v>970</v>
      </c>
      <c r="AU39" s="138">
        <f>CHOOSE(UserInterface!$C$17,NGET!AU39,SHET!AU39,SPTL!AU39)</f>
        <v>0</v>
      </c>
      <c r="AV39" s="22">
        <f>CHOOSE(UserInterface!$C$17,NGET!AV39,SHET!AV39,SPTL!AV39)</f>
        <v>0</v>
      </c>
      <c r="AW39" s="22">
        <f>CHOOSE(UserInterface!$C$17,NGET!AW39,SHET!AW39,SPTL!AW39)</f>
        <v>0</v>
      </c>
      <c r="AX39" s="22">
        <f>CHOOSE(UserInterface!$C$17,NGET!AX39,SHET!AX39,SPTL!AX39)</f>
        <v>0</v>
      </c>
      <c r="AY39" s="22">
        <f>CHOOSE(UserInterface!$C$17,NGET!AY39,SHET!AY39,SPTL!AY39)</f>
        <v>0</v>
      </c>
      <c r="BA39" s="38" t="str">
        <f t="shared" ca="1" si="1"/>
        <v>LicenseeSelect</v>
      </c>
      <c r="BB39" s="38" t="str">
        <f t="shared" si="15"/>
        <v>Variable inputs</v>
      </c>
      <c r="BC39" s="38" t="str">
        <f t="shared" ref="BC39:BC44" si="16">$B$37</f>
        <v>Incentive revenue</v>
      </c>
    </row>
    <row r="40" spans="2:55" ht="15.75">
      <c r="E40" s="37" t="s">
        <v>725</v>
      </c>
      <c r="F40" s="75" t="s">
        <v>262</v>
      </c>
      <c r="G40" s="75" t="str">
        <f t="shared" si="14"/>
        <v>£m 23/24 prices</v>
      </c>
      <c r="H40" s="75" t="s">
        <v>971</v>
      </c>
      <c r="AU40" s="138">
        <f>CHOOSE(UserInterface!$C$17,NGET!AU40,SHET!AU40,SPTL!AU40)</f>
        <v>0</v>
      </c>
      <c r="AV40" s="22">
        <f>CHOOSE(UserInterface!$C$17,NGET!AV40,SHET!AV40,SPTL!AV40)</f>
        <v>0</v>
      </c>
      <c r="AW40" s="22">
        <f>CHOOSE(UserInterface!$C$17,NGET!AW40,SHET!AW40,SPTL!AW40)</f>
        <v>0</v>
      </c>
      <c r="AX40" s="22">
        <f>CHOOSE(UserInterface!$C$17,NGET!AX40,SHET!AX40,SPTL!AX40)</f>
        <v>0</v>
      </c>
      <c r="AY40" s="22">
        <f>CHOOSE(UserInterface!$C$17,NGET!AY40,SHET!AY40,SPTL!AY40)</f>
        <v>0</v>
      </c>
      <c r="BA40" s="38" t="str">
        <f t="shared" ca="1" si="1"/>
        <v>LicenseeSelect</v>
      </c>
      <c r="BB40" s="38" t="str">
        <f t="shared" si="15"/>
        <v>Variable inputs</v>
      </c>
      <c r="BC40" s="38" t="str">
        <f t="shared" si="16"/>
        <v>Incentive revenue</v>
      </c>
    </row>
    <row r="41" spans="2:55" ht="15.75">
      <c r="E41" s="37" t="s">
        <v>711</v>
      </c>
      <c r="F41" s="75" t="s">
        <v>263</v>
      </c>
      <c r="G41" s="75" t="str">
        <f t="shared" si="14"/>
        <v>£m 23/24 prices</v>
      </c>
      <c r="H41" s="75" t="s">
        <v>972</v>
      </c>
      <c r="AU41" s="138">
        <f>CHOOSE(UserInterface!$C$17,NGET!AU42,SHET!AU42,SPTL!AU42)</f>
        <v>0</v>
      </c>
      <c r="AV41" s="22">
        <f>CHOOSE(UserInterface!$C$17,NGET!AV42,SHET!AV42,SPTL!AV42)</f>
        <v>0</v>
      </c>
      <c r="AW41" s="22">
        <f>CHOOSE(UserInterface!$C$17,NGET!AW42,SHET!AW42,SPTL!AW42)</f>
        <v>0</v>
      </c>
      <c r="AX41" s="22">
        <f>CHOOSE(UserInterface!$C$17,NGET!AX42,SHET!AX42,SPTL!AX42)</f>
        <v>0</v>
      </c>
      <c r="AY41" s="22">
        <f>CHOOSE(UserInterface!$C$17,NGET!AY42,SHET!AY42,SPTL!AY42)</f>
        <v>0</v>
      </c>
      <c r="BA41" s="38" t="str">
        <f t="shared" ca="1" si="1"/>
        <v>LicenseeSelect</v>
      </c>
      <c r="BB41" s="38" t="str">
        <f t="shared" si="15"/>
        <v>Variable inputs</v>
      </c>
      <c r="BC41" s="38" t="str">
        <f t="shared" si="16"/>
        <v>Incentive revenue</v>
      </c>
    </row>
    <row r="42" spans="2:55" ht="15.75">
      <c r="E42" s="37" t="s">
        <v>726</v>
      </c>
      <c r="F42" s="75" t="s">
        <v>727</v>
      </c>
      <c r="G42" s="75" t="str">
        <f t="shared" si="14"/>
        <v>£m 23/24 prices</v>
      </c>
      <c r="H42" s="75" t="s">
        <v>973</v>
      </c>
      <c r="AU42" s="138">
        <f>CHOOSE(UserInterface!$C$17,NGET!AU41,SHET!AU41,SPTL!AU41)</f>
        <v>0</v>
      </c>
      <c r="AV42" s="22">
        <f>CHOOSE(UserInterface!$C$17,NGET!AV41,SHET!AV41,SPTL!AV41)</f>
        <v>0</v>
      </c>
      <c r="AW42" s="22">
        <f>CHOOSE(UserInterface!$C$17,NGET!AW41,SHET!AW41,SPTL!AW41)</f>
        <v>0</v>
      </c>
      <c r="AX42" s="22">
        <f>CHOOSE(UserInterface!$C$17,NGET!AX41,SHET!AX41,SPTL!AX41)</f>
        <v>0</v>
      </c>
      <c r="AY42" s="22">
        <f>CHOOSE(UserInterface!$C$17,NGET!AY41,SHET!AY41,SPTL!AY41)</f>
        <v>0</v>
      </c>
      <c r="BA42" s="38" t="str">
        <f t="shared" ca="1" si="1"/>
        <v>LicenseeSelect</v>
      </c>
      <c r="BB42" s="38" t="str">
        <f t="shared" si="15"/>
        <v>Variable inputs</v>
      </c>
      <c r="BC42" s="38" t="str">
        <f t="shared" si="16"/>
        <v>Incentive revenue</v>
      </c>
    </row>
    <row r="43" spans="2:55" ht="15.75">
      <c r="E43" s="37" t="s">
        <v>712</v>
      </c>
      <c r="F43" s="75" t="s">
        <v>264</v>
      </c>
      <c r="G43" s="75" t="str">
        <f t="shared" si="14"/>
        <v>£m 23/24 prices</v>
      </c>
      <c r="H43" s="75" t="s">
        <v>974</v>
      </c>
      <c r="AU43" s="138">
        <f>CHOOSE(UserInterface!$C$17,NGET!AU43,SHET!AU43,SPTL!AU43)</f>
        <v>0</v>
      </c>
      <c r="AV43" s="22">
        <f>CHOOSE(UserInterface!$C$17,NGET!AV43,SHET!AV43,SPTL!AV43)</f>
        <v>0</v>
      </c>
      <c r="AW43" s="22">
        <f>CHOOSE(UserInterface!$C$17,NGET!AW43,SHET!AW43,SPTL!AW43)</f>
        <v>0</v>
      </c>
      <c r="AX43" s="22">
        <f>CHOOSE(UserInterface!$C$17,NGET!AX43,SHET!AX43,SPTL!AX43)</f>
        <v>0</v>
      </c>
      <c r="AY43" s="22">
        <f>CHOOSE(UserInterface!$C$17,NGET!AY43,SHET!AY43,SPTL!AY43)</f>
        <v>0</v>
      </c>
      <c r="BA43" s="38" t="str">
        <f t="shared" ca="1" si="1"/>
        <v>LicenseeSelect</v>
      </c>
      <c r="BB43" s="38" t="str">
        <f t="shared" si="15"/>
        <v>Variable inputs</v>
      </c>
      <c r="BC43" s="38" t="str">
        <f t="shared" si="16"/>
        <v>Incentive revenue</v>
      </c>
    </row>
    <row r="44" spans="2:55" ht="15.75">
      <c r="E44" s="37" t="s">
        <v>713</v>
      </c>
      <c r="F44" s="75" t="s">
        <v>968</v>
      </c>
      <c r="G44" s="75" t="str">
        <f t="shared" si="14"/>
        <v>£m 23/24 prices</v>
      </c>
      <c r="H44" s="75" t="s">
        <v>975</v>
      </c>
      <c r="AU44" s="138">
        <f>CHOOSE(UserInterface!$C$17,NGET!AU44,SHET!AU44,SPTL!AU44)</f>
        <v>0</v>
      </c>
      <c r="AV44" s="22">
        <f>CHOOSE(UserInterface!$C$17,NGET!AV44,SHET!AV44,SPTL!AV44)</f>
        <v>0</v>
      </c>
      <c r="AW44" s="22">
        <f>CHOOSE(UserInterface!$C$17,NGET!AW44,SHET!AW44,SPTL!AW44)</f>
        <v>0</v>
      </c>
      <c r="AX44" s="22">
        <f>CHOOSE(UserInterface!$C$17,NGET!AX44,SHET!AX44,SPTL!AX44)</f>
        <v>0</v>
      </c>
      <c r="AY44" s="22">
        <f>CHOOSE(UserInterface!$C$17,NGET!AY44,SHET!AY44,SPTL!AY44)</f>
        <v>0</v>
      </c>
      <c r="BA44" s="38" t="str">
        <f t="shared" ca="1" si="1"/>
        <v>LicenseeSelect</v>
      </c>
      <c r="BB44" s="38" t="str">
        <f t="shared" si="15"/>
        <v>Variable inputs</v>
      </c>
      <c r="BC44" s="38" t="str">
        <f t="shared" si="16"/>
        <v>Incentive revenue</v>
      </c>
    </row>
    <row r="45" spans="2:55"/>
    <row r="46" spans="2:55" ht="17.649999999999999" thickBot="1">
      <c r="B46" s="8" t="s">
        <v>20</v>
      </c>
    </row>
    <row r="47" spans="2:55" ht="16.149999999999999" thickTop="1">
      <c r="E47" s="37" t="s">
        <v>728</v>
      </c>
      <c r="F47" s="75" t="s">
        <v>21</v>
      </c>
      <c r="G47" s="75" t="str">
        <f t="shared" ref="G47:G53" si="17">price_label</f>
        <v>£m 23/24 prices</v>
      </c>
      <c r="H47" s="75" t="s">
        <v>1016</v>
      </c>
      <c r="AU47" s="138">
        <f>CHOOSE(UserInterface!$C$17,NGET!AU47,SHET!AU47,SPTL!AU47)</f>
        <v>4.8</v>
      </c>
      <c r="AV47" s="22">
        <f>CHOOSE(UserInterface!$C$17,NGET!AV47,SHET!AV47,SPTL!AV47)</f>
        <v>4.8</v>
      </c>
      <c r="AW47" s="22">
        <f>CHOOSE(UserInterface!$C$17,NGET!AW47,SHET!AW47,SPTL!AW47)</f>
        <v>4.8</v>
      </c>
      <c r="AX47" s="22">
        <f>CHOOSE(UserInterface!$C$17,NGET!AX47,SHET!AX47,SPTL!AX47)</f>
        <v>4.8</v>
      </c>
      <c r="AY47" s="22">
        <f>CHOOSE(UserInterface!$C$17,NGET!AY47,SHET!AY47,SPTL!AY47)</f>
        <v>4.8</v>
      </c>
      <c r="BA47" s="38" t="str">
        <f t="shared" ca="1" si="1"/>
        <v>LicenseeSelect</v>
      </c>
      <c r="BB47" s="38" t="str">
        <f t="shared" ref="BB47:BB53" si="18">$A$6</f>
        <v>Variable inputs</v>
      </c>
      <c r="BC47" s="38" t="str">
        <f>$B$46</f>
        <v>Other revenue allowances</v>
      </c>
    </row>
    <row r="48" spans="2:55" ht="15.75">
      <c r="E48" s="37" t="s">
        <v>23</v>
      </c>
      <c r="F48" s="75" t="s">
        <v>24</v>
      </c>
      <c r="G48" s="75" t="str">
        <f t="shared" si="17"/>
        <v>£m 23/24 prices</v>
      </c>
      <c r="H48" s="75" t="s">
        <v>1017</v>
      </c>
      <c r="AU48" s="138">
        <f>CHOOSE(UserInterface!$C$17,NGET!AU48,SHET!AU48,SPTL!AU48)</f>
        <v>0.51690495816368809</v>
      </c>
      <c r="AV48" s="22">
        <f>CHOOSE(UserInterface!$C$17,NGET!AV48,SHET!AV48,SPTL!AV48)</f>
        <v>0.25852624298249582</v>
      </c>
      <c r="AW48" s="22">
        <f>CHOOSE(UserInterface!$C$17,NGET!AW48,SHET!AW48,SPTL!AW48)</f>
        <v>0</v>
      </c>
      <c r="AX48" s="22">
        <f>CHOOSE(UserInterface!$C$17,NGET!AX48,SHET!AX48,SPTL!AX48)</f>
        <v>0</v>
      </c>
      <c r="AY48" s="22">
        <f>CHOOSE(UserInterface!$C$17,NGET!AY48,SHET!AY48,SPTL!AY48)</f>
        <v>0</v>
      </c>
      <c r="BA48" s="38" t="str">
        <f t="shared" ca="1" si="1"/>
        <v>LicenseeSelect</v>
      </c>
      <c r="BB48" s="38" t="str">
        <f t="shared" si="18"/>
        <v>Variable inputs</v>
      </c>
      <c r="BC48" s="38" t="str">
        <f t="shared" ref="BC48:BC53" si="19">$B$46</f>
        <v>Other revenue allowances</v>
      </c>
    </row>
    <row r="49" spans="1:58" ht="15.75">
      <c r="E49" s="37" t="s">
        <v>714</v>
      </c>
      <c r="F49" s="75" t="s">
        <v>266</v>
      </c>
      <c r="G49" s="75" t="str">
        <f t="shared" si="17"/>
        <v>£m 23/24 prices</v>
      </c>
      <c r="H49" s="75" t="s">
        <v>1018</v>
      </c>
      <c r="AU49" s="138">
        <f>CHOOSE(UserInterface!$C$17,NGET!AU49,SHET!AU49,SPTL!AU49)</f>
        <v>2.3199999999999998</v>
      </c>
      <c r="AV49" s="22">
        <f>CHOOSE(UserInterface!$C$17,NGET!AV49,SHET!AV49,SPTL!AV49)</f>
        <v>2.3199999999999998</v>
      </c>
      <c r="AW49" s="22">
        <f>CHOOSE(UserInterface!$C$17,NGET!AW49,SHET!AW49,SPTL!AW49)</f>
        <v>2.3199999999999998</v>
      </c>
      <c r="AX49" s="22">
        <f>CHOOSE(UserInterface!$C$17,NGET!AX49,SHET!AX49,SPTL!AX49)</f>
        <v>2.3199999999999998</v>
      </c>
      <c r="AY49" s="22">
        <f>CHOOSE(UserInterface!$C$17,NGET!AY49,SHET!AY49,SPTL!AY49)</f>
        <v>2.3199999999999998</v>
      </c>
      <c r="BA49" s="38" t="str">
        <f t="shared" ca="1" si="1"/>
        <v>LicenseeSelect</v>
      </c>
      <c r="BB49" s="38" t="str">
        <f t="shared" si="18"/>
        <v>Variable inputs</v>
      </c>
      <c r="BC49" s="38" t="str">
        <f t="shared" si="19"/>
        <v>Other revenue allowances</v>
      </c>
    </row>
    <row r="50" spans="1:58" ht="15.75">
      <c r="E50" s="37" t="s">
        <v>978</v>
      </c>
      <c r="F50" s="75" t="s">
        <v>265</v>
      </c>
      <c r="G50" s="75" t="str">
        <f t="shared" si="17"/>
        <v>£m 23/24 prices</v>
      </c>
      <c r="H50" s="75" t="s">
        <v>1019</v>
      </c>
      <c r="AU50" s="138">
        <f>CHOOSE(UserInterface!$C$17,NGET!AU50,SHET!AU50,SPTL!AU50)</f>
        <v>0</v>
      </c>
      <c r="AV50" s="22">
        <f>CHOOSE(UserInterface!$C$17,NGET!AV50,SHET!AV50,SPTL!AV50)</f>
        <v>0</v>
      </c>
      <c r="AW50" s="22">
        <f>CHOOSE(UserInterface!$C$17,NGET!AW50,SHET!AW50,SPTL!AW50)</f>
        <v>0</v>
      </c>
      <c r="AX50" s="22">
        <f>CHOOSE(UserInterface!$C$17,NGET!AX50,SHET!AX50,SPTL!AX50)</f>
        <v>0</v>
      </c>
      <c r="AY50" s="22">
        <f>CHOOSE(UserInterface!$C$17,NGET!AY50,SHET!AY50,SPTL!AY50)</f>
        <v>0</v>
      </c>
      <c r="BA50" s="38" t="str">
        <f t="shared" ca="1" si="1"/>
        <v>LicenseeSelect</v>
      </c>
      <c r="BB50" s="38" t="str">
        <f t="shared" si="18"/>
        <v>Variable inputs</v>
      </c>
      <c r="BC50" s="38" t="str">
        <f t="shared" si="19"/>
        <v>Other revenue allowances</v>
      </c>
    </row>
    <row r="51" spans="1:58">
      <c r="E51" s="37" t="s">
        <v>242</v>
      </c>
      <c r="F51" s="75"/>
      <c r="G51" s="75" t="str">
        <f t="shared" si="17"/>
        <v>£m 23/24 prices</v>
      </c>
      <c r="H51" s="75"/>
      <c r="AU51" s="138">
        <f>CHOOSE(UserInterface!$C$17,NGET!AU51,SHET!AU51,SPTL!AU51)</f>
        <v>0</v>
      </c>
      <c r="AV51" s="22">
        <f>CHOOSE(UserInterface!$C$17,NGET!AV51,SHET!AV51,SPTL!AV51)</f>
        <v>0</v>
      </c>
      <c r="AW51" s="22">
        <f>CHOOSE(UserInterface!$C$17,NGET!AW51,SHET!AW51,SPTL!AW51)</f>
        <v>0</v>
      </c>
      <c r="AX51" s="22">
        <f>CHOOSE(UserInterface!$C$17,NGET!AX51,SHET!AX51,SPTL!AX51)</f>
        <v>0</v>
      </c>
      <c r="AY51" s="22">
        <f>CHOOSE(UserInterface!$C$17,NGET!AY51,SHET!AY51,SPTL!AY51)</f>
        <v>0</v>
      </c>
      <c r="BA51" s="38" t="str">
        <f t="shared" ca="1" si="1"/>
        <v>LicenseeSelect</v>
      </c>
      <c r="BB51" s="38" t="str">
        <f t="shared" si="18"/>
        <v>Variable inputs</v>
      </c>
      <c r="BC51" s="38" t="str">
        <f t="shared" si="19"/>
        <v>Other revenue allowances</v>
      </c>
    </row>
    <row r="52" spans="1:58">
      <c r="E52" s="37" t="s">
        <v>238</v>
      </c>
      <c r="F52" s="75"/>
      <c r="G52" s="75" t="str">
        <f t="shared" si="17"/>
        <v>£m 23/24 prices</v>
      </c>
      <c r="H52" s="75"/>
      <c r="AU52" s="138">
        <f>CHOOSE(UserInterface!$C$17,NGET!AU52,SHET!AU52,SPTL!AU52)</f>
        <v>0</v>
      </c>
      <c r="AV52" s="22">
        <f>CHOOSE(UserInterface!$C$17,NGET!AV52,SHET!AV52,SPTL!AV52)</f>
        <v>0</v>
      </c>
      <c r="AW52" s="22">
        <f>CHOOSE(UserInterface!$C$17,NGET!AW52,SHET!AW52,SPTL!AW52)</f>
        <v>0</v>
      </c>
      <c r="AX52" s="22">
        <f>CHOOSE(UserInterface!$C$17,NGET!AX52,SHET!AX52,SPTL!AX52)</f>
        <v>0</v>
      </c>
      <c r="AY52" s="22">
        <f>CHOOSE(UserInterface!$C$17,NGET!AY52,SHET!AY52,SPTL!AY52)</f>
        <v>0</v>
      </c>
      <c r="BA52" s="38" t="str">
        <f t="shared" ca="1" si="1"/>
        <v>LicenseeSelect</v>
      </c>
      <c r="BB52" s="38" t="str">
        <f t="shared" si="18"/>
        <v>Variable inputs</v>
      </c>
      <c r="BC52" s="38" t="str">
        <f t="shared" si="19"/>
        <v>Other revenue allowances</v>
      </c>
    </row>
    <row r="53" spans="1:58">
      <c r="E53" s="37" t="s">
        <v>239</v>
      </c>
      <c r="F53" s="75"/>
      <c r="G53" s="75" t="str">
        <f t="shared" si="17"/>
        <v>£m 23/24 prices</v>
      </c>
      <c r="H53" s="75"/>
      <c r="AU53" s="138">
        <f>CHOOSE(UserInterface!$C$17,NGET!AU53,SHET!AU53,SPTL!AU53)</f>
        <v>0</v>
      </c>
      <c r="AV53" s="22">
        <f>CHOOSE(UserInterface!$C$17,NGET!AV53,SHET!AV53,SPTL!AV53)</f>
        <v>0</v>
      </c>
      <c r="AW53" s="22">
        <f>CHOOSE(UserInterface!$C$17,NGET!AW53,SHET!AW53,SPTL!AW53)</f>
        <v>0</v>
      </c>
      <c r="AX53" s="22">
        <f>CHOOSE(UserInterface!$C$17,NGET!AX53,SHET!AX53,SPTL!AX53)</f>
        <v>0</v>
      </c>
      <c r="AY53" s="22">
        <f>CHOOSE(UserInterface!$C$17,NGET!AY53,SHET!AY53,SPTL!AY53)</f>
        <v>0</v>
      </c>
      <c r="BA53" s="38" t="str">
        <f t="shared" ca="1" si="1"/>
        <v>LicenseeSelect</v>
      </c>
      <c r="BB53" s="38" t="str">
        <f t="shared" si="18"/>
        <v>Variable inputs</v>
      </c>
      <c r="BC53" s="38" t="str">
        <f t="shared" si="19"/>
        <v>Other revenue allowances</v>
      </c>
    </row>
    <row r="54" spans="1:58"/>
    <row r="55" spans="1:58" ht="17.649999999999999" thickBot="1">
      <c r="B55" s="8" t="s">
        <v>668</v>
      </c>
    </row>
    <row r="56" spans="1:58" ht="16.149999999999999" thickTop="1">
      <c r="E56" s="37" t="s">
        <v>710</v>
      </c>
      <c r="F56" s="37" t="s">
        <v>733</v>
      </c>
      <c r="G56" s="37" t="str">
        <f>price_label</f>
        <v>£m 23/24 prices</v>
      </c>
      <c r="H56" s="37" t="s">
        <v>756</v>
      </c>
      <c r="AU56" s="138">
        <f>CHOOSE(UserInterface!$C$17,NGET!AU56,SHET!AU56,SPTL!AU56)</f>
        <v>0</v>
      </c>
      <c r="AV56" s="22">
        <f>CHOOSE(UserInterface!$C$17,NGET!AV56,SHET!AV56,SPTL!AV56)</f>
        <v>0</v>
      </c>
      <c r="AW56" s="22">
        <f>CHOOSE(UserInterface!$C$17,NGET!AW56,SHET!AW56,SPTL!AW56)</f>
        <v>0</v>
      </c>
      <c r="AX56" s="22">
        <f>CHOOSE(UserInterface!$C$17,NGET!AX56,SHET!AX56,SPTL!AX56)</f>
        <v>0</v>
      </c>
      <c r="AY56"/>
      <c r="BA56" s="38" t="str">
        <f t="shared" ca="1" si="1"/>
        <v>LicenseeSelect</v>
      </c>
      <c r="BB56" s="38" t="str">
        <f t="shared" ref="BB56" si="20">$A$6</f>
        <v>Variable inputs</v>
      </c>
      <c r="BC56" s="38" t="str">
        <f>$B$55</f>
        <v>Revenue profiling</v>
      </c>
    </row>
    <row r="57" spans="1:58"/>
    <row r="58" spans="1:58" ht="17.649999999999999" thickBot="1">
      <c r="B58" s="8" t="s">
        <v>678</v>
      </c>
    </row>
    <row r="59" spans="1:58" ht="16.149999999999999" thickTop="1">
      <c r="A59"/>
      <c r="B59"/>
      <c r="E59" t="s">
        <v>411</v>
      </c>
      <c r="F59" s="37" t="s">
        <v>733</v>
      </c>
      <c r="G59" s="37" t="str">
        <f>nominal</f>
        <v>£m nominal</v>
      </c>
      <c r="H59" s="37" t="s">
        <v>757</v>
      </c>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s="76"/>
      <c r="AU59" s="139">
        <f>CHOOSE(UserInterface!$C$17,NGET!AU59,SHET!AU59,SPTL!AU59)</f>
        <v>0</v>
      </c>
      <c r="AV59" s="33">
        <f>CHOOSE(UserInterface!$C$17,NGET!AV59,SHET!AV59,SPTL!AV59)</f>
        <v>0</v>
      </c>
      <c r="AW59" s="33">
        <f>CHOOSE(UserInterface!$C$17,NGET!AW59,SHET!AW59,SPTL!AW59)</f>
        <v>0</v>
      </c>
      <c r="AX59" s="33">
        <f>CHOOSE(UserInterface!$C$17,NGET!AX59,SHET!AX59,SPTL!AX59)</f>
        <v>0</v>
      </c>
      <c r="AY59" s="33">
        <f>CHOOSE(UserInterface!$C$17,NGET!AY59,SHET!AY59,SPTL!AY59)</f>
        <v>0</v>
      </c>
      <c r="BA59" s="38" t="str">
        <f t="shared" ca="1" si="1"/>
        <v>LicenseeSelect</v>
      </c>
      <c r="BB59" s="38" t="str">
        <f t="shared" ref="BB59:BB1041" si="21">$A$6</f>
        <v>Variable inputs</v>
      </c>
      <c r="BC59" s="38" t="str">
        <f>$B$58</f>
        <v>Allowed revenue true-up</v>
      </c>
      <c r="BF59" s="37"/>
    </row>
    <row r="60" spans="1:58" ht="15.75">
      <c r="A60"/>
      <c r="B60"/>
      <c r="E60" t="s">
        <v>412</v>
      </c>
      <c r="F60" s="37" t="s">
        <v>733</v>
      </c>
      <c r="G60" s="37" t="str">
        <f>price_label</f>
        <v>£m 23/24 prices</v>
      </c>
      <c r="H60" s="37" t="s">
        <v>758</v>
      </c>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s="76"/>
      <c r="AU60" s="139">
        <f>CHOOSE(UserInterface!$C$17,NGET!AU60,SHET!AU60,SPTL!AU60)</f>
        <v>0</v>
      </c>
      <c r="AV60" s="33">
        <f>CHOOSE(UserInterface!$C$17,NGET!AV60,SHET!AV60,SPTL!AV60)</f>
        <v>0</v>
      </c>
      <c r="AW60" s="33">
        <f>CHOOSE(UserInterface!$C$17,NGET!AW60,SHET!AW60,SPTL!AW60)</f>
        <v>0</v>
      </c>
      <c r="AX60" s="33">
        <f>CHOOSE(UserInterface!$C$17,NGET!AX60,SHET!AX60,SPTL!AX60)</f>
        <v>0</v>
      </c>
      <c r="AY60" s="33">
        <f>CHOOSE(UserInterface!$C$17,NGET!AY60,SHET!AY60,SPTL!AY60)</f>
        <v>0</v>
      </c>
      <c r="BA60" s="38" t="str">
        <f t="shared" ca="1" si="1"/>
        <v>LicenseeSelect</v>
      </c>
      <c r="BB60" s="38" t="str">
        <f t="shared" si="21"/>
        <v>Variable inputs</v>
      </c>
      <c r="BC60" s="38" t="str">
        <f>$B$58</f>
        <v>Allowed revenue true-up</v>
      </c>
      <c r="BF60" s="37"/>
    </row>
    <row r="61" spans="1:58">
      <c r="A61"/>
      <c r="B61"/>
      <c r="E61"/>
      <c r="AT61" s="76"/>
      <c r="AU61"/>
      <c r="AV61"/>
      <c r="AW61"/>
      <c r="AX61"/>
      <c r="AY61"/>
      <c r="BF61" s="37"/>
    </row>
    <row r="62" spans="1:58" ht="17.649999999999999" thickBot="1">
      <c r="B62" s="8" t="s">
        <v>26</v>
      </c>
    </row>
    <row r="63" spans="1:58" ht="16.149999999999999" thickTop="1">
      <c r="E63" s="74" t="s">
        <v>1058</v>
      </c>
      <c r="F63" s="75" t="s">
        <v>730</v>
      </c>
      <c r="G63" s="75" t="str">
        <f>nominal</f>
        <v>£m nominal</v>
      </c>
      <c r="H63" s="75" t="s">
        <v>749</v>
      </c>
      <c r="AT63" s="76"/>
      <c r="AU63" s="139">
        <f>CHOOSE(UserInterface!$C$17,NGET!AU63,SHET!AU63,SPTL!AU63)</f>
        <v>24.935757323223378</v>
      </c>
      <c r="AV63"/>
      <c r="AW63"/>
      <c r="AX63"/>
      <c r="AY63"/>
      <c r="BA63" s="38" t="str">
        <f t="shared" ca="1" si="1"/>
        <v>LicenseeSelect</v>
      </c>
      <c r="BB63" s="38" t="str">
        <f t="shared" ref="BB63:BB64" si="22">$A$6</f>
        <v>Variable inputs</v>
      </c>
      <c r="BC63" s="38" t="str">
        <f>$B$62</f>
        <v>Legacy adjustments</v>
      </c>
      <c r="BF63" s="37"/>
    </row>
    <row r="64" spans="1:58" ht="15.75">
      <c r="E64" s="37" t="s">
        <v>729</v>
      </c>
      <c r="F64" s="75" t="s">
        <v>731</v>
      </c>
      <c r="G64" s="75" t="str">
        <f>nominal</f>
        <v>£m nominal</v>
      </c>
      <c r="H64" s="75" t="s">
        <v>750</v>
      </c>
      <c r="AU64" s="139">
        <f>CHOOSE(UserInterface!$C$17,NGET!AU64,SHET!AU64,SPTL!AU64)</f>
        <v>-8.5968754790084674</v>
      </c>
      <c r="BA64" s="38" t="str">
        <f t="shared" ca="1" si="1"/>
        <v>LicenseeSelect</v>
      </c>
      <c r="BB64" s="38" t="str">
        <f t="shared" si="22"/>
        <v>Variable inputs</v>
      </c>
      <c r="BC64" s="38" t="str">
        <f>$B$62</f>
        <v>Legacy adjustments</v>
      </c>
      <c r="BF64" s="37"/>
    </row>
    <row r="65" spans="2:58">
      <c r="AU65"/>
      <c r="BF65" s="37"/>
    </row>
    <row r="66" spans="2:58" ht="17.649999999999999" thickBot="1">
      <c r="B66" s="8" t="s">
        <v>28</v>
      </c>
      <c r="AS66"/>
    </row>
    <row r="67" spans="2:58" ht="16.149999999999999" thickTop="1">
      <c r="B67"/>
      <c r="E67" s="37" t="s">
        <v>267</v>
      </c>
      <c r="G67" s="37" t="str">
        <f>price_label</f>
        <v>£m 23/24 prices</v>
      </c>
      <c r="H67" s="75" t="s">
        <v>979</v>
      </c>
      <c r="AS67"/>
      <c r="AU67" s="138">
        <f>CHOOSE(UserInterface!$C$17,NGET!AU67,SHET!AU67,SPTL!AU67)</f>
        <v>0</v>
      </c>
      <c r="AV67" s="22">
        <f>CHOOSE(UserInterface!$C$17,NGET!AV67,SHET!AV67,SPTL!AV67)</f>
        <v>0</v>
      </c>
      <c r="AW67" s="22">
        <f>CHOOSE(UserInterface!$C$17,NGET!AW67,SHET!AW67,SPTL!AW67)</f>
        <v>0</v>
      </c>
      <c r="AX67" s="22">
        <f>CHOOSE(UserInterface!$C$17,NGET!AX67,SHET!AX67,SPTL!AX67)</f>
        <v>0</v>
      </c>
      <c r="AY67" s="22">
        <f>CHOOSE(UserInterface!$C$17,NGET!AY67,SHET!AY67,SPTL!AY67)</f>
        <v>0</v>
      </c>
      <c r="BA67" s="38" t="str">
        <f t="shared" ca="1" si="1"/>
        <v>LicenseeSelect</v>
      </c>
      <c r="BB67" s="38" t="str">
        <f t="shared" ref="BB67:BB70" si="23">$A$6</f>
        <v>Variable inputs</v>
      </c>
      <c r="BC67" s="38" t="str">
        <f t="shared" ref="BC67:BC70" si="24">$B$66</f>
        <v>Directly remunerated services</v>
      </c>
    </row>
    <row r="68" spans="2:58" ht="15.75">
      <c r="E68" s="37" t="s">
        <v>268</v>
      </c>
      <c r="G68" s="37" t="str">
        <f>price_label</f>
        <v>£m 23/24 prices</v>
      </c>
      <c r="H68" s="75" t="s">
        <v>980</v>
      </c>
      <c r="AU68" s="138">
        <f>CHOOSE(UserInterface!$C$17,NGET!AU68,SHET!AU68,SPTL!AU68)</f>
        <v>21.794766786790905</v>
      </c>
      <c r="AV68" s="22">
        <f>CHOOSE(UserInterface!$C$17,NGET!AV68,SHET!AV68,SPTL!AV68)</f>
        <v>21.794766786790905</v>
      </c>
      <c r="AW68" s="22">
        <f>CHOOSE(UserInterface!$C$17,NGET!AW68,SHET!AW68,SPTL!AW68)</f>
        <v>21.794766786790905</v>
      </c>
      <c r="AX68" s="22">
        <f>CHOOSE(UserInterface!$C$17,NGET!AX68,SHET!AX68,SPTL!AX68)</f>
        <v>21.794766786790905</v>
      </c>
      <c r="AY68" s="22">
        <f>CHOOSE(UserInterface!$C$17,NGET!AY68,SHET!AY68,SPTL!AY68)</f>
        <v>21.794766786790905</v>
      </c>
      <c r="BA68" s="38" t="str">
        <f t="shared" ca="1" si="1"/>
        <v>LicenseeSelect</v>
      </c>
      <c r="BB68" s="38" t="str">
        <f t="shared" si="23"/>
        <v>Variable inputs</v>
      </c>
      <c r="BC68" s="38" t="str">
        <f t="shared" si="24"/>
        <v>Directly remunerated services</v>
      </c>
    </row>
    <row r="69" spans="2:58" ht="15.75">
      <c r="E69" s="37" t="s">
        <v>269</v>
      </c>
      <c r="G69" s="37" t="str">
        <f>price_label</f>
        <v>£m 23/24 prices</v>
      </c>
      <c r="H69" s="75" t="s">
        <v>981</v>
      </c>
      <c r="AU69" s="138">
        <f>CHOOSE(UserInterface!$C$17,NGET!AU69,SHET!AU69,SPTL!AU69)</f>
        <v>0</v>
      </c>
      <c r="AV69" s="22">
        <f>CHOOSE(UserInterface!$C$17,NGET!AV69,SHET!AV69,SPTL!AV69)</f>
        <v>0</v>
      </c>
      <c r="AW69" s="22">
        <f>CHOOSE(UserInterface!$C$17,NGET!AW69,SHET!AW69,SPTL!AW69)</f>
        <v>0</v>
      </c>
      <c r="AX69" s="22">
        <f>CHOOSE(UserInterface!$C$17,NGET!AX69,SHET!AX69,SPTL!AX69)</f>
        <v>0</v>
      </c>
      <c r="AY69" s="22">
        <f>CHOOSE(UserInterface!$C$17,NGET!AY69,SHET!AY69,SPTL!AY69)</f>
        <v>0</v>
      </c>
      <c r="BA69" s="38" t="str">
        <f t="shared" ca="1" si="1"/>
        <v>LicenseeSelect</v>
      </c>
      <c r="BB69" s="38" t="str">
        <f t="shared" si="23"/>
        <v>Variable inputs</v>
      </c>
      <c r="BC69" s="38" t="str">
        <f t="shared" si="24"/>
        <v>Directly remunerated services</v>
      </c>
    </row>
    <row r="70" spans="2:58" ht="15.75">
      <c r="E70" s="37" t="s">
        <v>270</v>
      </c>
      <c r="G70" s="37" t="str">
        <f>price_label</f>
        <v>£m 23/24 prices</v>
      </c>
      <c r="H70" s="75" t="s">
        <v>982</v>
      </c>
      <c r="AU70" s="138">
        <f>CHOOSE(UserInterface!$C$17,NGET!AU70,SHET!AU70,SPTL!AU70)</f>
        <v>0</v>
      </c>
      <c r="AV70" s="22">
        <f>CHOOSE(UserInterface!$C$17,NGET!AV70,SHET!AV70,SPTL!AV70)</f>
        <v>0</v>
      </c>
      <c r="AW70" s="22">
        <f>CHOOSE(UserInterface!$C$17,NGET!AW70,SHET!AW70,SPTL!AW70)</f>
        <v>0</v>
      </c>
      <c r="AX70" s="22">
        <f>CHOOSE(UserInterface!$C$17,NGET!AX70,SHET!AX70,SPTL!AX70)</f>
        <v>0</v>
      </c>
      <c r="AY70" s="22">
        <f>CHOOSE(UserInterface!$C$17,NGET!AY70,SHET!AY70,SPTL!AY70)</f>
        <v>0</v>
      </c>
      <c r="BA70" s="38" t="str">
        <f t="shared" ca="1" si="1"/>
        <v>LicenseeSelect</v>
      </c>
      <c r="BB70" s="38" t="str">
        <f t="shared" si="23"/>
        <v>Variable inputs</v>
      </c>
      <c r="BC70" s="38" t="str">
        <f t="shared" si="24"/>
        <v>Directly remunerated services</v>
      </c>
    </row>
    <row r="71" spans="2:58"/>
    <row r="72" spans="2:58" ht="17.649999999999999" thickBot="1">
      <c r="B72" s="8" t="s">
        <v>679</v>
      </c>
    </row>
    <row r="73" spans="2:58" ht="16.149999999999999" thickTop="1">
      <c r="E73" s="37" t="s">
        <v>30</v>
      </c>
      <c r="F73" s="75"/>
      <c r="G73" s="75" t="str">
        <f t="shared" ref="G73:G75" si="25">nominal</f>
        <v>£m nominal</v>
      </c>
      <c r="H73" s="75" t="s">
        <v>983</v>
      </c>
      <c r="AU73" s="138">
        <f>CHOOSE(UserInterface!$C$17,NGET!AU73,SHET!AU73,SPTL!AU73)</f>
        <v>8376.9349087804003</v>
      </c>
      <c r="AV73" s="22">
        <f>CHOOSE(UserInterface!$C$17,NGET!AV73,SHET!AV73,SPTL!AV73)</f>
        <v>11804.63597734961</v>
      </c>
      <c r="AW73" s="22">
        <f>CHOOSE(UserInterface!$C$17,NGET!AW73,SHET!AW73,SPTL!AW73)</f>
        <v>15345.055436946284</v>
      </c>
      <c r="AX73" s="22">
        <f>CHOOSE(UserInterface!$C$17,NGET!AX73,SHET!AX73,SPTL!AX73)</f>
        <v>17897.718077201029</v>
      </c>
      <c r="AY73" s="22">
        <f>CHOOSE(UserInterface!$C$17,NGET!AY73,SHET!AY73,SPTL!AY73)</f>
        <v>20526.500556003284</v>
      </c>
      <c r="BA73" s="38" t="str">
        <f t="shared" ref="BA73:BA161" ca="1" si="26">$A$1</f>
        <v>LicenseeSelect</v>
      </c>
      <c r="BB73" s="38" t="str">
        <f t="shared" ref="BB73:BB85" si="27">$A$6</f>
        <v>Variable inputs</v>
      </c>
      <c r="BC73" s="38" t="str">
        <f>$B$72</f>
        <v>Finance and tax</v>
      </c>
    </row>
    <row r="74" spans="2:58" ht="15.75">
      <c r="E74" s="37" t="s">
        <v>31</v>
      </c>
      <c r="F74" s="75"/>
      <c r="G74" s="75" t="str">
        <f t="shared" si="25"/>
        <v>£m nominal</v>
      </c>
      <c r="H74" s="75" t="s">
        <v>984</v>
      </c>
      <c r="AU74" s="138">
        <f>CHOOSE(UserInterface!$C$17,NGET!AU74,SHET!AU74,SPTL!AU74)</f>
        <v>224.10075812206148</v>
      </c>
      <c r="AV74" s="22">
        <f>CHOOSE(UserInterface!$C$17,NGET!AV74,SHET!AV74,SPTL!AV74)</f>
        <v>445.86395168167661</v>
      </c>
      <c r="AW74" s="22">
        <f>CHOOSE(UserInterface!$C$17,NGET!AW74,SHET!AW74,SPTL!AW74)</f>
        <v>665.04685745183303</v>
      </c>
      <c r="AX74" s="22">
        <f>CHOOSE(UserInterface!$C$17,NGET!AX74,SHET!AX74,SPTL!AX74)</f>
        <v>877.64611022745157</v>
      </c>
      <c r="AY74" s="22">
        <f>CHOOSE(UserInterface!$C$17,NGET!AY74,SHET!AY74,SPTL!AY74)</f>
        <v>1030.9344550647183</v>
      </c>
      <c r="BA74" s="38" t="str">
        <f t="shared" ca="1" si="26"/>
        <v>LicenseeSelect</v>
      </c>
      <c r="BB74" s="38" t="str">
        <f t="shared" si="27"/>
        <v>Variable inputs</v>
      </c>
      <c r="BC74" s="38" t="str">
        <f t="shared" ref="BC74:BC85" si="28">$B$72</f>
        <v>Finance and tax</v>
      </c>
    </row>
    <row r="75" spans="2:58" ht="15.75">
      <c r="E75" s="37" t="s">
        <v>32</v>
      </c>
      <c r="F75" s="75" t="s">
        <v>33</v>
      </c>
      <c r="G75" s="75" t="str">
        <f t="shared" si="25"/>
        <v>£m nominal</v>
      </c>
      <c r="H75" s="75" t="s">
        <v>985</v>
      </c>
      <c r="AU75" s="138">
        <f>CHOOSE(UserInterface!$C$17,NGET!AU75,SHET!AU75,SPTL!AU75)</f>
        <v>0</v>
      </c>
      <c r="AV75" s="22">
        <f>CHOOSE(UserInterface!$C$17,NGET!AV75,SHET!AV75,SPTL!AV75)</f>
        <v>0</v>
      </c>
      <c r="AW75" s="22">
        <f>CHOOSE(UserInterface!$C$17,NGET!AW75,SHET!AW75,SPTL!AW75)</f>
        <v>0</v>
      </c>
      <c r="AX75" s="22">
        <f>CHOOSE(UserInterface!$C$17,NGET!AX75,SHET!AX75,SPTL!AX75)</f>
        <v>0</v>
      </c>
      <c r="AY75" s="22">
        <f>CHOOSE(UserInterface!$C$17,NGET!AY75,SHET!AY75,SPTL!AY75)</f>
        <v>0</v>
      </c>
      <c r="BA75" s="38" t="str">
        <f t="shared" ca="1" si="26"/>
        <v>LicenseeSelect</v>
      </c>
      <c r="BB75" s="38" t="str">
        <f t="shared" si="27"/>
        <v>Variable inputs</v>
      </c>
      <c r="BC75" s="38" t="str">
        <f t="shared" si="28"/>
        <v>Finance and tax</v>
      </c>
    </row>
    <row r="76" spans="2:58" ht="15.75">
      <c r="E76" s="37" t="s">
        <v>34</v>
      </c>
      <c r="F76" s="75"/>
      <c r="G76" s="75" t="str">
        <f>price_label</f>
        <v>£m 23/24 prices</v>
      </c>
      <c r="H76" s="75" t="s">
        <v>986</v>
      </c>
      <c r="AU76" s="138">
        <f>CHOOSE(UserInterface!$C$17,NGET!AU76,SHET!AU76,SPTL!AU76)</f>
        <v>0</v>
      </c>
      <c r="AV76" s="22">
        <f>CHOOSE(UserInterface!$C$17,NGET!AV76,SHET!AV76,SPTL!AV76)</f>
        <v>0</v>
      </c>
      <c r="AW76" s="22">
        <f>CHOOSE(UserInterface!$C$17,NGET!AW76,SHET!AW76,SPTL!AW76)</f>
        <v>0</v>
      </c>
      <c r="AX76" s="22">
        <f>CHOOSE(UserInterface!$C$17,NGET!AX76,SHET!AX76,SPTL!AX76)</f>
        <v>0</v>
      </c>
      <c r="AY76" s="22">
        <f>CHOOSE(UserInterface!$C$17,NGET!AY76,SHET!AY76,SPTL!AY76)</f>
        <v>0</v>
      </c>
      <c r="BA76" s="38" t="str">
        <f t="shared" ca="1" si="26"/>
        <v>LicenseeSelect</v>
      </c>
      <c r="BB76" s="38" t="str">
        <f t="shared" si="27"/>
        <v>Variable inputs</v>
      </c>
      <c r="BC76" s="38" t="str">
        <f t="shared" si="28"/>
        <v>Finance and tax</v>
      </c>
    </row>
    <row r="77" spans="2:58" ht="15.75">
      <c r="E77" s="37" t="s">
        <v>35</v>
      </c>
      <c r="F77" s="75" t="s">
        <v>732</v>
      </c>
      <c r="G77" s="75" t="str">
        <f t="shared" ref="G77:G85" si="29">nominal</f>
        <v>£m nominal</v>
      </c>
      <c r="H77" s="75" t="s">
        <v>987</v>
      </c>
      <c r="AU77" s="138">
        <f>CHOOSE(UserInterface!$C$17,NGET!AU77,SHET!AU77,SPTL!AU77)</f>
        <v>39.988826608223455</v>
      </c>
      <c r="BA77" s="38" t="str">
        <f t="shared" ca="1" si="26"/>
        <v>LicenseeSelect</v>
      </c>
      <c r="BB77" s="38" t="str">
        <f t="shared" si="27"/>
        <v>Variable inputs</v>
      </c>
      <c r="BC77" s="38" t="str">
        <f t="shared" si="28"/>
        <v>Finance and tax</v>
      </c>
    </row>
    <row r="78" spans="2:58" ht="15.75">
      <c r="E78" s="37" t="s">
        <v>647</v>
      </c>
      <c r="F78" s="75" t="s">
        <v>732</v>
      </c>
      <c r="G78" s="75" t="str">
        <f t="shared" si="29"/>
        <v>£m nominal</v>
      </c>
      <c r="H78" s="75" t="s">
        <v>988</v>
      </c>
      <c r="AU78" s="138">
        <f>CHOOSE(UserInterface!$C$17,NGET!AU78,SHET!AU78,SPTL!AU78)</f>
        <v>5405.0591907928811</v>
      </c>
      <c r="BA78" s="38" t="str">
        <f t="shared" ca="1" si="26"/>
        <v>LicenseeSelect</v>
      </c>
      <c r="BB78" s="38" t="str">
        <f t="shared" si="27"/>
        <v>Variable inputs</v>
      </c>
      <c r="BC78" s="38" t="str">
        <f t="shared" si="28"/>
        <v>Finance and tax</v>
      </c>
    </row>
    <row r="79" spans="2:58" ht="15.75">
      <c r="E79" s="37" t="s">
        <v>649</v>
      </c>
      <c r="F79" s="75" t="s">
        <v>732</v>
      </c>
      <c r="G79" s="75" t="str">
        <f t="shared" si="29"/>
        <v>£m nominal</v>
      </c>
      <c r="H79" s="75" t="s">
        <v>989</v>
      </c>
      <c r="AU79" s="138">
        <f>CHOOSE(UserInterface!$C$17,NGET!AU79,SHET!AU79,SPTL!AU79)</f>
        <v>48.756857459407328</v>
      </c>
      <c r="BA79" s="38" t="str">
        <f t="shared" ca="1" si="26"/>
        <v>LicenseeSelect</v>
      </c>
      <c r="BB79" s="38" t="str">
        <f t="shared" si="27"/>
        <v>Variable inputs</v>
      </c>
      <c r="BC79" s="38" t="str">
        <f t="shared" si="28"/>
        <v>Finance and tax</v>
      </c>
    </row>
    <row r="80" spans="2:58" ht="15.75">
      <c r="E80" s="37" t="s">
        <v>650</v>
      </c>
      <c r="F80" s="75" t="s">
        <v>732</v>
      </c>
      <c r="G80" s="75" t="str">
        <f t="shared" si="29"/>
        <v>£m nominal</v>
      </c>
      <c r="H80" s="75" t="s">
        <v>990</v>
      </c>
      <c r="AU80" s="138">
        <f>CHOOSE(UserInterface!$C$17,NGET!AU80,SHET!AU80,SPTL!AU80)</f>
        <v>377.03672861827607</v>
      </c>
      <c r="BA80" s="38" t="str">
        <f t="shared" ca="1" si="26"/>
        <v>LicenseeSelect</v>
      </c>
      <c r="BB80" s="38" t="str">
        <f t="shared" si="27"/>
        <v>Variable inputs</v>
      </c>
      <c r="BC80" s="38" t="str">
        <f t="shared" si="28"/>
        <v>Finance and tax</v>
      </c>
    </row>
    <row r="81" spans="2:56" ht="15.75">
      <c r="E81" s="37" t="s">
        <v>310</v>
      </c>
      <c r="F81" s="75"/>
      <c r="G81" s="75" t="str">
        <f t="shared" si="29"/>
        <v>£m nominal</v>
      </c>
      <c r="H81" s="75" t="s">
        <v>991</v>
      </c>
      <c r="AU81" s="138">
        <f>CHOOSE(UserInterface!$C$17,NGET!AU81,SHET!AU81,SPTL!AU81)</f>
        <v>0</v>
      </c>
      <c r="AV81"/>
      <c r="AW81"/>
      <c r="AX81"/>
      <c r="AY81"/>
      <c r="BA81" s="38" t="str">
        <f t="shared" ca="1" si="26"/>
        <v>LicenseeSelect</v>
      </c>
      <c r="BB81" s="38" t="str">
        <f t="shared" si="27"/>
        <v>Variable inputs</v>
      </c>
      <c r="BC81" s="38" t="str">
        <f t="shared" si="28"/>
        <v>Finance and tax</v>
      </c>
    </row>
    <row r="82" spans="2:56" ht="15.75">
      <c r="E82" s="37" t="s">
        <v>646</v>
      </c>
      <c r="F82" s="75"/>
      <c r="G82" s="75" t="str">
        <f t="shared" si="29"/>
        <v>£m nominal</v>
      </c>
      <c r="H82" s="75" t="s">
        <v>992</v>
      </c>
      <c r="AU82" s="138">
        <f>CHOOSE(UserInterface!$C$17,NGET!AU82,SHET!AU82,SPTL!AU82)</f>
        <v>0</v>
      </c>
      <c r="AV82"/>
      <c r="AW82"/>
      <c r="AX82"/>
      <c r="AY82"/>
      <c r="BA82" s="38" t="str">
        <f t="shared" ca="1" si="26"/>
        <v>LicenseeSelect</v>
      </c>
      <c r="BB82" s="38" t="str">
        <f t="shared" si="27"/>
        <v>Variable inputs</v>
      </c>
      <c r="BC82" s="38" t="str">
        <f t="shared" si="28"/>
        <v>Finance and tax</v>
      </c>
    </row>
    <row r="83" spans="2:56" ht="15.75">
      <c r="E83" s="37" t="s">
        <v>735</v>
      </c>
      <c r="F83" s="75" t="s">
        <v>732</v>
      </c>
      <c r="G83" s="75" t="str">
        <f t="shared" si="29"/>
        <v>£m nominal</v>
      </c>
      <c r="H83" s="75" t="s">
        <v>993</v>
      </c>
      <c r="J83" s="37" t="s">
        <v>10</v>
      </c>
      <c r="AT83" s="183">
        <f>CHOOSE(UserInterface!$C$17,NGET!AT83,SHET!AT83,SPTL!AT83)</f>
        <v>51.015775105719882</v>
      </c>
      <c r="AU83"/>
      <c r="BA83" s="38" t="str">
        <f t="shared" ca="1" si="26"/>
        <v>LicenseeSelect</v>
      </c>
      <c r="BB83" s="38" t="str">
        <f t="shared" si="27"/>
        <v>Variable inputs</v>
      </c>
      <c r="BC83" s="38" t="str">
        <f t="shared" si="28"/>
        <v>Finance and tax</v>
      </c>
    </row>
    <row r="84" spans="2:56" ht="15.75">
      <c r="E84" s="37" t="s">
        <v>736</v>
      </c>
      <c r="F84" s="75" t="s">
        <v>732</v>
      </c>
      <c r="G84" s="75" t="str">
        <f t="shared" si="29"/>
        <v>£m nominal</v>
      </c>
      <c r="H84" s="75" t="s">
        <v>994</v>
      </c>
      <c r="J84" s="37" t="s">
        <v>10</v>
      </c>
      <c r="AT84" s="183">
        <f>CHOOSE(UserInterface!$C$17,NGET!AT84,SHET!AT84,SPTL!AT84)</f>
        <v>485.96792899904483</v>
      </c>
      <c r="BA84" s="38" t="str">
        <f t="shared" ca="1" si="26"/>
        <v>LicenseeSelect</v>
      </c>
      <c r="BB84" s="38" t="str">
        <f t="shared" si="27"/>
        <v>Variable inputs</v>
      </c>
      <c r="BC84" s="38" t="str">
        <f t="shared" si="28"/>
        <v>Finance and tax</v>
      </c>
    </row>
    <row r="85" spans="2:56" ht="15.75">
      <c r="E85" s="37" t="s">
        <v>36</v>
      </c>
      <c r="F85" s="75" t="s">
        <v>732</v>
      </c>
      <c r="G85" s="75" t="str">
        <f t="shared" si="29"/>
        <v>£m nominal</v>
      </c>
      <c r="H85" s="75" t="s">
        <v>995</v>
      </c>
      <c r="AU85" s="138">
        <f>CHOOSE(UserInterface!$C$17,NGET!AU85,SHET!AU85,SPTL!AU85)</f>
        <v>0</v>
      </c>
      <c r="BA85" s="38" t="str">
        <f t="shared" ca="1" si="26"/>
        <v>LicenseeSelect</v>
      </c>
      <c r="BB85" s="38" t="str">
        <f t="shared" si="27"/>
        <v>Variable inputs</v>
      </c>
      <c r="BC85" s="38" t="str">
        <f t="shared" si="28"/>
        <v>Finance and tax</v>
      </c>
    </row>
    <row r="86" spans="2:56"/>
    <row r="87" spans="2:56" ht="17.649999999999999" thickBot="1">
      <c r="B87" s="8" t="s">
        <v>45</v>
      </c>
    </row>
    <row r="88" spans="2:56" ht="16.149999999999999" thickTop="1" thickBot="1">
      <c r="C88" s="9" t="s">
        <v>45</v>
      </c>
    </row>
    <row r="89" spans="2:56" ht="15.75">
      <c r="E89" s="37" t="s">
        <v>272</v>
      </c>
      <c r="F89" s="37" t="s">
        <v>875</v>
      </c>
      <c r="G89" s="37" t="str">
        <f t="shared" ref="G89:G181" si="30">price_label</f>
        <v>£m 23/24 prices</v>
      </c>
      <c r="H89" s="37" t="s">
        <v>760</v>
      </c>
      <c r="AU89" s="138">
        <f>CHOOSE(UserInterface!$C$17,NGET!AU89,SHET!AU89,SPTL!AU89)</f>
        <v>77.32182422026537</v>
      </c>
      <c r="AV89" s="22">
        <f>CHOOSE(UserInterface!$C$17,NGET!AV89,SHET!AV89,SPTL!AV89)</f>
        <v>103.71283233066868</v>
      </c>
      <c r="AW89" s="22">
        <f>CHOOSE(UserInterface!$C$17,NGET!AW89,SHET!AW89,SPTL!AW89)</f>
        <v>122.33859720287188</v>
      </c>
      <c r="AX89" s="22">
        <f>CHOOSE(UserInterface!$C$17,NGET!AX89,SHET!AX89,SPTL!AX89)</f>
        <v>89.575028401967529</v>
      </c>
      <c r="AY89" s="22">
        <f>CHOOSE(UserInterface!$C$17,NGET!AY89,SHET!AY89,SPTL!AY89)</f>
        <v>9.2959115710008682</v>
      </c>
      <c r="BA89" s="38" t="str">
        <f t="shared" ca="1" si="26"/>
        <v>LicenseeSelect</v>
      </c>
      <c r="BB89" s="38" t="str">
        <f t="shared" ref="BB89:BB181" si="31">$A$6</f>
        <v>Variable inputs</v>
      </c>
      <c r="BC89" s="38" t="str">
        <f t="shared" ref="BC89:BC181" si="32">$B$87</f>
        <v>Variant allowances</v>
      </c>
      <c r="BD89" s="38" t="str">
        <f t="shared" ref="BD89:BD181" si="33">$C$88</f>
        <v>Variant allowances</v>
      </c>
    </row>
    <row r="90" spans="2:56" ht="15.75">
      <c r="E90" s="37" t="s">
        <v>805</v>
      </c>
      <c r="F90" s="37" t="s">
        <v>876</v>
      </c>
      <c r="G90" s="37" t="str">
        <f t="shared" si="30"/>
        <v>£m 23/24 prices</v>
      </c>
      <c r="H90" s="37" t="s">
        <v>917</v>
      </c>
      <c r="AU90" s="138">
        <f>CHOOSE(UserInterface!$C$17,NGET!AU90,SHET!AU90,SPTL!AU90)</f>
        <v>23.898464369999996</v>
      </c>
      <c r="AV90" s="22">
        <f>CHOOSE(UserInterface!$C$17,NGET!AV90,SHET!AV90,SPTL!AV90)</f>
        <v>28.664184938399998</v>
      </c>
      <c r="AW90" s="22">
        <f>CHOOSE(UserInterface!$C$17,NGET!AW90,SHET!AW90,SPTL!AW90)</f>
        <v>29.29049353692</v>
      </c>
      <c r="AX90" s="22">
        <f>CHOOSE(UserInterface!$C$17,NGET!AX90,SHET!AX90,SPTL!AX90)</f>
        <v>25.947192917491556</v>
      </c>
      <c r="AY90" s="22">
        <f>CHOOSE(UserInterface!$C$17,NGET!AY90,SHET!AY90,SPTL!AY90)</f>
        <v>22.155193319749149</v>
      </c>
      <c r="BA90" s="38" t="str">
        <f t="shared" ca="1" si="26"/>
        <v>LicenseeSelect</v>
      </c>
      <c r="BB90" s="38" t="str">
        <f t="shared" si="31"/>
        <v>Variable inputs</v>
      </c>
      <c r="BC90" s="38" t="str">
        <f t="shared" si="32"/>
        <v>Variant allowances</v>
      </c>
      <c r="BD90" s="38" t="str">
        <f t="shared" si="33"/>
        <v>Variant allowances</v>
      </c>
    </row>
    <row r="91" spans="2:56" ht="15.75">
      <c r="E91" s="37" t="s">
        <v>806</v>
      </c>
      <c r="F91" s="37" t="s">
        <v>876</v>
      </c>
      <c r="G91" s="37" t="str">
        <f t="shared" si="30"/>
        <v>£m 23/24 prices</v>
      </c>
      <c r="H91" s="37" t="s">
        <v>918</v>
      </c>
      <c r="AU91" s="138">
        <f>CHOOSE(UserInterface!$C$17,NGET!AU91,SHET!AU91,SPTL!AU91)</f>
        <v>0</v>
      </c>
      <c r="AV91" s="22">
        <f>CHOOSE(UserInterface!$C$17,NGET!AV91,SHET!AV91,SPTL!AV91)</f>
        <v>0</v>
      </c>
      <c r="AW91" s="22">
        <f>CHOOSE(UserInterface!$C$17,NGET!AW91,SHET!AW91,SPTL!AW91)</f>
        <v>0</v>
      </c>
      <c r="AX91" s="22">
        <f>CHOOSE(UserInterface!$C$17,NGET!AX91,SHET!AX91,SPTL!AX91)</f>
        <v>17.91</v>
      </c>
      <c r="AY91" s="22">
        <f>CHOOSE(UserInterface!$C$17,NGET!AY91,SHET!AY91,SPTL!AY91)</f>
        <v>17.91</v>
      </c>
      <c r="BA91" s="38" t="str">
        <f t="shared" ca="1" si="26"/>
        <v>LicenseeSelect</v>
      </c>
      <c r="BB91" s="38" t="str">
        <f t="shared" si="31"/>
        <v>Variable inputs</v>
      </c>
      <c r="BC91" s="38" t="str">
        <f t="shared" si="32"/>
        <v>Variant allowances</v>
      </c>
      <c r="BD91" s="38" t="str">
        <f t="shared" si="33"/>
        <v>Variant allowances</v>
      </c>
    </row>
    <row r="92" spans="2:56" ht="15.75">
      <c r="E92" s="37" t="s">
        <v>807</v>
      </c>
      <c r="F92" s="37" t="s">
        <v>876</v>
      </c>
      <c r="G92" s="37" t="str">
        <f t="shared" si="30"/>
        <v>£m 23/24 prices</v>
      </c>
      <c r="H92" s="37" t="s">
        <v>919</v>
      </c>
      <c r="AU92" s="138">
        <f>CHOOSE(UserInterface!$C$17,NGET!AU92,SHET!AU92,SPTL!AU92)</f>
        <v>1.5019811999999999</v>
      </c>
      <c r="AV92" s="22">
        <f>CHOOSE(UserInterface!$C$17,NGET!AV92,SHET!AV92,SPTL!AV92)</f>
        <v>4.42</v>
      </c>
      <c r="AW92" s="22">
        <f>CHOOSE(UserInterface!$C$17,NGET!AW92,SHET!AW92,SPTL!AW92)</f>
        <v>0.78</v>
      </c>
      <c r="AX92" s="22">
        <f>CHOOSE(UserInterface!$C$17,NGET!AX92,SHET!AX92,SPTL!AX92)</f>
        <v>0</v>
      </c>
      <c r="AY92" s="22">
        <f>CHOOSE(UserInterface!$C$17,NGET!AY92,SHET!AY92,SPTL!AY92)</f>
        <v>0</v>
      </c>
      <c r="BA92" s="38" t="str">
        <f t="shared" ca="1" si="26"/>
        <v>LicenseeSelect</v>
      </c>
      <c r="BB92" s="38" t="str">
        <f t="shared" si="31"/>
        <v>Variable inputs</v>
      </c>
      <c r="BC92" s="38" t="str">
        <f t="shared" si="32"/>
        <v>Variant allowances</v>
      </c>
      <c r="BD92" s="38" t="str">
        <f t="shared" si="33"/>
        <v>Variant allowances</v>
      </c>
    </row>
    <row r="93" spans="2:56" ht="15.75">
      <c r="E93" s="37" t="s">
        <v>808</v>
      </c>
      <c r="F93" s="37" t="s">
        <v>877</v>
      </c>
      <c r="G93" s="37" t="str">
        <f t="shared" si="30"/>
        <v>£m 23/24 prices</v>
      </c>
      <c r="H93" s="37" t="s">
        <v>920</v>
      </c>
      <c r="AU93" s="138">
        <f>CHOOSE(UserInterface!$C$17,NGET!AU93,SHET!AU93,SPTL!AU93)</f>
        <v>0</v>
      </c>
      <c r="AV93" s="22">
        <f>CHOOSE(UserInterface!$C$17,NGET!AV93,SHET!AV93,SPTL!AV93)</f>
        <v>0</v>
      </c>
      <c r="AW93" s="22">
        <f>CHOOSE(UserInterface!$C$17,NGET!AW93,SHET!AW93,SPTL!AW93)</f>
        <v>0</v>
      </c>
      <c r="AX93" s="22">
        <f>CHOOSE(UserInterface!$C$17,NGET!AX93,SHET!AX93,SPTL!AX93)</f>
        <v>0</v>
      </c>
      <c r="AY93" s="22">
        <f>CHOOSE(UserInterface!$C$17,NGET!AY93,SHET!AY93,SPTL!AY93)</f>
        <v>0</v>
      </c>
      <c r="BA93" s="38" t="str">
        <f t="shared" ca="1" si="26"/>
        <v>LicenseeSelect</v>
      </c>
      <c r="BB93" s="38" t="str">
        <f t="shared" si="31"/>
        <v>Variable inputs</v>
      </c>
      <c r="BC93" s="38" t="str">
        <f t="shared" si="32"/>
        <v>Variant allowances</v>
      </c>
      <c r="BD93" s="38" t="str">
        <f t="shared" si="33"/>
        <v>Variant allowances</v>
      </c>
    </row>
    <row r="94" spans="2:56" ht="15.75">
      <c r="E94" s="37" t="s">
        <v>271</v>
      </c>
      <c r="F94" s="37" t="s">
        <v>877</v>
      </c>
      <c r="G94" s="37" t="str">
        <f t="shared" si="30"/>
        <v>£m 23/24 prices</v>
      </c>
      <c r="H94" s="37" t="s">
        <v>759</v>
      </c>
      <c r="AU94" s="138">
        <f>CHOOSE(UserInterface!$C$17,NGET!AU94,SHET!AU94,SPTL!AU94)</f>
        <v>0</v>
      </c>
      <c r="AV94" s="22">
        <f>CHOOSE(UserInterface!$C$17,NGET!AV94,SHET!AV94,SPTL!AV94)</f>
        <v>0</v>
      </c>
      <c r="AW94" s="22">
        <f>CHOOSE(UserInterface!$C$17,NGET!AW94,SHET!AW94,SPTL!AW94)</f>
        <v>0</v>
      </c>
      <c r="AX94" s="22">
        <f>CHOOSE(UserInterface!$C$17,NGET!AX94,SHET!AX94,SPTL!AX94)</f>
        <v>0</v>
      </c>
      <c r="AY94" s="22">
        <f>CHOOSE(UserInterface!$C$17,NGET!AY94,SHET!AY94,SPTL!AY94)</f>
        <v>0</v>
      </c>
      <c r="BA94" s="38" t="str">
        <f t="shared" ca="1" si="26"/>
        <v>LicenseeSelect</v>
      </c>
      <c r="BB94" s="38" t="str">
        <f t="shared" si="31"/>
        <v>Variable inputs</v>
      </c>
      <c r="BC94" s="38" t="str">
        <f t="shared" si="32"/>
        <v>Variant allowances</v>
      </c>
      <c r="BD94" s="38" t="str">
        <f t="shared" si="33"/>
        <v>Variant allowances</v>
      </c>
    </row>
    <row r="95" spans="2:56" ht="15.75">
      <c r="E95" s="37" t="s">
        <v>48</v>
      </c>
      <c r="F95" s="37" t="s">
        <v>46</v>
      </c>
      <c r="G95" s="37" t="str">
        <f t="shared" si="30"/>
        <v>£m 23/24 prices</v>
      </c>
      <c r="H95" s="37" t="s">
        <v>772</v>
      </c>
      <c r="AU95" s="138">
        <f>CHOOSE(UserInterface!$C$17,NGET!AU95,SHET!AU95,SPTL!AU95)</f>
        <v>0</v>
      </c>
      <c r="AV95" s="22">
        <f>CHOOSE(UserInterface!$C$17,NGET!AV95,SHET!AV95,SPTL!AV95)</f>
        <v>0</v>
      </c>
      <c r="AW95" s="22">
        <f>CHOOSE(UserInterface!$C$17,NGET!AW95,SHET!AW95,SPTL!AW95)</f>
        <v>0</v>
      </c>
      <c r="AX95" s="22">
        <f>CHOOSE(UserInterface!$C$17,NGET!AX95,SHET!AX95,SPTL!AX95)</f>
        <v>0</v>
      </c>
      <c r="AY95" s="22">
        <f>CHOOSE(UserInterface!$C$17,NGET!AY95,SHET!AY95,SPTL!AY95)</f>
        <v>0</v>
      </c>
      <c r="BA95" s="38" t="str">
        <f t="shared" ca="1" si="26"/>
        <v>LicenseeSelect</v>
      </c>
      <c r="BB95" s="38" t="str">
        <f t="shared" si="31"/>
        <v>Variable inputs</v>
      </c>
      <c r="BC95" s="38" t="str">
        <f t="shared" si="32"/>
        <v>Variant allowances</v>
      </c>
      <c r="BD95" s="38" t="str">
        <f t="shared" si="33"/>
        <v>Variant allowances</v>
      </c>
    </row>
    <row r="96" spans="2:56" ht="15.75">
      <c r="E96" s="37" t="s">
        <v>809</v>
      </c>
      <c r="F96" s="37" t="s">
        <v>878</v>
      </c>
      <c r="G96" s="37" t="str">
        <f t="shared" si="30"/>
        <v>£m 23/24 prices</v>
      </c>
      <c r="H96" s="37" t="s">
        <v>921</v>
      </c>
      <c r="AU96" s="138">
        <f>CHOOSE(UserInterface!$C$17,NGET!AU96,SHET!AU96,SPTL!AU96)</f>
        <v>0</v>
      </c>
      <c r="AV96" s="22">
        <f>CHOOSE(UserInterface!$C$17,NGET!AV96,SHET!AV96,SPTL!AV96)</f>
        <v>0</v>
      </c>
      <c r="AW96" s="22">
        <f>CHOOSE(UserInterface!$C$17,NGET!AW96,SHET!AW96,SPTL!AW96)</f>
        <v>0</v>
      </c>
      <c r="AX96" s="22">
        <f>CHOOSE(UserInterface!$C$17,NGET!AX96,SHET!AX96,SPTL!AX96)</f>
        <v>0</v>
      </c>
      <c r="AY96" s="22">
        <f>CHOOSE(UserInterface!$C$17,NGET!AY96,SHET!AY96,SPTL!AY96)</f>
        <v>0</v>
      </c>
      <c r="BA96" s="38" t="str">
        <f t="shared" ca="1" si="26"/>
        <v>LicenseeSelect</v>
      </c>
      <c r="BB96" s="38" t="str">
        <f t="shared" si="31"/>
        <v>Variable inputs</v>
      </c>
      <c r="BC96" s="38" t="str">
        <f t="shared" si="32"/>
        <v>Variant allowances</v>
      </c>
      <c r="BD96" s="38" t="str">
        <f t="shared" si="33"/>
        <v>Variant allowances</v>
      </c>
    </row>
    <row r="97" spans="5:56" ht="15.75">
      <c r="E97" s="37" t="s">
        <v>422</v>
      </c>
      <c r="F97" s="37" t="s">
        <v>879</v>
      </c>
      <c r="G97" s="37" t="str">
        <f t="shared" si="30"/>
        <v>£m 23/24 prices</v>
      </c>
      <c r="H97" s="37" t="s">
        <v>922</v>
      </c>
      <c r="AU97" s="138">
        <f>CHOOSE(UserInterface!$C$17,NGET!AU97,SHET!AU97,SPTL!AU97)</f>
        <v>0</v>
      </c>
      <c r="AV97" s="22">
        <f>CHOOSE(UserInterface!$C$17,NGET!AV97,SHET!AV97,SPTL!AV97)</f>
        <v>0</v>
      </c>
      <c r="AW97" s="22">
        <f>CHOOSE(UserInterface!$C$17,NGET!AW97,SHET!AW97,SPTL!AW97)</f>
        <v>10</v>
      </c>
      <c r="AX97" s="22">
        <f>CHOOSE(UserInterface!$C$17,NGET!AX97,SHET!AX97,SPTL!AX97)</f>
        <v>0</v>
      </c>
      <c r="AY97" s="22">
        <f>CHOOSE(UserInterface!$C$17,NGET!AY97,SHET!AY97,SPTL!AY97)</f>
        <v>0</v>
      </c>
      <c r="BA97" s="38" t="str">
        <f t="shared" ca="1" si="26"/>
        <v>LicenseeSelect</v>
      </c>
      <c r="BB97" s="38" t="str">
        <f t="shared" si="31"/>
        <v>Variable inputs</v>
      </c>
      <c r="BC97" s="38" t="str">
        <f t="shared" si="32"/>
        <v>Variant allowances</v>
      </c>
      <c r="BD97" s="38" t="str">
        <f t="shared" si="33"/>
        <v>Variant allowances</v>
      </c>
    </row>
    <row r="98" spans="5:56" ht="15.75">
      <c r="E98" s="37" t="s">
        <v>810</v>
      </c>
      <c r="F98" s="37" t="s">
        <v>880</v>
      </c>
      <c r="G98" s="37" t="str">
        <f t="shared" si="30"/>
        <v>£m 23/24 prices</v>
      </c>
      <c r="H98" s="37" t="s">
        <v>767</v>
      </c>
      <c r="AU98" s="138">
        <f>CHOOSE(UserInterface!$C$17,NGET!AU98,SHET!AU98,SPTL!AU98)</f>
        <v>0</v>
      </c>
      <c r="AV98" s="22">
        <f>CHOOSE(UserInterface!$C$17,NGET!AV98,SHET!AV98,SPTL!AV98)</f>
        <v>0</v>
      </c>
      <c r="AW98" s="22">
        <f>CHOOSE(UserInterface!$C$17,NGET!AW98,SHET!AW98,SPTL!AW98)</f>
        <v>0</v>
      </c>
      <c r="AX98" s="22">
        <f>CHOOSE(UserInterface!$C$17,NGET!AX98,SHET!AX98,SPTL!AX98)</f>
        <v>0</v>
      </c>
      <c r="AY98" s="22">
        <f>CHOOSE(UserInterface!$C$17,NGET!AY98,SHET!AY98,SPTL!AY98)</f>
        <v>0</v>
      </c>
      <c r="BA98" s="38" t="str">
        <f t="shared" ca="1" si="26"/>
        <v>LicenseeSelect</v>
      </c>
      <c r="BB98" s="38" t="str">
        <f t="shared" si="31"/>
        <v>Variable inputs</v>
      </c>
      <c r="BC98" s="38" t="str">
        <f t="shared" si="32"/>
        <v>Variant allowances</v>
      </c>
      <c r="BD98" s="38" t="str">
        <f t="shared" si="33"/>
        <v>Variant allowances</v>
      </c>
    </row>
    <row r="99" spans="5:56" ht="15.75">
      <c r="E99" s="37" t="s">
        <v>811</v>
      </c>
      <c r="F99" s="37" t="s">
        <v>881</v>
      </c>
      <c r="G99" s="37" t="str">
        <f t="shared" si="30"/>
        <v>£m 23/24 prices</v>
      </c>
      <c r="H99" s="37" t="s">
        <v>923</v>
      </c>
      <c r="AU99" s="138">
        <f>CHOOSE(UserInterface!$C$17,NGET!AU99,SHET!AU99,SPTL!AU99)</f>
        <v>0</v>
      </c>
      <c r="AV99" s="22">
        <f>CHOOSE(UserInterface!$C$17,NGET!AV99,SHET!AV99,SPTL!AV99)</f>
        <v>0</v>
      </c>
      <c r="AW99" s="22">
        <f>CHOOSE(UserInterface!$C$17,NGET!AW99,SHET!AW99,SPTL!AW99)</f>
        <v>0</v>
      </c>
      <c r="AX99" s="22">
        <f>CHOOSE(UserInterface!$C$17,NGET!AX99,SHET!AX99,SPTL!AX99)</f>
        <v>0</v>
      </c>
      <c r="AY99" s="22">
        <f>CHOOSE(UserInterface!$C$17,NGET!AY99,SHET!AY99,SPTL!AY99)</f>
        <v>0</v>
      </c>
      <c r="BA99" s="38" t="str">
        <f t="shared" ca="1" si="26"/>
        <v>LicenseeSelect</v>
      </c>
      <c r="BB99" s="38" t="str">
        <f t="shared" si="31"/>
        <v>Variable inputs</v>
      </c>
      <c r="BC99" s="38" t="str">
        <f t="shared" si="32"/>
        <v>Variant allowances</v>
      </c>
      <c r="BD99" s="38" t="str">
        <f t="shared" si="33"/>
        <v>Variant allowances</v>
      </c>
    </row>
    <row r="100" spans="5:56" ht="15.75">
      <c r="E100" s="37" t="s">
        <v>812</v>
      </c>
      <c r="F100" s="37" t="s">
        <v>882</v>
      </c>
      <c r="G100" s="37" t="str">
        <f t="shared" si="30"/>
        <v>£m 23/24 prices</v>
      </c>
      <c r="H100" s="37" t="s">
        <v>924</v>
      </c>
      <c r="AU100" s="138">
        <f>CHOOSE(UserInterface!$C$17,NGET!AU100,SHET!AU100,SPTL!AU100)</f>
        <v>0</v>
      </c>
      <c r="AV100" s="22">
        <f>CHOOSE(UserInterface!$C$17,NGET!AV100,SHET!AV100,SPTL!AV100)</f>
        <v>0</v>
      </c>
      <c r="AW100" s="22">
        <f>CHOOSE(UserInterface!$C$17,NGET!AW100,SHET!AW100,SPTL!AW100)</f>
        <v>0</v>
      </c>
      <c r="AX100" s="22">
        <f>CHOOSE(UserInterface!$C$17,NGET!AX100,SHET!AX100,SPTL!AX100)</f>
        <v>0</v>
      </c>
      <c r="AY100" s="22">
        <f>CHOOSE(UserInterface!$C$17,NGET!AY100,SHET!AY100,SPTL!AY100)</f>
        <v>0</v>
      </c>
      <c r="BA100" s="38" t="str">
        <f t="shared" ca="1" si="26"/>
        <v>LicenseeSelect</v>
      </c>
      <c r="BB100" s="38" t="str">
        <f t="shared" si="31"/>
        <v>Variable inputs</v>
      </c>
      <c r="BC100" s="38" t="str">
        <f t="shared" si="32"/>
        <v>Variant allowances</v>
      </c>
      <c r="BD100" s="38" t="str">
        <f t="shared" si="33"/>
        <v>Variant allowances</v>
      </c>
    </row>
    <row r="101" spans="5:56" ht="15.75">
      <c r="E101" s="37" t="s">
        <v>277</v>
      </c>
      <c r="F101" s="37" t="s">
        <v>883</v>
      </c>
      <c r="G101" s="37" t="str">
        <f t="shared" si="30"/>
        <v>£m 23/24 prices</v>
      </c>
      <c r="H101" s="37" t="s">
        <v>765</v>
      </c>
      <c r="AU101" s="138">
        <f>CHOOSE(UserInterface!$C$17,NGET!AU101,SHET!AU101,SPTL!AU101)</f>
        <v>0</v>
      </c>
      <c r="AV101" s="22">
        <f>CHOOSE(UserInterface!$C$17,NGET!AV101,SHET!AV101,SPTL!AV101)</f>
        <v>0</v>
      </c>
      <c r="AW101" s="22">
        <f>CHOOSE(UserInterface!$C$17,NGET!AW101,SHET!AW101,SPTL!AW101)</f>
        <v>0</v>
      </c>
      <c r="AX101" s="22">
        <f>CHOOSE(UserInterface!$C$17,NGET!AX101,SHET!AX101,SPTL!AX101)</f>
        <v>0</v>
      </c>
      <c r="AY101" s="22">
        <f>CHOOSE(UserInterface!$C$17,NGET!AY101,SHET!AY101,SPTL!AY101)</f>
        <v>0</v>
      </c>
      <c r="BA101" s="38" t="str">
        <f t="shared" ca="1" si="26"/>
        <v>LicenseeSelect</v>
      </c>
      <c r="BB101" s="38" t="str">
        <f t="shared" si="31"/>
        <v>Variable inputs</v>
      </c>
      <c r="BC101" s="38" t="str">
        <f t="shared" si="32"/>
        <v>Variant allowances</v>
      </c>
      <c r="BD101" s="38" t="str">
        <f t="shared" si="33"/>
        <v>Variant allowances</v>
      </c>
    </row>
    <row r="102" spans="5:56" ht="15.75">
      <c r="E102" s="37" t="s">
        <v>813</v>
      </c>
      <c r="F102" s="37" t="s">
        <v>884</v>
      </c>
      <c r="G102" s="37" t="str">
        <f t="shared" si="30"/>
        <v>£m 23/24 prices</v>
      </c>
      <c r="H102" s="37" t="s">
        <v>766</v>
      </c>
      <c r="AU102" s="138">
        <f>CHOOSE(UserInterface!$C$17,NGET!AU102,SHET!AU102,SPTL!AU102)</f>
        <v>0</v>
      </c>
      <c r="AV102" s="22">
        <f>CHOOSE(UserInterface!$C$17,NGET!AV102,SHET!AV102,SPTL!AV102)</f>
        <v>0</v>
      </c>
      <c r="AW102" s="22">
        <f>CHOOSE(UserInterface!$C$17,NGET!AW102,SHET!AW102,SPTL!AW102)</f>
        <v>0</v>
      </c>
      <c r="AX102" s="22">
        <f>CHOOSE(UserInterface!$C$17,NGET!AX102,SHET!AX102,SPTL!AX102)</f>
        <v>0</v>
      </c>
      <c r="AY102" s="22">
        <f>CHOOSE(UserInterface!$C$17,NGET!AY102,SHET!AY102,SPTL!AY102)</f>
        <v>0</v>
      </c>
      <c r="BA102" s="38" t="str">
        <f t="shared" ca="1" si="26"/>
        <v>LicenseeSelect</v>
      </c>
      <c r="BB102" s="38" t="str">
        <f t="shared" si="31"/>
        <v>Variable inputs</v>
      </c>
      <c r="BC102" s="38" t="str">
        <f t="shared" si="32"/>
        <v>Variant allowances</v>
      </c>
      <c r="BD102" s="38" t="str">
        <f t="shared" si="33"/>
        <v>Variant allowances</v>
      </c>
    </row>
    <row r="103" spans="5:56" ht="15.75">
      <c r="E103" s="37" t="s">
        <v>814</v>
      </c>
      <c r="F103" s="37" t="s">
        <v>885</v>
      </c>
      <c r="G103" s="37" t="str">
        <f t="shared" si="30"/>
        <v>£m 23/24 prices</v>
      </c>
      <c r="H103" s="37" t="s">
        <v>925</v>
      </c>
      <c r="AU103" s="138">
        <f>CHOOSE(UserInterface!$C$17,NGET!AU103,SHET!AU103,SPTL!AU103)</f>
        <v>70.84</v>
      </c>
      <c r="AV103" s="22">
        <f>CHOOSE(UserInterface!$C$17,NGET!AV103,SHET!AV103,SPTL!AV103)</f>
        <v>70.84</v>
      </c>
      <c r="AW103" s="22">
        <f>CHOOSE(UserInterface!$C$17,NGET!AW103,SHET!AW103,SPTL!AW103)</f>
        <v>70.84</v>
      </c>
      <c r="AX103" s="22">
        <f>CHOOSE(UserInterface!$C$17,NGET!AX103,SHET!AX103,SPTL!AX103)</f>
        <v>70.84</v>
      </c>
      <c r="AY103" s="22">
        <f>CHOOSE(UserInterface!$C$17,NGET!AY103,SHET!AY103,SPTL!AY103)</f>
        <v>70.84</v>
      </c>
      <c r="BA103" s="38" t="str">
        <f t="shared" ca="1" si="26"/>
        <v>LicenseeSelect</v>
      </c>
      <c r="BB103" s="38" t="str">
        <f t="shared" si="31"/>
        <v>Variable inputs</v>
      </c>
      <c r="BC103" s="38" t="str">
        <f t="shared" si="32"/>
        <v>Variant allowances</v>
      </c>
      <c r="BD103" s="38" t="str">
        <f t="shared" si="33"/>
        <v>Variant allowances</v>
      </c>
    </row>
    <row r="104" spans="5:56" ht="15.75">
      <c r="E104" s="37" t="s">
        <v>815</v>
      </c>
      <c r="F104" s="37" t="s">
        <v>886</v>
      </c>
      <c r="G104" s="37" t="str">
        <f t="shared" si="30"/>
        <v>£m 23/24 prices</v>
      </c>
      <c r="H104" s="37" t="s">
        <v>926</v>
      </c>
      <c r="AU104" s="138">
        <f>CHOOSE(UserInterface!$C$17,NGET!AU104,SHET!AU104,SPTL!AU104)</f>
        <v>0</v>
      </c>
      <c r="AV104" s="22">
        <f>CHOOSE(UserInterface!$C$17,NGET!AV104,SHET!AV104,SPTL!AV104)</f>
        <v>0</v>
      </c>
      <c r="AW104" s="22">
        <f>CHOOSE(UserInterface!$C$17,NGET!AW104,SHET!AW104,SPTL!AW104)</f>
        <v>0</v>
      </c>
      <c r="AX104" s="22">
        <f>CHOOSE(UserInterface!$C$17,NGET!AX104,SHET!AX104,SPTL!AX104)</f>
        <v>0</v>
      </c>
      <c r="AY104" s="22">
        <f>CHOOSE(UserInterface!$C$17,NGET!AY104,SHET!AY104,SPTL!AY104)</f>
        <v>0</v>
      </c>
      <c r="BA104" s="38" t="str">
        <f t="shared" ca="1" si="26"/>
        <v>LicenseeSelect</v>
      </c>
      <c r="BB104" s="38" t="str">
        <f t="shared" si="31"/>
        <v>Variable inputs</v>
      </c>
      <c r="BC104" s="38" t="str">
        <f t="shared" si="32"/>
        <v>Variant allowances</v>
      </c>
      <c r="BD104" s="38" t="str">
        <f t="shared" si="33"/>
        <v>Variant allowances</v>
      </c>
    </row>
    <row r="105" spans="5:56" ht="15.75">
      <c r="E105" s="37" t="s">
        <v>274</v>
      </c>
      <c r="F105" s="37" t="s">
        <v>887</v>
      </c>
      <c r="G105" s="37" t="str">
        <f t="shared" si="30"/>
        <v>£m 23/24 prices</v>
      </c>
      <c r="H105" s="37" t="s">
        <v>762</v>
      </c>
      <c r="AU105" s="138">
        <f>CHOOSE(UserInterface!$C$17,NGET!AU105,SHET!AU105,SPTL!AU105)</f>
        <v>100.45452180554999</v>
      </c>
      <c r="AV105" s="22">
        <f>CHOOSE(UserInterface!$C$17,NGET!AV105,SHET!AV105,SPTL!AV105)</f>
        <v>99.44997658749449</v>
      </c>
      <c r="AW105" s="22">
        <f>CHOOSE(UserInterface!$C$17,NGET!AW105,SHET!AW105,SPTL!AW105)</f>
        <v>98.455476821619541</v>
      </c>
      <c r="AX105" s="22">
        <f>CHOOSE(UserInterface!$C$17,NGET!AX105,SHET!AX105,SPTL!AX105)</f>
        <v>97.470922053403342</v>
      </c>
      <c r="AY105" s="22">
        <f>CHOOSE(UserInterface!$C$17,NGET!AY105,SHET!AY105,SPTL!AY105)</f>
        <v>96.496212832869318</v>
      </c>
      <c r="BA105" s="38" t="str">
        <f t="shared" ca="1" si="26"/>
        <v>LicenseeSelect</v>
      </c>
      <c r="BB105" s="38" t="str">
        <f t="shared" si="31"/>
        <v>Variable inputs</v>
      </c>
      <c r="BC105" s="38" t="str">
        <f t="shared" si="32"/>
        <v>Variant allowances</v>
      </c>
      <c r="BD105" s="38" t="str">
        <f t="shared" si="33"/>
        <v>Variant allowances</v>
      </c>
    </row>
    <row r="106" spans="5:56" ht="15.75">
      <c r="E106" s="37" t="s">
        <v>816</v>
      </c>
      <c r="F106" s="37" t="s">
        <v>887</v>
      </c>
      <c r="G106" s="37" t="str">
        <f t="shared" si="30"/>
        <v>£m 23/24 prices</v>
      </c>
      <c r="H106" s="37" t="s">
        <v>771</v>
      </c>
      <c r="AU106" s="138">
        <f>CHOOSE(UserInterface!$C$17,NGET!AU106,SHET!AU106,SPTL!AU106)</f>
        <v>0</v>
      </c>
      <c r="AV106" s="22">
        <f>CHOOSE(UserInterface!$C$17,NGET!AV106,SHET!AV106,SPTL!AV106)</f>
        <v>0</v>
      </c>
      <c r="AW106" s="22">
        <f>CHOOSE(UserInterface!$C$17,NGET!AW106,SHET!AW106,SPTL!AW106)</f>
        <v>0</v>
      </c>
      <c r="AX106" s="22">
        <f>CHOOSE(UserInterface!$C$17,NGET!AX106,SHET!AX106,SPTL!AX106)</f>
        <v>0</v>
      </c>
      <c r="AY106" s="22">
        <f>CHOOSE(UserInterface!$C$17,NGET!AY106,SHET!AY106,SPTL!AY106)</f>
        <v>0</v>
      </c>
      <c r="BA106" s="38" t="str">
        <f t="shared" ca="1" si="26"/>
        <v>LicenseeSelect</v>
      </c>
      <c r="BB106" s="38" t="str">
        <f t="shared" si="31"/>
        <v>Variable inputs</v>
      </c>
      <c r="BC106" s="38" t="str">
        <f t="shared" si="32"/>
        <v>Variant allowances</v>
      </c>
      <c r="BD106" s="38" t="str">
        <f t="shared" si="33"/>
        <v>Variant allowances</v>
      </c>
    </row>
    <row r="107" spans="5:56" ht="15.75">
      <c r="E107" s="37" t="s">
        <v>421</v>
      </c>
      <c r="F107" s="37" t="s">
        <v>47</v>
      </c>
      <c r="G107" s="37" t="str">
        <f t="shared" si="30"/>
        <v>£m 23/24 prices</v>
      </c>
      <c r="H107" s="37" t="s">
        <v>927</v>
      </c>
      <c r="AU107" s="138">
        <f>CHOOSE(UserInterface!$C$17,NGET!AU107,SHET!AU107,SPTL!AU107)</f>
        <v>0</v>
      </c>
      <c r="AV107" s="22">
        <f>CHOOSE(UserInterface!$C$17,NGET!AV107,SHET!AV107,SPTL!AV107)</f>
        <v>0</v>
      </c>
      <c r="AW107" s="22">
        <f>CHOOSE(UserInterface!$C$17,NGET!AW107,SHET!AW107,SPTL!AW107)</f>
        <v>0</v>
      </c>
      <c r="AX107" s="22">
        <f>CHOOSE(UserInterface!$C$17,NGET!AX107,SHET!AX107,SPTL!AX107)</f>
        <v>0</v>
      </c>
      <c r="AY107" s="22">
        <f>CHOOSE(UserInterface!$C$17,NGET!AY107,SHET!AY107,SPTL!AY107)</f>
        <v>0</v>
      </c>
      <c r="BA107" s="38" t="str">
        <f t="shared" ca="1" si="26"/>
        <v>LicenseeSelect</v>
      </c>
      <c r="BB107" s="38" t="str">
        <f t="shared" si="31"/>
        <v>Variable inputs</v>
      </c>
      <c r="BC107" s="38" t="str">
        <f t="shared" si="32"/>
        <v>Variant allowances</v>
      </c>
      <c r="BD107" s="38" t="str">
        <f t="shared" si="33"/>
        <v>Variant allowances</v>
      </c>
    </row>
    <row r="108" spans="5:56" ht="15.75">
      <c r="E108" s="37" t="s">
        <v>817</v>
      </c>
      <c r="F108" s="37" t="s">
        <v>888</v>
      </c>
      <c r="G108" s="37" t="str">
        <f t="shared" si="30"/>
        <v>£m 23/24 prices</v>
      </c>
      <c r="H108" s="37" t="s">
        <v>928</v>
      </c>
      <c r="AU108" s="138">
        <f>CHOOSE(UserInterface!$C$17,NGET!AU108,SHET!AU108,SPTL!AU108)</f>
        <v>95.772000000000006</v>
      </c>
      <c r="AV108" s="22">
        <f>CHOOSE(UserInterface!$C$17,NGET!AV108,SHET!AV108,SPTL!AV108)</f>
        <v>95.772000000000006</v>
      </c>
      <c r="AW108" s="22">
        <f>CHOOSE(UserInterface!$C$17,NGET!AW108,SHET!AW108,SPTL!AW108)</f>
        <v>95.772000000000006</v>
      </c>
      <c r="AX108" s="22">
        <f>CHOOSE(UserInterface!$C$17,NGET!AX108,SHET!AX108,SPTL!AX108)</f>
        <v>95.772000000000006</v>
      </c>
      <c r="AY108" s="22">
        <f>CHOOSE(UserInterface!$C$17,NGET!AY108,SHET!AY108,SPTL!AY108)</f>
        <v>95.772000000000006</v>
      </c>
      <c r="BA108" s="38" t="str">
        <f t="shared" ca="1" si="26"/>
        <v>LicenseeSelect</v>
      </c>
      <c r="BB108" s="38" t="str">
        <f t="shared" si="31"/>
        <v>Variable inputs</v>
      </c>
      <c r="BC108" s="38" t="str">
        <f t="shared" si="32"/>
        <v>Variant allowances</v>
      </c>
      <c r="BD108" s="38" t="str">
        <f t="shared" si="33"/>
        <v>Variant allowances</v>
      </c>
    </row>
    <row r="109" spans="5:56" ht="15.75">
      <c r="E109" s="37" t="s">
        <v>423</v>
      </c>
      <c r="F109" s="37" t="s">
        <v>889</v>
      </c>
      <c r="G109" s="37" t="str">
        <f t="shared" si="30"/>
        <v>£m 23/24 prices</v>
      </c>
      <c r="H109" s="37" t="s">
        <v>929</v>
      </c>
      <c r="AU109" s="138">
        <f>CHOOSE(UserInterface!$C$17,NGET!AU109,SHET!AU109,SPTL!AU109)</f>
        <v>560.92999999999995</v>
      </c>
      <c r="AV109" s="22">
        <f>CHOOSE(UserInterface!$C$17,NGET!AV109,SHET!AV109,SPTL!AV109)</f>
        <v>893.99</v>
      </c>
      <c r="AW109" s="22">
        <f>CHOOSE(UserInterface!$C$17,NGET!AW109,SHET!AW109,SPTL!AW109)</f>
        <v>1125.1600000000001</v>
      </c>
      <c r="AX109" s="22">
        <f>CHOOSE(UserInterface!$C$17,NGET!AX109,SHET!AX109,SPTL!AX109)</f>
        <v>1022.21</v>
      </c>
      <c r="AY109" s="22">
        <f>CHOOSE(UserInterface!$C$17,NGET!AY109,SHET!AY109,SPTL!AY109)</f>
        <v>1018.29</v>
      </c>
      <c r="BA109" s="38" t="str">
        <f t="shared" ca="1" si="26"/>
        <v>LicenseeSelect</v>
      </c>
      <c r="BB109" s="38" t="str">
        <f t="shared" si="31"/>
        <v>Variable inputs</v>
      </c>
      <c r="BC109" s="38" t="str">
        <f t="shared" si="32"/>
        <v>Variant allowances</v>
      </c>
      <c r="BD109" s="38" t="str">
        <f t="shared" si="33"/>
        <v>Variant allowances</v>
      </c>
    </row>
    <row r="110" spans="5:56" ht="15.75">
      <c r="E110" s="37" t="s">
        <v>818</v>
      </c>
      <c r="F110" s="37" t="s">
        <v>890</v>
      </c>
      <c r="G110" s="37" t="str">
        <f t="shared" si="30"/>
        <v>£m 23/24 prices</v>
      </c>
      <c r="H110" s="37" t="s">
        <v>930</v>
      </c>
      <c r="AU110" s="138">
        <f>CHOOSE(UserInterface!$C$17,NGET!AU110,SHET!AU110,SPTL!AU110)</f>
        <v>85.592065653267625</v>
      </c>
      <c r="AV110" s="22">
        <f>CHOOSE(UserInterface!$C$17,NGET!AV110,SHET!AV110,SPTL!AV110)</f>
        <v>331.9483589683249</v>
      </c>
      <c r="AW110" s="22">
        <f>CHOOSE(UserInterface!$C$17,NGET!AW110,SHET!AW110,SPTL!AW110)</f>
        <v>1502.6989613386725</v>
      </c>
      <c r="AX110" s="22">
        <f>CHOOSE(UserInterface!$C$17,NGET!AX110,SHET!AX110,SPTL!AX110)</f>
        <v>2165.8514004435547</v>
      </c>
      <c r="AY110" s="22">
        <f>CHOOSE(UserInterface!$C$17,NGET!AY110,SHET!AY110,SPTL!AY110)</f>
        <v>3355.9532524398587</v>
      </c>
      <c r="BA110" s="38" t="str">
        <f t="shared" ca="1" si="26"/>
        <v>LicenseeSelect</v>
      </c>
      <c r="BB110" s="38" t="str">
        <f t="shared" si="31"/>
        <v>Variable inputs</v>
      </c>
      <c r="BC110" s="38" t="str">
        <f t="shared" si="32"/>
        <v>Variant allowances</v>
      </c>
      <c r="BD110" s="38" t="str">
        <f t="shared" si="33"/>
        <v>Variant allowances</v>
      </c>
    </row>
    <row r="111" spans="5:56" ht="15.75">
      <c r="E111" s="37" t="s">
        <v>819</v>
      </c>
      <c r="F111" s="37" t="s">
        <v>891</v>
      </c>
      <c r="G111" s="37" t="str">
        <f t="shared" si="30"/>
        <v>£m 23/24 prices</v>
      </c>
      <c r="H111" s="37" t="s">
        <v>763</v>
      </c>
      <c r="AU111" s="138">
        <f>CHOOSE(UserInterface!$C$17,NGET!AU111,SHET!AU111,SPTL!AU111)</f>
        <v>0</v>
      </c>
      <c r="AV111" s="22">
        <f>CHOOSE(UserInterface!$C$17,NGET!AV111,SHET!AV111,SPTL!AV111)</f>
        <v>0</v>
      </c>
      <c r="AW111" s="22">
        <f>CHOOSE(UserInterface!$C$17,NGET!AW111,SHET!AW111,SPTL!AW111)</f>
        <v>0</v>
      </c>
      <c r="AX111" s="22">
        <f>CHOOSE(UserInterface!$C$17,NGET!AX111,SHET!AX111,SPTL!AX111)</f>
        <v>0</v>
      </c>
      <c r="AY111" s="22">
        <f>CHOOSE(UserInterface!$C$17,NGET!AY111,SHET!AY111,SPTL!AY111)</f>
        <v>0</v>
      </c>
      <c r="BA111" s="38" t="str">
        <f t="shared" ca="1" si="26"/>
        <v>LicenseeSelect</v>
      </c>
      <c r="BB111" s="38" t="str">
        <f t="shared" si="31"/>
        <v>Variable inputs</v>
      </c>
      <c r="BC111" s="38" t="str">
        <f t="shared" si="32"/>
        <v>Variant allowances</v>
      </c>
      <c r="BD111" s="38" t="str">
        <f t="shared" si="33"/>
        <v>Variant allowances</v>
      </c>
    </row>
    <row r="112" spans="5:56" ht="15.75">
      <c r="E112" s="37" t="s">
        <v>276</v>
      </c>
      <c r="F112" s="37" t="s">
        <v>892</v>
      </c>
      <c r="G112" s="37" t="str">
        <f t="shared" si="30"/>
        <v>£m 23/24 prices</v>
      </c>
      <c r="H112" s="37" t="s">
        <v>764</v>
      </c>
      <c r="AU112" s="138">
        <f>CHOOSE(UserInterface!$C$17,NGET!AU112,SHET!AU112,SPTL!AU112)</f>
        <v>2293.8960339409114</v>
      </c>
      <c r="AV112" s="22">
        <f>CHOOSE(UserInterface!$C$17,NGET!AV112,SHET!AV112,SPTL!AV112)</f>
        <v>3960.8</v>
      </c>
      <c r="AW112" s="22">
        <f>CHOOSE(UserInterface!$C$17,NGET!AW112,SHET!AW112,SPTL!AW112)</f>
        <v>3549.4</v>
      </c>
      <c r="AX112" s="22">
        <f>CHOOSE(UserInterface!$C$17,NGET!AX112,SHET!AX112,SPTL!AX112)</f>
        <v>1974</v>
      </c>
      <c r="AY112" s="22">
        <f>CHOOSE(UserInterface!$C$17,NGET!AY112,SHET!AY112,SPTL!AY112)</f>
        <v>974.2</v>
      </c>
      <c r="BA112" s="38" t="str">
        <f t="shared" ca="1" si="26"/>
        <v>LicenseeSelect</v>
      </c>
      <c r="BB112" s="38" t="str">
        <f t="shared" si="31"/>
        <v>Variable inputs</v>
      </c>
      <c r="BC112" s="38" t="str">
        <f t="shared" si="32"/>
        <v>Variant allowances</v>
      </c>
      <c r="BD112" s="38" t="str">
        <f t="shared" si="33"/>
        <v>Variant allowances</v>
      </c>
    </row>
    <row r="113" spans="5:56" ht="15.75">
      <c r="E113" s="37" t="s">
        <v>820</v>
      </c>
      <c r="F113" s="37" t="s">
        <v>893</v>
      </c>
      <c r="G113" s="37" t="str">
        <f t="shared" si="30"/>
        <v>£m 23/24 prices</v>
      </c>
      <c r="H113" s="37" t="s">
        <v>773</v>
      </c>
      <c r="AU113" s="138">
        <f>CHOOSE(UserInterface!$C$17,NGET!AU113,SHET!AU113,SPTL!AU113)</f>
        <v>0</v>
      </c>
      <c r="AV113" s="22">
        <f>CHOOSE(UserInterface!$C$17,NGET!AV113,SHET!AV113,SPTL!AV113)</f>
        <v>0</v>
      </c>
      <c r="AW113" s="22">
        <f>CHOOSE(UserInterface!$C$17,NGET!AW113,SHET!AW113,SPTL!AW113)</f>
        <v>0</v>
      </c>
      <c r="AX113" s="22">
        <f>CHOOSE(UserInterface!$C$17,NGET!AX113,SHET!AX113,SPTL!AX113)</f>
        <v>0</v>
      </c>
      <c r="AY113" s="22">
        <f>CHOOSE(UserInterface!$C$17,NGET!AY113,SHET!AY113,SPTL!AY113)</f>
        <v>0</v>
      </c>
      <c r="BA113" s="38" t="str">
        <f t="shared" ca="1" si="26"/>
        <v>LicenseeSelect</v>
      </c>
      <c r="BB113" s="38" t="str">
        <f t="shared" si="31"/>
        <v>Variable inputs</v>
      </c>
      <c r="BC113" s="38" t="str">
        <f t="shared" si="32"/>
        <v>Variant allowances</v>
      </c>
      <c r="BD113" s="38" t="str">
        <f t="shared" si="33"/>
        <v>Variant allowances</v>
      </c>
    </row>
    <row r="114" spans="5:56" ht="15.75">
      <c r="E114" s="37" t="s">
        <v>821</v>
      </c>
      <c r="F114" s="37" t="s">
        <v>273</v>
      </c>
      <c r="G114" s="37" t="str">
        <f t="shared" si="30"/>
        <v>£m 23/24 prices</v>
      </c>
      <c r="H114" s="37" t="s">
        <v>931</v>
      </c>
      <c r="AU114" s="138">
        <f>CHOOSE(UserInterface!$C$17,NGET!AU114,SHET!AU114,SPTL!AU114)</f>
        <v>0</v>
      </c>
      <c r="AV114" s="22">
        <f>CHOOSE(UserInterface!$C$17,NGET!AV114,SHET!AV114,SPTL!AV114)</f>
        <v>0</v>
      </c>
      <c r="AW114" s="22">
        <f>CHOOSE(UserInterface!$C$17,NGET!AW114,SHET!AW114,SPTL!AW114)</f>
        <v>0</v>
      </c>
      <c r="AX114" s="22">
        <f>CHOOSE(UserInterface!$C$17,NGET!AX114,SHET!AX114,SPTL!AX114)</f>
        <v>0</v>
      </c>
      <c r="AY114" s="22">
        <f>CHOOSE(UserInterface!$C$17,NGET!AY114,SHET!AY114,SPTL!AY114)</f>
        <v>0</v>
      </c>
      <c r="BA114" s="38" t="str">
        <f t="shared" ca="1" si="26"/>
        <v>LicenseeSelect</v>
      </c>
      <c r="BB114" s="38" t="str">
        <f t="shared" si="31"/>
        <v>Variable inputs</v>
      </c>
      <c r="BC114" s="38" t="str">
        <f t="shared" si="32"/>
        <v>Variant allowances</v>
      </c>
      <c r="BD114" s="38" t="str">
        <f t="shared" si="33"/>
        <v>Variant allowances</v>
      </c>
    </row>
    <row r="115" spans="5:56" ht="15.75">
      <c r="E115" s="37" t="s">
        <v>822</v>
      </c>
      <c r="F115" s="37" t="s">
        <v>273</v>
      </c>
      <c r="G115" s="37" t="str">
        <f t="shared" si="30"/>
        <v>£m 23/24 prices</v>
      </c>
      <c r="H115" s="37" t="s">
        <v>931</v>
      </c>
      <c r="AU115" s="138">
        <f>CHOOSE(UserInterface!$C$17,NGET!AU115,SHET!AU115,SPTL!AU115)</f>
        <v>0</v>
      </c>
      <c r="AV115" s="22">
        <f>CHOOSE(UserInterface!$C$17,NGET!AV115,SHET!AV115,SPTL!AV115)</f>
        <v>0</v>
      </c>
      <c r="AW115" s="22">
        <f>CHOOSE(UserInterface!$C$17,NGET!AW115,SHET!AW115,SPTL!AW115)</f>
        <v>0</v>
      </c>
      <c r="AX115" s="22">
        <f>CHOOSE(UserInterface!$C$17,NGET!AX115,SHET!AX115,SPTL!AX115)</f>
        <v>0</v>
      </c>
      <c r="AY115" s="22">
        <f>CHOOSE(UserInterface!$C$17,NGET!AY115,SHET!AY115,SPTL!AY115)</f>
        <v>0</v>
      </c>
      <c r="BA115" s="38" t="str">
        <f t="shared" ca="1" si="26"/>
        <v>LicenseeSelect</v>
      </c>
      <c r="BB115" s="38" t="str">
        <f t="shared" si="31"/>
        <v>Variable inputs</v>
      </c>
      <c r="BC115" s="38" t="str">
        <f t="shared" si="32"/>
        <v>Variant allowances</v>
      </c>
      <c r="BD115" s="38" t="str">
        <f t="shared" si="33"/>
        <v>Variant allowances</v>
      </c>
    </row>
    <row r="116" spans="5:56" ht="15.75">
      <c r="E116" s="37" t="s">
        <v>823</v>
      </c>
      <c r="F116" s="37" t="s">
        <v>273</v>
      </c>
      <c r="G116" s="37" t="str">
        <f t="shared" si="30"/>
        <v>£m 23/24 prices</v>
      </c>
      <c r="H116" s="37" t="s">
        <v>931</v>
      </c>
      <c r="AU116" s="138">
        <f>CHOOSE(UserInterface!$C$17,NGET!AU116,SHET!AU116,SPTL!AU116)</f>
        <v>0</v>
      </c>
      <c r="AV116" s="22">
        <f>CHOOSE(UserInterface!$C$17,NGET!AV116,SHET!AV116,SPTL!AV116)</f>
        <v>0</v>
      </c>
      <c r="AW116" s="22">
        <f>CHOOSE(UserInterface!$C$17,NGET!AW116,SHET!AW116,SPTL!AW116)</f>
        <v>0</v>
      </c>
      <c r="AX116" s="22">
        <f>CHOOSE(UserInterface!$C$17,NGET!AX116,SHET!AX116,SPTL!AX116)</f>
        <v>0</v>
      </c>
      <c r="AY116" s="22">
        <f>CHOOSE(UserInterface!$C$17,NGET!AY116,SHET!AY116,SPTL!AY116)</f>
        <v>0</v>
      </c>
      <c r="BA116" s="38" t="str">
        <f t="shared" ca="1" si="26"/>
        <v>LicenseeSelect</v>
      </c>
      <c r="BB116" s="38" t="str">
        <f t="shared" si="31"/>
        <v>Variable inputs</v>
      </c>
      <c r="BC116" s="38" t="str">
        <f t="shared" si="32"/>
        <v>Variant allowances</v>
      </c>
      <c r="BD116" s="38" t="str">
        <f t="shared" si="33"/>
        <v>Variant allowances</v>
      </c>
    </row>
    <row r="117" spans="5:56" ht="15.75">
      <c r="E117" s="37" t="s">
        <v>424</v>
      </c>
      <c r="F117" s="37" t="s">
        <v>273</v>
      </c>
      <c r="G117" s="37" t="str">
        <f t="shared" si="30"/>
        <v>£m 23/24 prices</v>
      </c>
      <c r="H117" s="37" t="s">
        <v>931</v>
      </c>
      <c r="AU117" s="138">
        <f>CHOOSE(UserInterface!$C$17,NGET!AU117,SHET!AU117,SPTL!AU117)</f>
        <v>38.666682418859544</v>
      </c>
      <c r="AV117" s="22">
        <f>CHOOSE(UserInterface!$C$17,NGET!AV117,SHET!AV117,SPTL!AV117)</f>
        <v>86.44599767769742</v>
      </c>
      <c r="AW117" s="22">
        <f>CHOOSE(UserInterface!$C$17,NGET!AW117,SHET!AW117,SPTL!AW117)</f>
        <v>95.125839076238009</v>
      </c>
      <c r="AX117" s="22">
        <f>CHOOSE(UserInterface!$C$17,NGET!AX117,SHET!AX117,SPTL!AX117)</f>
        <v>74.485386055692302</v>
      </c>
      <c r="AY117" s="22">
        <f>CHOOSE(UserInterface!$C$17,NGET!AY117,SHET!AY117,SPTL!AY117)</f>
        <v>56.089774027127255</v>
      </c>
      <c r="BA117" s="38" t="str">
        <f t="shared" ca="1" si="26"/>
        <v>LicenseeSelect</v>
      </c>
      <c r="BB117" s="38" t="str">
        <f t="shared" si="31"/>
        <v>Variable inputs</v>
      </c>
      <c r="BC117" s="38" t="str">
        <f t="shared" si="32"/>
        <v>Variant allowances</v>
      </c>
      <c r="BD117" s="38" t="str">
        <f t="shared" si="33"/>
        <v>Variant allowances</v>
      </c>
    </row>
    <row r="118" spans="5:56" ht="15.75">
      <c r="E118" s="37" t="s">
        <v>425</v>
      </c>
      <c r="F118" s="37" t="s">
        <v>273</v>
      </c>
      <c r="G118" s="37" t="str">
        <f t="shared" si="30"/>
        <v>£m 23/24 prices</v>
      </c>
      <c r="H118" s="37" t="s">
        <v>931</v>
      </c>
      <c r="AU118" s="138">
        <f>CHOOSE(UserInterface!$C$17,NGET!AU118,SHET!AU118,SPTL!AU118)</f>
        <v>0</v>
      </c>
      <c r="AV118" s="22">
        <f>CHOOSE(UserInterface!$C$17,NGET!AV118,SHET!AV118,SPTL!AV118)</f>
        <v>0</v>
      </c>
      <c r="AW118" s="22">
        <f>CHOOSE(UserInterface!$C$17,NGET!AW118,SHET!AW118,SPTL!AW118)</f>
        <v>0</v>
      </c>
      <c r="AX118" s="22">
        <f>CHOOSE(UserInterface!$C$17,NGET!AX118,SHET!AX118,SPTL!AX118)</f>
        <v>0</v>
      </c>
      <c r="AY118" s="22">
        <f>CHOOSE(UserInterface!$C$17,NGET!AY118,SHET!AY118,SPTL!AY118)</f>
        <v>0</v>
      </c>
      <c r="BA118" s="38" t="str">
        <f t="shared" ca="1" si="26"/>
        <v>LicenseeSelect</v>
      </c>
      <c r="BB118" s="38" t="str">
        <f t="shared" si="31"/>
        <v>Variable inputs</v>
      </c>
      <c r="BC118" s="38" t="str">
        <f t="shared" si="32"/>
        <v>Variant allowances</v>
      </c>
      <c r="BD118" s="38" t="str">
        <f t="shared" si="33"/>
        <v>Variant allowances</v>
      </c>
    </row>
    <row r="119" spans="5:56" ht="15.75">
      <c r="E119" s="37" t="s">
        <v>275</v>
      </c>
      <c r="F119" s="37" t="s">
        <v>273</v>
      </c>
      <c r="G119" s="37" t="str">
        <f t="shared" si="30"/>
        <v>£m 23/24 prices</v>
      </c>
      <c r="H119" s="37" t="s">
        <v>931</v>
      </c>
      <c r="AU119" s="138">
        <f>CHOOSE(UserInterface!$C$17,NGET!AU119,SHET!AU119,SPTL!AU119)</f>
        <v>0</v>
      </c>
      <c r="AV119" s="22">
        <f>CHOOSE(UserInterface!$C$17,NGET!AV119,SHET!AV119,SPTL!AV119)</f>
        <v>0</v>
      </c>
      <c r="AW119" s="22">
        <f>CHOOSE(UserInterface!$C$17,NGET!AW119,SHET!AW119,SPTL!AW119)</f>
        <v>0</v>
      </c>
      <c r="AX119" s="22">
        <f>CHOOSE(UserInterface!$C$17,NGET!AX119,SHET!AX119,SPTL!AX119)</f>
        <v>0</v>
      </c>
      <c r="AY119" s="22">
        <f>CHOOSE(UserInterface!$C$17,NGET!AY119,SHET!AY119,SPTL!AY119)</f>
        <v>0</v>
      </c>
      <c r="BA119" s="38" t="str">
        <f t="shared" ca="1" si="26"/>
        <v>LicenseeSelect</v>
      </c>
      <c r="BB119" s="38" t="str">
        <f t="shared" si="31"/>
        <v>Variable inputs</v>
      </c>
      <c r="BC119" s="38" t="str">
        <f t="shared" si="32"/>
        <v>Variant allowances</v>
      </c>
      <c r="BD119" s="38" t="str">
        <f t="shared" si="33"/>
        <v>Variant allowances</v>
      </c>
    </row>
    <row r="120" spans="5:56" ht="15.75">
      <c r="E120" s="37" t="s">
        <v>824</v>
      </c>
      <c r="F120" s="37" t="s">
        <v>273</v>
      </c>
      <c r="G120" s="37" t="str">
        <f t="shared" si="30"/>
        <v>£m 23/24 prices</v>
      </c>
      <c r="H120" s="37" t="s">
        <v>931</v>
      </c>
      <c r="AU120" s="138">
        <f>CHOOSE(UserInterface!$C$17,NGET!AU120,SHET!AU120,SPTL!AU120)</f>
        <v>0</v>
      </c>
      <c r="AV120" s="22">
        <f>CHOOSE(UserInterface!$C$17,NGET!AV120,SHET!AV120,SPTL!AV120)</f>
        <v>0</v>
      </c>
      <c r="AW120" s="22">
        <f>CHOOSE(UserInterface!$C$17,NGET!AW120,SHET!AW120,SPTL!AW120)</f>
        <v>0</v>
      </c>
      <c r="AX120" s="22">
        <f>CHOOSE(UserInterface!$C$17,NGET!AX120,SHET!AX120,SPTL!AX120)</f>
        <v>0</v>
      </c>
      <c r="AY120" s="22">
        <f>CHOOSE(UserInterface!$C$17,NGET!AY120,SHET!AY120,SPTL!AY120)</f>
        <v>0</v>
      </c>
      <c r="BA120" s="38" t="str">
        <f t="shared" ca="1" si="26"/>
        <v>LicenseeSelect</v>
      </c>
      <c r="BB120" s="38" t="str">
        <f t="shared" si="31"/>
        <v>Variable inputs</v>
      </c>
      <c r="BC120" s="38" t="str">
        <f t="shared" si="32"/>
        <v>Variant allowances</v>
      </c>
      <c r="BD120" s="38" t="str">
        <f t="shared" si="33"/>
        <v>Variant allowances</v>
      </c>
    </row>
    <row r="121" spans="5:56" ht="15.75">
      <c r="E121" s="37" t="s">
        <v>570</v>
      </c>
      <c r="F121" s="37" t="s">
        <v>894</v>
      </c>
      <c r="G121" s="37" t="str">
        <f t="shared" si="30"/>
        <v>£m 23/24 prices</v>
      </c>
      <c r="H121" s="37" t="s">
        <v>932</v>
      </c>
      <c r="AU121" s="138">
        <f>CHOOSE(UserInterface!$C$17,NGET!AU121,SHET!AU121,SPTL!AU121)</f>
        <v>0</v>
      </c>
      <c r="AV121" s="22">
        <f>CHOOSE(UserInterface!$C$17,NGET!AV121,SHET!AV121,SPTL!AV121)</f>
        <v>0</v>
      </c>
      <c r="AW121" s="22">
        <f>CHOOSE(UserInterface!$C$17,NGET!AW121,SHET!AW121,SPTL!AW121)</f>
        <v>0</v>
      </c>
      <c r="AX121" s="22">
        <f>CHOOSE(UserInterface!$C$17,NGET!AX121,SHET!AX121,SPTL!AX121)</f>
        <v>0</v>
      </c>
      <c r="AY121" s="22">
        <f>CHOOSE(UserInterface!$C$17,NGET!AY121,SHET!AY121,SPTL!AY121)</f>
        <v>0</v>
      </c>
      <c r="BA121" s="38" t="str">
        <f t="shared" ca="1" si="26"/>
        <v>LicenseeSelect</v>
      </c>
      <c r="BB121" s="38" t="str">
        <f t="shared" si="31"/>
        <v>Variable inputs</v>
      </c>
      <c r="BC121" s="38" t="str">
        <f t="shared" si="32"/>
        <v>Variant allowances</v>
      </c>
      <c r="BD121" s="38" t="str">
        <f t="shared" si="33"/>
        <v>Variant allowances</v>
      </c>
    </row>
    <row r="122" spans="5:56" ht="15.75">
      <c r="E122" s="37" t="s">
        <v>825</v>
      </c>
      <c r="F122" s="37" t="s">
        <v>895</v>
      </c>
      <c r="G122" s="37" t="str">
        <f t="shared" si="30"/>
        <v>£m 23/24 prices</v>
      </c>
      <c r="H122" s="37" t="s">
        <v>761</v>
      </c>
      <c r="AU122" s="138">
        <f>CHOOSE(UserInterface!$C$17,NGET!AU122,SHET!AU122,SPTL!AU122)</f>
        <v>0</v>
      </c>
      <c r="AV122" s="22">
        <f>CHOOSE(UserInterface!$C$17,NGET!AV122,SHET!AV122,SPTL!AV122)</f>
        <v>6.5032581380638402E-2</v>
      </c>
      <c r="AW122" s="22">
        <f>CHOOSE(UserInterface!$C$17,NGET!AW122,SHET!AW122,SPTL!AW122)</f>
        <v>0.11595862462318828</v>
      </c>
      <c r="AX122" s="22">
        <f>CHOOSE(UserInterface!$C$17,NGET!AX122,SHET!AX122,SPTL!AX122)</f>
        <v>4.2796545778362889</v>
      </c>
      <c r="AY122" s="22">
        <f>CHOOSE(UserInterface!$C$17,NGET!AY122,SHET!AY122,SPTL!AY122)</f>
        <v>7.4245494037026489</v>
      </c>
      <c r="BA122" s="38" t="str">
        <f t="shared" ca="1" si="26"/>
        <v>LicenseeSelect</v>
      </c>
      <c r="BB122" s="38" t="str">
        <f t="shared" si="31"/>
        <v>Variable inputs</v>
      </c>
      <c r="BC122" s="38" t="str">
        <f t="shared" si="32"/>
        <v>Variant allowances</v>
      </c>
      <c r="BD122" s="38" t="str">
        <f t="shared" si="33"/>
        <v>Variant allowances</v>
      </c>
    </row>
    <row r="123" spans="5:56" ht="15.75">
      <c r="E123" s="37" t="s">
        <v>826</v>
      </c>
      <c r="F123" s="37" t="s">
        <v>896</v>
      </c>
      <c r="G123" s="37" t="str">
        <f t="shared" si="30"/>
        <v>£m 23/24 prices</v>
      </c>
      <c r="H123" s="37" t="s">
        <v>768</v>
      </c>
      <c r="AU123" s="138">
        <f>CHOOSE(UserInterface!$C$17,NGET!AU123,SHET!AU123,SPTL!AU123)</f>
        <v>0</v>
      </c>
      <c r="AV123" s="22">
        <f>CHOOSE(UserInterface!$C$17,NGET!AV123,SHET!AV123,SPTL!AV123)</f>
        <v>0</v>
      </c>
      <c r="AW123" s="22">
        <f>CHOOSE(UserInterface!$C$17,NGET!AW123,SHET!AW123,SPTL!AW123)</f>
        <v>0</v>
      </c>
      <c r="AX123" s="22">
        <f>CHOOSE(UserInterface!$C$17,NGET!AX123,SHET!AX123,SPTL!AX123)</f>
        <v>0</v>
      </c>
      <c r="AY123" s="22">
        <f>CHOOSE(UserInterface!$C$17,NGET!AY123,SHET!AY123,SPTL!AY123)</f>
        <v>0</v>
      </c>
      <c r="BA123" s="38" t="str">
        <f t="shared" ca="1" si="26"/>
        <v>LicenseeSelect</v>
      </c>
      <c r="BB123" s="38" t="str">
        <f t="shared" si="31"/>
        <v>Variable inputs</v>
      </c>
      <c r="BC123" s="38" t="str">
        <f t="shared" si="32"/>
        <v>Variant allowances</v>
      </c>
      <c r="BD123" s="38" t="str">
        <f t="shared" si="33"/>
        <v>Variant allowances</v>
      </c>
    </row>
    <row r="124" spans="5:56" ht="15.75">
      <c r="E124" s="37" t="s">
        <v>827</v>
      </c>
      <c r="F124" s="37" t="s">
        <v>897</v>
      </c>
      <c r="G124" s="37" t="str">
        <f t="shared" si="30"/>
        <v>£m 23/24 prices</v>
      </c>
      <c r="H124" s="37" t="s">
        <v>933</v>
      </c>
      <c r="AU124" s="138">
        <f>CHOOSE(UserInterface!$C$17,NGET!AU124,SHET!AU124,SPTL!AU124)</f>
        <v>49.033057500127313</v>
      </c>
      <c r="AV124" s="22">
        <f>CHOOSE(UserInterface!$C$17,NGET!AV124,SHET!AV124,SPTL!AV124)</f>
        <v>52.179543187774456</v>
      </c>
      <c r="AW124" s="22">
        <f>CHOOSE(UserInterface!$C$17,NGET!AW124,SHET!AW124,SPTL!AW124)</f>
        <v>89.399166957209843</v>
      </c>
      <c r="AX124" s="22">
        <f>CHOOSE(UserInterface!$C$17,NGET!AX124,SHET!AX124,SPTL!AX124)</f>
        <v>139.79938756762471</v>
      </c>
      <c r="AY124" s="22">
        <f>CHOOSE(UserInterface!$C$17,NGET!AY124,SHET!AY124,SPTL!AY124)</f>
        <v>64.378844787263631</v>
      </c>
      <c r="BA124" s="38" t="str">
        <f t="shared" ca="1" si="26"/>
        <v>LicenseeSelect</v>
      </c>
      <c r="BB124" s="38" t="str">
        <f t="shared" si="31"/>
        <v>Variable inputs</v>
      </c>
      <c r="BC124" s="38" t="str">
        <f t="shared" si="32"/>
        <v>Variant allowances</v>
      </c>
      <c r="BD124" s="38" t="str">
        <f t="shared" si="33"/>
        <v>Variant allowances</v>
      </c>
    </row>
    <row r="125" spans="5:56" ht="15.75">
      <c r="E125" s="37" t="s">
        <v>828</v>
      </c>
      <c r="F125" s="37" t="s">
        <v>898</v>
      </c>
      <c r="G125" s="37" t="str">
        <f t="shared" si="30"/>
        <v>£m 23/24 prices</v>
      </c>
      <c r="H125" s="37" t="s">
        <v>934</v>
      </c>
      <c r="AU125" s="138">
        <f>CHOOSE(UserInterface!$C$17,NGET!AU125,SHET!AU125,SPTL!AU125)</f>
        <v>4.2713771745909384</v>
      </c>
      <c r="AV125" s="22">
        <f>CHOOSE(UserInterface!$C$17,NGET!AV125,SHET!AV125,SPTL!AV125)</f>
        <v>5.4167519585863957</v>
      </c>
      <c r="AW125" s="22">
        <f>CHOOSE(UserInterface!$C$17,NGET!AW125,SHET!AW125,SPTL!AW125)</f>
        <v>8.006195548157768</v>
      </c>
      <c r="AX125" s="22">
        <f>CHOOSE(UserInterface!$C$17,NGET!AX125,SHET!AX125,SPTL!AX125)</f>
        <v>5.9456985787119976</v>
      </c>
      <c r="AY125" s="22">
        <f>CHOOSE(UserInterface!$C$17,NGET!AY125,SHET!AY125,SPTL!AY125)</f>
        <v>2.3427226668697334</v>
      </c>
      <c r="BA125" s="38" t="str">
        <f t="shared" ca="1" si="26"/>
        <v>LicenseeSelect</v>
      </c>
      <c r="BB125" s="38" t="str">
        <f t="shared" si="31"/>
        <v>Variable inputs</v>
      </c>
      <c r="BC125" s="38" t="str">
        <f t="shared" si="32"/>
        <v>Variant allowances</v>
      </c>
      <c r="BD125" s="38" t="str">
        <f t="shared" si="33"/>
        <v>Variant allowances</v>
      </c>
    </row>
    <row r="126" spans="5:56" ht="15.75">
      <c r="E126" s="37" t="s">
        <v>829</v>
      </c>
      <c r="F126" s="37" t="s">
        <v>899</v>
      </c>
      <c r="G126" s="37" t="str">
        <f t="shared" si="30"/>
        <v>£m 23/24 prices</v>
      </c>
      <c r="H126" s="37" t="s">
        <v>935</v>
      </c>
      <c r="AU126" s="138">
        <f>CHOOSE(UserInterface!$C$17,NGET!AU126,SHET!AU126,SPTL!AU126)</f>
        <v>4.5163455690782479</v>
      </c>
      <c r="AV126" s="22">
        <f>CHOOSE(UserInterface!$C$17,NGET!AV126,SHET!AV126,SPTL!AV126)</f>
        <v>6.0780401194334575</v>
      </c>
      <c r="AW126" s="22">
        <f>CHOOSE(UserInterface!$C$17,NGET!AW126,SHET!AW126,SPTL!AW126)</f>
        <v>1.8560220683817084</v>
      </c>
      <c r="AX126" s="22">
        <f>CHOOSE(UserInterface!$C$17,NGET!AX126,SHET!AX126,SPTL!AX126)</f>
        <v>1.1767621775396266</v>
      </c>
      <c r="AY126" s="22">
        <f>CHOOSE(UserInterface!$C$17,NGET!AY126,SHET!AY126,SPTL!AY126)</f>
        <v>0.25462458314383729</v>
      </c>
      <c r="BA126" s="38" t="str">
        <f t="shared" ca="1" si="26"/>
        <v>LicenseeSelect</v>
      </c>
      <c r="BB126" s="38" t="str">
        <f t="shared" si="31"/>
        <v>Variable inputs</v>
      </c>
      <c r="BC126" s="38" t="str">
        <f t="shared" si="32"/>
        <v>Variant allowances</v>
      </c>
      <c r="BD126" s="38" t="str">
        <f t="shared" si="33"/>
        <v>Variant allowances</v>
      </c>
    </row>
    <row r="127" spans="5:56" ht="15.75">
      <c r="E127" s="37" t="s">
        <v>830</v>
      </c>
      <c r="F127" s="37" t="s">
        <v>900</v>
      </c>
      <c r="G127" s="37" t="str">
        <f t="shared" si="30"/>
        <v>£m 23/24 prices</v>
      </c>
      <c r="H127" s="37" t="s">
        <v>936</v>
      </c>
      <c r="AU127" s="138">
        <f>CHOOSE(UserInterface!$C$17,NGET!AU127,SHET!AU127,SPTL!AU127)</f>
        <v>119.72651067891641</v>
      </c>
      <c r="AV127" s="22">
        <f>CHOOSE(UserInterface!$C$17,NGET!AV127,SHET!AV127,SPTL!AV127)</f>
        <v>114.41501435375801</v>
      </c>
      <c r="AW127" s="22">
        <f>CHOOSE(UserInterface!$C$17,NGET!AW127,SHET!AW127,SPTL!AW127)</f>
        <v>93.959384447048706</v>
      </c>
      <c r="AX127" s="22">
        <f>CHOOSE(UserInterface!$C$17,NGET!AX127,SHET!AX127,SPTL!AX127)</f>
        <v>5.5907540480216067</v>
      </c>
      <c r="AY127" s="22">
        <f>CHOOSE(UserInterface!$C$17,NGET!AY127,SHET!AY127,SPTL!AY127)</f>
        <v>0</v>
      </c>
      <c r="BA127" s="38" t="str">
        <f t="shared" ca="1" si="26"/>
        <v>LicenseeSelect</v>
      </c>
      <c r="BB127" s="38" t="str">
        <f t="shared" si="31"/>
        <v>Variable inputs</v>
      </c>
      <c r="BC127" s="38" t="str">
        <f t="shared" si="32"/>
        <v>Variant allowances</v>
      </c>
      <c r="BD127" s="38" t="str">
        <f t="shared" si="33"/>
        <v>Variant allowances</v>
      </c>
    </row>
    <row r="128" spans="5:56" ht="15.75">
      <c r="E128" s="37" t="s">
        <v>831</v>
      </c>
      <c r="F128" s="37" t="s">
        <v>901</v>
      </c>
      <c r="G128" s="37" t="str">
        <f t="shared" si="30"/>
        <v>£m 23/24 prices</v>
      </c>
      <c r="H128" s="37" t="s">
        <v>937</v>
      </c>
      <c r="AU128" s="138">
        <f>CHOOSE(UserInterface!$C$17,NGET!AU128,SHET!AU128,SPTL!AU128)</f>
        <v>51.453139748049722</v>
      </c>
      <c r="AV128" s="22">
        <f>CHOOSE(UserInterface!$C$17,NGET!AV128,SHET!AV128,SPTL!AV128)</f>
        <v>53.044303193464543</v>
      </c>
      <c r="AW128" s="22">
        <f>CHOOSE(UserInterface!$C$17,NGET!AW128,SHET!AW128,SPTL!AW128)</f>
        <v>107.82111986578612</v>
      </c>
      <c r="AX128" s="22">
        <f>CHOOSE(UserInterface!$C$17,NGET!AX128,SHET!AX128,SPTL!AX128)</f>
        <v>114.78678695298235</v>
      </c>
      <c r="AY128" s="22">
        <f>CHOOSE(UserInterface!$C$17,NGET!AY128,SHET!AY128,SPTL!AY128)</f>
        <v>26.68389317465877</v>
      </c>
      <c r="BA128" s="38" t="str">
        <f t="shared" ca="1" si="26"/>
        <v>LicenseeSelect</v>
      </c>
      <c r="BB128" s="38" t="str">
        <f t="shared" si="31"/>
        <v>Variable inputs</v>
      </c>
      <c r="BC128" s="38" t="str">
        <f t="shared" si="32"/>
        <v>Variant allowances</v>
      </c>
      <c r="BD128" s="38" t="str">
        <f t="shared" si="33"/>
        <v>Variant allowances</v>
      </c>
    </row>
    <row r="129" spans="5:56" ht="15.75">
      <c r="E129" s="37" t="s">
        <v>832</v>
      </c>
      <c r="F129" s="37" t="s">
        <v>902</v>
      </c>
      <c r="G129" s="37" t="str">
        <f t="shared" si="30"/>
        <v>£m 23/24 prices</v>
      </c>
      <c r="H129" s="37" t="s">
        <v>791</v>
      </c>
      <c r="AU129" s="138">
        <f>CHOOSE(UserInterface!$C$17,NGET!AU129,SHET!AU129,SPTL!AU129)</f>
        <v>0</v>
      </c>
      <c r="AV129" s="22">
        <f>CHOOSE(UserInterface!$C$17,NGET!AV129,SHET!AV129,SPTL!AV129)</f>
        <v>9.3177812969999996E-2</v>
      </c>
      <c r="AW129" s="22">
        <f>CHOOSE(UserInterface!$C$17,NGET!AW129,SHET!AW129,SPTL!AW129)</f>
        <v>4.5742621400189991</v>
      </c>
      <c r="AX129" s="22">
        <f>CHOOSE(UserInterface!$C$17,NGET!AX129,SHET!AX129,SPTL!AX129)</f>
        <v>11.451223057164363</v>
      </c>
      <c r="AY129" s="22">
        <f>CHOOSE(UserInterface!$C$17,NGET!AY129,SHET!AY129,SPTL!AY129)</f>
        <v>17.086621957830939</v>
      </c>
      <c r="BA129" s="38" t="str">
        <f t="shared" ca="1" si="26"/>
        <v>LicenseeSelect</v>
      </c>
      <c r="BB129" s="38" t="str">
        <f t="shared" si="31"/>
        <v>Variable inputs</v>
      </c>
      <c r="BC129" s="38" t="str">
        <f t="shared" si="32"/>
        <v>Variant allowances</v>
      </c>
      <c r="BD129" s="38" t="str">
        <f t="shared" si="33"/>
        <v>Variant allowances</v>
      </c>
    </row>
    <row r="130" spans="5:56" ht="15.75">
      <c r="E130" s="37" t="s">
        <v>833</v>
      </c>
      <c r="F130" s="37" t="s">
        <v>903</v>
      </c>
      <c r="G130" s="37" t="str">
        <f t="shared" si="30"/>
        <v>£m 23/24 prices</v>
      </c>
      <c r="H130" s="37" t="s">
        <v>938</v>
      </c>
      <c r="AU130" s="138">
        <f>CHOOSE(UserInterface!$C$17,NGET!AU130,SHET!AU130,SPTL!AU130)</f>
        <v>0</v>
      </c>
      <c r="AV130" s="22">
        <f>CHOOSE(UserInterface!$C$17,NGET!AV130,SHET!AV130,SPTL!AV130)</f>
        <v>0</v>
      </c>
      <c r="AW130" s="22">
        <f>CHOOSE(UserInterface!$C$17,NGET!AW130,SHET!AW130,SPTL!AW130)</f>
        <v>0</v>
      </c>
      <c r="AX130" s="22">
        <f>CHOOSE(UserInterface!$C$17,NGET!AX130,SHET!AX130,SPTL!AX130)</f>
        <v>0</v>
      </c>
      <c r="AY130" s="22">
        <f>CHOOSE(UserInterface!$C$17,NGET!AY130,SHET!AY130,SPTL!AY130)</f>
        <v>0</v>
      </c>
      <c r="BA130" s="38" t="str">
        <f t="shared" ca="1" si="26"/>
        <v>LicenseeSelect</v>
      </c>
      <c r="BB130" s="38" t="str">
        <f t="shared" si="31"/>
        <v>Variable inputs</v>
      </c>
      <c r="BC130" s="38" t="str">
        <f t="shared" si="32"/>
        <v>Variant allowances</v>
      </c>
      <c r="BD130" s="38" t="str">
        <f t="shared" si="33"/>
        <v>Variant allowances</v>
      </c>
    </row>
    <row r="131" spans="5:56" ht="15.75">
      <c r="E131" s="37" t="s">
        <v>834</v>
      </c>
      <c r="F131" s="37" t="s">
        <v>904</v>
      </c>
      <c r="G131" s="37" t="str">
        <f t="shared" si="30"/>
        <v>£m 23/24 prices</v>
      </c>
      <c r="H131" s="37" t="s">
        <v>939</v>
      </c>
      <c r="AU131" s="138">
        <f>CHOOSE(UserInterface!$C$17,NGET!AU131,SHET!AU131,SPTL!AU131)</f>
        <v>0</v>
      </c>
      <c r="AV131" s="22">
        <f>CHOOSE(UserInterface!$C$17,NGET!AV131,SHET!AV131,SPTL!AV131)</f>
        <v>0</v>
      </c>
      <c r="AW131" s="22">
        <f>CHOOSE(UserInterface!$C$17,NGET!AW131,SHET!AW131,SPTL!AW131)</f>
        <v>0</v>
      </c>
      <c r="AX131" s="22">
        <f>CHOOSE(UserInterface!$C$17,NGET!AX131,SHET!AX131,SPTL!AX131)</f>
        <v>0</v>
      </c>
      <c r="AY131" s="22">
        <f>CHOOSE(UserInterface!$C$17,NGET!AY131,SHET!AY131,SPTL!AY131)</f>
        <v>0</v>
      </c>
      <c r="BA131" s="38" t="str">
        <f t="shared" ca="1" si="26"/>
        <v>LicenseeSelect</v>
      </c>
      <c r="BB131" s="38" t="str">
        <f t="shared" si="31"/>
        <v>Variable inputs</v>
      </c>
      <c r="BC131" s="38" t="str">
        <f t="shared" si="32"/>
        <v>Variant allowances</v>
      </c>
      <c r="BD131" s="38" t="str">
        <f t="shared" si="33"/>
        <v>Variant allowances</v>
      </c>
    </row>
    <row r="132" spans="5:56" ht="15.75">
      <c r="E132" s="37" t="s">
        <v>835</v>
      </c>
      <c r="F132" s="37" t="s">
        <v>905</v>
      </c>
      <c r="G132" s="37" t="str">
        <f t="shared" si="30"/>
        <v>£m 23/24 prices</v>
      </c>
      <c r="H132" s="37" t="s">
        <v>940</v>
      </c>
      <c r="AU132" s="138">
        <f>CHOOSE(UserInterface!$C$17,NGET!AU132,SHET!AU132,SPTL!AU132)</f>
        <v>0</v>
      </c>
      <c r="AV132" s="22">
        <f>CHOOSE(UserInterface!$C$17,NGET!AV132,SHET!AV132,SPTL!AV132)</f>
        <v>0</v>
      </c>
      <c r="AW132" s="22">
        <f>CHOOSE(UserInterface!$C$17,NGET!AW132,SHET!AW132,SPTL!AW132)</f>
        <v>0</v>
      </c>
      <c r="AX132" s="22">
        <f>CHOOSE(UserInterface!$C$17,NGET!AX132,SHET!AX132,SPTL!AX132)</f>
        <v>0</v>
      </c>
      <c r="AY132" s="22">
        <f>CHOOSE(UserInterface!$C$17,NGET!AY132,SHET!AY132,SPTL!AY132)</f>
        <v>0</v>
      </c>
      <c r="BA132" s="38" t="str">
        <f t="shared" ca="1" si="26"/>
        <v>LicenseeSelect</v>
      </c>
      <c r="BB132" s="38" t="str">
        <f t="shared" si="31"/>
        <v>Variable inputs</v>
      </c>
      <c r="BC132" s="38" t="str">
        <f t="shared" si="32"/>
        <v>Variant allowances</v>
      </c>
      <c r="BD132" s="38" t="str">
        <f t="shared" si="33"/>
        <v>Variant allowances</v>
      </c>
    </row>
    <row r="133" spans="5:56" ht="15.75">
      <c r="E133" s="37" t="s">
        <v>836</v>
      </c>
      <c r="F133" s="37" t="s">
        <v>906</v>
      </c>
      <c r="G133" s="37" t="str">
        <f t="shared" si="30"/>
        <v>£m 23/24 prices</v>
      </c>
      <c r="H133" s="37" t="s">
        <v>769</v>
      </c>
      <c r="AU133" s="138">
        <f>CHOOSE(UserInterface!$C$17,NGET!AU133,SHET!AU133,SPTL!AU133)</f>
        <v>0</v>
      </c>
      <c r="AV133" s="22">
        <f>CHOOSE(UserInterface!$C$17,NGET!AV133,SHET!AV133,SPTL!AV133)</f>
        <v>0</v>
      </c>
      <c r="AW133" s="22">
        <f>CHOOSE(UserInterface!$C$17,NGET!AW133,SHET!AW133,SPTL!AW133)</f>
        <v>0</v>
      </c>
      <c r="AX133" s="22">
        <f>CHOOSE(UserInterface!$C$17,NGET!AX133,SHET!AX133,SPTL!AX133)</f>
        <v>0</v>
      </c>
      <c r="AY133" s="22">
        <f>CHOOSE(UserInterface!$C$17,NGET!AY133,SHET!AY133,SPTL!AY133)</f>
        <v>0</v>
      </c>
      <c r="BA133" s="38" t="str">
        <f t="shared" ca="1" si="26"/>
        <v>LicenseeSelect</v>
      </c>
      <c r="BB133" s="38" t="str">
        <f t="shared" si="31"/>
        <v>Variable inputs</v>
      </c>
      <c r="BC133" s="38" t="str">
        <f t="shared" si="32"/>
        <v>Variant allowances</v>
      </c>
      <c r="BD133" s="38" t="str">
        <f t="shared" si="33"/>
        <v>Variant allowances</v>
      </c>
    </row>
    <row r="134" spans="5:56" ht="15.75">
      <c r="E134" s="37" t="s">
        <v>837</v>
      </c>
      <c r="F134" s="37" t="s">
        <v>907</v>
      </c>
      <c r="G134" s="37" t="str">
        <f t="shared" si="30"/>
        <v>£m 23/24 prices</v>
      </c>
      <c r="H134" s="37" t="s">
        <v>770</v>
      </c>
      <c r="AU134" s="138">
        <f>CHOOSE(UserInterface!$C$17,NGET!AU134,SHET!AU134,SPTL!AU134)</f>
        <v>0</v>
      </c>
      <c r="AV134" s="22">
        <f>CHOOSE(UserInterface!$C$17,NGET!AV134,SHET!AV134,SPTL!AV134)</f>
        <v>0</v>
      </c>
      <c r="AW134" s="22">
        <f>CHOOSE(UserInterface!$C$17,NGET!AW134,SHET!AW134,SPTL!AW134)</f>
        <v>0</v>
      </c>
      <c r="AX134" s="22">
        <f>CHOOSE(UserInterface!$C$17,NGET!AX134,SHET!AX134,SPTL!AX134)</f>
        <v>0</v>
      </c>
      <c r="AY134" s="22">
        <f>CHOOSE(UserInterface!$C$17,NGET!AY134,SHET!AY134,SPTL!AY134)</f>
        <v>0</v>
      </c>
      <c r="BA134" s="38" t="str">
        <f t="shared" ca="1" si="26"/>
        <v>LicenseeSelect</v>
      </c>
      <c r="BB134" s="38" t="str">
        <f t="shared" si="31"/>
        <v>Variable inputs</v>
      </c>
      <c r="BC134" s="38" t="str">
        <f t="shared" si="32"/>
        <v>Variant allowances</v>
      </c>
      <c r="BD134" s="38" t="str">
        <f t="shared" si="33"/>
        <v>Variant allowances</v>
      </c>
    </row>
    <row r="135" spans="5:56" ht="15.75">
      <c r="E135" s="37" t="s">
        <v>1033</v>
      </c>
      <c r="F135" s="37" t="s">
        <v>908</v>
      </c>
      <c r="G135" s="37" t="str">
        <f t="shared" si="30"/>
        <v>£m 23/24 prices</v>
      </c>
      <c r="H135" s="37" t="s">
        <v>941</v>
      </c>
      <c r="AU135" s="138">
        <f>CHOOSE(UserInterface!$C$17,NGET!AU135,SHET!AU135,SPTL!AU135)</f>
        <v>0</v>
      </c>
      <c r="AV135" s="22">
        <f>CHOOSE(UserInterface!$C$17,NGET!AV135,SHET!AV135,SPTL!AV135)</f>
        <v>0</v>
      </c>
      <c r="AW135" s="22">
        <f>CHOOSE(UserInterface!$C$17,NGET!AW135,SHET!AW135,SPTL!AW135)</f>
        <v>0</v>
      </c>
      <c r="AX135" s="22">
        <f>CHOOSE(UserInterface!$C$17,NGET!AX135,SHET!AX135,SPTL!AX135)</f>
        <v>0</v>
      </c>
      <c r="AY135" s="22">
        <f>CHOOSE(UserInterface!$C$17,NGET!AY135,SHET!AY135,SPTL!AY135)</f>
        <v>0</v>
      </c>
      <c r="BA135" s="38" t="str">
        <f t="shared" ca="1" si="26"/>
        <v>LicenseeSelect</v>
      </c>
      <c r="BB135" s="38" t="str">
        <f t="shared" si="31"/>
        <v>Variable inputs</v>
      </c>
      <c r="BC135" s="38" t="str">
        <f t="shared" si="32"/>
        <v>Variant allowances</v>
      </c>
      <c r="BD135" s="38" t="str">
        <f t="shared" si="33"/>
        <v>Variant allowances</v>
      </c>
    </row>
    <row r="136" spans="5:56" ht="15.75">
      <c r="E136" s="37" t="s">
        <v>838</v>
      </c>
      <c r="F136" s="37" t="s">
        <v>909</v>
      </c>
      <c r="G136" s="37" t="str">
        <f t="shared" si="30"/>
        <v>£m 23/24 prices</v>
      </c>
      <c r="H136" s="37" t="s">
        <v>942</v>
      </c>
      <c r="AU136" s="138">
        <f>CHOOSE(UserInterface!$C$17,NGET!AU136,SHET!AU136,SPTL!AU136)</f>
        <v>0</v>
      </c>
      <c r="AV136" s="22">
        <f>CHOOSE(UserInterface!$C$17,NGET!AV136,SHET!AV136,SPTL!AV136)</f>
        <v>0</v>
      </c>
      <c r="AW136" s="22">
        <f>CHOOSE(UserInterface!$C$17,NGET!AW136,SHET!AW136,SPTL!AW136)</f>
        <v>0</v>
      </c>
      <c r="AX136" s="22">
        <f>CHOOSE(UserInterface!$C$17,NGET!AX136,SHET!AX136,SPTL!AX136)</f>
        <v>0</v>
      </c>
      <c r="AY136" s="22">
        <f>CHOOSE(UserInterface!$C$17,NGET!AY136,SHET!AY136,SPTL!AY136)</f>
        <v>0</v>
      </c>
      <c r="BA136" s="38" t="str">
        <f t="shared" ca="1" si="26"/>
        <v>LicenseeSelect</v>
      </c>
      <c r="BB136" s="38" t="str">
        <f t="shared" si="31"/>
        <v>Variable inputs</v>
      </c>
      <c r="BC136" s="38" t="str">
        <f t="shared" si="32"/>
        <v>Variant allowances</v>
      </c>
      <c r="BD136" s="38" t="str">
        <f t="shared" si="33"/>
        <v>Variant allowances</v>
      </c>
    </row>
    <row r="137" spans="5:56" ht="15.75">
      <c r="E137" s="37" t="s">
        <v>839</v>
      </c>
      <c r="F137" s="37" t="s">
        <v>910</v>
      </c>
      <c r="G137" s="37" t="str">
        <f t="shared" si="30"/>
        <v>£m 23/24 prices</v>
      </c>
      <c r="H137" s="37" t="s">
        <v>943</v>
      </c>
      <c r="AU137" s="138">
        <f>CHOOSE(UserInterface!$C$17,NGET!AU137,SHET!AU137,SPTL!AU137)</f>
        <v>0</v>
      </c>
      <c r="AV137" s="22">
        <f>CHOOSE(UserInterface!$C$17,NGET!AV137,SHET!AV137,SPTL!AV137)</f>
        <v>0</v>
      </c>
      <c r="AW137" s="22">
        <f>CHOOSE(UserInterface!$C$17,NGET!AW137,SHET!AW137,SPTL!AW137)</f>
        <v>0</v>
      </c>
      <c r="AX137" s="22">
        <f>CHOOSE(UserInterface!$C$17,NGET!AX137,SHET!AX137,SPTL!AX137)</f>
        <v>0</v>
      </c>
      <c r="AY137" s="22">
        <f>CHOOSE(UserInterface!$C$17,NGET!AY137,SHET!AY137,SPTL!AY137)</f>
        <v>0</v>
      </c>
      <c r="BA137" s="38" t="str">
        <f t="shared" ca="1" si="26"/>
        <v>LicenseeSelect</v>
      </c>
      <c r="BB137" s="38" t="str">
        <f t="shared" si="31"/>
        <v>Variable inputs</v>
      </c>
      <c r="BC137" s="38" t="str">
        <f t="shared" si="32"/>
        <v>Variant allowances</v>
      </c>
      <c r="BD137" s="38" t="str">
        <f t="shared" si="33"/>
        <v>Variant allowances</v>
      </c>
    </row>
    <row r="138" spans="5:56" ht="15.75">
      <c r="E138" s="37" t="s">
        <v>840</v>
      </c>
      <c r="F138" s="37" t="s">
        <v>910</v>
      </c>
      <c r="G138" s="37" t="str">
        <f t="shared" si="30"/>
        <v>£m 23/24 prices</v>
      </c>
      <c r="H138" s="37" t="s">
        <v>943</v>
      </c>
      <c r="AU138" s="138">
        <f>CHOOSE(UserInterface!$C$17,NGET!AU138,SHET!AU138,SPTL!AU138)</f>
        <v>0</v>
      </c>
      <c r="AV138" s="22">
        <f>CHOOSE(UserInterface!$C$17,NGET!AV138,SHET!AV138,SPTL!AV138)</f>
        <v>0</v>
      </c>
      <c r="AW138" s="22">
        <f>CHOOSE(UserInterface!$C$17,NGET!AW138,SHET!AW138,SPTL!AW138)</f>
        <v>0</v>
      </c>
      <c r="AX138" s="22">
        <f>CHOOSE(UserInterface!$C$17,NGET!AX138,SHET!AX138,SPTL!AX138)</f>
        <v>0</v>
      </c>
      <c r="AY138" s="22">
        <f>CHOOSE(UserInterface!$C$17,NGET!AY138,SHET!AY138,SPTL!AY138)</f>
        <v>0</v>
      </c>
      <c r="BA138" s="38" t="str">
        <f t="shared" ca="1" si="26"/>
        <v>LicenseeSelect</v>
      </c>
      <c r="BB138" s="38" t="str">
        <f t="shared" si="31"/>
        <v>Variable inputs</v>
      </c>
      <c r="BC138" s="38" t="str">
        <f t="shared" si="32"/>
        <v>Variant allowances</v>
      </c>
      <c r="BD138" s="38" t="str">
        <f t="shared" si="33"/>
        <v>Variant allowances</v>
      </c>
    </row>
    <row r="139" spans="5:56" ht="15.75">
      <c r="E139" s="37" t="s">
        <v>841</v>
      </c>
      <c r="F139" s="37" t="s">
        <v>910</v>
      </c>
      <c r="G139" s="37" t="str">
        <f t="shared" si="30"/>
        <v>£m 23/24 prices</v>
      </c>
      <c r="H139" s="37" t="s">
        <v>943</v>
      </c>
      <c r="AU139" s="138">
        <f>CHOOSE(UserInterface!$C$17,NGET!AU139,SHET!AU139,SPTL!AU139)</f>
        <v>0</v>
      </c>
      <c r="AV139" s="22">
        <f>CHOOSE(UserInterface!$C$17,NGET!AV139,SHET!AV139,SPTL!AV139)</f>
        <v>0</v>
      </c>
      <c r="AW139" s="22">
        <f>CHOOSE(UserInterface!$C$17,NGET!AW139,SHET!AW139,SPTL!AW139)</f>
        <v>0</v>
      </c>
      <c r="AX139" s="22">
        <f>CHOOSE(UserInterface!$C$17,NGET!AX139,SHET!AX139,SPTL!AX139)</f>
        <v>0</v>
      </c>
      <c r="AY139" s="22">
        <f>CHOOSE(UserInterface!$C$17,NGET!AY139,SHET!AY139,SPTL!AY139)</f>
        <v>0</v>
      </c>
      <c r="BA139" s="38" t="str">
        <f t="shared" ca="1" si="26"/>
        <v>LicenseeSelect</v>
      </c>
      <c r="BB139" s="38" t="str">
        <f t="shared" si="31"/>
        <v>Variable inputs</v>
      </c>
      <c r="BC139" s="38" t="str">
        <f t="shared" si="32"/>
        <v>Variant allowances</v>
      </c>
      <c r="BD139" s="38" t="str">
        <f t="shared" si="33"/>
        <v>Variant allowances</v>
      </c>
    </row>
    <row r="140" spans="5:56" ht="15.75">
      <c r="E140" s="37" t="s">
        <v>842</v>
      </c>
      <c r="F140" s="37" t="s">
        <v>910</v>
      </c>
      <c r="G140" s="37" t="str">
        <f t="shared" si="30"/>
        <v>£m 23/24 prices</v>
      </c>
      <c r="H140" s="37" t="s">
        <v>943</v>
      </c>
      <c r="AU140" s="138">
        <f>CHOOSE(UserInterface!$C$17,NGET!AU140,SHET!AU140,SPTL!AU140)</f>
        <v>0</v>
      </c>
      <c r="AV140" s="22">
        <f>CHOOSE(UserInterface!$C$17,NGET!AV140,SHET!AV140,SPTL!AV140)</f>
        <v>0</v>
      </c>
      <c r="AW140" s="22">
        <f>CHOOSE(UserInterface!$C$17,NGET!AW140,SHET!AW140,SPTL!AW140)</f>
        <v>0</v>
      </c>
      <c r="AX140" s="22">
        <f>CHOOSE(UserInterface!$C$17,NGET!AX140,SHET!AX140,SPTL!AX140)</f>
        <v>0</v>
      </c>
      <c r="AY140" s="22">
        <f>CHOOSE(UserInterface!$C$17,NGET!AY140,SHET!AY140,SPTL!AY140)</f>
        <v>0</v>
      </c>
      <c r="BA140" s="38" t="str">
        <f t="shared" ca="1" si="26"/>
        <v>LicenseeSelect</v>
      </c>
      <c r="BB140" s="38" t="str">
        <f t="shared" si="31"/>
        <v>Variable inputs</v>
      </c>
      <c r="BC140" s="38" t="str">
        <f t="shared" si="32"/>
        <v>Variant allowances</v>
      </c>
      <c r="BD140" s="38" t="str">
        <f t="shared" si="33"/>
        <v>Variant allowances</v>
      </c>
    </row>
    <row r="141" spans="5:56" ht="15.75">
      <c r="E141" s="37" t="s">
        <v>843</v>
      </c>
      <c r="F141" s="37" t="s">
        <v>910</v>
      </c>
      <c r="G141" s="37" t="str">
        <f t="shared" si="30"/>
        <v>£m 23/24 prices</v>
      </c>
      <c r="H141" s="37" t="s">
        <v>943</v>
      </c>
      <c r="AU141" s="138">
        <f>CHOOSE(UserInterface!$C$17,NGET!AU141,SHET!AU141,SPTL!AU141)</f>
        <v>0</v>
      </c>
      <c r="AV141" s="22">
        <f>CHOOSE(UserInterface!$C$17,NGET!AV141,SHET!AV141,SPTL!AV141)</f>
        <v>0</v>
      </c>
      <c r="AW141" s="22">
        <f>CHOOSE(UserInterface!$C$17,NGET!AW141,SHET!AW141,SPTL!AW141)</f>
        <v>0</v>
      </c>
      <c r="AX141" s="22">
        <f>CHOOSE(UserInterface!$C$17,NGET!AX141,SHET!AX141,SPTL!AX141)</f>
        <v>0</v>
      </c>
      <c r="AY141" s="22">
        <f>CHOOSE(UserInterface!$C$17,NGET!AY141,SHET!AY141,SPTL!AY141)</f>
        <v>0</v>
      </c>
      <c r="BA141" s="38" t="str">
        <f t="shared" ca="1" si="26"/>
        <v>LicenseeSelect</v>
      </c>
      <c r="BB141" s="38" t="str">
        <f t="shared" si="31"/>
        <v>Variable inputs</v>
      </c>
      <c r="BC141" s="38" t="str">
        <f t="shared" si="32"/>
        <v>Variant allowances</v>
      </c>
      <c r="BD141" s="38" t="str">
        <f t="shared" si="33"/>
        <v>Variant allowances</v>
      </c>
    </row>
    <row r="142" spans="5:56" ht="15.75">
      <c r="E142" s="37" t="s">
        <v>844</v>
      </c>
      <c r="F142" s="37" t="s">
        <v>910</v>
      </c>
      <c r="G142" s="37" t="str">
        <f t="shared" si="30"/>
        <v>£m 23/24 prices</v>
      </c>
      <c r="H142" s="37" t="s">
        <v>943</v>
      </c>
      <c r="AU142" s="138">
        <f>CHOOSE(UserInterface!$C$17,NGET!AU142,SHET!AU142,SPTL!AU142)</f>
        <v>0</v>
      </c>
      <c r="AV142" s="22">
        <f>CHOOSE(UserInterface!$C$17,NGET!AV142,SHET!AV142,SPTL!AV142)</f>
        <v>0</v>
      </c>
      <c r="AW142" s="22">
        <f>CHOOSE(UserInterface!$C$17,NGET!AW142,SHET!AW142,SPTL!AW142)</f>
        <v>0</v>
      </c>
      <c r="AX142" s="22">
        <f>CHOOSE(UserInterface!$C$17,NGET!AX142,SHET!AX142,SPTL!AX142)</f>
        <v>0</v>
      </c>
      <c r="AY142" s="22">
        <f>CHOOSE(UserInterface!$C$17,NGET!AY142,SHET!AY142,SPTL!AY142)</f>
        <v>0</v>
      </c>
      <c r="BA142" s="38" t="str">
        <f t="shared" ca="1" si="26"/>
        <v>LicenseeSelect</v>
      </c>
      <c r="BB142" s="38" t="str">
        <f t="shared" si="31"/>
        <v>Variable inputs</v>
      </c>
      <c r="BC142" s="38" t="str">
        <f t="shared" si="32"/>
        <v>Variant allowances</v>
      </c>
      <c r="BD142" s="38" t="str">
        <f t="shared" si="33"/>
        <v>Variant allowances</v>
      </c>
    </row>
    <row r="143" spans="5:56" ht="15.75">
      <c r="E143" s="37" t="s">
        <v>845</v>
      </c>
      <c r="F143" s="37" t="s">
        <v>910</v>
      </c>
      <c r="G143" s="37" t="str">
        <f t="shared" si="30"/>
        <v>£m 23/24 prices</v>
      </c>
      <c r="H143" s="37" t="s">
        <v>943</v>
      </c>
      <c r="AU143" s="138">
        <f>CHOOSE(UserInterface!$C$17,NGET!AU143,SHET!AU143,SPTL!AU143)</f>
        <v>0</v>
      </c>
      <c r="AV143" s="22">
        <f>CHOOSE(UserInterface!$C$17,NGET!AV143,SHET!AV143,SPTL!AV143)</f>
        <v>0</v>
      </c>
      <c r="AW143" s="22">
        <f>CHOOSE(UserInterface!$C$17,NGET!AW143,SHET!AW143,SPTL!AW143)</f>
        <v>0</v>
      </c>
      <c r="AX143" s="22">
        <f>CHOOSE(UserInterface!$C$17,NGET!AX143,SHET!AX143,SPTL!AX143)</f>
        <v>0</v>
      </c>
      <c r="AY143" s="22">
        <f>CHOOSE(UserInterface!$C$17,NGET!AY143,SHET!AY143,SPTL!AY143)</f>
        <v>0</v>
      </c>
      <c r="BA143" s="38" t="str">
        <f t="shared" ca="1" si="26"/>
        <v>LicenseeSelect</v>
      </c>
      <c r="BB143" s="38" t="str">
        <f t="shared" si="31"/>
        <v>Variable inputs</v>
      </c>
      <c r="BC143" s="38" t="str">
        <f t="shared" si="32"/>
        <v>Variant allowances</v>
      </c>
      <c r="BD143" s="38" t="str">
        <f t="shared" si="33"/>
        <v>Variant allowances</v>
      </c>
    </row>
    <row r="144" spans="5:56" ht="15.75">
      <c r="E144" s="37" t="s">
        <v>846</v>
      </c>
      <c r="F144" s="37" t="s">
        <v>910</v>
      </c>
      <c r="G144" s="37" t="str">
        <f t="shared" si="30"/>
        <v>£m 23/24 prices</v>
      </c>
      <c r="H144" s="37" t="s">
        <v>943</v>
      </c>
      <c r="AU144" s="138">
        <f>CHOOSE(UserInterface!$C$17,NGET!AU144,SHET!AU144,SPTL!AU144)</f>
        <v>0</v>
      </c>
      <c r="AV144" s="22">
        <f>CHOOSE(UserInterface!$C$17,NGET!AV144,SHET!AV144,SPTL!AV144)</f>
        <v>0</v>
      </c>
      <c r="AW144" s="22">
        <f>CHOOSE(UserInterface!$C$17,NGET!AW144,SHET!AW144,SPTL!AW144)</f>
        <v>0</v>
      </c>
      <c r="AX144" s="22">
        <f>CHOOSE(UserInterface!$C$17,NGET!AX144,SHET!AX144,SPTL!AX144)</f>
        <v>0</v>
      </c>
      <c r="AY144" s="22">
        <f>CHOOSE(UserInterface!$C$17,NGET!AY144,SHET!AY144,SPTL!AY144)</f>
        <v>0</v>
      </c>
      <c r="BA144" s="38" t="str">
        <f t="shared" ca="1" si="26"/>
        <v>LicenseeSelect</v>
      </c>
      <c r="BB144" s="38" t="str">
        <f t="shared" si="31"/>
        <v>Variable inputs</v>
      </c>
      <c r="BC144" s="38" t="str">
        <f t="shared" si="32"/>
        <v>Variant allowances</v>
      </c>
      <c r="BD144" s="38" t="str">
        <f t="shared" si="33"/>
        <v>Variant allowances</v>
      </c>
    </row>
    <row r="145" spans="5:56" ht="15.75">
      <c r="E145" s="37" t="s">
        <v>847</v>
      </c>
      <c r="F145" s="37" t="s">
        <v>911</v>
      </c>
      <c r="G145" s="37" t="str">
        <f t="shared" si="30"/>
        <v>£m 23/24 prices</v>
      </c>
      <c r="H145" s="37" t="s">
        <v>943</v>
      </c>
      <c r="AU145" s="138">
        <f>CHOOSE(UserInterface!$C$17,NGET!AU145,SHET!AU145,SPTL!AU145)</f>
        <v>0</v>
      </c>
      <c r="AV145" s="22">
        <f>CHOOSE(UserInterface!$C$17,NGET!AV145,SHET!AV145,SPTL!AV145)</f>
        <v>0</v>
      </c>
      <c r="AW145" s="22">
        <f>CHOOSE(UserInterface!$C$17,NGET!AW145,SHET!AW145,SPTL!AW145)</f>
        <v>0</v>
      </c>
      <c r="AX145" s="22">
        <f>CHOOSE(UserInterface!$C$17,NGET!AX145,SHET!AX145,SPTL!AX145)</f>
        <v>0</v>
      </c>
      <c r="AY145" s="22">
        <f>CHOOSE(UserInterface!$C$17,NGET!AY145,SHET!AY145,SPTL!AY145)</f>
        <v>0</v>
      </c>
      <c r="BA145" s="38" t="str">
        <f t="shared" ca="1" si="26"/>
        <v>LicenseeSelect</v>
      </c>
      <c r="BB145" s="38" t="str">
        <f t="shared" si="31"/>
        <v>Variable inputs</v>
      </c>
      <c r="BC145" s="38" t="str">
        <f t="shared" si="32"/>
        <v>Variant allowances</v>
      </c>
      <c r="BD145" s="38" t="str">
        <f t="shared" si="33"/>
        <v>Variant allowances</v>
      </c>
    </row>
    <row r="146" spans="5:56" ht="15.75">
      <c r="E146" s="37" t="s">
        <v>848</v>
      </c>
      <c r="F146" s="37" t="s">
        <v>912</v>
      </c>
      <c r="G146" s="37" t="str">
        <f t="shared" si="30"/>
        <v>£m 23/24 prices</v>
      </c>
      <c r="H146" s="37" t="s">
        <v>944</v>
      </c>
      <c r="AU146" s="138">
        <f>CHOOSE(UserInterface!$C$17,NGET!AU146,SHET!AU146,SPTL!AU146)</f>
        <v>0</v>
      </c>
      <c r="AV146" s="22">
        <f>CHOOSE(UserInterface!$C$17,NGET!AV146,SHET!AV146,SPTL!AV146)</f>
        <v>0</v>
      </c>
      <c r="AW146" s="22">
        <f>CHOOSE(UserInterface!$C$17,NGET!AW146,SHET!AW146,SPTL!AW146)</f>
        <v>0</v>
      </c>
      <c r="AX146" s="22">
        <f>CHOOSE(UserInterface!$C$17,NGET!AX146,SHET!AX146,SPTL!AX146)</f>
        <v>0</v>
      </c>
      <c r="AY146" s="22">
        <f>CHOOSE(UserInterface!$C$17,NGET!AY146,SHET!AY146,SPTL!AY146)</f>
        <v>0</v>
      </c>
      <c r="BA146" s="38" t="str">
        <f t="shared" ca="1" si="26"/>
        <v>LicenseeSelect</v>
      </c>
      <c r="BB146" s="38" t="str">
        <f t="shared" si="31"/>
        <v>Variable inputs</v>
      </c>
      <c r="BC146" s="38" t="str">
        <f t="shared" si="32"/>
        <v>Variant allowances</v>
      </c>
      <c r="BD146" s="38" t="str">
        <f t="shared" si="33"/>
        <v>Variant allowances</v>
      </c>
    </row>
    <row r="147" spans="5:56" ht="15.75">
      <c r="E147" s="37" t="s">
        <v>849</v>
      </c>
      <c r="F147" s="37" t="s">
        <v>912</v>
      </c>
      <c r="G147" s="37" t="str">
        <f t="shared" si="30"/>
        <v>£m 23/24 prices</v>
      </c>
      <c r="H147" s="37" t="s">
        <v>944</v>
      </c>
      <c r="AU147" s="138">
        <f>CHOOSE(UserInterface!$C$17,NGET!AU147,SHET!AU147,SPTL!AU147)</f>
        <v>0</v>
      </c>
      <c r="AV147" s="22">
        <f>CHOOSE(UserInterface!$C$17,NGET!AV147,SHET!AV147,SPTL!AV147)</f>
        <v>0</v>
      </c>
      <c r="AW147" s="22">
        <f>CHOOSE(UserInterface!$C$17,NGET!AW147,SHET!AW147,SPTL!AW147)</f>
        <v>0</v>
      </c>
      <c r="AX147" s="22">
        <f>CHOOSE(UserInterface!$C$17,NGET!AX147,SHET!AX147,SPTL!AX147)</f>
        <v>0</v>
      </c>
      <c r="AY147" s="22">
        <f>CHOOSE(UserInterface!$C$17,NGET!AY147,SHET!AY147,SPTL!AY147)</f>
        <v>0</v>
      </c>
      <c r="BA147" s="38" t="str">
        <f t="shared" ca="1" si="26"/>
        <v>LicenseeSelect</v>
      </c>
      <c r="BB147" s="38" t="str">
        <f t="shared" si="31"/>
        <v>Variable inputs</v>
      </c>
      <c r="BC147" s="38" t="str">
        <f t="shared" si="32"/>
        <v>Variant allowances</v>
      </c>
      <c r="BD147" s="38" t="str">
        <f t="shared" si="33"/>
        <v>Variant allowances</v>
      </c>
    </row>
    <row r="148" spans="5:56" ht="15.75">
      <c r="E148" s="37" t="s">
        <v>850</v>
      </c>
      <c r="F148" s="37" t="s">
        <v>912</v>
      </c>
      <c r="G148" s="37" t="str">
        <f t="shared" si="30"/>
        <v>£m 23/24 prices</v>
      </c>
      <c r="H148" s="37" t="s">
        <v>944</v>
      </c>
      <c r="AU148" s="138">
        <f>CHOOSE(UserInterface!$C$17,NGET!AU148,SHET!AU148,SPTL!AU148)</f>
        <v>0</v>
      </c>
      <c r="AV148" s="22">
        <f>CHOOSE(UserInterface!$C$17,NGET!AV148,SHET!AV148,SPTL!AV148)</f>
        <v>0</v>
      </c>
      <c r="AW148" s="22">
        <f>CHOOSE(UserInterface!$C$17,NGET!AW148,SHET!AW148,SPTL!AW148)</f>
        <v>0</v>
      </c>
      <c r="AX148" s="22">
        <f>CHOOSE(UserInterface!$C$17,NGET!AX148,SHET!AX148,SPTL!AX148)</f>
        <v>0</v>
      </c>
      <c r="AY148" s="22">
        <f>CHOOSE(UserInterface!$C$17,NGET!AY148,SHET!AY148,SPTL!AY148)</f>
        <v>0</v>
      </c>
      <c r="BA148" s="38" t="str">
        <f t="shared" ca="1" si="26"/>
        <v>LicenseeSelect</v>
      </c>
      <c r="BB148" s="38" t="str">
        <f t="shared" si="31"/>
        <v>Variable inputs</v>
      </c>
      <c r="BC148" s="38" t="str">
        <f t="shared" si="32"/>
        <v>Variant allowances</v>
      </c>
      <c r="BD148" s="38" t="str">
        <f t="shared" si="33"/>
        <v>Variant allowances</v>
      </c>
    </row>
    <row r="149" spans="5:56" ht="15.75">
      <c r="E149" s="37" t="s">
        <v>851</v>
      </c>
      <c r="F149" s="37" t="s">
        <v>912</v>
      </c>
      <c r="G149" s="37" t="str">
        <f t="shared" si="30"/>
        <v>£m 23/24 prices</v>
      </c>
      <c r="H149" s="37" t="s">
        <v>944</v>
      </c>
      <c r="AU149" s="138">
        <f>CHOOSE(UserInterface!$C$17,NGET!AU149,SHET!AU149,SPTL!AU149)</f>
        <v>0</v>
      </c>
      <c r="AV149" s="22">
        <f>CHOOSE(UserInterface!$C$17,NGET!AV149,SHET!AV149,SPTL!AV149)</f>
        <v>0</v>
      </c>
      <c r="AW149" s="22">
        <f>CHOOSE(UserInterface!$C$17,NGET!AW149,SHET!AW149,SPTL!AW149)</f>
        <v>0</v>
      </c>
      <c r="AX149" s="22">
        <f>CHOOSE(UserInterface!$C$17,NGET!AX149,SHET!AX149,SPTL!AX149)</f>
        <v>0</v>
      </c>
      <c r="AY149" s="22">
        <f>CHOOSE(UserInterface!$C$17,NGET!AY149,SHET!AY149,SPTL!AY149)</f>
        <v>0</v>
      </c>
      <c r="BA149" s="38" t="str">
        <f t="shared" ca="1" si="26"/>
        <v>LicenseeSelect</v>
      </c>
      <c r="BB149" s="38" t="str">
        <f t="shared" si="31"/>
        <v>Variable inputs</v>
      </c>
      <c r="BC149" s="38" t="str">
        <f t="shared" si="32"/>
        <v>Variant allowances</v>
      </c>
      <c r="BD149" s="38" t="str">
        <f t="shared" si="33"/>
        <v>Variant allowances</v>
      </c>
    </row>
    <row r="150" spans="5:56" ht="15.75">
      <c r="E150" s="37" t="s">
        <v>852</v>
      </c>
      <c r="F150" s="37" t="s">
        <v>912</v>
      </c>
      <c r="G150" s="37" t="str">
        <f t="shared" si="30"/>
        <v>£m 23/24 prices</v>
      </c>
      <c r="H150" s="37" t="s">
        <v>944</v>
      </c>
      <c r="AU150" s="138">
        <f>CHOOSE(UserInterface!$C$17,NGET!AU150,SHET!AU150,SPTL!AU150)</f>
        <v>0</v>
      </c>
      <c r="AV150" s="22">
        <f>CHOOSE(UserInterface!$C$17,NGET!AV150,SHET!AV150,SPTL!AV150)</f>
        <v>0</v>
      </c>
      <c r="AW150" s="22">
        <f>CHOOSE(UserInterface!$C$17,NGET!AW150,SHET!AW150,SPTL!AW150)</f>
        <v>0</v>
      </c>
      <c r="AX150" s="22">
        <f>CHOOSE(UserInterface!$C$17,NGET!AX150,SHET!AX150,SPTL!AX150)</f>
        <v>0</v>
      </c>
      <c r="AY150" s="22">
        <f>CHOOSE(UserInterface!$C$17,NGET!AY150,SHET!AY150,SPTL!AY150)</f>
        <v>0</v>
      </c>
      <c r="BA150" s="38" t="str">
        <f t="shared" ca="1" si="26"/>
        <v>LicenseeSelect</v>
      </c>
      <c r="BB150" s="38" t="str">
        <f t="shared" si="31"/>
        <v>Variable inputs</v>
      </c>
      <c r="BC150" s="38" t="str">
        <f t="shared" si="32"/>
        <v>Variant allowances</v>
      </c>
      <c r="BD150" s="38" t="str">
        <f t="shared" si="33"/>
        <v>Variant allowances</v>
      </c>
    </row>
    <row r="151" spans="5:56" ht="15.75">
      <c r="E151" s="37" t="s">
        <v>853</v>
      </c>
      <c r="F151" s="37" t="s">
        <v>912</v>
      </c>
      <c r="G151" s="37" t="str">
        <f t="shared" si="30"/>
        <v>£m 23/24 prices</v>
      </c>
      <c r="H151" s="37" t="s">
        <v>944</v>
      </c>
      <c r="AU151" s="138">
        <f>CHOOSE(UserInterface!$C$17,NGET!AU151,SHET!AU151,SPTL!AU151)</f>
        <v>0</v>
      </c>
      <c r="AV151" s="22">
        <f>CHOOSE(UserInterface!$C$17,NGET!AV151,SHET!AV151,SPTL!AV151)</f>
        <v>0</v>
      </c>
      <c r="AW151" s="22">
        <f>CHOOSE(UserInterface!$C$17,NGET!AW151,SHET!AW151,SPTL!AW151)</f>
        <v>0</v>
      </c>
      <c r="AX151" s="22">
        <f>CHOOSE(UserInterface!$C$17,NGET!AX151,SHET!AX151,SPTL!AX151)</f>
        <v>0</v>
      </c>
      <c r="AY151" s="22">
        <f>CHOOSE(UserInterface!$C$17,NGET!AY151,SHET!AY151,SPTL!AY151)</f>
        <v>0</v>
      </c>
      <c r="BA151" s="38" t="str">
        <f t="shared" ca="1" si="26"/>
        <v>LicenseeSelect</v>
      </c>
      <c r="BB151" s="38" t="str">
        <f t="shared" si="31"/>
        <v>Variable inputs</v>
      </c>
      <c r="BC151" s="38" t="str">
        <f t="shared" si="32"/>
        <v>Variant allowances</v>
      </c>
      <c r="BD151" s="38" t="str">
        <f t="shared" si="33"/>
        <v>Variant allowances</v>
      </c>
    </row>
    <row r="152" spans="5:56" ht="15.75">
      <c r="E152" s="37" t="s">
        <v>854</v>
      </c>
      <c r="F152" s="37" t="s">
        <v>912</v>
      </c>
      <c r="G152" s="37" t="str">
        <f t="shared" si="30"/>
        <v>£m 23/24 prices</v>
      </c>
      <c r="H152" s="37" t="s">
        <v>944</v>
      </c>
      <c r="AU152" s="138">
        <f>CHOOSE(UserInterface!$C$17,NGET!AU152,SHET!AU152,SPTL!AU152)</f>
        <v>0</v>
      </c>
      <c r="AV152" s="22">
        <f>CHOOSE(UserInterface!$C$17,NGET!AV152,SHET!AV152,SPTL!AV152)</f>
        <v>0</v>
      </c>
      <c r="AW152" s="22">
        <f>CHOOSE(UserInterface!$C$17,NGET!AW152,SHET!AW152,SPTL!AW152)</f>
        <v>0</v>
      </c>
      <c r="AX152" s="22">
        <f>CHOOSE(UserInterface!$C$17,NGET!AX152,SHET!AX152,SPTL!AX152)</f>
        <v>0</v>
      </c>
      <c r="AY152" s="22">
        <f>CHOOSE(UserInterface!$C$17,NGET!AY152,SHET!AY152,SPTL!AY152)</f>
        <v>0</v>
      </c>
      <c r="BA152" s="38" t="str">
        <f t="shared" ca="1" si="26"/>
        <v>LicenseeSelect</v>
      </c>
      <c r="BB152" s="38" t="str">
        <f t="shared" si="31"/>
        <v>Variable inputs</v>
      </c>
      <c r="BC152" s="38" t="str">
        <f t="shared" si="32"/>
        <v>Variant allowances</v>
      </c>
      <c r="BD152" s="38" t="str">
        <f t="shared" si="33"/>
        <v>Variant allowances</v>
      </c>
    </row>
    <row r="153" spans="5:56" ht="15.75">
      <c r="E153" s="37" t="s">
        <v>855</v>
      </c>
      <c r="F153" s="37" t="s">
        <v>912</v>
      </c>
      <c r="G153" s="37" t="str">
        <f t="shared" si="30"/>
        <v>£m 23/24 prices</v>
      </c>
      <c r="H153" s="37" t="s">
        <v>944</v>
      </c>
      <c r="AU153" s="138">
        <f>CHOOSE(UserInterface!$C$17,NGET!AU153,SHET!AU153,SPTL!AU153)</f>
        <v>0</v>
      </c>
      <c r="AV153" s="22">
        <f>CHOOSE(UserInterface!$C$17,NGET!AV153,SHET!AV153,SPTL!AV153)</f>
        <v>0</v>
      </c>
      <c r="AW153" s="22">
        <f>CHOOSE(UserInterface!$C$17,NGET!AW153,SHET!AW153,SPTL!AW153)</f>
        <v>0</v>
      </c>
      <c r="AX153" s="22">
        <f>CHOOSE(UserInterface!$C$17,NGET!AX153,SHET!AX153,SPTL!AX153)</f>
        <v>0</v>
      </c>
      <c r="AY153" s="22">
        <f>CHOOSE(UserInterface!$C$17,NGET!AY153,SHET!AY153,SPTL!AY153)</f>
        <v>0</v>
      </c>
      <c r="BA153" s="38" t="str">
        <f t="shared" ca="1" si="26"/>
        <v>LicenseeSelect</v>
      </c>
      <c r="BB153" s="38" t="str">
        <f t="shared" si="31"/>
        <v>Variable inputs</v>
      </c>
      <c r="BC153" s="38" t="str">
        <f t="shared" si="32"/>
        <v>Variant allowances</v>
      </c>
      <c r="BD153" s="38" t="str">
        <f t="shared" si="33"/>
        <v>Variant allowances</v>
      </c>
    </row>
    <row r="154" spans="5:56" ht="15.75">
      <c r="E154" s="37" t="s">
        <v>856</v>
      </c>
      <c r="F154" s="37" t="s">
        <v>912</v>
      </c>
      <c r="G154" s="37" t="str">
        <f t="shared" si="30"/>
        <v>£m 23/24 prices</v>
      </c>
      <c r="H154" s="37" t="s">
        <v>944</v>
      </c>
      <c r="AU154" s="138">
        <f>CHOOSE(UserInterface!$C$17,NGET!AU154,SHET!AU154,SPTL!AU154)</f>
        <v>0</v>
      </c>
      <c r="AV154" s="22">
        <f>CHOOSE(UserInterface!$C$17,NGET!AV154,SHET!AV154,SPTL!AV154)</f>
        <v>0</v>
      </c>
      <c r="AW154" s="22">
        <f>CHOOSE(UserInterface!$C$17,NGET!AW154,SHET!AW154,SPTL!AW154)</f>
        <v>0</v>
      </c>
      <c r="AX154" s="22">
        <f>CHOOSE(UserInterface!$C$17,NGET!AX154,SHET!AX154,SPTL!AX154)</f>
        <v>0</v>
      </c>
      <c r="AY154" s="22">
        <f>CHOOSE(UserInterface!$C$17,NGET!AY154,SHET!AY154,SPTL!AY154)</f>
        <v>0</v>
      </c>
      <c r="BA154" s="38" t="str">
        <f t="shared" ca="1" si="26"/>
        <v>LicenseeSelect</v>
      </c>
      <c r="BB154" s="38" t="str">
        <f t="shared" si="31"/>
        <v>Variable inputs</v>
      </c>
      <c r="BC154" s="38" t="str">
        <f t="shared" si="32"/>
        <v>Variant allowances</v>
      </c>
      <c r="BD154" s="38" t="str">
        <f t="shared" si="33"/>
        <v>Variant allowances</v>
      </c>
    </row>
    <row r="155" spans="5:56" ht="15.75">
      <c r="E155" s="37" t="s">
        <v>857</v>
      </c>
      <c r="F155" s="37" t="s">
        <v>912</v>
      </c>
      <c r="G155" s="37" t="str">
        <f t="shared" si="30"/>
        <v>£m 23/24 prices</v>
      </c>
      <c r="H155" s="37" t="s">
        <v>944</v>
      </c>
      <c r="AU155" s="138">
        <f>CHOOSE(UserInterface!$C$17,NGET!AU155,SHET!AU155,SPTL!AU155)</f>
        <v>0</v>
      </c>
      <c r="AV155" s="22">
        <f>CHOOSE(UserInterface!$C$17,NGET!AV155,SHET!AV155,SPTL!AV155)</f>
        <v>0</v>
      </c>
      <c r="AW155" s="22">
        <f>CHOOSE(UserInterface!$C$17,NGET!AW155,SHET!AW155,SPTL!AW155)</f>
        <v>0</v>
      </c>
      <c r="AX155" s="22">
        <f>CHOOSE(UserInterface!$C$17,NGET!AX155,SHET!AX155,SPTL!AX155)</f>
        <v>0</v>
      </c>
      <c r="AY155" s="22">
        <f>CHOOSE(UserInterface!$C$17,NGET!AY155,SHET!AY155,SPTL!AY155)</f>
        <v>0</v>
      </c>
      <c r="BA155" s="38" t="str">
        <f t="shared" ca="1" si="26"/>
        <v>LicenseeSelect</v>
      </c>
      <c r="BB155" s="38" t="str">
        <f t="shared" si="31"/>
        <v>Variable inputs</v>
      </c>
      <c r="BC155" s="38" t="str">
        <f t="shared" si="32"/>
        <v>Variant allowances</v>
      </c>
      <c r="BD155" s="38" t="str">
        <f t="shared" si="33"/>
        <v>Variant allowances</v>
      </c>
    </row>
    <row r="156" spans="5:56" ht="15.75">
      <c r="E156" s="37" t="s">
        <v>858</v>
      </c>
      <c r="F156" s="37" t="s">
        <v>912</v>
      </c>
      <c r="G156" s="37" t="str">
        <f t="shared" si="30"/>
        <v>£m 23/24 prices</v>
      </c>
      <c r="H156" s="37" t="s">
        <v>944</v>
      </c>
      <c r="AU156" s="138">
        <f>CHOOSE(UserInterface!$C$17,NGET!AU156,SHET!AU156,SPTL!AU156)</f>
        <v>0</v>
      </c>
      <c r="AV156" s="22">
        <f>CHOOSE(UserInterface!$C$17,NGET!AV156,SHET!AV156,SPTL!AV156)</f>
        <v>0</v>
      </c>
      <c r="AW156" s="22">
        <f>CHOOSE(UserInterface!$C$17,NGET!AW156,SHET!AW156,SPTL!AW156)</f>
        <v>0</v>
      </c>
      <c r="AX156" s="22">
        <f>CHOOSE(UserInterface!$C$17,NGET!AX156,SHET!AX156,SPTL!AX156)</f>
        <v>0</v>
      </c>
      <c r="AY156" s="22">
        <f>CHOOSE(UserInterface!$C$17,NGET!AY156,SHET!AY156,SPTL!AY156)</f>
        <v>0</v>
      </c>
      <c r="BA156" s="38" t="str">
        <f t="shared" ca="1" si="26"/>
        <v>LicenseeSelect</v>
      </c>
      <c r="BB156" s="38" t="str">
        <f t="shared" si="31"/>
        <v>Variable inputs</v>
      </c>
      <c r="BC156" s="38" t="str">
        <f t="shared" si="32"/>
        <v>Variant allowances</v>
      </c>
      <c r="BD156" s="38" t="str">
        <f t="shared" si="33"/>
        <v>Variant allowances</v>
      </c>
    </row>
    <row r="157" spans="5:56" ht="15.75">
      <c r="E157" s="37" t="s">
        <v>859</v>
      </c>
      <c r="F157" s="37" t="s">
        <v>913</v>
      </c>
      <c r="G157" s="37" t="str">
        <f t="shared" si="30"/>
        <v>£m 23/24 prices</v>
      </c>
      <c r="H157" s="37" t="s">
        <v>944</v>
      </c>
      <c r="AU157" s="138">
        <f>CHOOSE(UserInterface!$C$17,NGET!AU157,SHET!AU157,SPTL!AU157)</f>
        <v>0</v>
      </c>
      <c r="AV157" s="22">
        <f>CHOOSE(UserInterface!$C$17,NGET!AV157,SHET!AV157,SPTL!AV157)</f>
        <v>0</v>
      </c>
      <c r="AW157" s="22">
        <f>CHOOSE(UserInterface!$C$17,NGET!AW157,SHET!AW157,SPTL!AW157)</f>
        <v>0</v>
      </c>
      <c r="AX157" s="22">
        <f>CHOOSE(UserInterface!$C$17,NGET!AX157,SHET!AX157,SPTL!AX157)</f>
        <v>0</v>
      </c>
      <c r="AY157" s="22">
        <f>CHOOSE(UserInterface!$C$17,NGET!AY157,SHET!AY157,SPTL!AY157)</f>
        <v>0</v>
      </c>
      <c r="BA157" s="38" t="str">
        <f t="shared" ca="1" si="26"/>
        <v>LicenseeSelect</v>
      </c>
      <c r="BB157" s="38" t="str">
        <f t="shared" si="31"/>
        <v>Variable inputs</v>
      </c>
      <c r="BC157" s="38" t="str">
        <f t="shared" si="32"/>
        <v>Variant allowances</v>
      </c>
      <c r="BD157" s="38" t="str">
        <f t="shared" si="33"/>
        <v>Variant allowances</v>
      </c>
    </row>
    <row r="158" spans="5:56" ht="15.75">
      <c r="E158" s="37" t="s">
        <v>860</v>
      </c>
      <c r="F158" s="37" t="s">
        <v>914</v>
      </c>
      <c r="G158" s="37" t="str">
        <f t="shared" si="30"/>
        <v>£m 23/24 prices</v>
      </c>
      <c r="H158" s="37" t="s">
        <v>945</v>
      </c>
      <c r="AU158" s="138">
        <f>CHOOSE(UserInterface!$C$17,NGET!AU158,SHET!AU158,SPTL!AU158)</f>
        <v>0</v>
      </c>
      <c r="AV158" s="22">
        <f>CHOOSE(UserInterface!$C$17,NGET!AV158,SHET!AV158,SPTL!AV158)</f>
        <v>0</v>
      </c>
      <c r="AW158" s="22">
        <f>CHOOSE(UserInterface!$C$17,NGET!AW158,SHET!AW158,SPTL!AW158)</f>
        <v>0</v>
      </c>
      <c r="AX158" s="22">
        <f>CHOOSE(UserInterface!$C$17,NGET!AX158,SHET!AX158,SPTL!AX158)</f>
        <v>0</v>
      </c>
      <c r="AY158" s="22">
        <f>CHOOSE(UserInterface!$C$17,NGET!AY158,SHET!AY158,SPTL!AY158)</f>
        <v>0</v>
      </c>
      <c r="BA158" s="38" t="str">
        <f t="shared" ca="1" si="26"/>
        <v>LicenseeSelect</v>
      </c>
      <c r="BB158" s="38" t="str">
        <f t="shared" si="31"/>
        <v>Variable inputs</v>
      </c>
      <c r="BC158" s="38" t="str">
        <f t="shared" si="32"/>
        <v>Variant allowances</v>
      </c>
      <c r="BD158" s="38" t="str">
        <f t="shared" si="33"/>
        <v>Variant allowances</v>
      </c>
    </row>
    <row r="159" spans="5:56" ht="15.75">
      <c r="E159" s="37" t="s">
        <v>861</v>
      </c>
      <c r="F159" s="37" t="s">
        <v>914</v>
      </c>
      <c r="G159" s="37" t="str">
        <f t="shared" si="30"/>
        <v>£m 23/24 prices</v>
      </c>
      <c r="H159" s="37" t="s">
        <v>945</v>
      </c>
      <c r="AU159" s="138">
        <f>CHOOSE(UserInterface!$C$17,NGET!AU159,SHET!AU159,SPTL!AU159)</f>
        <v>0</v>
      </c>
      <c r="AV159" s="22">
        <f>CHOOSE(UserInterface!$C$17,NGET!AV159,SHET!AV159,SPTL!AV159)</f>
        <v>0</v>
      </c>
      <c r="AW159" s="22">
        <f>CHOOSE(UserInterface!$C$17,NGET!AW159,SHET!AW159,SPTL!AW159)</f>
        <v>0</v>
      </c>
      <c r="AX159" s="22">
        <f>CHOOSE(UserInterface!$C$17,NGET!AX159,SHET!AX159,SPTL!AX159)</f>
        <v>0</v>
      </c>
      <c r="AY159" s="22">
        <f>CHOOSE(UserInterface!$C$17,NGET!AY159,SHET!AY159,SPTL!AY159)</f>
        <v>0</v>
      </c>
      <c r="BA159" s="38" t="str">
        <f t="shared" ca="1" si="26"/>
        <v>LicenseeSelect</v>
      </c>
      <c r="BB159" s="38" t="str">
        <f t="shared" si="31"/>
        <v>Variable inputs</v>
      </c>
      <c r="BC159" s="38" t="str">
        <f t="shared" si="32"/>
        <v>Variant allowances</v>
      </c>
      <c r="BD159" s="38" t="str">
        <f t="shared" si="33"/>
        <v>Variant allowances</v>
      </c>
    </row>
    <row r="160" spans="5:56" ht="15.75">
      <c r="E160" s="37" t="s">
        <v>862</v>
      </c>
      <c r="F160" s="37" t="s">
        <v>914</v>
      </c>
      <c r="G160" s="37" t="str">
        <f t="shared" si="30"/>
        <v>£m 23/24 prices</v>
      </c>
      <c r="H160" s="37" t="s">
        <v>945</v>
      </c>
      <c r="AU160" s="138">
        <f>CHOOSE(UserInterface!$C$17,NGET!AU160,SHET!AU160,SPTL!AU160)</f>
        <v>0</v>
      </c>
      <c r="AV160" s="22">
        <f>CHOOSE(UserInterface!$C$17,NGET!AV160,SHET!AV160,SPTL!AV160)</f>
        <v>0</v>
      </c>
      <c r="AW160" s="22">
        <f>CHOOSE(UserInterface!$C$17,NGET!AW160,SHET!AW160,SPTL!AW160)</f>
        <v>0</v>
      </c>
      <c r="AX160" s="22">
        <f>CHOOSE(UserInterface!$C$17,NGET!AX160,SHET!AX160,SPTL!AX160)</f>
        <v>0</v>
      </c>
      <c r="AY160" s="22">
        <f>CHOOSE(UserInterface!$C$17,NGET!AY160,SHET!AY160,SPTL!AY160)</f>
        <v>0</v>
      </c>
      <c r="BA160" s="38" t="str">
        <f t="shared" ca="1" si="26"/>
        <v>LicenseeSelect</v>
      </c>
      <c r="BB160" s="38" t="str">
        <f t="shared" si="31"/>
        <v>Variable inputs</v>
      </c>
      <c r="BC160" s="38" t="str">
        <f t="shared" si="32"/>
        <v>Variant allowances</v>
      </c>
      <c r="BD160" s="38" t="str">
        <f t="shared" si="33"/>
        <v>Variant allowances</v>
      </c>
    </row>
    <row r="161" spans="5:56" ht="15.75">
      <c r="E161" s="37" t="s">
        <v>863</v>
      </c>
      <c r="F161" s="37" t="s">
        <v>914</v>
      </c>
      <c r="G161" s="37" t="str">
        <f t="shared" si="30"/>
        <v>£m 23/24 prices</v>
      </c>
      <c r="H161" s="37" t="s">
        <v>945</v>
      </c>
      <c r="AU161" s="138">
        <f>CHOOSE(UserInterface!$C$17,NGET!AU161,SHET!AU161,SPTL!AU161)</f>
        <v>0</v>
      </c>
      <c r="AV161" s="22">
        <f>CHOOSE(UserInterface!$C$17,NGET!AV161,SHET!AV161,SPTL!AV161)</f>
        <v>0</v>
      </c>
      <c r="AW161" s="22">
        <f>CHOOSE(UserInterface!$C$17,NGET!AW161,SHET!AW161,SPTL!AW161)</f>
        <v>0</v>
      </c>
      <c r="AX161" s="22">
        <f>CHOOSE(UserInterface!$C$17,NGET!AX161,SHET!AX161,SPTL!AX161)</f>
        <v>0</v>
      </c>
      <c r="AY161" s="22">
        <f>CHOOSE(UserInterface!$C$17,NGET!AY161,SHET!AY161,SPTL!AY161)</f>
        <v>0</v>
      </c>
      <c r="BA161" s="38" t="str">
        <f t="shared" ca="1" si="26"/>
        <v>LicenseeSelect</v>
      </c>
      <c r="BB161" s="38" t="str">
        <f t="shared" si="31"/>
        <v>Variable inputs</v>
      </c>
      <c r="BC161" s="38" t="str">
        <f t="shared" si="32"/>
        <v>Variant allowances</v>
      </c>
      <c r="BD161" s="38" t="str">
        <f t="shared" si="33"/>
        <v>Variant allowances</v>
      </c>
    </row>
    <row r="162" spans="5:56" ht="15.75">
      <c r="E162" s="37" t="s">
        <v>864</v>
      </c>
      <c r="F162" s="37" t="s">
        <v>914</v>
      </c>
      <c r="G162" s="37" t="str">
        <f t="shared" si="30"/>
        <v>£m 23/24 prices</v>
      </c>
      <c r="H162" s="37" t="s">
        <v>945</v>
      </c>
      <c r="AU162" s="138">
        <f>CHOOSE(UserInterface!$C$17,NGET!AU162,SHET!AU162,SPTL!AU162)</f>
        <v>0</v>
      </c>
      <c r="AV162" s="22">
        <f>CHOOSE(UserInterface!$C$17,NGET!AV162,SHET!AV162,SPTL!AV162)</f>
        <v>0</v>
      </c>
      <c r="AW162" s="22">
        <f>CHOOSE(UserInterface!$C$17,NGET!AW162,SHET!AW162,SPTL!AW162)</f>
        <v>0</v>
      </c>
      <c r="AX162" s="22">
        <f>CHOOSE(UserInterface!$C$17,NGET!AX162,SHET!AX162,SPTL!AX162)</f>
        <v>0</v>
      </c>
      <c r="AY162" s="22">
        <f>CHOOSE(UserInterface!$C$17,NGET!AY162,SHET!AY162,SPTL!AY162)</f>
        <v>0</v>
      </c>
      <c r="BA162" s="38" t="str">
        <f t="shared" ref="BA162:BA181" ca="1" si="34">$A$1</f>
        <v>LicenseeSelect</v>
      </c>
      <c r="BB162" s="38" t="str">
        <f t="shared" si="31"/>
        <v>Variable inputs</v>
      </c>
      <c r="BC162" s="38" t="str">
        <f t="shared" si="32"/>
        <v>Variant allowances</v>
      </c>
      <c r="BD162" s="38" t="str">
        <f t="shared" si="33"/>
        <v>Variant allowances</v>
      </c>
    </row>
    <row r="163" spans="5:56" ht="15.75">
      <c r="E163" s="37" t="s">
        <v>865</v>
      </c>
      <c r="F163" s="37" t="s">
        <v>914</v>
      </c>
      <c r="G163" s="37" t="str">
        <f t="shared" si="30"/>
        <v>£m 23/24 prices</v>
      </c>
      <c r="H163" s="37" t="s">
        <v>945</v>
      </c>
      <c r="AU163" s="138">
        <f>CHOOSE(UserInterface!$C$17,NGET!AU163,SHET!AU163,SPTL!AU163)</f>
        <v>0</v>
      </c>
      <c r="AV163" s="22">
        <f>CHOOSE(UserInterface!$C$17,NGET!AV163,SHET!AV163,SPTL!AV163)</f>
        <v>0</v>
      </c>
      <c r="AW163" s="22">
        <f>CHOOSE(UserInterface!$C$17,NGET!AW163,SHET!AW163,SPTL!AW163)</f>
        <v>0</v>
      </c>
      <c r="AX163" s="22">
        <f>CHOOSE(UserInterface!$C$17,NGET!AX163,SHET!AX163,SPTL!AX163)</f>
        <v>0</v>
      </c>
      <c r="AY163" s="22">
        <f>CHOOSE(UserInterface!$C$17,NGET!AY163,SHET!AY163,SPTL!AY163)</f>
        <v>0</v>
      </c>
      <c r="BA163" s="38" t="str">
        <f t="shared" ca="1" si="34"/>
        <v>LicenseeSelect</v>
      </c>
      <c r="BB163" s="38" t="str">
        <f t="shared" si="31"/>
        <v>Variable inputs</v>
      </c>
      <c r="BC163" s="38" t="str">
        <f t="shared" si="32"/>
        <v>Variant allowances</v>
      </c>
      <c r="BD163" s="38" t="str">
        <f t="shared" si="33"/>
        <v>Variant allowances</v>
      </c>
    </row>
    <row r="164" spans="5:56" ht="15.75">
      <c r="E164" s="37" t="s">
        <v>866</v>
      </c>
      <c r="F164" s="37" t="s">
        <v>914</v>
      </c>
      <c r="G164" s="37" t="str">
        <f t="shared" si="30"/>
        <v>£m 23/24 prices</v>
      </c>
      <c r="H164" s="37" t="s">
        <v>945</v>
      </c>
      <c r="AU164" s="138">
        <f>CHOOSE(UserInterface!$C$17,NGET!AU164,SHET!AU164,SPTL!AU164)</f>
        <v>0</v>
      </c>
      <c r="AV164" s="22">
        <f>CHOOSE(UserInterface!$C$17,NGET!AV164,SHET!AV164,SPTL!AV164)</f>
        <v>0</v>
      </c>
      <c r="AW164" s="22">
        <f>CHOOSE(UserInterface!$C$17,NGET!AW164,SHET!AW164,SPTL!AW164)</f>
        <v>0</v>
      </c>
      <c r="AX164" s="22">
        <f>CHOOSE(UserInterface!$C$17,NGET!AX164,SHET!AX164,SPTL!AX164)</f>
        <v>0</v>
      </c>
      <c r="AY164" s="22">
        <f>CHOOSE(UserInterface!$C$17,NGET!AY164,SHET!AY164,SPTL!AY164)</f>
        <v>0</v>
      </c>
      <c r="BA164" s="38" t="str">
        <f t="shared" ca="1" si="34"/>
        <v>LicenseeSelect</v>
      </c>
      <c r="BB164" s="38" t="str">
        <f t="shared" si="31"/>
        <v>Variable inputs</v>
      </c>
      <c r="BC164" s="38" t="str">
        <f t="shared" si="32"/>
        <v>Variant allowances</v>
      </c>
      <c r="BD164" s="38" t="str">
        <f t="shared" si="33"/>
        <v>Variant allowances</v>
      </c>
    </row>
    <row r="165" spans="5:56" ht="15.75">
      <c r="E165" s="37" t="s">
        <v>867</v>
      </c>
      <c r="F165" s="37" t="s">
        <v>914</v>
      </c>
      <c r="G165" s="37" t="str">
        <f t="shared" si="30"/>
        <v>£m 23/24 prices</v>
      </c>
      <c r="H165" s="37" t="s">
        <v>945</v>
      </c>
      <c r="AU165" s="138">
        <f>CHOOSE(UserInterface!$C$17,NGET!AU165,SHET!AU165,SPTL!AU165)</f>
        <v>0</v>
      </c>
      <c r="AV165" s="22">
        <f>CHOOSE(UserInterface!$C$17,NGET!AV165,SHET!AV165,SPTL!AV165)</f>
        <v>0</v>
      </c>
      <c r="AW165" s="22">
        <f>CHOOSE(UserInterface!$C$17,NGET!AW165,SHET!AW165,SPTL!AW165)</f>
        <v>0</v>
      </c>
      <c r="AX165" s="22">
        <f>CHOOSE(UserInterface!$C$17,NGET!AX165,SHET!AX165,SPTL!AX165)</f>
        <v>0</v>
      </c>
      <c r="AY165" s="22">
        <f>CHOOSE(UserInterface!$C$17,NGET!AY165,SHET!AY165,SPTL!AY165)</f>
        <v>0</v>
      </c>
      <c r="BA165" s="38" t="str">
        <f t="shared" ca="1" si="34"/>
        <v>LicenseeSelect</v>
      </c>
      <c r="BB165" s="38" t="str">
        <f t="shared" si="31"/>
        <v>Variable inputs</v>
      </c>
      <c r="BC165" s="38" t="str">
        <f t="shared" si="32"/>
        <v>Variant allowances</v>
      </c>
      <c r="BD165" s="38" t="str">
        <f t="shared" si="33"/>
        <v>Variant allowances</v>
      </c>
    </row>
    <row r="166" spans="5:56" ht="15.75">
      <c r="E166" s="37" t="s">
        <v>868</v>
      </c>
      <c r="F166" s="37" t="s">
        <v>914</v>
      </c>
      <c r="G166" s="37" t="str">
        <f t="shared" si="30"/>
        <v>£m 23/24 prices</v>
      </c>
      <c r="H166" s="37" t="s">
        <v>945</v>
      </c>
      <c r="AU166" s="138">
        <f>CHOOSE(UserInterface!$C$17,NGET!AU166,SHET!AU166,SPTL!AU166)</f>
        <v>0</v>
      </c>
      <c r="AV166" s="22">
        <f>CHOOSE(UserInterface!$C$17,NGET!AV166,SHET!AV166,SPTL!AV166)</f>
        <v>0</v>
      </c>
      <c r="AW166" s="22">
        <f>CHOOSE(UserInterface!$C$17,NGET!AW166,SHET!AW166,SPTL!AW166)</f>
        <v>0</v>
      </c>
      <c r="AX166" s="22">
        <f>CHOOSE(UserInterface!$C$17,NGET!AX166,SHET!AX166,SPTL!AX166)</f>
        <v>0</v>
      </c>
      <c r="AY166" s="22">
        <f>CHOOSE(UserInterface!$C$17,NGET!AY166,SHET!AY166,SPTL!AY166)</f>
        <v>0</v>
      </c>
      <c r="BA166" s="38" t="str">
        <f t="shared" ca="1" si="34"/>
        <v>LicenseeSelect</v>
      </c>
      <c r="BB166" s="38" t="str">
        <f t="shared" si="31"/>
        <v>Variable inputs</v>
      </c>
      <c r="BC166" s="38" t="str">
        <f t="shared" si="32"/>
        <v>Variant allowances</v>
      </c>
      <c r="BD166" s="38" t="str">
        <f t="shared" si="33"/>
        <v>Variant allowances</v>
      </c>
    </row>
    <row r="167" spans="5:56" ht="15.75">
      <c r="E167" s="37" t="s">
        <v>869</v>
      </c>
      <c r="F167" s="37" t="s">
        <v>914</v>
      </c>
      <c r="G167" s="37" t="str">
        <f t="shared" si="30"/>
        <v>£m 23/24 prices</v>
      </c>
      <c r="H167" s="37" t="s">
        <v>945</v>
      </c>
      <c r="AU167" s="138">
        <f>CHOOSE(UserInterface!$C$17,NGET!AU167,SHET!AU167,SPTL!AU167)</f>
        <v>0</v>
      </c>
      <c r="AV167" s="22">
        <f>CHOOSE(UserInterface!$C$17,NGET!AV167,SHET!AV167,SPTL!AV167)</f>
        <v>0</v>
      </c>
      <c r="AW167" s="22">
        <f>CHOOSE(UserInterface!$C$17,NGET!AW167,SHET!AW167,SPTL!AW167)</f>
        <v>0</v>
      </c>
      <c r="AX167" s="22">
        <f>CHOOSE(UserInterface!$C$17,NGET!AX167,SHET!AX167,SPTL!AX167)</f>
        <v>0</v>
      </c>
      <c r="AY167" s="22">
        <f>CHOOSE(UserInterface!$C$17,NGET!AY167,SHET!AY167,SPTL!AY167)</f>
        <v>0</v>
      </c>
      <c r="BA167" s="38" t="str">
        <f t="shared" ca="1" si="34"/>
        <v>LicenseeSelect</v>
      </c>
      <c r="BB167" s="38" t="str">
        <f t="shared" si="31"/>
        <v>Variable inputs</v>
      </c>
      <c r="BC167" s="38" t="str">
        <f t="shared" si="32"/>
        <v>Variant allowances</v>
      </c>
      <c r="BD167" s="38" t="str">
        <f t="shared" si="33"/>
        <v>Variant allowances</v>
      </c>
    </row>
    <row r="168" spans="5:56" ht="15.75">
      <c r="E168" s="37" t="s">
        <v>870</v>
      </c>
      <c r="F168" s="37" t="s">
        <v>914</v>
      </c>
      <c r="G168" s="37" t="str">
        <f t="shared" si="30"/>
        <v>£m 23/24 prices</v>
      </c>
      <c r="H168" s="37" t="s">
        <v>945</v>
      </c>
      <c r="AU168" s="138">
        <f>CHOOSE(UserInterface!$C$17,NGET!AU168,SHET!AU168,SPTL!AU168)</f>
        <v>0</v>
      </c>
      <c r="AV168" s="22">
        <f>CHOOSE(UserInterface!$C$17,NGET!AV168,SHET!AV168,SPTL!AV168)</f>
        <v>0</v>
      </c>
      <c r="AW168" s="22">
        <f>CHOOSE(UserInterface!$C$17,NGET!AW168,SHET!AW168,SPTL!AW168)</f>
        <v>0</v>
      </c>
      <c r="AX168" s="22">
        <f>CHOOSE(UserInterface!$C$17,NGET!AX168,SHET!AX168,SPTL!AX168)</f>
        <v>0</v>
      </c>
      <c r="AY168" s="22">
        <f>CHOOSE(UserInterface!$C$17,NGET!AY168,SHET!AY168,SPTL!AY168)</f>
        <v>0</v>
      </c>
      <c r="BA168" s="38" t="str">
        <f t="shared" ca="1" si="34"/>
        <v>LicenseeSelect</v>
      </c>
      <c r="BB168" s="38" t="str">
        <f t="shared" si="31"/>
        <v>Variable inputs</v>
      </c>
      <c r="BC168" s="38" t="str">
        <f t="shared" si="32"/>
        <v>Variant allowances</v>
      </c>
      <c r="BD168" s="38" t="str">
        <f t="shared" si="33"/>
        <v>Variant allowances</v>
      </c>
    </row>
    <row r="169" spans="5:56" ht="15.75">
      <c r="E169" s="37" t="s">
        <v>871</v>
      </c>
      <c r="F169" s="37" t="s">
        <v>914</v>
      </c>
      <c r="G169" s="37" t="str">
        <f t="shared" si="30"/>
        <v>£m 23/24 prices</v>
      </c>
      <c r="H169" s="37" t="s">
        <v>945</v>
      </c>
      <c r="AU169" s="138">
        <f>CHOOSE(UserInterface!$C$17,NGET!AU169,SHET!AU169,SPTL!AU169)</f>
        <v>0</v>
      </c>
      <c r="AV169" s="22">
        <f>CHOOSE(UserInterface!$C$17,NGET!AV169,SHET!AV169,SPTL!AV169)</f>
        <v>0</v>
      </c>
      <c r="AW169" s="22">
        <f>CHOOSE(UserInterface!$C$17,NGET!AW169,SHET!AW169,SPTL!AW169)</f>
        <v>0</v>
      </c>
      <c r="AX169" s="22">
        <f>CHOOSE(UserInterface!$C$17,NGET!AX169,SHET!AX169,SPTL!AX169)</f>
        <v>0</v>
      </c>
      <c r="AY169" s="22">
        <f>CHOOSE(UserInterface!$C$17,NGET!AY169,SHET!AY169,SPTL!AY169)</f>
        <v>0</v>
      </c>
      <c r="BA169" s="38" t="str">
        <f t="shared" ca="1" si="34"/>
        <v>LicenseeSelect</v>
      </c>
      <c r="BB169" s="38" t="str">
        <f t="shared" si="31"/>
        <v>Variable inputs</v>
      </c>
      <c r="BC169" s="38" t="str">
        <f t="shared" si="32"/>
        <v>Variant allowances</v>
      </c>
      <c r="BD169" s="38" t="str">
        <f t="shared" si="33"/>
        <v>Variant allowances</v>
      </c>
    </row>
    <row r="170" spans="5:56" ht="15.75">
      <c r="E170" s="37" t="s">
        <v>872</v>
      </c>
      <c r="F170" s="37" t="s">
        <v>914</v>
      </c>
      <c r="G170" s="37" t="str">
        <f t="shared" si="30"/>
        <v>£m 23/24 prices</v>
      </c>
      <c r="H170" s="37" t="s">
        <v>945</v>
      </c>
      <c r="AU170" s="138">
        <f>CHOOSE(UserInterface!$C$17,NGET!AU170,SHET!AU170,SPTL!AU170)</f>
        <v>0</v>
      </c>
      <c r="AV170" s="22">
        <f>CHOOSE(UserInterface!$C$17,NGET!AV170,SHET!AV170,SPTL!AV170)</f>
        <v>0</v>
      </c>
      <c r="AW170" s="22">
        <f>CHOOSE(UserInterface!$C$17,NGET!AW170,SHET!AW170,SPTL!AW170)</f>
        <v>0</v>
      </c>
      <c r="AX170" s="22">
        <f>CHOOSE(UserInterface!$C$17,NGET!AX170,SHET!AX170,SPTL!AX170)</f>
        <v>0</v>
      </c>
      <c r="AY170" s="22">
        <f>CHOOSE(UserInterface!$C$17,NGET!AY170,SHET!AY170,SPTL!AY170)</f>
        <v>0</v>
      </c>
      <c r="BA170" s="38" t="str">
        <f t="shared" ca="1" si="34"/>
        <v>LicenseeSelect</v>
      </c>
      <c r="BB170" s="38" t="str">
        <f t="shared" si="31"/>
        <v>Variable inputs</v>
      </c>
      <c r="BC170" s="38" t="str">
        <f t="shared" si="32"/>
        <v>Variant allowances</v>
      </c>
      <c r="BD170" s="38" t="str">
        <f t="shared" si="33"/>
        <v>Variant allowances</v>
      </c>
    </row>
    <row r="171" spans="5:56" ht="15.75">
      <c r="E171" s="37" t="s">
        <v>873</v>
      </c>
      <c r="F171" s="37" t="s">
        <v>915</v>
      </c>
      <c r="G171" s="37" t="str">
        <f t="shared" si="30"/>
        <v>£m 23/24 prices</v>
      </c>
      <c r="H171" s="37" t="s">
        <v>946</v>
      </c>
      <c r="AU171" s="138">
        <f>CHOOSE(UserInterface!$C$17,NGET!AU171,SHET!AU171,SPTL!AU171)</f>
        <v>0</v>
      </c>
      <c r="AV171" s="22">
        <f>CHOOSE(UserInterface!$C$17,NGET!AV171,SHET!AV171,SPTL!AV171)</f>
        <v>0</v>
      </c>
      <c r="AW171" s="22">
        <f>CHOOSE(UserInterface!$C$17,NGET!AW171,SHET!AW171,SPTL!AW171)</f>
        <v>0</v>
      </c>
      <c r="AX171" s="22">
        <f>CHOOSE(UserInterface!$C$17,NGET!AX171,SHET!AX171,SPTL!AX171)</f>
        <v>0</v>
      </c>
      <c r="AY171" s="22">
        <f>CHOOSE(UserInterface!$C$17,NGET!AY171,SHET!AY171,SPTL!AY171)</f>
        <v>0</v>
      </c>
      <c r="BA171" s="38" t="str">
        <f t="shared" ca="1" si="34"/>
        <v>LicenseeSelect</v>
      </c>
      <c r="BB171" s="38" t="str">
        <f t="shared" si="31"/>
        <v>Variable inputs</v>
      </c>
      <c r="BC171" s="38" t="str">
        <f t="shared" si="32"/>
        <v>Variant allowances</v>
      </c>
      <c r="BD171" s="38" t="str">
        <f t="shared" si="33"/>
        <v>Variant allowances</v>
      </c>
    </row>
    <row r="172" spans="5:56" ht="15.75">
      <c r="E172" s="37" t="s">
        <v>874</v>
      </c>
      <c r="F172" s="37" t="s">
        <v>916</v>
      </c>
      <c r="G172" s="37" t="str">
        <f t="shared" si="30"/>
        <v>£m 23/24 prices</v>
      </c>
      <c r="H172" s="37" t="s">
        <v>947</v>
      </c>
      <c r="AU172" s="138">
        <f>CHOOSE(UserInterface!$C$17,NGET!AU172,SHET!AU172,SPTL!AU172)</f>
        <v>0</v>
      </c>
      <c r="AV172" s="22">
        <f>CHOOSE(UserInterface!$C$17,NGET!AV172,SHET!AV172,SPTL!AV172)</f>
        <v>0</v>
      </c>
      <c r="AW172" s="22">
        <f>CHOOSE(UserInterface!$C$17,NGET!AW172,SHET!AW172,SPTL!AW172)</f>
        <v>0</v>
      </c>
      <c r="AX172" s="22">
        <f>CHOOSE(UserInterface!$C$17,NGET!AX172,SHET!AX172,SPTL!AX172)</f>
        <v>0</v>
      </c>
      <c r="AY172" s="22">
        <f>CHOOSE(UserInterface!$C$17,NGET!AY172,SHET!AY172,SPTL!AY172)</f>
        <v>0</v>
      </c>
      <c r="BA172" s="38" t="str">
        <f t="shared" ca="1" si="34"/>
        <v>LicenseeSelect</v>
      </c>
      <c r="BB172" s="38" t="str">
        <f t="shared" si="31"/>
        <v>Variable inputs</v>
      </c>
      <c r="BC172" s="38" t="str">
        <f t="shared" si="32"/>
        <v>Variant allowances</v>
      </c>
      <c r="BD172" s="38" t="str">
        <f t="shared" si="33"/>
        <v>Variant allowances</v>
      </c>
    </row>
    <row r="173" spans="5:56">
      <c r="E173" s="37" t="s">
        <v>242</v>
      </c>
      <c r="G173" s="37" t="str">
        <f t="shared" si="30"/>
        <v>£m 23/24 prices</v>
      </c>
      <c r="AU173" s="138">
        <f>CHOOSE(UserInterface!$C$17,NGET!AU173,SHET!AU173,SPTL!AU173)</f>
        <v>0</v>
      </c>
      <c r="AV173" s="22">
        <f>CHOOSE(UserInterface!$C$17,NGET!AV173,SHET!AV173,SPTL!AV173)</f>
        <v>0</v>
      </c>
      <c r="AW173" s="22">
        <f>CHOOSE(UserInterface!$C$17,NGET!AW173,SHET!AW173,SPTL!AW173)</f>
        <v>0</v>
      </c>
      <c r="AX173" s="22">
        <f>CHOOSE(UserInterface!$C$17,NGET!AX173,SHET!AX173,SPTL!AX173)</f>
        <v>0</v>
      </c>
      <c r="AY173" s="22">
        <f>CHOOSE(UserInterface!$C$17,NGET!AY173,SHET!AY173,SPTL!AY173)</f>
        <v>0</v>
      </c>
      <c r="BA173" s="38" t="str">
        <f t="shared" ca="1" si="34"/>
        <v>LicenseeSelect</v>
      </c>
      <c r="BB173" s="38" t="str">
        <f t="shared" si="31"/>
        <v>Variable inputs</v>
      </c>
      <c r="BC173" s="38" t="str">
        <f t="shared" si="32"/>
        <v>Variant allowances</v>
      </c>
      <c r="BD173" s="38" t="str">
        <f t="shared" si="33"/>
        <v>Variant allowances</v>
      </c>
    </row>
    <row r="174" spans="5:56">
      <c r="E174" s="37" t="s">
        <v>238</v>
      </c>
      <c r="G174" s="37" t="str">
        <f t="shared" si="30"/>
        <v>£m 23/24 prices</v>
      </c>
      <c r="AU174" s="138">
        <f>CHOOSE(UserInterface!$C$17,NGET!AU174,SHET!AU174,SPTL!AU174)</f>
        <v>0</v>
      </c>
      <c r="AV174" s="22">
        <f>CHOOSE(UserInterface!$C$17,NGET!AV174,SHET!AV174,SPTL!AV174)</f>
        <v>0</v>
      </c>
      <c r="AW174" s="22">
        <f>CHOOSE(UserInterface!$C$17,NGET!AW174,SHET!AW174,SPTL!AW174)</f>
        <v>0</v>
      </c>
      <c r="AX174" s="22">
        <f>CHOOSE(UserInterface!$C$17,NGET!AX174,SHET!AX174,SPTL!AX174)</f>
        <v>0</v>
      </c>
      <c r="AY174" s="22">
        <f>CHOOSE(UserInterface!$C$17,NGET!AY174,SHET!AY174,SPTL!AY174)</f>
        <v>0</v>
      </c>
      <c r="BA174" s="38" t="str">
        <f t="shared" ca="1" si="34"/>
        <v>LicenseeSelect</v>
      </c>
      <c r="BB174" s="38" t="str">
        <f t="shared" si="31"/>
        <v>Variable inputs</v>
      </c>
      <c r="BC174" s="38" t="str">
        <f t="shared" si="32"/>
        <v>Variant allowances</v>
      </c>
      <c r="BD174" s="38" t="str">
        <f t="shared" si="33"/>
        <v>Variant allowances</v>
      </c>
    </row>
    <row r="175" spans="5:56">
      <c r="E175" s="37" t="s">
        <v>239</v>
      </c>
      <c r="G175" s="37" t="str">
        <f t="shared" si="30"/>
        <v>£m 23/24 prices</v>
      </c>
      <c r="AU175" s="138">
        <f>CHOOSE(UserInterface!$C$17,NGET!AU175,SHET!AU175,SPTL!AU175)</f>
        <v>0</v>
      </c>
      <c r="AV175" s="22">
        <f>CHOOSE(UserInterface!$C$17,NGET!AV175,SHET!AV175,SPTL!AV175)</f>
        <v>0</v>
      </c>
      <c r="AW175" s="22">
        <f>CHOOSE(UserInterface!$C$17,NGET!AW175,SHET!AW175,SPTL!AW175)</f>
        <v>0</v>
      </c>
      <c r="AX175" s="22">
        <f>CHOOSE(UserInterface!$C$17,NGET!AX175,SHET!AX175,SPTL!AX175)</f>
        <v>0</v>
      </c>
      <c r="AY175" s="22">
        <f>CHOOSE(UserInterface!$C$17,NGET!AY175,SHET!AY175,SPTL!AY175)</f>
        <v>0</v>
      </c>
      <c r="BA175" s="38" t="str">
        <f t="shared" ca="1" si="34"/>
        <v>LicenseeSelect</v>
      </c>
      <c r="BB175" s="38" t="str">
        <f t="shared" si="31"/>
        <v>Variable inputs</v>
      </c>
      <c r="BC175" s="38" t="str">
        <f t="shared" si="32"/>
        <v>Variant allowances</v>
      </c>
      <c r="BD175" s="38" t="str">
        <f t="shared" si="33"/>
        <v>Variant allowances</v>
      </c>
    </row>
    <row r="176" spans="5:56">
      <c r="E176" s="37" t="s">
        <v>1038</v>
      </c>
      <c r="G176" s="37" t="str">
        <f t="shared" si="30"/>
        <v>£m 23/24 prices</v>
      </c>
      <c r="AU176" s="138">
        <f>CHOOSE(UserInterface!$C$17,NGET!AU176,SHET!AU176,SPTL!AU176)</f>
        <v>0</v>
      </c>
      <c r="AV176" s="22">
        <f>CHOOSE(UserInterface!$C$17,NGET!AV176,SHET!AV176,SPTL!AV176)</f>
        <v>0</v>
      </c>
      <c r="AW176" s="22">
        <f>CHOOSE(UserInterface!$C$17,NGET!AW176,SHET!AW176,SPTL!AW176)</f>
        <v>0</v>
      </c>
      <c r="AX176" s="22">
        <f>CHOOSE(UserInterface!$C$17,NGET!AX176,SHET!AX176,SPTL!AX176)</f>
        <v>0</v>
      </c>
      <c r="AY176" s="22">
        <f>CHOOSE(UserInterface!$C$17,NGET!AY176,SHET!AY176,SPTL!AY176)</f>
        <v>0</v>
      </c>
      <c r="BA176" s="38" t="str">
        <f t="shared" ca="1" si="34"/>
        <v>LicenseeSelect</v>
      </c>
      <c r="BB176" s="38" t="str">
        <f t="shared" si="31"/>
        <v>Variable inputs</v>
      </c>
      <c r="BC176" s="38" t="str">
        <f t="shared" si="32"/>
        <v>Variant allowances</v>
      </c>
      <c r="BD176" s="38" t="str">
        <f t="shared" si="33"/>
        <v>Variant allowances</v>
      </c>
    </row>
    <row r="177" spans="5:56">
      <c r="E177" s="37" t="s">
        <v>1039</v>
      </c>
      <c r="G177" s="37" t="str">
        <f t="shared" si="30"/>
        <v>£m 23/24 prices</v>
      </c>
      <c r="AU177" s="138">
        <f>CHOOSE(UserInterface!$C$17,NGET!AU177,SHET!AU177,SPTL!AU177)</f>
        <v>0</v>
      </c>
      <c r="AV177" s="22">
        <f>CHOOSE(UserInterface!$C$17,NGET!AV177,SHET!AV177,SPTL!AV177)</f>
        <v>0</v>
      </c>
      <c r="AW177" s="22">
        <f>CHOOSE(UserInterface!$C$17,NGET!AW177,SHET!AW177,SPTL!AW177)</f>
        <v>0</v>
      </c>
      <c r="AX177" s="22">
        <f>CHOOSE(UserInterface!$C$17,NGET!AX177,SHET!AX177,SPTL!AX177)</f>
        <v>0</v>
      </c>
      <c r="AY177" s="22">
        <f>CHOOSE(UserInterface!$C$17,NGET!AY177,SHET!AY177,SPTL!AY177)</f>
        <v>0</v>
      </c>
      <c r="BA177" s="38" t="str">
        <f t="shared" ca="1" si="34"/>
        <v>LicenseeSelect</v>
      </c>
      <c r="BB177" s="38" t="str">
        <f t="shared" si="31"/>
        <v>Variable inputs</v>
      </c>
      <c r="BC177" s="38" t="str">
        <f t="shared" si="32"/>
        <v>Variant allowances</v>
      </c>
      <c r="BD177" s="38" t="str">
        <f t="shared" si="33"/>
        <v>Variant allowances</v>
      </c>
    </row>
    <row r="178" spans="5:56">
      <c r="E178" s="37" t="s">
        <v>1040</v>
      </c>
      <c r="G178" s="37" t="str">
        <f t="shared" si="30"/>
        <v>£m 23/24 prices</v>
      </c>
      <c r="AU178" s="138">
        <f>CHOOSE(UserInterface!$C$17,NGET!AU178,SHET!AU178,SPTL!AU178)</f>
        <v>0</v>
      </c>
      <c r="AV178" s="22">
        <f>CHOOSE(UserInterface!$C$17,NGET!AV178,SHET!AV178,SPTL!AV178)</f>
        <v>0</v>
      </c>
      <c r="AW178" s="22">
        <f>CHOOSE(UserInterface!$C$17,NGET!AW178,SHET!AW178,SPTL!AW178)</f>
        <v>0</v>
      </c>
      <c r="AX178" s="22">
        <f>CHOOSE(UserInterface!$C$17,NGET!AX178,SHET!AX178,SPTL!AX178)</f>
        <v>0</v>
      </c>
      <c r="AY178" s="22">
        <f>CHOOSE(UserInterface!$C$17,NGET!AY178,SHET!AY178,SPTL!AY178)</f>
        <v>0</v>
      </c>
      <c r="BA178" s="38" t="str">
        <f t="shared" ca="1" si="34"/>
        <v>LicenseeSelect</v>
      </c>
      <c r="BB178" s="38" t="str">
        <f t="shared" si="31"/>
        <v>Variable inputs</v>
      </c>
      <c r="BC178" s="38" t="str">
        <f t="shared" si="32"/>
        <v>Variant allowances</v>
      </c>
      <c r="BD178" s="38" t="str">
        <f t="shared" si="33"/>
        <v>Variant allowances</v>
      </c>
    </row>
    <row r="179" spans="5:56">
      <c r="E179" s="37" t="s">
        <v>1041</v>
      </c>
      <c r="G179" s="37" t="str">
        <f t="shared" si="30"/>
        <v>£m 23/24 prices</v>
      </c>
      <c r="AU179" s="138">
        <f>CHOOSE(UserInterface!$C$17,NGET!AU179,SHET!AU179,SPTL!AU179)</f>
        <v>0</v>
      </c>
      <c r="AV179" s="22">
        <f>CHOOSE(UserInterface!$C$17,NGET!AV179,SHET!AV179,SPTL!AV179)</f>
        <v>0</v>
      </c>
      <c r="AW179" s="22">
        <f>CHOOSE(UserInterface!$C$17,NGET!AW179,SHET!AW179,SPTL!AW179)</f>
        <v>0</v>
      </c>
      <c r="AX179" s="22">
        <f>CHOOSE(UserInterface!$C$17,NGET!AX179,SHET!AX179,SPTL!AX179)</f>
        <v>0</v>
      </c>
      <c r="AY179" s="22">
        <f>CHOOSE(UserInterface!$C$17,NGET!AY179,SHET!AY179,SPTL!AY179)</f>
        <v>0</v>
      </c>
      <c r="BA179" s="38" t="str">
        <f t="shared" ca="1" si="34"/>
        <v>LicenseeSelect</v>
      </c>
      <c r="BB179" s="38" t="str">
        <f t="shared" si="31"/>
        <v>Variable inputs</v>
      </c>
      <c r="BC179" s="38" t="str">
        <f t="shared" si="32"/>
        <v>Variant allowances</v>
      </c>
      <c r="BD179" s="38" t="str">
        <f t="shared" si="33"/>
        <v>Variant allowances</v>
      </c>
    </row>
    <row r="180" spans="5:56">
      <c r="E180" s="37" t="s">
        <v>1042</v>
      </c>
      <c r="G180" s="37" t="str">
        <f t="shared" si="30"/>
        <v>£m 23/24 prices</v>
      </c>
      <c r="AU180" s="138">
        <f>CHOOSE(UserInterface!$C$17,NGET!AU180,SHET!AU180,SPTL!AU180)</f>
        <v>0</v>
      </c>
      <c r="AV180" s="22">
        <f>CHOOSE(UserInterface!$C$17,NGET!AV180,SHET!AV180,SPTL!AV180)</f>
        <v>0</v>
      </c>
      <c r="AW180" s="22">
        <f>CHOOSE(UserInterface!$C$17,NGET!AW180,SHET!AW180,SPTL!AW180)</f>
        <v>0</v>
      </c>
      <c r="AX180" s="22">
        <f>CHOOSE(UserInterface!$C$17,NGET!AX180,SHET!AX180,SPTL!AX180)</f>
        <v>0</v>
      </c>
      <c r="AY180" s="22">
        <f>CHOOSE(UserInterface!$C$17,NGET!AY180,SHET!AY180,SPTL!AY180)</f>
        <v>0</v>
      </c>
      <c r="BA180" s="38" t="str">
        <f t="shared" ca="1" si="34"/>
        <v>LicenseeSelect</v>
      </c>
      <c r="BB180" s="38" t="str">
        <f t="shared" si="31"/>
        <v>Variable inputs</v>
      </c>
      <c r="BC180" s="38" t="str">
        <f t="shared" si="32"/>
        <v>Variant allowances</v>
      </c>
      <c r="BD180" s="38" t="str">
        <f t="shared" si="33"/>
        <v>Variant allowances</v>
      </c>
    </row>
    <row r="181" spans="5:56">
      <c r="E181" s="37" t="s">
        <v>1043</v>
      </c>
      <c r="G181" s="37" t="str">
        <f t="shared" si="30"/>
        <v>£m 23/24 prices</v>
      </c>
      <c r="AU181" s="138">
        <f>CHOOSE(UserInterface!$C$17,NGET!AU181,SHET!AU181,SPTL!AU181)</f>
        <v>0</v>
      </c>
      <c r="AV181" s="22">
        <f>CHOOSE(UserInterface!$C$17,NGET!AV181,SHET!AV181,SPTL!AV181)</f>
        <v>0</v>
      </c>
      <c r="AW181" s="22">
        <f>CHOOSE(UserInterface!$C$17,NGET!AW181,SHET!AW181,SPTL!AW181)</f>
        <v>0</v>
      </c>
      <c r="AX181" s="22">
        <f>CHOOSE(UserInterface!$C$17,NGET!AX181,SHET!AX181,SPTL!AX181)</f>
        <v>0</v>
      </c>
      <c r="AY181" s="22">
        <f>CHOOSE(UserInterface!$C$17,NGET!AY181,SHET!AY181,SPTL!AY181)</f>
        <v>0</v>
      </c>
      <c r="BA181" s="38" t="str">
        <f t="shared" ca="1" si="34"/>
        <v>LicenseeSelect</v>
      </c>
      <c r="BB181" s="38" t="str">
        <f t="shared" si="31"/>
        <v>Variable inputs</v>
      </c>
      <c r="BC181" s="38" t="str">
        <f t="shared" si="32"/>
        <v>Variant allowances</v>
      </c>
      <c r="BD181" s="38" t="str">
        <f t="shared" si="33"/>
        <v>Variant allowances</v>
      </c>
    </row>
    <row r="182" spans="5:56">
      <c r="E182" s="37" t="s">
        <v>1044</v>
      </c>
      <c r="G182" s="37" t="str">
        <f t="shared" ref="G182:G192" si="35">price_label</f>
        <v>£m 23/24 prices</v>
      </c>
      <c r="AU182" s="138">
        <f>CHOOSE(UserInterface!$C$17,NGET!AU182,SHET!AU182,SPTL!AU182)</f>
        <v>0</v>
      </c>
      <c r="AV182" s="22">
        <f>CHOOSE(UserInterface!$C$17,NGET!AV182,SHET!AV182,SPTL!AV182)</f>
        <v>0</v>
      </c>
      <c r="AW182" s="22">
        <f>CHOOSE(UserInterface!$C$17,NGET!AW182,SHET!AW182,SPTL!AW182)</f>
        <v>0</v>
      </c>
      <c r="AX182" s="22">
        <f>CHOOSE(UserInterface!$C$17,NGET!AX182,SHET!AX182,SPTL!AX182)</f>
        <v>0</v>
      </c>
      <c r="AY182" s="22">
        <f>CHOOSE(UserInterface!$C$17,NGET!AY182,SHET!AY182,SPTL!AY182)</f>
        <v>0</v>
      </c>
      <c r="BA182" s="38" t="str">
        <f t="shared" ref="BA182:BA192" ca="1" si="36">$A$1</f>
        <v>LicenseeSelect</v>
      </c>
      <c r="BB182" s="38" t="str">
        <f t="shared" ref="BB182:BB192" si="37">$A$6</f>
        <v>Variable inputs</v>
      </c>
      <c r="BC182" s="38" t="str">
        <f t="shared" ref="BC182:BC192" si="38">$B$87</f>
        <v>Variant allowances</v>
      </c>
      <c r="BD182" s="38" t="str">
        <f t="shared" ref="BD182:BD192" si="39">$C$88</f>
        <v>Variant allowances</v>
      </c>
    </row>
    <row r="183" spans="5:56">
      <c r="E183" s="37" t="s">
        <v>1045</v>
      </c>
      <c r="G183" s="37" t="str">
        <f t="shared" si="35"/>
        <v>£m 23/24 prices</v>
      </c>
      <c r="AU183" s="138">
        <f>CHOOSE(UserInterface!$C$17,NGET!AU183,SHET!AU183,SPTL!AU183)</f>
        <v>0</v>
      </c>
      <c r="AV183" s="22">
        <f>CHOOSE(UserInterface!$C$17,NGET!AV183,SHET!AV183,SPTL!AV183)</f>
        <v>0</v>
      </c>
      <c r="AW183" s="22">
        <f>CHOOSE(UserInterface!$C$17,NGET!AW183,SHET!AW183,SPTL!AW183)</f>
        <v>0</v>
      </c>
      <c r="AX183" s="22">
        <f>CHOOSE(UserInterface!$C$17,NGET!AX183,SHET!AX183,SPTL!AX183)</f>
        <v>0</v>
      </c>
      <c r="AY183" s="22">
        <f>CHOOSE(UserInterface!$C$17,NGET!AY183,SHET!AY183,SPTL!AY183)</f>
        <v>0</v>
      </c>
      <c r="BA183" s="38" t="str">
        <f t="shared" ca="1" si="36"/>
        <v>LicenseeSelect</v>
      </c>
      <c r="BB183" s="38" t="str">
        <f t="shared" si="37"/>
        <v>Variable inputs</v>
      </c>
      <c r="BC183" s="38" t="str">
        <f t="shared" si="38"/>
        <v>Variant allowances</v>
      </c>
      <c r="BD183" s="38" t="str">
        <f t="shared" si="39"/>
        <v>Variant allowances</v>
      </c>
    </row>
    <row r="184" spans="5:56">
      <c r="E184" s="37" t="s">
        <v>1046</v>
      </c>
      <c r="G184" s="37" t="str">
        <f t="shared" si="35"/>
        <v>£m 23/24 prices</v>
      </c>
      <c r="AU184" s="138">
        <f>CHOOSE(UserInterface!$C$17,NGET!AU184,SHET!AU184,SPTL!AU184)</f>
        <v>0</v>
      </c>
      <c r="AV184" s="22">
        <f>CHOOSE(UserInterface!$C$17,NGET!AV184,SHET!AV184,SPTL!AV184)</f>
        <v>0</v>
      </c>
      <c r="AW184" s="22">
        <f>CHOOSE(UserInterface!$C$17,NGET!AW184,SHET!AW184,SPTL!AW184)</f>
        <v>0</v>
      </c>
      <c r="AX184" s="22">
        <f>CHOOSE(UserInterface!$C$17,NGET!AX184,SHET!AX184,SPTL!AX184)</f>
        <v>0</v>
      </c>
      <c r="AY184" s="22">
        <f>CHOOSE(UserInterface!$C$17,NGET!AY184,SHET!AY184,SPTL!AY184)</f>
        <v>0</v>
      </c>
      <c r="BA184" s="38" t="str">
        <f t="shared" ca="1" si="36"/>
        <v>LicenseeSelect</v>
      </c>
      <c r="BB184" s="38" t="str">
        <f t="shared" si="37"/>
        <v>Variable inputs</v>
      </c>
      <c r="BC184" s="38" t="str">
        <f t="shared" si="38"/>
        <v>Variant allowances</v>
      </c>
      <c r="BD184" s="38" t="str">
        <f t="shared" si="39"/>
        <v>Variant allowances</v>
      </c>
    </row>
    <row r="185" spans="5:56">
      <c r="E185" s="37" t="s">
        <v>1047</v>
      </c>
      <c r="G185" s="37" t="str">
        <f t="shared" si="35"/>
        <v>£m 23/24 prices</v>
      </c>
      <c r="AU185" s="138">
        <f>CHOOSE(UserInterface!$C$17,NGET!AU185,SHET!AU185,SPTL!AU185)</f>
        <v>0</v>
      </c>
      <c r="AV185" s="22">
        <f>CHOOSE(UserInterface!$C$17,NGET!AV185,SHET!AV185,SPTL!AV185)</f>
        <v>0</v>
      </c>
      <c r="AW185" s="22">
        <f>CHOOSE(UserInterface!$C$17,NGET!AW185,SHET!AW185,SPTL!AW185)</f>
        <v>0</v>
      </c>
      <c r="AX185" s="22">
        <f>CHOOSE(UserInterface!$C$17,NGET!AX185,SHET!AX185,SPTL!AX185)</f>
        <v>0</v>
      </c>
      <c r="AY185" s="22">
        <f>CHOOSE(UserInterface!$C$17,NGET!AY185,SHET!AY185,SPTL!AY185)</f>
        <v>0</v>
      </c>
      <c r="BA185" s="38" t="str">
        <f t="shared" ca="1" si="36"/>
        <v>LicenseeSelect</v>
      </c>
      <c r="BB185" s="38" t="str">
        <f t="shared" si="37"/>
        <v>Variable inputs</v>
      </c>
      <c r="BC185" s="38" t="str">
        <f t="shared" si="38"/>
        <v>Variant allowances</v>
      </c>
      <c r="BD185" s="38" t="str">
        <f t="shared" si="39"/>
        <v>Variant allowances</v>
      </c>
    </row>
    <row r="186" spans="5:56">
      <c r="E186" s="37" t="s">
        <v>1048</v>
      </c>
      <c r="G186" s="37" t="str">
        <f t="shared" si="35"/>
        <v>£m 23/24 prices</v>
      </c>
      <c r="AU186" s="138">
        <f>CHOOSE(UserInterface!$C$17,NGET!AU186,SHET!AU186,SPTL!AU186)</f>
        <v>0</v>
      </c>
      <c r="AV186" s="22">
        <f>CHOOSE(UserInterface!$C$17,NGET!AV186,SHET!AV186,SPTL!AV186)</f>
        <v>0</v>
      </c>
      <c r="AW186" s="22">
        <f>CHOOSE(UserInterface!$C$17,NGET!AW186,SHET!AW186,SPTL!AW186)</f>
        <v>0</v>
      </c>
      <c r="AX186" s="22">
        <f>CHOOSE(UserInterface!$C$17,NGET!AX186,SHET!AX186,SPTL!AX186)</f>
        <v>0</v>
      </c>
      <c r="AY186" s="22">
        <f>CHOOSE(UserInterface!$C$17,NGET!AY186,SHET!AY186,SPTL!AY186)</f>
        <v>0</v>
      </c>
      <c r="BA186" s="38" t="str">
        <f t="shared" ca="1" si="36"/>
        <v>LicenseeSelect</v>
      </c>
      <c r="BB186" s="38" t="str">
        <f t="shared" si="37"/>
        <v>Variable inputs</v>
      </c>
      <c r="BC186" s="38" t="str">
        <f t="shared" si="38"/>
        <v>Variant allowances</v>
      </c>
      <c r="BD186" s="38" t="str">
        <f t="shared" si="39"/>
        <v>Variant allowances</v>
      </c>
    </row>
    <row r="187" spans="5:56">
      <c r="E187" s="37" t="s">
        <v>1049</v>
      </c>
      <c r="G187" s="37" t="str">
        <f t="shared" si="35"/>
        <v>£m 23/24 prices</v>
      </c>
      <c r="AU187" s="138">
        <f>CHOOSE(UserInterface!$C$17,NGET!AU187,SHET!AU187,SPTL!AU187)</f>
        <v>0</v>
      </c>
      <c r="AV187" s="22">
        <f>CHOOSE(UserInterface!$C$17,NGET!AV187,SHET!AV187,SPTL!AV187)</f>
        <v>0</v>
      </c>
      <c r="AW187" s="22">
        <f>CHOOSE(UserInterface!$C$17,NGET!AW187,SHET!AW187,SPTL!AW187)</f>
        <v>0</v>
      </c>
      <c r="AX187" s="22">
        <f>CHOOSE(UserInterface!$C$17,NGET!AX187,SHET!AX187,SPTL!AX187)</f>
        <v>0</v>
      </c>
      <c r="AY187" s="22">
        <f>CHOOSE(UserInterface!$C$17,NGET!AY187,SHET!AY187,SPTL!AY187)</f>
        <v>0</v>
      </c>
      <c r="BA187" s="38" t="str">
        <f t="shared" ca="1" si="36"/>
        <v>LicenseeSelect</v>
      </c>
      <c r="BB187" s="38" t="str">
        <f t="shared" si="37"/>
        <v>Variable inputs</v>
      </c>
      <c r="BC187" s="38" t="str">
        <f t="shared" si="38"/>
        <v>Variant allowances</v>
      </c>
      <c r="BD187" s="38" t="str">
        <f t="shared" si="39"/>
        <v>Variant allowances</v>
      </c>
    </row>
    <row r="188" spans="5:56">
      <c r="E188" s="37" t="s">
        <v>1050</v>
      </c>
      <c r="G188" s="37" t="str">
        <f t="shared" si="35"/>
        <v>£m 23/24 prices</v>
      </c>
      <c r="AU188" s="138">
        <f>CHOOSE(UserInterface!$C$17,NGET!AU188,SHET!AU188,SPTL!AU188)</f>
        <v>0</v>
      </c>
      <c r="AV188" s="22">
        <f>CHOOSE(UserInterface!$C$17,NGET!AV188,SHET!AV188,SPTL!AV188)</f>
        <v>0</v>
      </c>
      <c r="AW188" s="22">
        <f>CHOOSE(UserInterface!$C$17,NGET!AW188,SHET!AW188,SPTL!AW188)</f>
        <v>0</v>
      </c>
      <c r="AX188" s="22">
        <f>CHOOSE(UserInterface!$C$17,NGET!AX188,SHET!AX188,SPTL!AX188)</f>
        <v>0</v>
      </c>
      <c r="AY188" s="22">
        <f>CHOOSE(UserInterface!$C$17,NGET!AY188,SHET!AY188,SPTL!AY188)</f>
        <v>0</v>
      </c>
      <c r="BA188" s="38" t="str">
        <f t="shared" ca="1" si="36"/>
        <v>LicenseeSelect</v>
      </c>
      <c r="BB188" s="38" t="str">
        <f t="shared" si="37"/>
        <v>Variable inputs</v>
      </c>
      <c r="BC188" s="38" t="str">
        <f t="shared" si="38"/>
        <v>Variant allowances</v>
      </c>
      <c r="BD188" s="38" t="str">
        <f t="shared" si="39"/>
        <v>Variant allowances</v>
      </c>
    </row>
    <row r="189" spans="5:56">
      <c r="E189" s="37" t="s">
        <v>1051</v>
      </c>
      <c r="G189" s="37" t="str">
        <f t="shared" si="35"/>
        <v>£m 23/24 prices</v>
      </c>
      <c r="AU189" s="138">
        <f>CHOOSE(UserInterface!$C$17,NGET!AU189,SHET!AU189,SPTL!AU189)</f>
        <v>0</v>
      </c>
      <c r="AV189" s="22">
        <f>CHOOSE(UserInterface!$C$17,NGET!AV189,SHET!AV189,SPTL!AV189)</f>
        <v>0</v>
      </c>
      <c r="AW189" s="22">
        <f>CHOOSE(UserInterface!$C$17,NGET!AW189,SHET!AW189,SPTL!AW189)</f>
        <v>0</v>
      </c>
      <c r="AX189" s="22">
        <f>CHOOSE(UserInterface!$C$17,NGET!AX189,SHET!AX189,SPTL!AX189)</f>
        <v>0</v>
      </c>
      <c r="AY189" s="22">
        <f>CHOOSE(UserInterface!$C$17,NGET!AY189,SHET!AY189,SPTL!AY189)</f>
        <v>0</v>
      </c>
      <c r="BA189" s="38" t="str">
        <f t="shared" ca="1" si="36"/>
        <v>LicenseeSelect</v>
      </c>
      <c r="BB189" s="38" t="str">
        <f t="shared" si="37"/>
        <v>Variable inputs</v>
      </c>
      <c r="BC189" s="38" t="str">
        <f t="shared" si="38"/>
        <v>Variant allowances</v>
      </c>
      <c r="BD189" s="38" t="str">
        <f t="shared" si="39"/>
        <v>Variant allowances</v>
      </c>
    </row>
    <row r="190" spans="5:56">
      <c r="E190" s="37" t="s">
        <v>1052</v>
      </c>
      <c r="G190" s="37" t="str">
        <f t="shared" si="35"/>
        <v>£m 23/24 prices</v>
      </c>
      <c r="AU190" s="138">
        <f>CHOOSE(UserInterface!$C$17,NGET!AU190,SHET!AU190,SPTL!AU190)</f>
        <v>0</v>
      </c>
      <c r="AV190" s="22">
        <f>CHOOSE(UserInterface!$C$17,NGET!AV190,SHET!AV190,SPTL!AV190)</f>
        <v>0</v>
      </c>
      <c r="AW190" s="22">
        <f>CHOOSE(UserInterface!$C$17,NGET!AW190,SHET!AW190,SPTL!AW190)</f>
        <v>0</v>
      </c>
      <c r="AX190" s="22">
        <f>CHOOSE(UserInterface!$C$17,NGET!AX190,SHET!AX190,SPTL!AX190)</f>
        <v>0</v>
      </c>
      <c r="AY190" s="22">
        <f>CHOOSE(UserInterface!$C$17,NGET!AY190,SHET!AY190,SPTL!AY190)</f>
        <v>0</v>
      </c>
      <c r="BA190" s="38" t="str">
        <f t="shared" ca="1" si="36"/>
        <v>LicenseeSelect</v>
      </c>
      <c r="BB190" s="38" t="str">
        <f t="shared" si="37"/>
        <v>Variable inputs</v>
      </c>
      <c r="BC190" s="38" t="str">
        <f t="shared" si="38"/>
        <v>Variant allowances</v>
      </c>
      <c r="BD190" s="38" t="str">
        <f t="shared" si="39"/>
        <v>Variant allowances</v>
      </c>
    </row>
    <row r="191" spans="5:56">
      <c r="E191" s="37" t="s">
        <v>1053</v>
      </c>
      <c r="G191" s="37" t="str">
        <f t="shared" si="35"/>
        <v>£m 23/24 prices</v>
      </c>
      <c r="AU191" s="138">
        <f>CHOOSE(UserInterface!$C$17,NGET!AU191,SHET!AU191,SPTL!AU191)</f>
        <v>0</v>
      </c>
      <c r="AV191" s="22">
        <f>CHOOSE(UserInterface!$C$17,NGET!AV191,SHET!AV191,SPTL!AV191)</f>
        <v>0</v>
      </c>
      <c r="AW191" s="22">
        <f>CHOOSE(UserInterface!$C$17,NGET!AW191,SHET!AW191,SPTL!AW191)</f>
        <v>0</v>
      </c>
      <c r="AX191" s="22">
        <f>CHOOSE(UserInterface!$C$17,NGET!AX191,SHET!AX191,SPTL!AX191)</f>
        <v>0</v>
      </c>
      <c r="AY191" s="22">
        <f>CHOOSE(UserInterface!$C$17,NGET!AY191,SHET!AY191,SPTL!AY191)</f>
        <v>0</v>
      </c>
      <c r="BA191" s="38" t="str">
        <f t="shared" ca="1" si="36"/>
        <v>LicenseeSelect</v>
      </c>
      <c r="BB191" s="38" t="str">
        <f t="shared" si="37"/>
        <v>Variable inputs</v>
      </c>
      <c r="BC191" s="38" t="str">
        <f t="shared" si="38"/>
        <v>Variant allowances</v>
      </c>
      <c r="BD191" s="38" t="str">
        <f t="shared" si="39"/>
        <v>Variant allowances</v>
      </c>
    </row>
    <row r="192" spans="5:56">
      <c r="E192" s="37" t="s">
        <v>1054</v>
      </c>
      <c r="G192" s="37" t="str">
        <f t="shared" si="35"/>
        <v>£m 23/24 prices</v>
      </c>
      <c r="AU192" s="138">
        <f>CHOOSE(UserInterface!$C$17,NGET!AU192,SHET!AU192,SPTL!AU192)</f>
        <v>0</v>
      </c>
      <c r="AV192" s="22">
        <f>CHOOSE(UserInterface!$C$17,NGET!AV192,SHET!AV192,SPTL!AV192)</f>
        <v>0</v>
      </c>
      <c r="AW192" s="22">
        <f>CHOOSE(UserInterface!$C$17,NGET!AW192,SHET!AW192,SPTL!AW192)</f>
        <v>0</v>
      </c>
      <c r="AX192" s="22">
        <f>CHOOSE(UserInterface!$C$17,NGET!AX192,SHET!AX192,SPTL!AX192)</f>
        <v>0</v>
      </c>
      <c r="AY192" s="22">
        <f>CHOOSE(UserInterface!$C$17,NGET!AY192,SHET!AY192,SPTL!AY192)</f>
        <v>0</v>
      </c>
      <c r="BA192" s="38" t="str">
        <f t="shared" ca="1" si="36"/>
        <v>LicenseeSelect</v>
      </c>
      <c r="BB192" s="38" t="str">
        <f t="shared" si="37"/>
        <v>Variable inputs</v>
      </c>
      <c r="BC192" s="38" t="str">
        <f t="shared" si="38"/>
        <v>Variant allowances</v>
      </c>
      <c r="BD192" s="38" t="str">
        <f t="shared" si="39"/>
        <v>Variant allowances</v>
      </c>
    </row>
    <row r="193" spans="1:56" customFormat="1" ht="14.25">
      <c r="AT193" s="77"/>
      <c r="BA193" s="38"/>
    </row>
    <row r="194" spans="1:56" ht="19.899999999999999" thickBot="1">
      <c r="A194" s="7" t="s">
        <v>54</v>
      </c>
    </row>
    <row r="195" spans="1:56" customFormat="1" ht="18" thickTop="1" thickBot="1">
      <c r="B195" s="8" t="s">
        <v>45</v>
      </c>
      <c r="AT195" s="76"/>
    </row>
    <row r="196" spans="1:56" ht="16.149999999999999" thickTop="1" thickBot="1">
      <c r="C196" s="9" t="s">
        <v>49</v>
      </c>
      <c r="AU196" s="37" t="str">
        <f>CHOOSE(UserInterface!$C$17,NGET!AU196,SHET!AU196,SPTL!AU196)</f>
        <v>TIM applies</v>
      </c>
      <c r="AV196" s="37" t="str">
        <f>CHOOSE(UserInterface!$C$17,NGET!AV196,SHET!AV196,SPTL!AV196)</f>
        <v>RPEs apply</v>
      </c>
      <c r="AW196" s="37" t="str">
        <f>CHOOSE(UserInterface!$C$17,NGET!AW196,SHET!AW196,SPTL!AW196)</f>
        <v>Cap rate</v>
      </c>
    </row>
    <row r="197" spans="1:56" ht="15.75">
      <c r="E197" s="37" t="s">
        <v>272</v>
      </c>
      <c r="F197" s="37" t="s">
        <v>875</v>
      </c>
      <c r="G197" s="37" t="s">
        <v>135</v>
      </c>
      <c r="H197" s="37" t="s">
        <v>760</v>
      </c>
      <c r="AU197" s="140" t="b">
        <f>CHOOSE(UserInterface!$C$17,NGET!AU197,SHET!AU197,SPTL!AU197)</f>
        <v>1</v>
      </c>
      <c r="AV197" s="24" t="b">
        <f>CHOOSE(UserInterface!$C$17,NGET!AV197,SHET!AV197,SPTL!AV197)</f>
        <v>1</v>
      </c>
      <c r="AW197" s="27">
        <f>CHOOSE(UserInterface!$C$17,NGET!AW197,SHET!AW197,SPTL!AW197)</f>
        <v>1</v>
      </c>
      <c r="AX197"/>
      <c r="BA197" s="38" t="str">
        <f t="shared" ref="BA197:BA272" ca="1" si="40">$A$1</f>
        <v>LicenseeSelect</v>
      </c>
      <c r="BB197" s="38" t="str">
        <f>$A$194</f>
        <v>Fixed Inputs</v>
      </c>
      <c r="BC197" s="38" t="str">
        <f>$B$195</f>
        <v>Variant allowances</v>
      </c>
      <c r="BD197" s="38" t="str">
        <f t="shared" ref="BD197:BD289" si="41">$C$196</f>
        <v>Variant attributes</v>
      </c>
    </row>
    <row r="198" spans="1:56" ht="15.75">
      <c r="E198" s="37" t="s">
        <v>805</v>
      </c>
      <c r="F198" s="37" t="s">
        <v>876</v>
      </c>
      <c r="G198" s="37" t="s">
        <v>135</v>
      </c>
      <c r="H198" s="37" t="s">
        <v>917</v>
      </c>
      <c r="AU198" s="140" t="b">
        <f>CHOOSE(UserInterface!$C$17,NGET!AU198,SHET!AU198,SPTL!AU198)</f>
        <v>1</v>
      </c>
      <c r="AV198" s="24" t="b">
        <f>CHOOSE(UserInterface!$C$17,NGET!AV198,SHET!AV198,SPTL!AV198)</f>
        <v>1</v>
      </c>
      <c r="AW198" s="27">
        <f>CHOOSE(UserInterface!$C$17,NGET!AW198,SHET!AW198,SPTL!AW198)</f>
        <v>1</v>
      </c>
      <c r="AX198"/>
      <c r="BA198" s="38" t="str">
        <f t="shared" ca="1" si="40"/>
        <v>LicenseeSelect</v>
      </c>
      <c r="BB198" s="38" t="str">
        <f t="shared" ref="BB198:BB289" si="42">$A$194</f>
        <v>Fixed Inputs</v>
      </c>
      <c r="BC198" s="38" t="str">
        <f t="shared" ref="BC198:BC261" si="43">$B$195</f>
        <v>Variant allowances</v>
      </c>
      <c r="BD198" s="38" t="str">
        <f t="shared" si="41"/>
        <v>Variant attributes</v>
      </c>
    </row>
    <row r="199" spans="1:56" ht="15.75">
      <c r="E199" s="37" t="s">
        <v>806</v>
      </c>
      <c r="F199" s="37" t="s">
        <v>876</v>
      </c>
      <c r="G199" s="37" t="s">
        <v>135</v>
      </c>
      <c r="H199" s="37" t="s">
        <v>918</v>
      </c>
      <c r="AU199" s="140" t="b">
        <f>CHOOSE(UserInterface!$C$17,NGET!AU199,SHET!AU199,SPTL!AU199)</f>
        <v>0</v>
      </c>
      <c r="AV199" s="24" t="b">
        <f>CHOOSE(UserInterface!$C$17,NGET!AV199,SHET!AV199,SPTL!AV199)</f>
        <v>0</v>
      </c>
      <c r="AW199" s="27">
        <f>CHOOSE(UserInterface!$C$17,NGET!AW199,SHET!AW199,SPTL!AW199)</f>
        <v>2</v>
      </c>
      <c r="AX199"/>
      <c r="BA199" s="38" t="str">
        <f t="shared" ca="1" si="40"/>
        <v>LicenseeSelect</v>
      </c>
      <c r="BB199" s="38" t="str">
        <f t="shared" si="42"/>
        <v>Fixed Inputs</v>
      </c>
      <c r="BC199" s="38" t="str">
        <f t="shared" si="43"/>
        <v>Variant allowances</v>
      </c>
      <c r="BD199" s="38" t="str">
        <f t="shared" si="41"/>
        <v>Variant attributes</v>
      </c>
    </row>
    <row r="200" spans="1:56" ht="15.75">
      <c r="E200" s="37" t="s">
        <v>807</v>
      </c>
      <c r="F200" s="37" t="s">
        <v>876</v>
      </c>
      <c r="G200" s="37" t="s">
        <v>135</v>
      </c>
      <c r="H200" s="37" t="s">
        <v>919</v>
      </c>
      <c r="AU200" s="140" t="b">
        <f>CHOOSE(UserInterface!$C$17,NGET!AU200,SHET!AU200,SPTL!AU200)</f>
        <v>0</v>
      </c>
      <c r="AV200" s="24" t="b">
        <f>CHOOSE(UserInterface!$C$17,NGET!AV200,SHET!AV200,SPTL!AV200)</f>
        <v>0</v>
      </c>
      <c r="AW200" s="27">
        <f>CHOOSE(UserInterface!$C$17,NGET!AW200,SHET!AW200,SPTL!AW200)</f>
        <v>1</v>
      </c>
      <c r="AX200"/>
      <c r="BA200" s="38" t="str">
        <f t="shared" ca="1" si="40"/>
        <v>LicenseeSelect</v>
      </c>
      <c r="BB200" s="38" t="str">
        <f t="shared" si="42"/>
        <v>Fixed Inputs</v>
      </c>
      <c r="BC200" s="38" t="str">
        <f t="shared" si="43"/>
        <v>Variant allowances</v>
      </c>
      <c r="BD200" s="38" t="str">
        <f t="shared" si="41"/>
        <v>Variant attributes</v>
      </c>
    </row>
    <row r="201" spans="1:56" ht="15.75">
      <c r="E201" s="37" t="s">
        <v>808</v>
      </c>
      <c r="F201" s="37" t="s">
        <v>877</v>
      </c>
      <c r="G201" s="37" t="s">
        <v>135</v>
      </c>
      <c r="H201" s="37" t="s">
        <v>920</v>
      </c>
      <c r="AU201" s="140" t="b">
        <f>CHOOSE(UserInterface!$C$17,NGET!AU201,SHET!AU201,SPTL!AU201)</f>
        <v>0</v>
      </c>
      <c r="AV201" s="24" t="b">
        <f>CHOOSE(UserInterface!$C$17,NGET!AV201,SHET!AV201,SPTL!AV201)</f>
        <v>0</v>
      </c>
      <c r="AW201" s="27">
        <f>CHOOSE(UserInterface!$C$17,NGET!AW201,SHET!AW201,SPTL!AW201)</f>
        <v>2</v>
      </c>
      <c r="AX201"/>
      <c r="BA201" s="38" t="str">
        <f t="shared" ca="1" si="40"/>
        <v>LicenseeSelect</v>
      </c>
      <c r="BB201" s="38" t="str">
        <f t="shared" si="42"/>
        <v>Fixed Inputs</v>
      </c>
      <c r="BC201" s="38" t="str">
        <f t="shared" si="43"/>
        <v>Variant allowances</v>
      </c>
      <c r="BD201" s="38" t="str">
        <f t="shared" si="41"/>
        <v>Variant attributes</v>
      </c>
    </row>
    <row r="202" spans="1:56" ht="15.75">
      <c r="E202" s="37" t="s">
        <v>271</v>
      </c>
      <c r="F202" s="37" t="s">
        <v>877</v>
      </c>
      <c r="G202" s="37" t="s">
        <v>135</v>
      </c>
      <c r="H202" s="37" t="s">
        <v>759</v>
      </c>
      <c r="AU202" s="140" t="b">
        <f>CHOOSE(UserInterface!$C$17,NGET!AU202,SHET!AU202,SPTL!AU202)</f>
        <v>1</v>
      </c>
      <c r="AV202" s="24" t="b">
        <f>CHOOSE(UserInterface!$C$17,NGET!AV202,SHET!AV202,SPTL!AV202)</f>
        <v>1</v>
      </c>
      <c r="AW202" s="27">
        <f>CHOOSE(UserInterface!$C$17,NGET!AW202,SHET!AW202,SPTL!AW202)</f>
        <v>1</v>
      </c>
      <c r="AX202"/>
      <c r="BA202" s="38" t="str">
        <f t="shared" ca="1" si="40"/>
        <v>LicenseeSelect</v>
      </c>
      <c r="BB202" s="38" t="str">
        <f t="shared" si="42"/>
        <v>Fixed Inputs</v>
      </c>
      <c r="BC202" s="38" t="str">
        <f t="shared" si="43"/>
        <v>Variant allowances</v>
      </c>
      <c r="BD202" s="38" t="str">
        <f t="shared" si="41"/>
        <v>Variant attributes</v>
      </c>
    </row>
    <row r="203" spans="1:56" ht="15.75">
      <c r="E203" s="37" t="s">
        <v>48</v>
      </c>
      <c r="F203" s="37" t="s">
        <v>46</v>
      </c>
      <c r="G203" s="37" t="s">
        <v>135</v>
      </c>
      <c r="H203" s="37" t="s">
        <v>772</v>
      </c>
      <c r="AU203" s="140" t="b">
        <f>CHOOSE(UserInterface!$C$17,NGET!AU203,SHET!AU203,SPTL!AU203)</f>
        <v>1</v>
      </c>
      <c r="AV203" s="24" t="b">
        <f>CHOOSE(UserInterface!$C$17,NGET!AV203,SHET!AV203,SPTL!AV203)</f>
        <v>0</v>
      </c>
      <c r="AW203" s="27">
        <f>CHOOSE(UserInterface!$C$17,NGET!AW203,SHET!AW203,SPTL!AW203)</f>
        <v>2</v>
      </c>
      <c r="AX203"/>
      <c r="BA203" s="38" t="str">
        <f t="shared" ca="1" si="40"/>
        <v>LicenseeSelect</v>
      </c>
      <c r="BB203" s="38" t="str">
        <f t="shared" si="42"/>
        <v>Fixed Inputs</v>
      </c>
      <c r="BC203" s="38" t="str">
        <f t="shared" si="43"/>
        <v>Variant allowances</v>
      </c>
      <c r="BD203" s="38" t="str">
        <f t="shared" si="41"/>
        <v>Variant attributes</v>
      </c>
    </row>
    <row r="204" spans="1:56" ht="15.75">
      <c r="E204" s="37" t="s">
        <v>809</v>
      </c>
      <c r="F204" s="37" t="s">
        <v>878</v>
      </c>
      <c r="G204" s="37" t="s">
        <v>135</v>
      </c>
      <c r="H204" s="37" t="s">
        <v>921</v>
      </c>
      <c r="AU204" s="140" t="b">
        <f>CHOOSE(UserInterface!$C$17,NGET!AU204,SHET!AU204,SPTL!AU204)</f>
        <v>0</v>
      </c>
      <c r="AV204" s="24" t="b">
        <f>CHOOSE(UserInterface!$C$17,NGET!AV204,SHET!AV204,SPTL!AV204)</f>
        <v>0</v>
      </c>
      <c r="AW204" s="27">
        <f>CHOOSE(UserInterface!$C$17,NGET!AW204,SHET!AW204,SPTL!AW204)</f>
        <v>2</v>
      </c>
      <c r="AX204"/>
      <c r="BA204" s="38" t="str">
        <f t="shared" ca="1" si="40"/>
        <v>LicenseeSelect</v>
      </c>
      <c r="BB204" s="38" t="str">
        <f t="shared" si="42"/>
        <v>Fixed Inputs</v>
      </c>
      <c r="BC204" s="38" t="str">
        <f t="shared" si="43"/>
        <v>Variant allowances</v>
      </c>
      <c r="BD204" s="38" t="str">
        <f t="shared" si="41"/>
        <v>Variant attributes</v>
      </c>
    </row>
    <row r="205" spans="1:56" ht="15.75">
      <c r="E205" s="37" t="s">
        <v>422</v>
      </c>
      <c r="F205" s="37" t="s">
        <v>879</v>
      </c>
      <c r="G205" s="37" t="s">
        <v>135</v>
      </c>
      <c r="H205" s="37" t="s">
        <v>922</v>
      </c>
      <c r="AU205" s="140" t="b">
        <f>CHOOSE(UserInterface!$C$17,NGET!AU205,SHET!AU205,SPTL!AU205)</f>
        <v>0</v>
      </c>
      <c r="AV205" s="24" t="b">
        <f>CHOOSE(UserInterface!$C$17,NGET!AV205,SHET!AV205,SPTL!AV205)</f>
        <v>0</v>
      </c>
      <c r="AW205" s="27">
        <f>CHOOSE(UserInterface!$C$17,NGET!AW205,SHET!AW205,SPTL!AW205)</f>
        <v>2</v>
      </c>
      <c r="AX205"/>
      <c r="BA205" s="38" t="str">
        <f t="shared" ca="1" si="40"/>
        <v>LicenseeSelect</v>
      </c>
      <c r="BB205" s="38" t="str">
        <f t="shared" si="42"/>
        <v>Fixed Inputs</v>
      </c>
      <c r="BC205" s="38" t="str">
        <f t="shared" si="43"/>
        <v>Variant allowances</v>
      </c>
      <c r="BD205" s="38" t="str">
        <f t="shared" si="41"/>
        <v>Variant attributes</v>
      </c>
    </row>
    <row r="206" spans="1:56" ht="15.75">
      <c r="E206" s="37" t="s">
        <v>810</v>
      </c>
      <c r="F206" s="37" t="s">
        <v>880</v>
      </c>
      <c r="G206" s="37" t="s">
        <v>135</v>
      </c>
      <c r="H206" s="37" t="s">
        <v>767</v>
      </c>
      <c r="AU206" s="140" t="b">
        <f>CHOOSE(UserInterface!$C$17,NGET!AU206,SHET!AU206,SPTL!AU206)</f>
        <v>1</v>
      </c>
      <c r="AV206" s="24" t="b">
        <f>CHOOSE(UserInterface!$C$17,NGET!AV206,SHET!AV206,SPTL!AV206)</f>
        <v>0</v>
      </c>
      <c r="AW206" s="27">
        <f>CHOOSE(UserInterface!$C$17,NGET!AW206,SHET!AW206,SPTL!AW206)</f>
        <v>2</v>
      </c>
      <c r="AX206"/>
      <c r="BA206" s="38" t="str">
        <f t="shared" ca="1" si="40"/>
        <v>LicenseeSelect</v>
      </c>
      <c r="BB206" s="38" t="str">
        <f t="shared" si="42"/>
        <v>Fixed Inputs</v>
      </c>
      <c r="BC206" s="38" t="str">
        <f t="shared" si="43"/>
        <v>Variant allowances</v>
      </c>
      <c r="BD206" s="38" t="str">
        <f t="shared" si="41"/>
        <v>Variant attributes</v>
      </c>
    </row>
    <row r="207" spans="1:56" ht="15.75">
      <c r="E207" s="37" t="s">
        <v>811</v>
      </c>
      <c r="F207" s="37" t="s">
        <v>881</v>
      </c>
      <c r="G207" s="37" t="s">
        <v>135</v>
      </c>
      <c r="H207" s="37" t="s">
        <v>923</v>
      </c>
      <c r="AU207" s="140" t="b">
        <f>CHOOSE(UserInterface!$C$17,NGET!AU207,SHET!AU207,SPTL!AU207)</f>
        <v>1</v>
      </c>
      <c r="AV207" s="24" t="b">
        <f>CHOOSE(UserInterface!$C$17,NGET!AV207,SHET!AV207,SPTL!AV207)</f>
        <v>1</v>
      </c>
      <c r="AW207" s="27">
        <f>CHOOSE(UserInterface!$C$17,NGET!AW207,SHET!AW207,SPTL!AW207)</f>
        <v>1</v>
      </c>
      <c r="AX207"/>
      <c r="BA207" s="38" t="str">
        <f t="shared" ca="1" si="40"/>
        <v>LicenseeSelect</v>
      </c>
      <c r="BB207" s="38" t="str">
        <f t="shared" si="42"/>
        <v>Fixed Inputs</v>
      </c>
      <c r="BC207" s="38" t="str">
        <f t="shared" si="43"/>
        <v>Variant allowances</v>
      </c>
      <c r="BD207" s="38" t="str">
        <f t="shared" si="41"/>
        <v>Variant attributes</v>
      </c>
    </row>
    <row r="208" spans="1:56" ht="15.75">
      <c r="E208" s="37" t="s">
        <v>812</v>
      </c>
      <c r="F208" s="37" t="s">
        <v>882</v>
      </c>
      <c r="G208" s="37" t="s">
        <v>135</v>
      </c>
      <c r="H208" s="37" t="s">
        <v>924</v>
      </c>
      <c r="AU208" s="140" t="b">
        <f>CHOOSE(UserInterface!$C$17,NGET!AU208,SHET!AU208,SPTL!AU208)</f>
        <v>0</v>
      </c>
      <c r="AV208" s="24" t="b">
        <f>CHOOSE(UserInterface!$C$17,NGET!AV208,SHET!AV208,SPTL!AV208)</f>
        <v>1</v>
      </c>
      <c r="AW208" s="27">
        <f>CHOOSE(UserInterface!$C$17,NGET!AW208,SHET!AW208,SPTL!AW208)</f>
        <v>2</v>
      </c>
      <c r="AX208"/>
      <c r="BA208" s="38" t="str">
        <f t="shared" ca="1" si="40"/>
        <v>LicenseeSelect</v>
      </c>
      <c r="BB208" s="38" t="str">
        <f t="shared" si="42"/>
        <v>Fixed Inputs</v>
      </c>
      <c r="BC208" s="38" t="str">
        <f t="shared" si="43"/>
        <v>Variant allowances</v>
      </c>
      <c r="BD208" s="38" t="str">
        <f t="shared" si="41"/>
        <v>Variant attributes</v>
      </c>
    </row>
    <row r="209" spans="5:56" ht="15.75">
      <c r="E209" s="37" t="s">
        <v>277</v>
      </c>
      <c r="F209" s="37" t="s">
        <v>883</v>
      </c>
      <c r="G209" s="37" t="s">
        <v>135</v>
      </c>
      <c r="H209" s="37" t="s">
        <v>765</v>
      </c>
      <c r="AU209" s="140" t="b">
        <f>CHOOSE(UserInterface!$C$17,NGET!AU209,SHET!AU209,SPTL!AU209)</f>
        <v>1</v>
      </c>
      <c r="AV209" s="24" t="b">
        <f>CHOOSE(UserInterface!$C$17,NGET!AV209,SHET!AV209,SPTL!AV209)</f>
        <v>1</v>
      </c>
      <c r="AW209" s="27">
        <f>CHOOSE(UserInterface!$C$17,NGET!AW209,SHET!AW209,SPTL!AW209)</f>
        <v>2</v>
      </c>
      <c r="AX209"/>
      <c r="BA209" s="38" t="str">
        <f t="shared" ca="1" si="40"/>
        <v>LicenseeSelect</v>
      </c>
      <c r="BB209" s="38" t="str">
        <f t="shared" si="42"/>
        <v>Fixed Inputs</v>
      </c>
      <c r="BC209" s="38" t="str">
        <f t="shared" si="43"/>
        <v>Variant allowances</v>
      </c>
      <c r="BD209" s="38" t="str">
        <f t="shared" si="41"/>
        <v>Variant attributes</v>
      </c>
    </row>
    <row r="210" spans="5:56" ht="15.75">
      <c r="E210" s="37" t="s">
        <v>813</v>
      </c>
      <c r="F210" s="37" t="s">
        <v>884</v>
      </c>
      <c r="G210" s="37" t="s">
        <v>135</v>
      </c>
      <c r="H210" s="37" t="s">
        <v>766</v>
      </c>
      <c r="AU210" s="140" t="b">
        <f>CHOOSE(UserInterface!$C$17,NGET!AU210,SHET!AU210,SPTL!AU210)</f>
        <v>1</v>
      </c>
      <c r="AV210" s="24" t="b">
        <f>CHOOSE(UserInterface!$C$17,NGET!AV210,SHET!AV210,SPTL!AV210)</f>
        <v>1</v>
      </c>
      <c r="AW210" s="27">
        <f>CHOOSE(UserInterface!$C$17,NGET!AW210,SHET!AW210,SPTL!AW210)</f>
        <v>2</v>
      </c>
      <c r="AX210"/>
      <c r="BA210" s="38" t="str">
        <f t="shared" ca="1" si="40"/>
        <v>LicenseeSelect</v>
      </c>
      <c r="BB210" s="38" t="str">
        <f t="shared" si="42"/>
        <v>Fixed Inputs</v>
      </c>
      <c r="BC210" s="38" t="str">
        <f t="shared" si="43"/>
        <v>Variant allowances</v>
      </c>
      <c r="BD210" s="38" t="str">
        <f t="shared" si="41"/>
        <v>Variant attributes</v>
      </c>
    </row>
    <row r="211" spans="5:56" ht="15.75">
      <c r="E211" s="37" t="s">
        <v>814</v>
      </c>
      <c r="F211" s="37" t="s">
        <v>885</v>
      </c>
      <c r="G211" s="37" t="s">
        <v>135</v>
      </c>
      <c r="H211" s="37" t="s">
        <v>925</v>
      </c>
      <c r="AU211" s="140" t="b">
        <f>CHOOSE(UserInterface!$C$17,NGET!AU211,SHET!AU211,SPTL!AU211)</f>
        <v>0</v>
      </c>
      <c r="AV211" s="24" t="b">
        <f>CHOOSE(UserInterface!$C$17,NGET!AV211,SHET!AV211,SPTL!AV211)</f>
        <v>0</v>
      </c>
      <c r="AW211" s="27">
        <f>CHOOSE(UserInterface!$C$17,NGET!AW211,SHET!AW211,SPTL!AW211)</f>
        <v>1</v>
      </c>
      <c r="AX211"/>
      <c r="BA211" s="38" t="str">
        <f t="shared" ca="1" si="40"/>
        <v>LicenseeSelect</v>
      </c>
      <c r="BB211" s="38" t="str">
        <f t="shared" si="42"/>
        <v>Fixed Inputs</v>
      </c>
      <c r="BC211" s="38" t="str">
        <f t="shared" si="43"/>
        <v>Variant allowances</v>
      </c>
      <c r="BD211" s="38" t="str">
        <f t="shared" si="41"/>
        <v>Variant attributes</v>
      </c>
    </row>
    <row r="212" spans="5:56" ht="15.75">
      <c r="E212" s="37" t="s">
        <v>815</v>
      </c>
      <c r="F212" s="37" t="s">
        <v>886</v>
      </c>
      <c r="G212" s="37" t="s">
        <v>135</v>
      </c>
      <c r="H212" s="37" t="s">
        <v>926</v>
      </c>
      <c r="AU212" s="140" t="b">
        <f>CHOOSE(UserInterface!$C$17,NGET!AU212,SHET!AU212,SPTL!AU212)</f>
        <v>0</v>
      </c>
      <c r="AV212" s="24" t="b">
        <f>CHOOSE(UserInterface!$C$17,NGET!AV212,SHET!AV212,SPTL!AV212)</f>
        <v>0</v>
      </c>
      <c r="AW212" s="27">
        <f>CHOOSE(UserInterface!$C$17,NGET!AW212,SHET!AW212,SPTL!AW212)</f>
        <v>2</v>
      </c>
      <c r="AX212"/>
      <c r="BA212" s="38" t="str">
        <f t="shared" ca="1" si="40"/>
        <v>LicenseeSelect</v>
      </c>
      <c r="BB212" s="38" t="str">
        <f t="shared" si="42"/>
        <v>Fixed Inputs</v>
      </c>
      <c r="BC212" s="38" t="str">
        <f t="shared" si="43"/>
        <v>Variant allowances</v>
      </c>
      <c r="BD212" s="38" t="str">
        <f t="shared" si="41"/>
        <v>Variant attributes</v>
      </c>
    </row>
    <row r="213" spans="5:56" ht="15.75">
      <c r="E213" s="37" t="s">
        <v>274</v>
      </c>
      <c r="F213" s="37" t="s">
        <v>887</v>
      </c>
      <c r="G213" s="37" t="s">
        <v>135</v>
      </c>
      <c r="H213" s="37" t="s">
        <v>762</v>
      </c>
      <c r="AU213" s="140" t="b">
        <f>CHOOSE(UserInterface!$C$17,NGET!AU213,SHET!AU213,SPTL!AU213)</f>
        <v>1</v>
      </c>
      <c r="AV213" s="24" t="b">
        <f>CHOOSE(UserInterface!$C$17,NGET!AV213,SHET!AV213,SPTL!AV213)</f>
        <v>1</v>
      </c>
      <c r="AW213" s="27">
        <f>CHOOSE(UserInterface!$C$17,NGET!AW213,SHET!AW213,SPTL!AW213)</f>
        <v>1</v>
      </c>
      <c r="AX213"/>
      <c r="BA213" s="38" t="str">
        <f t="shared" ca="1" si="40"/>
        <v>LicenseeSelect</v>
      </c>
      <c r="BB213" s="38" t="str">
        <f t="shared" si="42"/>
        <v>Fixed Inputs</v>
      </c>
      <c r="BC213" s="38" t="str">
        <f t="shared" si="43"/>
        <v>Variant allowances</v>
      </c>
      <c r="BD213" s="38" t="str">
        <f t="shared" si="41"/>
        <v>Variant attributes</v>
      </c>
    </row>
    <row r="214" spans="5:56" ht="15.75">
      <c r="E214" s="37" t="s">
        <v>816</v>
      </c>
      <c r="F214" s="37" t="s">
        <v>887</v>
      </c>
      <c r="G214" s="37" t="s">
        <v>135</v>
      </c>
      <c r="H214" s="37" t="s">
        <v>771</v>
      </c>
      <c r="AU214" s="140" t="b">
        <f>CHOOSE(UserInterface!$C$17,NGET!AU214,SHET!AU214,SPTL!AU214)</f>
        <v>1</v>
      </c>
      <c r="AV214" s="24" t="b">
        <f>CHOOSE(UserInterface!$C$17,NGET!AV214,SHET!AV214,SPTL!AV214)</f>
        <v>0</v>
      </c>
      <c r="AW214" s="27">
        <f>CHOOSE(UserInterface!$C$17,NGET!AW214,SHET!AW214,SPTL!AW214)</f>
        <v>2</v>
      </c>
      <c r="AX214"/>
      <c r="BA214" s="38" t="str">
        <f t="shared" ca="1" si="40"/>
        <v>LicenseeSelect</v>
      </c>
      <c r="BB214" s="38" t="str">
        <f t="shared" si="42"/>
        <v>Fixed Inputs</v>
      </c>
      <c r="BC214" s="38" t="str">
        <f t="shared" si="43"/>
        <v>Variant allowances</v>
      </c>
      <c r="BD214" s="38" t="str">
        <f t="shared" si="41"/>
        <v>Variant attributes</v>
      </c>
    </row>
    <row r="215" spans="5:56" ht="15.75">
      <c r="E215" s="37" t="s">
        <v>421</v>
      </c>
      <c r="F215" s="37" t="s">
        <v>47</v>
      </c>
      <c r="G215" s="37" t="s">
        <v>135</v>
      </c>
      <c r="H215" s="37" t="s">
        <v>927</v>
      </c>
      <c r="AU215" s="140" t="b">
        <f>CHOOSE(UserInterface!$C$17,NGET!AU215,SHET!AU215,SPTL!AU215)</f>
        <v>1</v>
      </c>
      <c r="AV215" s="24" t="b">
        <f>CHOOSE(UserInterface!$C$17,NGET!AV215,SHET!AV215,SPTL!AV215)</f>
        <v>0</v>
      </c>
      <c r="AW215" s="27">
        <f>CHOOSE(UserInterface!$C$17,NGET!AW215,SHET!AW215,SPTL!AW215)</f>
        <v>2</v>
      </c>
      <c r="AX215"/>
      <c r="BA215" s="38" t="str">
        <f t="shared" ca="1" si="40"/>
        <v>LicenseeSelect</v>
      </c>
      <c r="BB215" s="38" t="str">
        <f t="shared" si="42"/>
        <v>Fixed Inputs</v>
      </c>
      <c r="BC215" s="38" t="str">
        <f t="shared" si="43"/>
        <v>Variant allowances</v>
      </c>
      <c r="BD215" s="38" t="str">
        <f t="shared" si="41"/>
        <v>Variant attributes</v>
      </c>
    </row>
    <row r="216" spans="5:56" ht="15.75">
      <c r="E216" s="37" t="s">
        <v>817</v>
      </c>
      <c r="F216" s="37" t="s">
        <v>888</v>
      </c>
      <c r="G216" s="37" t="s">
        <v>135</v>
      </c>
      <c r="H216" s="37" t="s">
        <v>928</v>
      </c>
      <c r="AU216" s="140" t="b">
        <f>CHOOSE(UserInterface!$C$17,NGET!AU216,SHET!AU216,SPTL!AU216)</f>
        <v>0</v>
      </c>
      <c r="AV216" s="24" t="b">
        <f>CHOOSE(UserInterface!$C$17,NGET!AV216,SHET!AV216,SPTL!AV216)</f>
        <v>0</v>
      </c>
      <c r="AW216" s="27">
        <f>CHOOSE(UserInterface!$C$17,NGET!AW216,SHET!AW216,SPTL!AW216)</f>
        <v>1</v>
      </c>
      <c r="AX216"/>
      <c r="BA216" s="38" t="str">
        <f t="shared" ca="1" si="40"/>
        <v>LicenseeSelect</v>
      </c>
      <c r="BB216" s="38" t="str">
        <f t="shared" si="42"/>
        <v>Fixed Inputs</v>
      </c>
      <c r="BC216" s="38" t="str">
        <f t="shared" si="43"/>
        <v>Variant allowances</v>
      </c>
      <c r="BD216" s="38" t="str">
        <f t="shared" si="41"/>
        <v>Variant attributes</v>
      </c>
    </row>
    <row r="217" spans="5:56" ht="15.75">
      <c r="E217" s="37" t="s">
        <v>423</v>
      </c>
      <c r="F217" s="37" t="s">
        <v>889</v>
      </c>
      <c r="G217" s="37" t="s">
        <v>135</v>
      </c>
      <c r="H217" s="37" t="s">
        <v>929</v>
      </c>
      <c r="AU217" s="140" t="b">
        <f>CHOOSE(UserInterface!$C$17,NGET!AU217,SHET!AU217,SPTL!AU217)</f>
        <v>0</v>
      </c>
      <c r="AV217" s="24" t="b">
        <f>CHOOSE(UserInterface!$C$17,NGET!AV217,SHET!AV217,SPTL!AV217)</f>
        <v>1</v>
      </c>
      <c r="AW217" s="27">
        <f>CHOOSE(UserInterface!$C$17,NGET!AW217,SHET!AW217,SPTL!AW217)</f>
        <v>2</v>
      </c>
      <c r="AX217"/>
      <c r="BA217" s="38" t="str">
        <f t="shared" ca="1" si="40"/>
        <v>LicenseeSelect</v>
      </c>
      <c r="BB217" s="38" t="str">
        <f t="shared" si="42"/>
        <v>Fixed Inputs</v>
      </c>
      <c r="BC217" s="38" t="str">
        <f t="shared" si="43"/>
        <v>Variant allowances</v>
      </c>
      <c r="BD217" s="38" t="str">
        <f t="shared" si="41"/>
        <v>Variant attributes</v>
      </c>
    </row>
    <row r="218" spans="5:56" ht="15.75">
      <c r="E218" s="37" t="s">
        <v>818</v>
      </c>
      <c r="F218" s="37" t="s">
        <v>890</v>
      </c>
      <c r="G218" s="37" t="s">
        <v>135</v>
      </c>
      <c r="H218" s="37" t="s">
        <v>930</v>
      </c>
      <c r="AU218" s="140" t="b">
        <f>CHOOSE(UserInterface!$C$17,NGET!AU218,SHET!AU218,SPTL!AU218)</f>
        <v>0</v>
      </c>
      <c r="AV218" s="24" t="b">
        <f>CHOOSE(UserInterface!$C$17,NGET!AV218,SHET!AV218,SPTL!AV218)</f>
        <v>0</v>
      </c>
      <c r="AW218" s="27">
        <f>CHOOSE(UserInterface!$C$17,NGET!AW218,SHET!AW218,SPTL!AW218)</f>
        <v>2</v>
      </c>
      <c r="AX218"/>
      <c r="BA218" s="38" t="str">
        <f t="shared" ca="1" si="40"/>
        <v>LicenseeSelect</v>
      </c>
      <c r="BB218" s="38" t="str">
        <f t="shared" si="42"/>
        <v>Fixed Inputs</v>
      </c>
      <c r="BC218" s="38" t="str">
        <f t="shared" si="43"/>
        <v>Variant allowances</v>
      </c>
      <c r="BD218" s="38" t="str">
        <f t="shared" si="41"/>
        <v>Variant attributes</v>
      </c>
    </row>
    <row r="219" spans="5:56" ht="15.75">
      <c r="E219" s="37" t="s">
        <v>819</v>
      </c>
      <c r="F219" s="37" t="s">
        <v>891</v>
      </c>
      <c r="G219" s="37" t="s">
        <v>135</v>
      </c>
      <c r="H219" s="37" t="s">
        <v>763</v>
      </c>
      <c r="AU219" s="140" t="b">
        <f>CHOOSE(UserInterface!$C$17,NGET!AU219,SHET!AU219,SPTL!AU219)</f>
        <v>1</v>
      </c>
      <c r="AV219" s="24" t="b">
        <f>CHOOSE(UserInterface!$C$17,NGET!AV219,SHET!AV219,SPTL!AV219)</f>
        <v>0</v>
      </c>
      <c r="AW219" s="27">
        <f>CHOOSE(UserInterface!$C$17,NGET!AW219,SHET!AW219,SPTL!AW219)</f>
        <v>2</v>
      </c>
      <c r="AX219"/>
      <c r="BA219" s="38" t="str">
        <f t="shared" ca="1" si="40"/>
        <v>LicenseeSelect</v>
      </c>
      <c r="BB219" s="38" t="str">
        <f t="shared" si="42"/>
        <v>Fixed Inputs</v>
      </c>
      <c r="BC219" s="38" t="str">
        <f t="shared" si="43"/>
        <v>Variant allowances</v>
      </c>
      <c r="BD219" s="38" t="str">
        <f t="shared" si="41"/>
        <v>Variant attributes</v>
      </c>
    </row>
    <row r="220" spans="5:56" ht="15.75">
      <c r="E220" s="37" t="s">
        <v>276</v>
      </c>
      <c r="F220" s="37" t="s">
        <v>892</v>
      </c>
      <c r="G220" s="37" t="s">
        <v>135</v>
      </c>
      <c r="H220" s="37" t="s">
        <v>764</v>
      </c>
      <c r="AU220" s="140" t="b">
        <f>CHOOSE(UserInterface!$C$17,NGET!AU220,SHET!AU220,SPTL!AU220)</f>
        <v>1</v>
      </c>
      <c r="AV220" s="24" t="b">
        <f>CHOOSE(UserInterface!$C$17,NGET!AV220,SHET!AV220,SPTL!AV220)</f>
        <v>0</v>
      </c>
      <c r="AW220" s="27">
        <f>CHOOSE(UserInterface!$C$17,NGET!AW220,SHET!AW220,SPTL!AW220)</f>
        <v>2</v>
      </c>
      <c r="AX220"/>
      <c r="BA220" s="38" t="str">
        <f t="shared" ca="1" si="40"/>
        <v>LicenseeSelect</v>
      </c>
      <c r="BB220" s="38" t="str">
        <f t="shared" si="42"/>
        <v>Fixed Inputs</v>
      </c>
      <c r="BC220" s="38" t="str">
        <f t="shared" si="43"/>
        <v>Variant allowances</v>
      </c>
      <c r="BD220" s="38" t="str">
        <f t="shared" si="41"/>
        <v>Variant attributes</v>
      </c>
    </row>
    <row r="221" spans="5:56" ht="15.75">
      <c r="E221" s="37" t="s">
        <v>820</v>
      </c>
      <c r="F221" s="37" t="s">
        <v>893</v>
      </c>
      <c r="G221" s="37" t="s">
        <v>135</v>
      </c>
      <c r="H221" s="37" t="s">
        <v>773</v>
      </c>
      <c r="AU221" s="140" t="b">
        <f>CHOOSE(UserInterface!$C$17,NGET!AU221,SHET!AU221,SPTL!AU221)</f>
        <v>1</v>
      </c>
      <c r="AV221" s="24" t="b">
        <f>CHOOSE(UserInterface!$C$17,NGET!AV221,SHET!AV221,SPTL!AV221)</f>
        <v>0</v>
      </c>
      <c r="AW221" s="27">
        <f>CHOOSE(UserInterface!$C$17,NGET!AW221,SHET!AW221,SPTL!AW221)</f>
        <v>2</v>
      </c>
      <c r="AX221"/>
      <c r="BA221" s="38" t="str">
        <f t="shared" ca="1" si="40"/>
        <v>LicenseeSelect</v>
      </c>
      <c r="BB221" s="38" t="str">
        <f t="shared" si="42"/>
        <v>Fixed Inputs</v>
      </c>
      <c r="BC221" s="38" t="str">
        <f t="shared" si="43"/>
        <v>Variant allowances</v>
      </c>
      <c r="BD221" s="38" t="str">
        <f t="shared" si="41"/>
        <v>Variant attributes</v>
      </c>
    </row>
    <row r="222" spans="5:56" ht="15.75">
      <c r="E222" s="37" t="s">
        <v>821</v>
      </c>
      <c r="F222" s="37" t="s">
        <v>273</v>
      </c>
      <c r="G222" s="37" t="s">
        <v>135</v>
      </c>
      <c r="H222" s="37" t="s">
        <v>931</v>
      </c>
      <c r="AU222" s="140" t="b">
        <f>CHOOSE(UserInterface!$C$17,NGET!AU222,SHET!AU222,SPTL!AU222)</f>
        <v>1</v>
      </c>
      <c r="AV222" s="24" t="b">
        <f>CHOOSE(UserInterface!$C$17,NGET!AV222,SHET!AV222,SPTL!AV222)</f>
        <v>1</v>
      </c>
      <c r="AW222" s="27">
        <f>CHOOSE(UserInterface!$C$17,NGET!AW222,SHET!AW222,SPTL!AW222)</f>
        <v>1</v>
      </c>
      <c r="AX222"/>
      <c r="BA222" s="38" t="str">
        <f t="shared" ca="1" si="40"/>
        <v>LicenseeSelect</v>
      </c>
      <c r="BB222" s="38" t="str">
        <f t="shared" si="42"/>
        <v>Fixed Inputs</v>
      </c>
      <c r="BC222" s="38" t="str">
        <f t="shared" si="43"/>
        <v>Variant allowances</v>
      </c>
      <c r="BD222" s="38" t="str">
        <f t="shared" si="41"/>
        <v>Variant attributes</v>
      </c>
    </row>
    <row r="223" spans="5:56" ht="15.75">
      <c r="E223" s="37" t="s">
        <v>822</v>
      </c>
      <c r="F223" s="37" t="s">
        <v>273</v>
      </c>
      <c r="G223" s="37" t="s">
        <v>135</v>
      </c>
      <c r="H223" s="37" t="s">
        <v>931</v>
      </c>
      <c r="AU223" s="140" t="b">
        <f>CHOOSE(UserInterface!$C$17,NGET!AU223,SHET!AU223,SPTL!AU223)</f>
        <v>0</v>
      </c>
      <c r="AV223" s="24" t="b">
        <f>CHOOSE(UserInterface!$C$17,NGET!AV223,SHET!AV223,SPTL!AV223)</f>
        <v>0</v>
      </c>
      <c r="AW223" s="27">
        <f>CHOOSE(UserInterface!$C$17,NGET!AW223,SHET!AW223,SPTL!AW223)</f>
        <v>2</v>
      </c>
      <c r="AX223"/>
      <c r="BA223" s="38" t="str">
        <f t="shared" ca="1" si="40"/>
        <v>LicenseeSelect</v>
      </c>
      <c r="BB223" s="38" t="str">
        <f t="shared" si="42"/>
        <v>Fixed Inputs</v>
      </c>
      <c r="BC223" s="38" t="str">
        <f t="shared" si="43"/>
        <v>Variant allowances</v>
      </c>
      <c r="BD223" s="38" t="str">
        <f t="shared" si="41"/>
        <v>Variant attributes</v>
      </c>
    </row>
    <row r="224" spans="5:56" ht="15.75">
      <c r="E224" s="37" t="s">
        <v>823</v>
      </c>
      <c r="F224" s="37" t="s">
        <v>273</v>
      </c>
      <c r="G224" s="37" t="s">
        <v>135</v>
      </c>
      <c r="H224" s="37" t="s">
        <v>931</v>
      </c>
      <c r="AU224" s="140" t="b">
        <f>CHOOSE(UserInterface!$C$17,NGET!AU224,SHET!AU224,SPTL!AU224)</f>
        <v>0</v>
      </c>
      <c r="AV224" s="24" t="b">
        <f>CHOOSE(UserInterface!$C$17,NGET!AV224,SHET!AV224,SPTL!AV224)</f>
        <v>0</v>
      </c>
      <c r="AW224" s="27">
        <f>CHOOSE(UserInterface!$C$17,NGET!AW224,SHET!AW224,SPTL!AW224)</f>
        <v>2</v>
      </c>
      <c r="AX224"/>
      <c r="BA224" s="38" t="str">
        <f t="shared" ca="1" si="40"/>
        <v>LicenseeSelect</v>
      </c>
      <c r="BB224" s="38" t="str">
        <f t="shared" si="42"/>
        <v>Fixed Inputs</v>
      </c>
      <c r="BC224" s="38" t="str">
        <f t="shared" si="43"/>
        <v>Variant allowances</v>
      </c>
      <c r="BD224" s="38" t="str">
        <f t="shared" si="41"/>
        <v>Variant attributes</v>
      </c>
    </row>
    <row r="225" spans="5:56" ht="15.75">
      <c r="E225" s="37" t="s">
        <v>424</v>
      </c>
      <c r="F225" s="37" t="s">
        <v>273</v>
      </c>
      <c r="G225" s="37" t="s">
        <v>135</v>
      </c>
      <c r="H225" s="37" t="s">
        <v>931</v>
      </c>
      <c r="AU225" s="140" t="b">
        <f>CHOOSE(UserInterface!$C$17,NGET!AU225,SHET!AU225,SPTL!AU225)</f>
        <v>1</v>
      </c>
      <c r="AV225" s="24" t="b">
        <f>CHOOSE(UserInterface!$C$17,NGET!AV225,SHET!AV225,SPTL!AV225)</f>
        <v>1</v>
      </c>
      <c r="AW225" s="27">
        <f>CHOOSE(UserInterface!$C$17,NGET!AW225,SHET!AW225,SPTL!AW225)</f>
        <v>1</v>
      </c>
      <c r="AX225"/>
      <c r="BA225" s="38" t="str">
        <f t="shared" ca="1" si="40"/>
        <v>LicenseeSelect</v>
      </c>
      <c r="BB225" s="38" t="str">
        <f t="shared" si="42"/>
        <v>Fixed Inputs</v>
      </c>
      <c r="BC225" s="38" t="str">
        <f t="shared" si="43"/>
        <v>Variant allowances</v>
      </c>
      <c r="BD225" s="38" t="str">
        <f t="shared" si="41"/>
        <v>Variant attributes</v>
      </c>
    </row>
    <row r="226" spans="5:56" ht="15.75">
      <c r="E226" s="37" t="s">
        <v>425</v>
      </c>
      <c r="F226" s="37" t="s">
        <v>273</v>
      </c>
      <c r="G226" s="37" t="s">
        <v>135</v>
      </c>
      <c r="H226" s="37" t="s">
        <v>931</v>
      </c>
      <c r="AU226" s="140" t="b">
        <f>CHOOSE(UserInterface!$C$17,NGET!AU226,SHET!AU226,SPTL!AU226)</f>
        <v>1</v>
      </c>
      <c r="AV226" s="24" t="b">
        <f>CHOOSE(UserInterface!$C$17,NGET!AV226,SHET!AV226,SPTL!AV226)</f>
        <v>1</v>
      </c>
      <c r="AW226" s="27">
        <f>CHOOSE(UserInterface!$C$17,NGET!AW226,SHET!AW226,SPTL!AW226)</f>
        <v>1</v>
      </c>
      <c r="AX226"/>
      <c r="BA226" s="38" t="str">
        <f t="shared" ca="1" si="40"/>
        <v>LicenseeSelect</v>
      </c>
      <c r="BB226" s="38" t="str">
        <f t="shared" si="42"/>
        <v>Fixed Inputs</v>
      </c>
      <c r="BC226" s="38" t="str">
        <f t="shared" si="43"/>
        <v>Variant allowances</v>
      </c>
      <c r="BD226" s="38" t="str">
        <f t="shared" si="41"/>
        <v>Variant attributes</v>
      </c>
    </row>
    <row r="227" spans="5:56" ht="15.75">
      <c r="E227" s="37" t="s">
        <v>275</v>
      </c>
      <c r="F227" s="37" t="s">
        <v>273</v>
      </c>
      <c r="G227" s="37" t="s">
        <v>135</v>
      </c>
      <c r="H227" s="37" t="s">
        <v>931</v>
      </c>
      <c r="AU227" s="140" t="b">
        <f>CHOOSE(UserInterface!$C$17,NGET!AU227,SHET!AU227,SPTL!AU227)</f>
        <v>1</v>
      </c>
      <c r="AV227" s="24" t="b">
        <f>CHOOSE(UserInterface!$C$17,NGET!AV227,SHET!AV227,SPTL!AV227)</f>
        <v>0</v>
      </c>
      <c r="AW227" s="27">
        <f>CHOOSE(UserInterface!$C$17,NGET!AW227,SHET!AW227,SPTL!AW227)</f>
        <v>2</v>
      </c>
      <c r="AX227"/>
      <c r="BA227" s="38" t="str">
        <f t="shared" ca="1" si="40"/>
        <v>LicenseeSelect</v>
      </c>
      <c r="BB227" s="38" t="str">
        <f t="shared" si="42"/>
        <v>Fixed Inputs</v>
      </c>
      <c r="BC227" s="38" t="str">
        <f t="shared" si="43"/>
        <v>Variant allowances</v>
      </c>
      <c r="BD227" s="38" t="str">
        <f t="shared" si="41"/>
        <v>Variant attributes</v>
      </c>
    </row>
    <row r="228" spans="5:56" ht="15.75">
      <c r="E228" s="37" t="s">
        <v>824</v>
      </c>
      <c r="F228" s="37" t="s">
        <v>273</v>
      </c>
      <c r="G228" s="37" t="s">
        <v>135</v>
      </c>
      <c r="H228" s="37" t="s">
        <v>931</v>
      </c>
      <c r="AU228" s="140" t="b">
        <f>CHOOSE(UserInterface!$C$17,NGET!AU228,SHET!AU228,SPTL!AU228)</f>
        <v>0</v>
      </c>
      <c r="AV228" s="24" t="b">
        <f>CHOOSE(UserInterface!$C$17,NGET!AV228,SHET!AV228,SPTL!AV228)</f>
        <v>0</v>
      </c>
      <c r="AW228" s="27">
        <f>CHOOSE(UserInterface!$C$17,NGET!AW228,SHET!AW228,SPTL!AW228)</f>
        <v>2</v>
      </c>
      <c r="AX228"/>
      <c r="BA228" s="38" t="str">
        <f t="shared" ca="1" si="40"/>
        <v>LicenseeSelect</v>
      </c>
      <c r="BB228" s="38" t="str">
        <f t="shared" si="42"/>
        <v>Fixed Inputs</v>
      </c>
      <c r="BC228" s="38" t="str">
        <f t="shared" si="43"/>
        <v>Variant allowances</v>
      </c>
      <c r="BD228" s="38" t="str">
        <f t="shared" si="41"/>
        <v>Variant attributes</v>
      </c>
    </row>
    <row r="229" spans="5:56" ht="15.75">
      <c r="E229" s="37" t="s">
        <v>570</v>
      </c>
      <c r="F229" s="37" t="s">
        <v>894</v>
      </c>
      <c r="G229" s="37" t="s">
        <v>135</v>
      </c>
      <c r="H229" s="37" t="s">
        <v>932</v>
      </c>
      <c r="AU229" s="140" t="b">
        <f>CHOOSE(UserInterface!$C$17,NGET!AU229,SHET!AU229,SPTL!AU229)</f>
        <v>1</v>
      </c>
      <c r="AV229" s="24" t="b">
        <f>CHOOSE(UserInterface!$C$17,NGET!AV229,SHET!AV229,SPTL!AV229)</f>
        <v>0</v>
      </c>
      <c r="AW229" s="27">
        <f>CHOOSE(UserInterface!$C$17,NGET!AW229,SHET!AW229,SPTL!AW229)</f>
        <v>1</v>
      </c>
      <c r="AX229"/>
      <c r="BA229" s="38" t="str">
        <f t="shared" ca="1" si="40"/>
        <v>LicenseeSelect</v>
      </c>
      <c r="BB229" s="38" t="str">
        <f t="shared" si="42"/>
        <v>Fixed Inputs</v>
      </c>
      <c r="BC229" s="38" t="str">
        <f t="shared" si="43"/>
        <v>Variant allowances</v>
      </c>
      <c r="BD229" s="38" t="str">
        <f t="shared" si="41"/>
        <v>Variant attributes</v>
      </c>
    </row>
    <row r="230" spans="5:56" ht="15.75">
      <c r="E230" s="37" t="s">
        <v>825</v>
      </c>
      <c r="F230" s="37" t="s">
        <v>895</v>
      </c>
      <c r="G230" s="37" t="s">
        <v>135</v>
      </c>
      <c r="H230" s="37" t="s">
        <v>761</v>
      </c>
      <c r="AU230" s="140" t="b">
        <f>CHOOSE(UserInterface!$C$17,NGET!AU230,SHET!AU230,SPTL!AU230)</f>
        <v>1</v>
      </c>
      <c r="AV230" s="24" t="b">
        <f>CHOOSE(UserInterface!$C$17,NGET!AV230,SHET!AV230,SPTL!AV230)</f>
        <v>1</v>
      </c>
      <c r="AW230" s="27">
        <f>CHOOSE(UserInterface!$C$17,NGET!AW230,SHET!AW230,SPTL!AW230)</f>
        <v>1</v>
      </c>
      <c r="AX230"/>
      <c r="BA230" s="38" t="str">
        <f t="shared" ca="1" si="40"/>
        <v>LicenseeSelect</v>
      </c>
      <c r="BB230" s="38" t="str">
        <f t="shared" si="42"/>
        <v>Fixed Inputs</v>
      </c>
      <c r="BC230" s="38" t="str">
        <f t="shared" si="43"/>
        <v>Variant allowances</v>
      </c>
      <c r="BD230" s="38" t="str">
        <f t="shared" si="41"/>
        <v>Variant attributes</v>
      </c>
    </row>
    <row r="231" spans="5:56" ht="15.75">
      <c r="E231" s="37" t="s">
        <v>826</v>
      </c>
      <c r="F231" s="37" t="s">
        <v>896</v>
      </c>
      <c r="G231" s="37" t="s">
        <v>135</v>
      </c>
      <c r="H231" s="37" t="s">
        <v>768</v>
      </c>
      <c r="AU231" s="140" t="b">
        <f>CHOOSE(UserInterface!$C$17,NGET!AU231,SHET!AU231,SPTL!AU231)</f>
        <v>1</v>
      </c>
      <c r="AV231" s="24" t="b">
        <f>CHOOSE(UserInterface!$C$17,NGET!AV231,SHET!AV231,SPTL!AV231)</f>
        <v>0</v>
      </c>
      <c r="AW231" s="27">
        <f>CHOOSE(UserInterface!$C$17,NGET!AW231,SHET!AW231,SPTL!AW231)</f>
        <v>2</v>
      </c>
      <c r="AX231"/>
      <c r="BA231" s="38" t="str">
        <f t="shared" ca="1" si="40"/>
        <v>LicenseeSelect</v>
      </c>
      <c r="BB231" s="38" t="str">
        <f t="shared" si="42"/>
        <v>Fixed Inputs</v>
      </c>
      <c r="BC231" s="38" t="str">
        <f t="shared" si="43"/>
        <v>Variant allowances</v>
      </c>
      <c r="BD231" s="38" t="str">
        <f t="shared" si="41"/>
        <v>Variant attributes</v>
      </c>
    </row>
    <row r="232" spans="5:56" ht="15.75">
      <c r="E232" s="37" t="s">
        <v>827</v>
      </c>
      <c r="F232" s="37" t="s">
        <v>897</v>
      </c>
      <c r="G232" s="37" t="s">
        <v>135</v>
      </c>
      <c r="H232" s="37" t="s">
        <v>933</v>
      </c>
      <c r="AU232" s="140" t="b">
        <f>CHOOSE(UserInterface!$C$17,NGET!AU232,SHET!AU232,SPTL!AU232)</f>
        <v>0</v>
      </c>
      <c r="AV232" s="24" t="b">
        <f>CHOOSE(UserInterface!$C$17,NGET!AV232,SHET!AV232,SPTL!AV232)</f>
        <v>0</v>
      </c>
      <c r="AW232" s="27">
        <f>CHOOSE(UserInterface!$C$17,NGET!AW232,SHET!AW232,SPTL!AW232)</f>
        <v>2</v>
      </c>
      <c r="AX232"/>
      <c r="BA232" s="38" t="str">
        <f t="shared" ca="1" si="40"/>
        <v>LicenseeSelect</v>
      </c>
      <c r="BB232" s="38" t="str">
        <f t="shared" si="42"/>
        <v>Fixed Inputs</v>
      </c>
      <c r="BC232" s="38" t="str">
        <f t="shared" si="43"/>
        <v>Variant allowances</v>
      </c>
      <c r="BD232" s="38" t="str">
        <f t="shared" si="41"/>
        <v>Variant attributes</v>
      </c>
    </row>
    <row r="233" spans="5:56" ht="15.75">
      <c r="E233" s="37" t="s">
        <v>828</v>
      </c>
      <c r="F233" s="37" t="s">
        <v>898</v>
      </c>
      <c r="G233" s="37" t="s">
        <v>135</v>
      </c>
      <c r="H233" s="37" t="s">
        <v>934</v>
      </c>
      <c r="AU233" s="140" t="b">
        <f>CHOOSE(UserInterface!$C$17,NGET!AU233,SHET!AU233,SPTL!AU233)</f>
        <v>1</v>
      </c>
      <c r="AV233" s="24" t="b">
        <f>CHOOSE(UserInterface!$C$17,NGET!AV233,SHET!AV233,SPTL!AV233)</f>
        <v>1</v>
      </c>
      <c r="AW233" s="27">
        <f>CHOOSE(UserInterface!$C$17,NGET!AW233,SHET!AW233,SPTL!AW233)</f>
        <v>1</v>
      </c>
      <c r="AX233"/>
      <c r="BA233" s="38" t="str">
        <f t="shared" ca="1" si="40"/>
        <v>LicenseeSelect</v>
      </c>
      <c r="BB233" s="38" t="str">
        <f t="shared" si="42"/>
        <v>Fixed Inputs</v>
      </c>
      <c r="BC233" s="38" t="str">
        <f t="shared" si="43"/>
        <v>Variant allowances</v>
      </c>
      <c r="BD233" s="38" t="str">
        <f t="shared" si="41"/>
        <v>Variant attributes</v>
      </c>
    </row>
    <row r="234" spans="5:56" ht="15.75">
      <c r="E234" s="37" t="s">
        <v>829</v>
      </c>
      <c r="F234" s="37" t="s">
        <v>899</v>
      </c>
      <c r="G234" s="37" t="s">
        <v>135</v>
      </c>
      <c r="H234" s="37" t="s">
        <v>935</v>
      </c>
      <c r="AU234" s="140" t="b">
        <f>CHOOSE(UserInterface!$C$17,NGET!AU234,SHET!AU234,SPTL!AU234)</f>
        <v>1</v>
      </c>
      <c r="AV234" s="24" t="b">
        <f>CHOOSE(UserInterface!$C$17,NGET!AV234,SHET!AV234,SPTL!AV234)</f>
        <v>1</v>
      </c>
      <c r="AW234" s="27">
        <f>CHOOSE(UserInterface!$C$17,NGET!AW234,SHET!AW234,SPTL!AW234)</f>
        <v>1</v>
      </c>
      <c r="AX234"/>
      <c r="BA234" s="38" t="str">
        <f t="shared" ca="1" si="40"/>
        <v>LicenseeSelect</v>
      </c>
      <c r="BB234" s="38" t="str">
        <f t="shared" si="42"/>
        <v>Fixed Inputs</v>
      </c>
      <c r="BC234" s="38" t="str">
        <f t="shared" si="43"/>
        <v>Variant allowances</v>
      </c>
      <c r="BD234" s="38" t="str">
        <f t="shared" si="41"/>
        <v>Variant attributes</v>
      </c>
    </row>
    <row r="235" spans="5:56" ht="15.75">
      <c r="E235" s="37" t="s">
        <v>830</v>
      </c>
      <c r="F235" s="37" t="s">
        <v>900</v>
      </c>
      <c r="G235" s="37" t="s">
        <v>135</v>
      </c>
      <c r="H235" s="37" t="s">
        <v>936</v>
      </c>
      <c r="AU235" s="140" t="b">
        <f>CHOOSE(UserInterface!$C$17,NGET!AU235,SHET!AU235,SPTL!AU235)</f>
        <v>1</v>
      </c>
      <c r="AV235" s="24" t="b">
        <f>CHOOSE(UserInterface!$C$17,NGET!AV235,SHET!AV235,SPTL!AV235)</f>
        <v>1</v>
      </c>
      <c r="AW235" s="27">
        <f>CHOOSE(UserInterface!$C$17,NGET!AW235,SHET!AW235,SPTL!AW235)</f>
        <v>1</v>
      </c>
      <c r="AX235"/>
      <c r="BA235" s="38" t="str">
        <f t="shared" ca="1" si="40"/>
        <v>LicenseeSelect</v>
      </c>
      <c r="BB235" s="38" t="str">
        <f t="shared" si="42"/>
        <v>Fixed Inputs</v>
      </c>
      <c r="BC235" s="38" t="str">
        <f t="shared" si="43"/>
        <v>Variant allowances</v>
      </c>
      <c r="BD235" s="38" t="str">
        <f t="shared" si="41"/>
        <v>Variant attributes</v>
      </c>
    </row>
    <row r="236" spans="5:56" ht="15.75">
      <c r="E236" s="37" t="s">
        <v>831</v>
      </c>
      <c r="F236" s="37" t="s">
        <v>901</v>
      </c>
      <c r="G236" s="37" t="s">
        <v>135</v>
      </c>
      <c r="H236" s="37" t="s">
        <v>937</v>
      </c>
      <c r="AU236" s="140" t="b">
        <f>CHOOSE(UserInterface!$C$17,NGET!AU236,SHET!AU236,SPTL!AU236)</f>
        <v>1</v>
      </c>
      <c r="AV236" s="24" t="b">
        <f>CHOOSE(UserInterface!$C$17,NGET!AV236,SHET!AV236,SPTL!AV236)</f>
        <v>1</v>
      </c>
      <c r="AW236" s="27">
        <f>CHOOSE(UserInterface!$C$17,NGET!AW236,SHET!AW236,SPTL!AW236)</f>
        <v>1</v>
      </c>
      <c r="AX236"/>
      <c r="BA236" s="38" t="str">
        <f t="shared" ca="1" si="40"/>
        <v>LicenseeSelect</v>
      </c>
      <c r="BB236" s="38" t="str">
        <f t="shared" si="42"/>
        <v>Fixed Inputs</v>
      </c>
      <c r="BC236" s="38" t="str">
        <f t="shared" si="43"/>
        <v>Variant allowances</v>
      </c>
      <c r="BD236" s="38" t="str">
        <f t="shared" si="41"/>
        <v>Variant attributes</v>
      </c>
    </row>
    <row r="237" spans="5:56" ht="15.75">
      <c r="E237" s="37" t="s">
        <v>832</v>
      </c>
      <c r="F237" s="37" t="s">
        <v>902</v>
      </c>
      <c r="G237" s="37" t="s">
        <v>135</v>
      </c>
      <c r="H237" s="37" t="s">
        <v>791</v>
      </c>
      <c r="AU237" s="140" t="b">
        <f>CHOOSE(UserInterface!$C$17,NGET!AU237,SHET!AU237,SPTL!AU237)</f>
        <v>1</v>
      </c>
      <c r="AV237" s="24" t="b">
        <f>CHOOSE(UserInterface!$C$17,NGET!AV237,SHET!AV237,SPTL!AV237)</f>
        <v>1</v>
      </c>
      <c r="AW237" s="27">
        <f>CHOOSE(UserInterface!$C$17,NGET!AW237,SHET!AW237,SPTL!AW237)</f>
        <v>1</v>
      </c>
      <c r="AX237"/>
      <c r="BA237" s="38" t="str">
        <f t="shared" ca="1" si="40"/>
        <v>LicenseeSelect</v>
      </c>
      <c r="BB237" s="38" t="str">
        <f t="shared" si="42"/>
        <v>Fixed Inputs</v>
      </c>
      <c r="BC237" s="38" t="str">
        <f t="shared" si="43"/>
        <v>Variant allowances</v>
      </c>
      <c r="BD237" s="38" t="str">
        <f t="shared" si="41"/>
        <v>Variant attributes</v>
      </c>
    </row>
    <row r="238" spans="5:56" ht="15.75">
      <c r="E238" s="37" t="s">
        <v>833</v>
      </c>
      <c r="F238" s="37" t="s">
        <v>903</v>
      </c>
      <c r="G238" s="37" t="s">
        <v>135</v>
      </c>
      <c r="H238" s="37" t="s">
        <v>938</v>
      </c>
      <c r="AU238" s="140" t="b">
        <f>CHOOSE(UserInterface!$C$17,NGET!AU238,SHET!AU238,SPTL!AU238)</f>
        <v>0</v>
      </c>
      <c r="AV238" s="24" t="b">
        <f>CHOOSE(UserInterface!$C$17,NGET!AV238,SHET!AV238,SPTL!AV238)</f>
        <v>0</v>
      </c>
      <c r="AW238" s="27">
        <f>CHOOSE(UserInterface!$C$17,NGET!AW238,SHET!AW238,SPTL!AW238)</f>
        <v>2</v>
      </c>
      <c r="AX238"/>
      <c r="BA238" s="38" t="str">
        <f t="shared" ca="1" si="40"/>
        <v>LicenseeSelect</v>
      </c>
      <c r="BB238" s="38" t="str">
        <f t="shared" si="42"/>
        <v>Fixed Inputs</v>
      </c>
      <c r="BC238" s="38" t="str">
        <f t="shared" si="43"/>
        <v>Variant allowances</v>
      </c>
      <c r="BD238" s="38" t="str">
        <f t="shared" si="41"/>
        <v>Variant attributes</v>
      </c>
    </row>
    <row r="239" spans="5:56" ht="15.75">
      <c r="E239" s="37" t="s">
        <v>834</v>
      </c>
      <c r="F239" s="37" t="s">
        <v>904</v>
      </c>
      <c r="G239" s="37" t="s">
        <v>135</v>
      </c>
      <c r="H239" s="37" t="s">
        <v>939</v>
      </c>
      <c r="AU239" s="140" t="b">
        <f>CHOOSE(UserInterface!$C$17,NGET!AU239,SHET!AU239,SPTL!AU239)</f>
        <v>0</v>
      </c>
      <c r="AV239" s="24" t="b">
        <f>CHOOSE(UserInterface!$C$17,NGET!AV239,SHET!AV239,SPTL!AV239)</f>
        <v>0</v>
      </c>
      <c r="AW239" s="27">
        <f>CHOOSE(UserInterface!$C$17,NGET!AW239,SHET!AW239,SPTL!AW239)</f>
        <v>2</v>
      </c>
      <c r="AX239"/>
      <c r="BA239" s="38" t="str">
        <f t="shared" ca="1" si="40"/>
        <v>LicenseeSelect</v>
      </c>
      <c r="BB239" s="38" t="str">
        <f t="shared" si="42"/>
        <v>Fixed Inputs</v>
      </c>
      <c r="BC239" s="38" t="str">
        <f t="shared" si="43"/>
        <v>Variant allowances</v>
      </c>
      <c r="BD239" s="38" t="str">
        <f t="shared" si="41"/>
        <v>Variant attributes</v>
      </c>
    </row>
    <row r="240" spans="5:56" ht="15.75">
      <c r="E240" s="37" t="s">
        <v>835</v>
      </c>
      <c r="F240" s="37" t="s">
        <v>905</v>
      </c>
      <c r="G240" s="37" t="s">
        <v>135</v>
      </c>
      <c r="H240" s="37" t="s">
        <v>940</v>
      </c>
      <c r="AU240" s="140" t="b">
        <f>CHOOSE(UserInterface!$C$17,NGET!AU240,SHET!AU240,SPTL!AU240)</f>
        <v>0</v>
      </c>
      <c r="AV240" s="24" t="b">
        <f>CHOOSE(UserInterface!$C$17,NGET!AV240,SHET!AV240,SPTL!AV240)</f>
        <v>0</v>
      </c>
      <c r="AW240" s="27">
        <f>CHOOSE(UserInterface!$C$17,NGET!AW240,SHET!AW240,SPTL!AW240)</f>
        <v>2</v>
      </c>
      <c r="AX240"/>
      <c r="BA240" s="38" t="str">
        <f t="shared" ca="1" si="40"/>
        <v>LicenseeSelect</v>
      </c>
      <c r="BB240" s="38" t="str">
        <f t="shared" si="42"/>
        <v>Fixed Inputs</v>
      </c>
      <c r="BC240" s="38" t="str">
        <f t="shared" si="43"/>
        <v>Variant allowances</v>
      </c>
      <c r="BD240" s="38" t="str">
        <f t="shared" si="41"/>
        <v>Variant attributes</v>
      </c>
    </row>
    <row r="241" spans="5:56" ht="15.75">
      <c r="E241" s="37" t="s">
        <v>836</v>
      </c>
      <c r="F241" s="37" t="s">
        <v>906</v>
      </c>
      <c r="G241" s="37" t="s">
        <v>135</v>
      </c>
      <c r="H241" s="37" t="s">
        <v>769</v>
      </c>
      <c r="AU241" s="140" t="b">
        <f>CHOOSE(UserInterface!$C$17,NGET!AU241,SHET!AU241,SPTL!AU241)</f>
        <v>0</v>
      </c>
      <c r="AV241" s="24" t="b">
        <f>CHOOSE(UserInterface!$C$17,NGET!AV241,SHET!AV241,SPTL!AV241)</f>
        <v>0</v>
      </c>
      <c r="AW241" s="27">
        <f>CHOOSE(UserInterface!$C$17,NGET!AW241,SHET!AW241,SPTL!AW241)</f>
        <v>2</v>
      </c>
      <c r="AX241"/>
      <c r="BA241" s="38" t="str">
        <f t="shared" ca="1" si="40"/>
        <v>LicenseeSelect</v>
      </c>
      <c r="BB241" s="38" t="str">
        <f t="shared" si="42"/>
        <v>Fixed Inputs</v>
      </c>
      <c r="BC241" s="38" t="str">
        <f t="shared" si="43"/>
        <v>Variant allowances</v>
      </c>
      <c r="BD241" s="38" t="str">
        <f t="shared" si="41"/>
        <v>Variant attributes</v>
      </c>
    </row>
    <row r="242" spans="5:56" ht="15.75">
      <c r="E242" s="37" t="s">
        <v>837</v>
      </c>
      <c r="F242" s="37" t="s">
        <v>907</v>
      </c>
      <c r="G242" s="37" t="s">
        <v>135</v>
      </c>
      <c r="H242" s="37" t="s">
        <v>770</v>
      </c>
      <c r="AU242" s="140" t="b">
        <f>CHOOSE(UserInterface!$C$17,NGET!AU242,SHET!AU242,SPTL!AU242)</f>
        <v>1</v>
      </c>
      <c r="AV242" s="24" t="b">
        <f>CHOOSE(UserInterface!$C$17,NGET!AV242,SHET!AV242,SPTL!AV242)</f>
        <v>1</v>
      </c>
      <c r="AW242" s="27">
        <f>CHOOSE(UserInterface!$C$17,NGET!AW242,SHET!AW242,SPTL!AW242)</f>
        <v>1</v>
      </c>
      <c r="AX242"/>
      <c r="BA242" s="38" t="str">
        <f t="shared" ca="1" si="40"/>
        <v>LicenseeSelect</v>
      </c>
      <c r="BB242" s="38" t="str">
        <f t="shared" si="42"/>
        <v>Fixed Inputs</v>
      </c>
      <c r="BC242" s="38" t="str">
        <f t="shared" si="43"/>
        <v>Variant allowances</v>
      </c>
      <c r="BD242" s="38" t="str">
        <f t="shared" si="41"/>
        <v>Variant attributes</v>
      </c>
    </row>
    <row r="243" spans="5:56" ht="15.75">
      <c r="E243" s="37" t="s">
        <v>1033</v>
      </c>
      <c r="F243" s="37" t="s">
        <v>908</v>
      </c>
      <c r="G243" s="37" t="s">
        <v>135</v>
      </c>
      <c r="H243" s="37" t="s">
        <v>941</v>
      </c>
      <c r="AU243" s="140" t="b">
        <f>CHOOSE(UserInterface!$C$17,NGET!AU243,SHET!AU243,SPTL!AU243)</f>
        <v>1</v>
      </c>
      <c r="AV243" s="24" t="b">
        <f>CHOOSE(UserInterface!$C$17,NGET!AV243,SHET!AV243,SPTL!AV243)</f>
        <v>1</v>
      </c>
      <c r="AW243" s="27">
        <f>CHOOSE(UserInterface!$C$17,NGET!AW243,SHET!AW243,SPTL!AW243)</f>
        <v>1</v>
      </c>
      <c r="AX243"/>
      <c r="BA243" s="38" t="str">
        <f t="shared" ca="1" si="40"/>
        <v>LicenseeSelect</v>
      </c>
      <c r="BB243" s="38" t="str">
        <f t="shared" si="42"/>
        <v>Fixed Inputs</v>
      </c>
      <c r="BC243" s="38" t="str">
        <f t="shared" si="43"/>
        <v>Variant allowances</v>
      </c>
      <c r="BD243" s="38" t="str">
        <f t="shared" si="41"/>
        <v>Variant attributes</v>
      </c>
    </row>
    <row r="244" spans="5:56" ht="15.75">
      <c r="E244" s="37" t="s">
        <v>838</v>
      </c>
      <c r="F244" s="37" t="s">
        <v>909</v>
      </c>
      <c r="G244" s="37" t="s">
        <v>135</v>
      </c>
      <c r="H244" s="37" t="s">
        <v>942</v>
      </c>
      <c r="AU244" s="140" t="b">
        <f>CHOOSE(UserInterface!$C$17,NGET!AU244,SHET!AU244,SPTL!AU244)</f>
        <v>0</v>
      </c>
      <c r="AV244" s="24" t="b">
        <f>CHOOSE(UserInterface!$C$17,NGET!AV244,SHET!AV244,SPTL!AV244)</f>
        <v>1</v>
      </c>
      <c r="AW244" s="27">
        <f>CHOOSE(UserInterface!$C$17,NGET!AW244,SHET!AW244,SPTL!AW244)</f>
        <v>2</v>
      </c>
      <c r="AX244"/>
      <c r="BA244" s="38" t="str">
        <f t="shared" ca="1" si="40"/>
        <v>LicenseeSelect</v>
      </c>
      <c r="BB244" s="38" t="str">
        <f t="shared" si="42"/>
        <v>Fixed Inputs</v>
      </c>
      <c r="BC244" s="38" t="str">
        <f t="shared" si="43"/>
        <v>Variant allowances</v>
      </c>
      <c r="BD244" s="38" t="str">
        <f t="shared" si="41"/>
        <v>Variant attributes</v>
      </c>
    </row>
    <row r="245" spans="5:56" ht="15.75">
      <c r="E245" s="37" t="s">
        <v>839</v>
      </c>
      <c r="F245" s="37" t="s">
        <v>910</v>
      </c>
      <c r="G245" s="37" t="s">
        <v>135</v>
      </c>
      <c r="H245" s="37" t="s">
        <v>943</v>
      </c>
      <c r="AU245" s="140" t="b">
        <f>CHOOSE(UserInterface!$C$17,NGET!AU245,SHET!AU245,SPTL!AU245)</f>
        <v>1</v>
      </c>
      <c r="AV245" s="24" t="b">
        <f>CHOOSE(UserInterface!$C$17,NGET!AV245,SHET!AV245,SPTL!AV245)</f>
        <v>1</v>
      </c>
      <c r="AW245" s="27">
        <f>CHOOSE(UserInterface!$C$17,NGET!AW245,SHET!AW245,SPTL!AW245)</f>
        <v>1</v>
      </c>
      <c r="AX245"/>
      <c r="BA245" s="38" t="str">
        <f t="shared" ca="1" si="40"/>
        <v>LicenseeSelect</v>
      </c>
      <c r="BB245" s="38" t="str">
        <f t="shared" si="42"/>
        <v>Fixed Inputs</v>
      </c>
      <c r="BC245" s="38" t="str">
        <f t="shared" si="43"/>
        <v>Variant allowances</v>
      </c>
      <c r="BD245" s="38" t="str">
        <f t="shared" si="41"/>
        <v>Variant attributes</v>
      </c>
    </row>
    <row r="246" spans="5:56" ht="15.75">
      <c r="E246" s="37" t="s">
        <v>840</v>
      </c>
      <c r="F246" s="37" t="s">
        <v>910</v>
      </c>
      <c r="G246" s="37" t="s">
        <v>135</v>
      </c>
      <c r="H246" s="37" t="s">
        <v>943</v>
      </c>
      <c r="AU246" s="140" t="b">
        <f>CHOOSE(UserInterface!$C$17,NGET!AU246,SHET!AU246,SPTL!AU246)</f>
        <v>1</v>
      </c>
      <c r="AV246" s="24" t="b">
        <f>CHOOSE(UserInterface!$C$17,NGET!AV246,SHET!AV246,SPTL!AV246)</f>
        <v>1</v>
      </c>
      <c r="AW246" s="27">
        <f>CHOOSE(UserInterface!$C$17,NGET!AW246,SHET!AW246,SPTL!AW246)</f>
        <v>1</v>
      </c>
      <c r="AX246"/>
      <c r="BA246" s="38" t="str">
        <f t="shared" ca="1" si="40"/>
        <v>LicenseeSelect</v>
      </c>
      <c r="BB246" s="38" t="str">
        <f t="shared" si="42"/>
        <v>Fixed Inputs</v>
      </c>
      <c r="BC246" s="38" t="str">
        <f t="shared" si="43"/>
        <v>Variant allowances</v>
      </c>
      <c r="BD246" s="38" t="str">
        <f t="shared" si="41"/>
        <v>Variant attributes</v>
      </c>
    </row>
    <row r="247" spans="5:56" ht="15.75">
      <c r="E247" s="37" t="s">
        <v>841</v>
      </c>
      <c r="F247" s="37" t="s">
        <v>910</v>
      </c>
      <c r="G247" s="37" t="s">
        <v>135</v>
      </c>
      <c r="H247" s="37" t="s">
        <v>943</v>
      </c>
      <c r="AU247" s="140" t="b">
        <f>CHOOSE(UserInterface!$C$17,NGET!AU247,SHET!AU247,SPTL!AU247)</f>
        <v>1</v>
      </c>
      <c r="AV247" s="24" t="b">
        <f>CHOOSE(UserInterface!$C$17,NGET!AV247,SHET!AV247,SPTL!AV247)</f>
        <v>1</v>
      </c>
      <c r="AW247" s="27">
        <f>CHOOSE(UserInterface!$C$17,NGET!AW247,SHET!AW247,SPTL!AW247)</f>
        <v>1</v>
      </c>
      <c r="AX247"/>
      <c r="BA247" s="38" t="str">
        <f t="shared" ca="1" si="40"/>
        <v>LicenseeSelect</v>
      </c>
      <c r="BB247" s="38" t="str">
        <f t="shared" si="42"/>
        <v>Fixed Inputs</v>
      </c>
      <c r="BC247" s="38" t="str">
        <f t="shared" si="43"/>
        <v>Variant allowances</v>
      </c>
      <c r="BD247" s="38" t="str">
        <f t="shared" si="41"/>
        <v>Variant attributes</v>
      </c>
    </row>
    <row r="248" spans="5:56" ht="15.75">
      <c r="E248" s="37" t="s">
        <v>842</v>
      </c>
      <c r="F248" s="37" t="s">
        <v>910</v>
      </c>
      <c r="G248" s="37" t="s">
        <v>135</v>
      </c>
      <c r="H248" s="37" t="s">
        <v>943</v>
      </c>
      <c r="AU248" s="140" t="b">
        <f>CHOOSE(UserInterface!$C$17,NGET!AU248,SHET!AU248,SPTL!AU248)</f>
        <v>1</v>
      </c>
      <c r="AV248" s="24" t="b">
        <f>CHOOSE(UserInterface!$C$17,NGET!AV248,SHET!AV248,SPTL!AV248)</f>
        <v>1</v>
      </c>
      <c r="AW248" s="27">
        <f>CHOOSE(UserInterface!$C$17,NGET!AW248,SHET!AW248,SPTL!AW248)</f>
        <v>1</v>
      </c>
      <c r="AX248"/>
      <c r="BA248" s="38" t="str">
        <f t="shared" ca="1" si="40"/>
        <v>LicenseeSelect</v>
      </c>
      <c r="BB248" s="38" t="str">
        <f t="shared" si="42"/>
        <v>Fixed Inputs</v>
      </c>
      <c r="BC248" s="38" t="str">
        <f t="shared" si="43"/>
        <v>Variant allowances</v>
      </c>
      <c r="BD248" s="38" t="str">
        <f t="shared" si="41"/>
        <v>Variant attributes</v>
      </c>
    </row>
    <row r="249" spans="5:56" ht="15.75">
      <c r="E249" s="37" t="s">
        <v>843</v>
      </c>
      <c r="F249" s="37" t="s">
        <v>910</v>
      </c>
      <c r="G249" s="37" t="s">
        <v>135</v>
      </c>
      <c r="H249" s="37" t="s">
        <v>943</v>
      </c>
      <c r="AU249" s="140" t="b">
        <f>CHOOSE(UserInterface!$C$17,NGET!AU249,SHET!AU249,SPTL!AU249)</f>
        <v>1</v>
      </c>
      <c r="AV249" s="24" t="b">
        <f>CHOOSE(UserInterface!$C$17,NGET!AV249,SHET!AV249,SPTL!AV249)</f>
        <v>1</v>
      </c>
      <c r="AW249" s="27">
        <f>CHOOSE(UserInterface!$C$17,NGET!AW249,SHET!AW249,SPTL!AW249)</f>
        <v>1</v>
      </c>
      <c r="AX249"/>
      <c r="BA249" s="38" t="str">
        <f t="shared" ca="1" si="40"/>
        <v>LicenseeSelect</v>
      </c>
      <c r="BB249" s="38" t="str">
        <f t="shared" si="42"/>
        <v>Fixed Inputs</v>
      </c>
      <c r="BC249" s="38" t="str">
        <f t="shared" si="43"/>
        <v>Variant allowances</v>
      </c>
      <c r="BD249" s="38" t="str">
        <f t="shared" si="41"/>
        <v>Variant attributes</v>
      </c>
    </row>
    <row r="250" spans="5:56" ht="15.75">
      <c r="E250" s="37" t="s">
        <v>844</v>
      </c>
      <c r="F250" s="37" t="s">
        <v>910</v>
      </c>
      <c r="G250" s="37" t="s">
        <v>135</v>
      </c>
      <c r="H250" s="37" t="s">
        <v>943</v>
      </c>
      <c r="AU250" s="140" t="b">
        <f>CHOOSE(UserInterface!$C$17,NGET!AU250,SHET!AU250,SPTL!AU250)</f>
        <v>1</v>
      </c>
      <c r="AV250" s="24" t="b">
        <f>CHOOSE(UserInterface!$C$17,NGET!AV250,SHET!AV250,SPTL!AV250)</f>
        <v>1</v>
      </c>
      <c r="AW250" s="27">
        <f>CHOOSE(UserInterface!$C$17,NGET!AW250,SHET!AW250,SPTL!AW250)</f>
        <v>1</v>
      </c>
      <c r="AX250"/>
      <c r="BA250" s="38" t="str">
        <f t="shared" ca="1" si="40"/>
        <v>LicenseeSelect</v>
      </c>
      <c r="BB250" s="38" t="str">
        <f t="shared" si="42"/>
        <v>Fixed Inputs</v>
      </c>
      <c r="BC250" s="38" t="str">
        <f t="shared" si="43"/>
        <v>Variant allowances</v>
      </c>
      <c r="BD250" s="38" t="str">
        <f t="shared" si="41"/>
        <v>Variant attributes</v>
      </c>
    </row>
    <row r="251" spans="5:56" ht="15.75">
      <c r="E251" s="37" t="s">
        <v>845</v>
      </c>
      <c r="F251" s="37" t="s">
        <v>910</v>
      </c>
      <c r="G251" s="37" t="s">
        <v>135</v>
      </c>
      <c r="H251" s="37" t="s">
        <v>943</v>
      </c>
      <c r="AU251" s="140" t="b">
        <f>CHOOSE(UserInterface!$C$17,NGET!AU251,SHET!AU251,SPTL!AU251)</f>
        <v>1</v>
      </c>
      <c r="AV251" s="24" t="b">
        <f>CHOOSE(UserInterface!$C$17,NGET!AV251,SHET!AV251,SPTL!AV251)</f>
        <v>1</v>
      </c>
      <c r="AW251" s="27">
        <f>CHOOSE(UserInterface!$C$17,NGET!AW251,SHET!AW251,SPTL!AW251)</f>
        <v>1</v>
      </c>
      <c r="AX251"/>
      <c r="BA251" s="38" t="str">
        <f t="shared" ca="1" si="40"/>
        <v>LicenseeSelect</v>
      </c>
      <c r="BB251" s="38" t="str">
        <f t="shared" si="42"/>
        <v>Fixed Inputs</v>
      </c>
      <c r="BC251" s="38" t="str">
        <f t="shared" si="43"/>
        <v>Variant allowances</v>
      </c>
      <c r="BD251" s="38" t="str">
        <f t="shared" si="41"/>
        <v>Variant attributes</v>
      </c>
    </row>
    <row r="252" spans="5:56" ht="15.75">
      <c r="E252" s="37" t="s">
        <v>846</v>
      </c>
      <c r="F252" s="37" t="s">
        <v>910</v>
      </c>
      <c r="G252" s="37" t="s">
        <v>135</v>
      </c>
      <c r="H252" s="37" t="s">
        <v>943</v>
      </c>
      <c r="AU252" s="140" t="b">
        <f>CHOOSE(UserInterface!$C$17,NGET!AU252,SHET!AU252,SPTL!AU252)</f>
        <v>1</v>
      </c>
      <c r="AV252" s="24" t="b">
        <f>CHOOSE(UserInterface!$C$17,NGET!AV252,SHET!AV252,SPTL!AV252)</f>
        <v>1</v>
      </c>
      <c r="AW252" s="27">
        <f>CHOOSE(UserInterface!$C$17,NGET!AW252,SHET!AW252,SPTL!AW252)</f>
        <v>1</v>
      </c>
      <c r="AX252"/>
      <c r="BA252" s="38" t="str">
        <f t="shared" ca="1" si="40"/>
        <v>LicenseeSelect</v>
      </c>
      <c r="BB252" s="38" t="str">
        <f t="shared" si="42"/>
        <v>Fixed Inputs</v>
      </c>
      <c r="BC252" s="38" t="str">
        <f t="shared" si="43"/>
        <v>Variant allowances</v>
      </c>
      <c r="BD252" s="38" t="str">
        <f t="shared" si="41"/>
        <v>Variant attributes</v>
      </c>
    </row>
    <row r="253" spans="5:56" ht="15.75">
      <c r="E253" s="37" t="s">
        <v>847</v>
      </c>
      <c r="F253" s="37" t="s">
        <v>911</v>
      </c>
      <c r="G253" s="37" t="s">
        <v>135</v>
      </c>
      <c r="H253" s="37" t="s">
        <v>943</v>
      </c>
      <c r="AU253" s="140" t="b">
        <f>CHOOSE(UserInterface!$C$17,NGET!AU253,SHET!AU253,SPTL!AU253)</f>
        <v>1</v>
      </c>
      <c r="AV253" s="24" t="b">
        <f>CHOOSE(UserInterface!$C$17,NGET!AV253,SHET!AV253,SPTL!AV253)</f>
        <v>1</v>
      </c>
      <c r="AW253" s="27">
        <f>CHOOSE(UserInterface!$C$17,NGET!AW253,SHET!AW253,SPTL!AW253)</f>
        <v>1</v>
      </c>
      <c r="AX253"/>
      <c r="BA253" s="38" t="str">
        <f t="shared" ca="1" si="40"/>
        <v>LicenseeSelect</v>
      </c>
      <c r="BB253" s="38" t="str">
        <f t="shared" si="42"/>
        <v>Fixed Inputs</v>
      </c>
      <c r="BC253" s="38" t="str">
        <f t="shared" si="43"/>
        <v>Variant allowances</v>
      </c>
      <c r="BD253" s="38" t="str">
        <f t="shared" si="41"/>
        <v>Variant attributes</v>
      </c>
    </row>
    <row r="254" spans="5:56" ht="15.75">
      <c r="E254" s="37" t="s">
        <v>848</v>
      </c>
      <c r="F254" s="37" t="s">
        <v>912</v>
      </c>
      <c r="G254" s="37" t="s">
        <v>135</v>
      </c>
      <c r="H254" s="37" t="s">
        <v>944</v>
      </c>
      <c r="AU254" s="140" t="b">
        <f>CHOOSE(UserInterface!$C$17,NGET!AU254,SHET!AU254,SPTL!AU254)</f>
        <v>1</v>
      </c>
      <c r="AV254" s="24" t="b">
        <f>CHOOSE(UserInterface!$C$17,NGET!AV254,SHET!AV254,SPTL!AV254)</f>
        <v>1</v>
      </c>
      <c r="AW254" s="27">
        <f>CHOOSE(UserInterface!$C$17,NGET!AW254,SHET!AW254,SPTL!AW254)</f>
        <v>1</v>
      </c>
      <c r="AX254"/>
      <c r="BA254" s="38" t="str">
        <f t="shared" ca="1" si="40"/>
        <v>LicenseeSelect</v>
      </c>
      <c r="BB254" s="38" t="str">
        <f t="shared" si="42"/>
        <v>Fixed Inputs</v>
      </c>
      <c r="BC254" s="38" t="str">
        <f t="shared" si="43"/>
        <v>Variant allowances</v>
      </c>
      <c r="BD254" s="38" t="str">
        <f t="shared" si="41"/>
        <v>Variant attributes</v>
      </c>
    </row>
    <row r="255" spans="5:56" ht="15.75">
      <c r="E255" s="37" t="s">
        <v>849</v>
      </c>
      <c r="F255" s="37" t="s">
        <v>912</v>
      </c>
      <c r="G255" s="37" t="s">
        <v>135</v>
      </c>
      <c r="H255" s="37" t="s">
        <v>944</v>
      </c>
      <c r="AU255" s="140" t="b">
        <f>CHOOSE(UserInterface!$C$17,NGET!AU255,SHET!AU255,SPTL!AU255)</f>
        <v>1</v>
      </c>
      <c r="AV255" s="24" t="b">
        <f>CHOOSE(UserInterface!$C$17,NGET!AV255,SHET!AV255,SPTL!AV255)</f>
        <v>1</v>
      </c>
      <c r="AW255" s="27">
        <f>CHOOSE(UserInterface!$C$17,NGET!AW255,SHET!AW255,SPTL!AW255)</f>
        <v>1</v>
      </c>
      <c r="AX255"/>
      <c r="BA255" s="38" t="str">
        <f t="shared" ca="1" si="40"/>
        <v>LicenseeSelect</v>
      </c>
      <c r="BB255" s="38" t="str">
        <f t="shared" si="42"/>
        <v>Fixed Inputs</v>
      </c>
      <c r="BC255" s="38" t="str">
        <f t="shared" si="43"/>
        <v>Variant allowances</v>
      </c>
      <c r="BD255" s="38" t="str">
        <f t="shared" si="41"/>
        <v>Variant attributes</v>
      </c>
    </row>
    <row r="256" spans="5:56" ht="15.75">
      <c r="E256" s="37" t="s">
        <v>850</v>
      </c>
      <c r="F256" s="37" t="s">
        <v>912</v>
      </c>
      <c r="G256" s="37" t="s">
        <v>135</v>
      </c>
      <c r="H256" s="37" t="s">
        <v>944</v>
      </c>
      <c r="AU256" s="140" t="b">
        <f>CHOOSE(UserInterface!$C$17,NGET!AU256,SHET!AU256,SPTL!AU256)</f>
        <v>1</v>
      </c>
      <c r="AV256" s="24" t="b">
        <f>CHOOSE(UserInterface!$C$17,NGET!AV256,SHET!AV256,SPTL!AV256)</f>
        <v>1</v>
      </c>
      <c r="AW256" s="27">
        <f>CHOOSE(UserInterface!$C$17,NGET!AW256,SHET!AW256,SPTL!AW256)</f>
        <v>1</v>
      </c>
      <c r="AX256"/>
      <c r="BA256" s="38" t="str">
        <f t="shared" ca="1" si="40"/>
        <v>LicenseeSelect</v>
      </c>
      <c r="BB256" s="38" t="str">
        <f t="shared" si="42"/>
        <v>Fixed Inputs</v>
      </c>
      <c r="BC256" s="38" t="str">
        <f t="shared" si="43"/>
        <v>Variant allowances</v>
      </c>
      <c r="BD256" s="38" t="str">
        <f t="shared" si="41"/>
        <v>Variant attributes</v>
      </c>
    </row>
    <row r="257" spans="5:56" ht="15.75">
      <c r="E257" s="37" t="s">
        <v>851</v>
      </c>
      <c r="F257" s="37" t="s">
        <v>912</v>
      </c>
      <c r="G257" s="37" t="s">
        <v>135</v>
      </c>
      <c r="H257" s="37" t="s">
        <v>944</v>
      </c>
      <c r="AU257" s="140" t="b">
        <f>CHOOSE(UserInterface!$C$17,NGET!AU257,SHET!AU257,SPTL!AU257)</f>
        <v>1</v>
      </c>
      <c r="AV257" s="24" t="b">
        <f>CHOOSE(UserInterface!$C$17,NGET!AV257,SHET!AV257,SPTL!AV257)</f>
        <v>1</v>
      </c>
      <c r="AW257" s="27">
        <f>CHOOSE(UserInterface!$C$17,NGET!AW257,SHET!AW257,SPTL!AW257)</f>
        <v>1</v>
      </c>
      <c r="AX257"/>
      <c r="BA257" s="38" t="str">
        <f t="shared" ca="1" si="40"/>
        <v>LicenseeSelect</v>
      </c>
      <c r="BB257" s="38" t="str">
        <f t="shared" si="42"/>
        <v>Fixed Inputs</v>
      </c>
      <c r="BC257" s="38" t="str">
        <f t="shared" si="43"/>
        <v>Variant allowances</v>
      </c>
      <c r="BD257" s="38" t="str">
        <f t="shared" si="41"/>
        <v>Variant attributes</v>
      </c>
    </row>
    <row r="258" spans="5:56" ht="15.75">
      <c r="E258" s="37" t="s">
        <v>852</v>
      </c>
      <c r="F258" s="37" t="s">
        <v>912</v>
      </c>
      <c r="G258" s="37" t="s">
        <v>135</v>
      </c>
      <c r="H258" s="37" t="s">
        <v>944</v>
      </c>
      <c r="AU258" s="140" t="b">
        <f>CHOOSE(UserInterface!$C$17,NGET!AU258,SHET!AU258,SPTL!AU258)</f>
        <v>1</v>
      </c>
      <c r="AV258" s="24" t="b">
        <f>CHOOSE(UserInterface!$C$17,NGET!AV258,SHET!AV258,SPTL!AV258)</f>
        <v>1</v>
      </c>
      <c r="AW258" s="27">
        <f>CHOOSE(UserInterface!$C$17,NGET!AW258,SHET!AW258,SPTL!AW258)</f>
        <v>1</v>
      </c>
      <c r="AX258"/>
      <c r="BA258" s="38" t="str">
        <f t="shared" ca="1" si="40"/>
        <v>LicenseeSelect</v>
      </c>
      <c r="BB258" s="38" t="str">
        <f t="shared" si="42"/>
        <v>Fixed Inputs</v>
      </c>
      <c r="BC258" s="38" t="str">
        <f t="shared" si="43"/>
        <v>Variant allowances</v>
      </c>
      <c r="BD258" s="38" t="str">
        <f t="shared" si="41"/>
        <v>Variant attributes</v>
      </c>
    </row>
    <row r="259" spans="5:56" ht="15.75">
      <c r="E259" s="37" t="s">
        <v>853</v>
      </c>
      <c r="F259" s="37" t="s">
        <v>912</v>
      </c>
      <c r="G259" s="37" t="s">
        <v>135</v>
      </c>
      <c r="H259" s="37" t="s">
        <v>944</v>
      </c>
      <c r="AU259" s="140" t="b">
        <f>CHOOSE(UserInterface!$C$17,NGET!AU259,SHET!AU259,SPTL!AU259)</f>
        <v>1</v>
      </c>
      <c r="AV259" s="24" t="b">
        <f>CHOOSE(UserInterface!$C$17,NGET!AV259,SHET!AV259,SPTL!AV259)</f>
        <v>1</v>
      </c>
      <c r="AW259" s="27">
        <f>CHOOSE(UserInterface!$C$17,NGET!AW259,SHET!AW259,SPTL!AW259)</f>
        <v>1</v>
      </c>
      <c r="AX259"/>
      <c r="BA259" s="38" t="str">
        <f t="shared" ca="1" si="40"/>
        <v>LicenseeSelect</v>
      </c>
      <c r="BB259" s="38" t="str">
        <f t="shared" si="42"/>
        <v>Fixed Inputs</v>
      </c>
      <c r="BC259" s="38" t="str">
        <f t="shared" si="43"/>
        <v>Variant allowances</v>
      </c>
      <c r="BD259" s="38" t="str">
        <f t="shared" si="41"/>
        <v>Variant attributes</v>
      </c>
    </row>
    <row r="260" spans="5:56" ht="15.75">
      <c r="E260" s="37" t="s">
        <v>854</v>
      </c>
      <c r="F260" s="37" t="s">
        <v>912</v>
      </c>
      <c r="G260" s="37" t="s">
        <v>135</v>
      </c>
      <c r="H260" s="37" t="s">
        <v>944</v>
      </c>
      <c r="AU260" s="140" t="b">
        <f>CHOOSE(UserInterface!$C$17,NGET!AU260,SHET!AU260,SPTL!AU260)</f>
        <v>1</v>
      </c>
      <c r="AV260" s="24" t="b">
        <f>CHOOSE(UserInterface!$C$17,NGET!AV260,SHET!AV260,SPTL!AV260)</f>
        <v>1</v>
      </c>
      <c r="AW260" s="27">
        <f>CHOOSE(UserInterface!$C$17,NGET!AW260,SHET!AW260,SPTL!AW260)</f>
        <v>1</v>
      </c>
      <c r="AX260"/>
      <c r="BA260" s="38" t="str">
        <f t="shared" ca="1" si="40"/>
        <v>LicenseeSelect</v>
      </c>
      <c r="BB260" s="38" t="str">
        <f t="shared" si="42"/>
        <v>Fixed Inputs</v>
      </c>
      <c r="BC260" s="38" t="str">
        <f t="shared" si="43"/>
        <v>Variant allowances</v>
      </c>
      <c r="BD260" s="38" t="str">
        <f t="shared" si="41"/>
        <v>Variant attributes</v>
      </c>
    </row>
    <row r="261" spans="5:56" ht="15.75">
      <c r="E261" s="37" t="s">
        <v>855</v>
      </c>
      <c r="F261" s="37" t="s">
        <v>912</v>
      </c>
      <c r="G261" s="37" t="s">
        <v>135</v>
      </c>
      <c r="H261" s="37" t="s">
        <v>944</v>
      </c>
      <c r="AU261" s="140" t="b">
        <f>CHOOSE(UserInterface!$C$17,NGET!AU261,SHET!AU261,SPTL!AU261)</f>
        <v>1</v>
      </c>
      <c r="AV261" s="24" t="b">
        <f>CHOOSE(UserInterface!$C$17,NGET!AV261,SHET!AV261,SPTL!AV261)</f>
        <v>1</v>
      </c>
      <c r="AW261" s="27">
        <f>CHOOSE(UserInterface!$C$17,NGET!AW261,SHET!AW261,SPTL!AW261)</f>
        <v>1</v>
      </c>
      <c r="AX261"/>
      <c r="BA261" s="38" t="str">
        <f t="shared" ca="1" si="40"/>
        <v>LicenseeSelect</v>
      </c>
      <c r="BB261" s="38" t="str">
        <f t="shared" si="42"/>
        <v>Fixed Inputs</v>
      </c>
      <c r="BC261" s="38" t="str">
        <f t="shared" si="43"/>
        <v>Variant allowances</v>
      </c>
      <c r="BD261" s="38" t="str">
        <f t="shared" si="41"/>
        <v>Variant attributes</v>
      </c>
    </row>
    <row r="262" spans="5:56" ht="15.75">
      <c r="E262" s="37" t="s">
        <v>856</v>
      </c>
      <c r="F262" s="37" t="s">
        <v>912</v>
      </c>
      <c r="G262" s="37" t="s">
        <v>135</v>
      </c>
      <c r="H262" s="37" t="s">
        <v>944</v>
      </c>
      <c r="AU262" s="140" t="b">
        <f>CHOOSE(UserInterface!$C$17,NGET!AU262,SHET!AU262,SPTL!AU262)</f>
        <v>1</v>
      </c>
      <c r="AV262" s="24" t="b">
        <f>CHOOSE(UserInterface!$C$17,NGET!AV262,SHET!AV262,SPTL!AV262)</f>
        <v>1</v>
      </c>
      <c r="AW262" s="27">
        <f>CHOOSE(UserInterface!$C$17,NGET!AW262,SHET!AW262,SPTL!AW262)</f>
        <v>1</v>
      </c>
      <c r="AX262"/>
      <c r="BA262" s="38" t="str">
        <f t="shared" ca="1" si="40"/>
        <v>LicenseeSelect</v>
      </c>
      <c r="BB262" s="38" t="str">
        <f t="shared" si="42"/>
        <v>Fixed Inputs</v>
      </c>
      <c r="BC262" s="38" t="str">
        <f t="shared" ref="BC262:BC300" si="44">$B$195</f>
        <v>Variant allowances</v>
      </c>
      <c r="BD262" s="38" t="str">
        <f t="shared" si="41"/>
        <v>Variant attributes</v>
      </c>
    </row>
    <row r="263" spans="5:56" ht="15.75">
      <c r="E263" s="37" t="s">
        <v>857</v>
      </c>
      <c r="F263" s="37" t="s">
        <v>912</v>
      </c>
      <c r="G263" s="37" t="s">
        <v>135</v>
      </c>
      <c r="H263" s="37" t="s">
        <v>944</v>
      </c>
      <c r="AU263" s="140" t="b">
        <f>CHOOSE(UserInterface!$C$17,NGET!AU263,SHET!AU263,SPTL!AU263)</f>
        <v>1</v>
      </c>
      <c r="AV263" s="24" t="b">
        <f>CHOOSE(UserInterface!$C$17,NGET!AV263,SHET!AV263,SPTL!AV263)</f>
        <v>1</v>
      </c>
      <c r="AW263" s="27">
        <f>CHOOSE(UserInterface!$C$17,NGET!AW263,SHET!AW263,SPTL!AW263)</f>
        <v>1</v>
      </c>
      <c r="AX263"/>
      <c r="BA263" s="38" t="str">
        <f t="shared" ca="1" si="40"/>
        <v>LicenseeSelect</v>
      </c>
      <c r="BB263" s="38" t="str">
        <f t="shared" si="42"/>
        <v>Fixed Inputs</v>
      </c>
      <c r="BC263" s="38" t="str">
        <f t="shared" si="44"/>
        <v>Variant allowances</v>
      </c>
      <c r="BD263" s="38" t="str">
        <f t="shared" si="41"/>
        <v>Variant attributes</v>
      </c>
    </row>
    <row r="264" spans="5:56" ht="15.75">
      <c r="E264" s="37" t="s">
        <v>858</v>
      </c>
      <c r="F264" s="37" t="s">
        <v>912</v>
      </c>
      <c r="G264" s="37" t="s">
        <v>135</v>
      </c>
      <c r="H264" s="37" t="s">
        <v>944</v>
      </c>
      <c r="AU264" s="140" t="b">
        <f>CHOOSE(UserInterface!$C$17,NGET!AU264,SHET!AU264,SPTL!AU264)</f>
        <v>1</v>
      </c>
      <c r="AV264" s="24" t="b">
        <f>CHOOSE(UserInterface!$C$17,NGET!AV264,SHET!AV264,SPTL!AV264)</f>
        <v>1</v>
      </c>
      <c r="AW264" s="27">
        <f>CHOOSE(UserInterface!$C$17,NGET!AW264,SHET!AW264,SPTL!AW264)</f>
        <v>1</v>
      </c>
      <c r="AX264"/>
      <c r="BA264" s="38" t="str">
        <f t="shared" ca="1" si="40"/>
        <v>LicenseeSelect</v>
      </c>
      <c r="BB264" s="38" t="str">
        <f t="shared" si="42"/>
        <v>Fixed Inputs</v>
      </c>
      <c r="BC264" s="38" t="str">
        <f t="shared" si="44"/>
        <v>Variant allowances</v>
      </c>
      <c r="BD264" s="38" t="str">
        <f t="shared" si="41"/>
        <v>Variant attributes</v>
      </c>
    </row>
    <row r="265" spans="5:56" ht="15.75">
      <c r="E265" s="37" t="s">
        <v>859</v>
      </c>
      <c r="F265" s="37" t="s">
        <v>913</v>
      </c>
      <c r="G265" s="37" t="s">
        <v>135</v>
      </c>
      <c r="H265" s="37" t="s">
        <v>944</v>
      </c>
      <c r="AU265" s="140" t="b">
        <f>CHOOSE(UserInterface!$C$17,NGET!AU265,SHET!AU265,SPTL!AU265)</f>
        <v>1</v>
      </c>
      <c r="AV265" s="24" t="b">
        <f>CHOOSE(UserInterface!$C$17,NGET!AV265,SHET!AV265,SPTL!AV265)</f>
        <v>1</v>
      </c>
      <c r="AW265" s="27">
        <f>CHOOSE(UserInterface!$C$17,NGET!AW265,SHET!AW265,SPTL!AW265)</f>
        <v>1</v>
      </c>
      <c r="AX265"/>
      <c r="BA265" s="38" t="str">
        <f t="shared" ca="1" si="40"/>
        <v>LicenseeSelect</v>
      </c>
      <c r="BB265" s="38" t="str">
        <f t="shared" si="42"/>
        <v>Fixed Inputs</v>
      </c>
      <c r="BC265" s="38" t="str">
        <f t="shared" si="44"/>
        <v>Variant allowances</v>
      </c>
      <c r="BD265" s="38" t="str">
        <f t="shared" si="41"/>
        <v>Variant attributes</v>
      </c>
    </row>
    <row r="266" spans="5:56" ht="15.75">
      <c r="E266" s="37" t="s">
        <v>860</v>
      </c>
      <c r="F266" s="37" t="s">
        <v>914</v>
      </c>
      <c r="G266" s="37" t="s">
        <v>135</v>
      </c>
      <c r="H266" s="37" t="s">
        <v>945</v>
      </c>
      <c r="AU266" s="140" t="b">
        <f>CHOOSE(UserInterface!$C$17,NGET!AU266,SHET!AU266,SPTL!AU266)</f>
        <v>1</v>
      </c>
      <c r="AV266" s="24" t="b">
        <f>CHOOSE(UserInterface!$C$17,NGET!AV266,SHET!AV266,SPTL!AV266)</f>
        <v>1</v>
      </c>
      <c r="AW266" s="27">
        <f>CHOOSE(UserInterface!$C$17,NGET!AW266,SHET!AW266,SPTL!AW266)</f>
        <v>1</v>
      </c>
      <c r="AX266"/>
      <c r="BA266" s="38" t="str">
        <f t="shared" ca="1" si="40"/>
        <v>LicenseeSelect</v>
      </c>
      <c r="BB266" s="38" t="str">
        <f t="shared" si="42"/>
        <v>Fixed Inputs</v>
      </c>
      <c r="BC266" s="38" t="str">
        <f t="shared" si="44"/>
        <v>Variant allowances</v>
      </c>
      <c r="BD266" s="38" t="str">
        <f t="shared" si="41"/>
        <v>Variant attributes</v>
      </c>
    </row>
    <row r="267" spans="5:56" ht="15.75">
      <c r="E267" s="37" t="s">
        <v>861</v>
      </c>
      <c r="F267" s="37" t="s">
        <v>914</v>
      </c>
      <c r="G267" s="37" t="s">
        <v>135</v>
      </c>
      <c r="H267" s="37" t="s">
        <v>945</v>
      </c>
      <c r="AU267" s="140" t="b">
        <f>CHOOSE(UserInterface!$C$17,NGET!AU267,SHET!AU267,SPTL!AU267)</f>
        <v>1</v>
      </c>
      <c r="AV267" s="24" t="b">
        <f>CHOOSE(UserInterface!$C$17,NGET!AV267,SHET!AV267,SPTL!AV267)</f>
        <v>1</v>
      </c>
      <c r="AW267" s="27">
        <f>CHOOSE(UserInterface!$C$17,NGET!AW267,SHET!AW267,SPTL!AW267)</f>
        <v>1</v>
      </c>
      <c r="AX267"/>
      <c r="BA267" s="38" t="str">
        <f t="shared" ca="1" si="40"/>
        <v>LicenseeSelect</v>
      </c>
      <c r="BB267" s="38" t="str">
        <f t="shared" si="42"/>
        <v>Fixed Inputs</v>
      </c>
      <c r="BC267" s="38" t="str">
        <f t="shared" si="44"/>
        <v>Variant allowances</v>
      </c>
      <c r="BD267" s="38" t="str">
        <f t="shared" si="41"/>
        <v>Variant attributes</v>
      </c>
    </row>
    <row r="268" spans="5:56" ht="15.75">
      <c r="E268" s="37" t="s">
        <v>862</v>
      </c>
      <c r="F268" s="37" t="s">
        <v>914</v>
      </c>
      <c r="G268" s="37" t="s">
        <v>135</v>
      </c>
      <c r="H268" s="37" t="s">
        <v>945</v>
      </c>
      <c r="AU268" s="140" t="b">
        <f>CHOOSE(UserInterface!$C$17,NGET!AU268,SHET!AU268,SPTL!AU268)</f>
        <v>1</v>
      </c>
      <c r="AV268" s="24" t="b">
        <f>CHOOSE(UserInterface!$C$17,NGET!AV268,SHET!AV268,SPTL!AV268)</f>
        <v>1</v>
      </c>
      <c r="AW268" s="27">
        <f>CHOOSE(UserInterface!$C$17,NGET!AW268,SHET!AW268,SPTL!AW268)</f>
        <v>1</v>
      </c>
      <c r="AX268"/>
      <c r="BA268" s="38" t="str">
        <f t="shared" ca="1" si="40"/>
        <v>LicenseeSelect</v>
      </c>
      <c r="BB268" s="38" t="str">
        <f t="shared" si="42"/>
        <v>Fixed Inputs</v>
      </c>
      <c r="BC268" s="38" t="str">
        <f t="shared" si="44"/>
        <v>Variant allowances</v>
      </c>
      <c r="BD268" s="38" t="str">
        <f t="shared" si="41"/>
        <v>Variant attributes</v>
      </c>
    </row>
    <row r="269" spans="5:56" ht="15.75">
      <c r="E269" s="37" t="s">
        <v>863</v>
      </c>
      <c r="F269" s="37" t="s">
        <v>914</v>
      </c>
      <c r="G269" s="37" t="s">
        <v>135</v>
      </c>
      <c r="H269" s="37" t="s">
        <v>945</v>
      </c>
      <c r="AU269" s="140" t="b">
        <f>CHOOSE(UserInterface!$C$17,NGET!AU269,SHET!AU269,SPTL!AU269)</f>
        <v>1</v>
      </c>
      <c r="AV269" s="24" t="b">
        <f>CHOOSE(UserInterface!$C$17,NGET!AV269,SHET!AV269,SPTL!AV269)</f>
        <v>1</v>
      </c>
      <c r="AW269" s="27">
        <f>CHOOSE(UserInterface!$C$17,NGET!AW269,SHET!AW269,SPTL!AW269)</f>
        <v>1</v>
      </c>
      <c r="AX269"/>
      <c r="BA269" s="38" t="str">
        <f t="shared" ca="1" si="40"/>
        <v>LicenseeSelect</v>
      </c>
      <c r="BB269" s="38" t="str">
        <f t="shared" si="42"/>
        <v>Fixed Inputs</v>
      </c>
      <c r="BC269" s="38" t="str">
        <f t="shared" si="44"/>
        <v>Variant allowances</v>
      </c>
      <c r="BD269" s="38" t="str">
        <f t="shared" si="41"/>
        <v>Variant attributes</v>
      </c>
    </row>
    <row r="270" spans="5:56" ht="15.75">
      <c r="E270" s="37" t="s">
        <v>864</v>
      </c>
      <c r="F270" s="37" t="s">
        <v>914</v>
      </c>
      <c r="G270" s="37" t="s">
        <v>135</v>
      </c>
      <c r="H270" s="37" t="s">
        <v>945</v>
      </c>
      <c r="AU270" s="140" t="b">
        <f>CHOOSE(UserInterface!$C$17,NGET!AU270,SHET!AU270,SPTL!AU270)</f>
        <v>1</v>
      </c>
      <c r="AV270" s="24" t="b">
        <f>CHOOSE(UserInterface!$C$17,NGET!AV270,SHET!AV270,SPTL!AV270)</f>
        <v>1</v>
      </c>
      <c r="AW270" s="27">
        <f>CHOOSE(UserInterface!$C$17,NGET!AW270,SHET!AW270,SPTL!AW270)</f>
        <v>1</v>
      </c>
      <c r="AX270"/>
      <c r="BA270" s="38" t="str">
        <f t="shared" ca="1" si="40"/>
        <v>LicenseeSelect</v>
      </c>
      <c r="BB270" s="38" t="str">
        <f t="shared" si="42"/>
        <v>Fixed Inputs</v>
      </c>
      <c r="BC270" s="38" t="str">
        <f t="shared" si="44"/>
        <v>Variant allowances</v>
      </c>
      <c r="BD270" s="38" t="str">
        <f t="shared" si="41"/>
        <v>Variant attributes</v>
      </c>
    </row>
    <row r="271" spans="5:56" ht="15.75">
      <c r="E271" s="37" t="s">
        <v>865</v>
      </c>
      <c r="F271" s="37" t="s">
        <v>914</v>
      </c>
      <c r="G271" s="37" t="s">
        <v>135</v>
      </c>
      <c r="H271" s="37" t="s">
        <v>945</v>
      </c>
      <c r="AU271" s="140" t="b">
        <f>CHOOSE(UserInterface!$C$17,NGET!AU271,SHET!AU271,SPTL!AU271)</f>
        <v>1</v>
      </c>
      <c r="AV271" s="24" t="b">
        <f>CHOOSE(UserInterface!$C$17,NGET!AV271,SHET!AV271,SPTL!AV271)</f>
        <v>1</v>
      </c>
      <c r="AW271" s="27">
        <f>CHOOSE(UserInterface!$C$17,NGET!AW271,SHET!AW271,SPTL!AW271)</f>
        <v>1</v>
      </c>
      <c r="AX271"/>
      <c r="BA271" s="38" t="str">
        <f t="shared" ca="1" si="40"/>
        <v>LicenseeSelect</v>
      </c>
      <c r="BB271" s="38" t="str">
        <f t="shared" si="42"/>
        <v>Fixed Inputs</v>
      </c>
      <c r="BC271" s="38" t="str">
        <f t="shared" si="44"/>
        <v>Variant allowances</v>
      </c>
      <c r="BD271" s="38" t="str">
        <f t="shared" si="41"/>
        <v>Variant attributes</v>
      </c>
    </row>
    <row r="272" spans="5:56" ht="15.75">
      <c r="E272" s="37" t="s">
        <v>866</v>
      </c>
      <c r="F272" s="37" t="s">
        <v>914</v>
      </c>
      <c r="G272" s="37" t="s">
        <v>135</v>
      </c>
      <c r="H272" s="37" t="s">
        <v>945</v>
      </c>
      <c r="AU272" s="140" t="b">
        <f>CHOOSE(UserInterface!$C$17,NGET!AU272,SHET!AU272,SPTL!AU272)</f>
        <v>1</v>
      </c>
      <c r="AV272" s="24" t="b">
        <f>CHOOSE(UserInterface!$C$17,NGET!AV272,SHET!AV272,SPTL!AV272)</f>
        <v>1</v>
      </c>
      <c r="AW272" s="27">
        <f>CHOOSE(UserInterface!$C$17,NGET!AW272,SHET!AW272,SPTL!AW272)</f>
        <v>1</v>
      </c>
      <c r="AX272"/>
      <c r="BA272" s="38" t="str">
        <f t="shared" ca="1" si="40"/>
        <v>LicenseeSelect</v>
      </c>
      <c r="BB272" s="38" t="str">
        <f t="shared" si="42"/>
        <v>Fixed Inputs</v>
      </c>
      <c r="BC272" s="38" t="str">
        <f t="shared" si="44"/>
        <v>Variant allowances</v>
      </c>
      <c r="BD272" s="38" t="str">
        <f t="shared" si="41"/>
        <v>Variant attributes</v>
      </c>
    </row>
    <row r="273" spans="5:56" ht="15.75">
      <c r="E273" s="37" t="s">
        <v>867</v>
      </c>
      <c r="F273" s="37" t="s">
        <v>914</v>
      </c>
      <c r="G273" s="37" t="s">
        <v>135</v>
      </c>
      <c r="H273" s="37" t="s">
        <v>945</v>
      </c>
      <c r="AU273" s="140" t="b">
        <f>CHOOSE(UserInterface!$C$17,NGET!AU273,SHET!AU273,SPTL!AU273)</f>
        <v>1</v>
      </c>
      <c r="AV273" s="24" t="b">
        <f>CHOOSE(UserInterface!$C$17,NGET!AV273,SHET!AV273,SPTL!AV273)</f>
        <v>1</v>
      </c>
      <c r="AW273" s="27">
        <f>CHOOSE(UserInterface!$C$17,NGET!AW273,SHET!AW273,SPTL!AW273)</f>
        <v>1</v>
      </c>
      <c r="AX273"/>
      <c r="BA273" s="38" t="str">
        <f t="shared" ref="BA273:BA289" ca="1" si="45">$A$1</f>
        <v>LicenseeSelect</v>
      </c>
      <c r="BB273" s="38" t="str">
        <f t="shared" si="42"/>
        <v>Fixed Inputs</v>
      </c>
      <c r="BC273" s="38" t="str">
        <f t="shared" si="44"/>
        <v>Variant allowances</v>
      </c>
      <c r="BD273" s="38" t="str">
        <f t="shared" si="41"/>
        <v>Variant attributes</v>
      </c>
    </row>
    <row r="274" spans="5:56" ht="15.75">
      <c r="E274" s="37" t="s">
        <v>868</v>
      </c>
      <c r="F274" s="37" t="s">
        <v>914</v>
      </c>
      <c r="G274" s="37" t="s">
        <v>135</v>
      </c>
      <c r="H274" s="37" t="s">
        <v>945</v>
      </c>
      <c r="AU274" s="140" t="b">
        <f>CHOOSE(UserInterface!$C$17,NGET!AU274,SHET!AU274,SPTL!AU274)</f>
        <v>1</v>
      </c>
      <c r="AV274" s="24" t="b">
        <f>CHOOSE(UserInterface!$C$17,NGET!AV274,SHET!AV274,SPTL!AV274)</f>
        <v>1</v>
      </c>
      <c r="AW274" s="27">
        <f>CHOOSE(UserInterface!$C$17,NGET!AW274,SHET!AW274,SPTL!AW274)</f>
        <v>1</v>
      </c>
      <c r="AX274"/>
      <c r="BA274" s="38" t="str">
        <f t="shared" ca="1" si="45"/>
        <v>LicenseeSelect</v>
      </c>
      <c r="BB274" s="38" t="str">
        <f t="shared" si="42"/>
        <v>Fixed Inputs</v>
      </c>
      <c r="BC274" s="38" t="str">
        <f t="shared" si="44"/>
        <v>Variant allowances</v>
      </c>
      <c r="BD274" s="38" t="str">
        <f t="shared" si="41"/>
        <v>Variant attributes</v>
      </c>
    </row>
    <row r="275" spans="5:56" ht="15.75">
      <c r="E275" s="37" t="s">
        <v>869</v>
      </c>
      <c r="F275" s="37" t="s">
        <v>914</v>
      </c>
      <c r="G275" s="37" t="s">
        <v>135</v>
      </c>
      <c r="H275" s="37" t="s">
        <v>945</v>
      </c>
      <c r="AU275" s="140" t="b">
        <f>CHOOSE(UserInterface!$C$17,NGET!AU275,SHET!AU275,SPTL!AU275)</f>
        <v>1</v>
      </c>
      <c r="AV275" s="24" t="b">
        <f>CHOOSE(UserInterface!$C$17,NGET!AV275,SHET!AV275,SPTL!AV275)</f>
        <v>1</v>
      </c>
      <c r="AW275" s="27">
        <f>CHOOSE(UserInterface!$C$17,NGET!AW275,SHET!AW275,SPTL!AW275)</f>
        <v>1</v>
      </c>
      <c r="AX275"/>
      <c r="BA275" s="38" t="str">
        <f t="shared" ca="1" si="45"/>
        <v>LicenseeSelect</v>
      </c>
      <c r="BB275" s="38" t="str">
        <f t="shared" si="42"/>
        <v>Fixed Inputs</v>
      </c>
      <c r="BC275" s="38" t="str">
        <f t="shared" si="44"/>
        <v>Variant allowances</v>
      </c>
      <c r="BD275" s="38" t="str">
        <f t="shared" si="41"/>
        <v>Variant attributes</v>
      </c>
    </row>
    <row r="276" spans="5:56" ht="15.75">
      <c r="E276" s="37" t="s">
        <v>870</v>
      </c>
      <c r="F276" s="37" t="s">
        <v>914</v>
      </c>
      <c r="G276" s="37" t="s">
        <v>135</v>
      </c>
      <c r="H276" s="37" t="s">
        <v>945</v>
      </c>
      <c r="AU276" s="140" t="b">
        <f>CHOOSE(UserInterface!$C$17,NGET!AU276,SHET!AU276,SPTL!AU276)</f>
        <v>1</v>
      </c>
      <c r="AV276" s="24" t="b">
        <f>CHOOSE(UserInterface!$C$17,NGET!AV276,SHET!AV276,SPTL!AV276)</f>
        <v>1</v>
      </c>
      <c r="AW276" s="27">
        <f>CHOOSE(UserInterface!$C$17,NGET!AW276,SHET!AW276,SPTL!AW276)</f>
        <v>1</v>
      </c>
      <c r="AX276"/>
      <c r="BA276" s="38" t="str">
        <f t="shared" ca="1" si="45"/>
        <v>LicenseeSelect</v>
      </c>
      <c r="BB276" s="38" t="str">
        <f t="shared" si="42"/>
        <v>Fixed Inputs</v>
      </c>
      <c r="BC276" s="38" t="str">
        <f t="shared" si="44"/>
        <v>Variant allowances</v>
      </c>
      <c r="BD276" s="38" t="str">
        <f t="shared" si="41"/>
        <v>Variant attributes</v>
      </c>
    </row>
    <row r="277" spans="5:56" ht="15.75">
      <c r="E277" s="37" t="s">
        <v>871</v>
      </c>
      <c r="F277" s="37" t="s">
        <v>914</v>
      </c>
      <c r="G277" s="37" t="s">
        <v>135</v>
      </c>
      <c r="H277" s="37" t="s">
        <v>945</v>
      </c>
      <c r="AU277" s="140" t="b">
        <f>CHOOSE(UserInterface!$C$17,NGET!AU277,SHET!AU277,SPTL!AU277)</f>
        <v>1</v>
      </c>
      <c r="AV277" s="24" t="b">
        <f>CHOOSE(UserInterface!$C$17,NGET!AV277,SHET!AV277,SPTL!AV277)</f>
        <v>1</v>
      </c>
      <c r="AW277" s="27">
        <f>CHOOSE(UserInterface!$C$17,NGET!AW277,SHET!AW277,SPTL!AW277)</f>
        <v>1</v>
      </c>
      <c r="AX277"/>
      <c r="BA277" s="38" t="str">
        <f t="shared" ca="1" si="45"/>
        <v>LicenseeSelect</v>
      </c>
      <c r="BB277" s="38" t="str">
        <f t="shared" si="42"/>
        <v>Fixed Inputs</v>
      </c>
      <c r="BC277" s="38" t="str">
        <f t="shared" si="44"/>
        <v>Variant allowances</v>
      </c>
      <c r="BD277" s="38" t="str">
        <f t="shared" si="41"/>
        <v>Variant attributes</v>
      </c>
    </row>
    <row r="278" spans="5:56" ht="15.75">
      <c r="E278" s="37" t="s">
        <v>872</v>
      </c>
      <c r="F278" s="37" t="s">
        <v>914</v>
      </c>
      <c r="G278" s="37" t="s">
        <v>135</v>
      </c>
      <c r="H278" s="37" t="s">
        <v>945</v>
      </c>
      <c r="AU278" s="140" t="b">
        <f>CHOOSE(UserInterface!$C$17,NGET!AU278,SHET!AU278,SPTL!AU278)</f>
        <v>1</v>
      </c>
      <c r="AV278" s="24" t="b">
        <f>CHOOSE(UserInterface!$C$17,NGET!AV278,SHET!AV278,SPTL!AV278)</f>
        <v>1</v>
      </c>
      <c r="AW278" s="27">
        <f>CHOOSE(UserInterface!$C$17,NGET!AW278,SHET!AW278,SPTL!AW278)</f>
        <v>1</v>
      </c>
      <c r="AX278"/>
      <c r="BA278" s="38" t="str">
        <f t="shared" ca="1" si="45"/>
        <v>LicenseeSelect</v>
      </c>
      <c r="BB278" s="38" t="str">
        <f t="shared" si="42"/>
        <v>Fixed Inputs</v>
      </c>
      <c r="BC278" s="38" t="str">
        <f t="shared" si="44"/>
        <v>Variant allowances</v>
      </c>
      <c r="BD278" s="38" t="str">
        <f t="shared" si="41"/>
        <v>Variant attributes</v>
      </c>
    </row>
    <row r="279" spans="5:56" ht="15.75">
      <c r="E279" s="37" t="s">
        <v>873</v>
      </c>
      <c r="F279" s="37" t="s">
        <v>915</v>
      </c>
      <c r="G279" s="37" t="s">
        <v>135</v>
      </c>
      <c r="H279" s="37" t="s">
        <v>946</v>
      </c>
      <c r="AU279" s="140" t="b">
        <f>CHOOSE(UserInterface!$C$17,NGET!AU279,SHET!AU279,SPTL!AU279)</f>
        <v>0</v>
      </c>
      <c r="AV279" s="24" t="b">
        <f>CHOOSE(UserInterface!$C$17,NGET!AV279,SHET!AV279,SPTL!AV279)</f>
        <v>0</v>
      </c>
      <c r="AW279" s="27">
        <f>CHOOSE(UserInterface!$C$17,NGET!AW279,SHET!AW279,SPTL!AW279)</f>
        <v>2</v>
      </c>
      <c r="AX279"/>
      <c r="BA279" s="38" t="str">
        <f t="shared" ca="1" si="45"/>
        <v>LicenseeSelect</v>
      </c>
      <c r="BB279" s="38" t="str">
        <f t="shared" si="42"/>
        <v>Fixed Inputs</v>
      </c>
      <c r="BC279" s="38" t="str">
        <f t="shared" si="44"/>
        <v>Variant allowances</v>
      </c>
      <c r="BD279" s="38" t="str">
        <f t="shared" si="41"/>
        <v>Variant attributes</v>
      </c>
    </row>
    <row r="280" spans="5:56" ht="15.75">
      <c r="E280" s="37" t="s">
        <v>874</v>
      </c>
      <c r="F280" s="37" t="s">
        <v>916</v>
      </c>
      <c r="G280" s="37" t="s">
        <v>135</v>
      </c>
      <c r="H280" s="37" t="s">
        <v>947</v>
      </c>
      <c r="AU280" s="140" t="b">
        <f>CHOOSE(UserInterface!$C$17,NGET!AU280,SHET!AU280,SPTL!AU280)</f>
        <v>0</v>
      </c>
      <c r="AV280" s="24" t="b">
        <f>CHOOSE(UserInterface!$C$17,NGET!AV280,SHET!AV280,SPTL!AV280)</f>
        <v>0</v>
      </c>
      <c r="AW280" s="27">
        <f>CHOOSE(UserInterface!$C$17,NGET!AW280,SHET!AW280,SPTL!AW280)</f>
        <v>2</v>
      </c>
      <c r="AX280"/>
      <c r="BA280" s="38" t="str">
        <f t="shared" ca="1" si="45"/>
        <v>LicenseeSelect</v>
      </c>
      <c r="BB280" s="38" t="str">
        <f t="shared" si="42"/>
        <v>Fixed Inputs</v>
      </c>
      <c r="BC280" s="38" t="str">
        <f t="shared" si="44"/>
        <v>Variant allowances</v>
      </c>
      <c r="BD280" s="38" t="str">
        <f t="shared" si="41"/>
        <v>Variant attributes</v>
      </c>
    </row>
    <row r="281" spans="5:56">
      <c r="E281" s="37" t="s">
        <v>242</v>
      </c>
      <c r="G281" s="37" t="s">
        <v>135</v>
      </c>
      <c r="AU281" s="140" t="str">
        <f>CHOOSE(UserInterface!$C$17,NGET!AU281,SHET!AU281,SPTL!AU281)</f>
        <v/>
      </c>
      <c r="AV281" s="24" t="str">
        <f>CHOOSE(UserInterface!$C$17,NGET!AV281,SHET!AV281,SPTL!AV281)</f>
        <v/>
      </c>
      <c r="AW281" s="27" t="str">
        <f>CHOOSE(UserInterface!$C$17,NGET!AW281,SHET!AW281,SPTL!AW281)</f>
        <v/>
      </c>
      <c r="AX281"/>
      <c r="BA281" s="38" t="str">
        <f t="shared" ca="1" si="45"/>
        <v>LicenseeSelect</v>
      </c>
      <c r="BB281" s="38" t="str">
        <f t="shared" si="42"/>
        <v>Fixed Inputs</v>
      </c>
      <c r="BC281" s="38" t="str">
        <f t="shared" si="44"/>
        <v>Variant allowances</v>
      </c>
      <c r="BD281" s="38" t="str">
        <f t="shared" si="41"/>
        <v>Variant attributes</v>
      </c>
    </row>
    <row r="282" spans="5:56">
      <c r="E282" s="37" t="s">
        <v>238</v>
      </c>
      <c r="G282" s="37" t="s">
        <v>135</v>
      </c>
      <c r="AU282" s="140" t="str">
        <f>CHOOSE(UserInterface!$C$17,NGET!AU282,SHET!AU282,SPTL!AU282)</f>
        <v/>
      </c>
      <c r="AV282" s="24" t="str">
        <f>CHOOSE(UserInterface!$C$17,NGET!AV282,SHET!AV282,SPTL!AV282)</f>
        <v/>
      </c>
      <c r="AW282" s="27" t="str">
        <f>CHOOSE(UserInterface!$C$17,NGET!AW282,SHET!AW282,SPTL!AW282)</f>
        <v/>
      </c>
      <c r="AX282"/>
      <c r="BA282" s="38" t="str">
        <f t="shared" ca="1" si="45"/>
        <v>LicenseeSelect</v>
      </c>
      <c r="BB282" s="38" t="str">
        <f t="shared" si="42"/>
        <v>Fixed Inputs</v>
      </c>
      <c r="BC282" s="38" t="str">
        <f t="shared" si="44"/>
        <v>Variant allowances</v>
      </c>
      <c r="BD282" s="38" t="str">
        <f t="shared" si="41"/>
        <v>Variant attributes</v>
      </c>
    </row>
    <row r="283" spans="5:56">
      <c r="E283" s="37" t="s">
        <v>239</v>
      </c>
      <c r="G283" s="37" t="s">
        <v>135</v>
      </c>
      <c r="AU283" s="140" t="str">
        <f>CHOOSE(UserInterface!$C$17,NGET!AU283,SHET!AU283,SPTL!AU283)</f>
        <v/>
      </c>
      <c r="AV283" s="24" t="str">
        <f>CHOOSE(UserInterface!$C$17,NGET!AV283,SHET!AV283,SPTL!AV283)</f>
        <v/>
      </c>
      <c r="AW283" s="27" t="str">
        <f>CHOOSE(UserInterface!$C$17,NGET!AW283,SHET!AW283,SPTL!AW283)</f>
        <v/>
      </c>
      <c r="AX283"/>
      <c r="BA283" s="38" t="str">
        <f t="shared" ca="1" si="45"/>
        <v>LicenseeSelect</v>
      </c>
      <c r="BB283" s="38" t="str">
        <f t="shared" si="42"/>
        <v>Fixed Inputs</v>
      </c>
      <c r="BC283" s="38" t="str">
        <f t="shared" si="44"/>
        <v>Variant allowances</v>
      </c>
      <c r="BD283" s="38" t="str">
        <f t="shared" si="41"/>
        <v>Variant attributes</v>
      </c>
    </row>
    <row r="284" spans="5:56">
      <c r="E284" s="37" t="s">
        <v>1038</v>
      </c>
      <c r="G284" s="37" t="s">
        <v>135</v>
      </c>
      <c r="AU284" s="140" t="str">
        <f>CHOOSE(UserInterface!$C$17,NGET!AU284,SHET!AU284,SPTL!AU284)</f>
        <v/>
      </c>
      <c r="AV284" s="24" t="str">
        <f>CHOOSE(UserInterface!$C$17,NGET!AV284,SHET!AV284,SPTL!AV284)</f>
        <v/>
      </c>
      <c r="AW284" s="27" t="str">
        <f>CHOOSE(UserInterface!$C$17,NGET!AW284,SHET!AW284,SPTL!AW284)</f>
        <v/>
      </c>
      <c r="AX284"/>
      <c r="BA284" s="38" t="str">
        <f t="shared" ca="1" si="45"/>
        <v>LicenseeSelect</v>
      </c>
      <c r="BB284" s="38" t="str">
        <f t="shared" si="42"/>
        <v>Fixed Inputs</v>
      </c>
      <c r="BC284" s="38" t="str">
        <f t="shared" si="44"/>
        <v>Variant allowances</v>
      </c>
      <c r="BD284" s="38" t="str">
        <f t="shared" si="41"/>
        <v>Variant attributes</v>
      </c>
    </row>
    <row r="285" spans="5:56">
      <c r="E285" s="37" t="s">
        <v>1039</v>
      </c>
      <c r="G285" s="37" t="s">
        <v>135</v>
      </c>
      <c r="AU285" s="140" t="str">
        <f>CHOOSE(UserInterface!$C$17,NGET!AU285,SHET!AU285,SPTL!AU285)</f>
        <v/>
      </c>
      <c r="AV285" s="24" t="str">
        <f>CHOOSE(UserInterface!$C$17,NGET!AV285,SHET!AV285,SPTL!AV285)</f>
        <v/>
      </c>
      <c r="AW285" s="27" t="str">
        <f>CHOOSE(UserInterface!$C$17,NGET!AW285,SHET!AW285,SPTL!AW285)</f>
        <v/>
      </c>
      <c r="AX285"/>
      <c r="BA285" s="38" t="str">
        <f t="shared" ca="1" si="45"/>
        <v>LicenseeSelect</v>
      </c>
      <c r="BB285" s="38" t="str">
        <f t="shared" si="42"/>
        <v>Fixed Inputs</v>
      </c>
      <c r="BC285" s="38" t="str">
        <f t="shared" si="44"/>
        <v>Variant allowances</v>
      </c>
      <c r="BD285" s="38" t="str">
        <f t="shared" si="41"/>
        <v>Variant attributes</v>
      </c>
    </row>
    <row r="286" spans="5:56">
      <c r="E286" s="37" t="s">
        <v>1040</v>
      </c>
      <c r="G286" s="37" t="s">
        <v>135</v>
      </c>
      <c r="AU286" s="140" t="str">
        <f>CHOOSE(UserInterface!$C$17,NGET!AU286,SHET!AU286,SPTL!AU286)</f>
        <v/>
      </c>
      <c r="AV286" s="24" t="str">
        <f>CHOOSE(UserInterface!$C$17,NGET!AV286,SHET!AV286,SPTL!AV286)</f>
        <v/>
      </c>
      <c r="AW286" s="27" t="str">
        <f>CHOOSE(UserInterface!$C$17,NGET!AW286,SHET!AW286,SPTL!AW286)</f>
        <v/>
      </c>
      <c r="AX286"/>
      <c r="BA286" s="38" t="str">
        <f t="shared" ca="1" si="45"/>
        <v>LicenseeSelect</v>
      </c>
      <c r="BB286" s="38" t="str">
        <f t="shared" si="42"/>
        <v>Fixed Inputs</v>
      </c>
      <c r="BC286" s="38" t="str">
        <f t="shared" si="44"/>
        <v>Variant allowances</v>
      </c>
      <c r="BD286" s="38" t="str">
        <f t="shared" si="41"/>
        <v>Variant attributes</v>
      </c>
    </row>
    <row r="287" spans="5:56">
      <c r="E287" s="37" t="s">
        <v>1041</v>
      </c>
      <c r="G287" s="37" t="s">
        <v>135</v>
      </c>
      <c r="AU287" s="140" t="str">
        <f>CHOOSE(UserInterface!$C$17,NGET!AU287,SHET!AU287,SPTL!AU287)</f>
        <v/>
      </c>
      <c r="AV287" s="24" t="str">
        <f>CHOOSE(UserInterface!$C$17,NGET!AV287,SHET!AV287,SPTL!AV287)</f>
        <v/>
      </c>
      <c r="AW287" s="27" t="str">
        <f>CHOOSE(UserInterface!$C$17,NGET!AW287,SHET!AW287,SPTL!AW287)</f>
        <v/>
      </c>
      <c r="AX287"/>
      <c r="BA287" s="38" t="str">
        <f t="shared" ca="1" si="45"/>
        <v>LicenseeSelect</v>
      </c>
      <c r="BB287" s="38" t="str">
        <f t="shared" si="42"/>
        <v>Fixed Inputs</v>
      </c>
      <c r="BC287" s="38" t="str">
        <f t="shared" si="44"/>
        <v>Variant allowances</v>
      </c>
      <c r="BD287" s="38" t="str">
        <f t="shared" si="41"/>
        <v>Variant attributes</v>
      </c>
    </row>
    <row r="288" spans="5:56">
      <c r="E288" s="37" t="s">
        <v>1042</v>
      </c>
      <c r="G288" s="37" t="s">
        <v>135</v>
      </c>
      <c r="AU288" s="140" t="str">
        <f>CHOOSE(UserInterface!$C$17,NGET!AU288,SHET!AU288,SPTL!AU288)</f>
        <v/>
      </c>
      <c r="AV288" s="24" t="str">
        <f>CHOOSE(UserInterface!$C$17,NGET!AV288,SHET!AV288,SPTL!AV288)</f>
        <v/>
      </c>
      <c r="AW288" s="27" t="str">
        <f>CHOOSE(UserInterface!$C$17,NGET!AW288,SHET!AW288,SPTL!AW288)</f>
        <v/>
      </c>
      <c r="AX288"/>
      <c r="AY288"/>
      <c r="BA288" s="38" t="str">
        <f t="shared" ca="1" si="45"/>
        <v>LicenseeSelect</v>
      </c>
      <c r="BB288" s="38" t="str">
        <f t="shared" si="42"/>
        <v>Fixed Inputs</v>
      </c>
      <c r="BC288" s="38" t="str">
        <f t="shared" si="44"/>
        <v>Variant allowances</v>
      </c>
      <c r="BD288" s="38" t="str">
        <f t="shared" si="41"/>
        <v>Variant attributes</v>
      </c>
    </row>
    <row r="289" spans="3:56">
      <c r="E289" s="37" t="s">
        <v>1043</v>
      </c>
      <c r="G289" s="37" t="s">
        <v>135</v>
      </c>
      <c r="AU289" s="140" t="str">
        <f>CHOOSE(UserInterface!$C$17,NGET!AU289,SHET!AU289,SPTL!AU289)</f>
        <v/>
      </c>
      <c r="AV289" s="24" t="str">
        <f>CHOOSE(UserInterface!$C$17,NGET!AV289,SHET!AV289,SPTL!AV289)</f>
        <v/>
      </c>
      <c r="AW289" s="27" t="str">
        <f>CHOOSE(UserInterface!$C$17,NGET!AW289,SHET!AW289,SPTL!AW289)</f>
        <v/>
      </c>
      <c r="AX289"/>
      <c r="AY289"/>
      <c r="BA289" s="38" t="str">
        <f t="shared" ca="1" si="45"/>
        <v>LicenseeSelect</v>
      </c>
      <c r="BB289" s="38" t="str">
        <f t="shared" si="42"/>
        <v>Fixed Inputs</v>
      </c>
      <c r="BC289" s="38" t="str">
        <f t="shared" si="44"/>
        <v>Variant allowances</v>
      </c>
      <c r="BD289" s="38" t="str">
        <f t="shared" si="41"/>
        <v>Variant attributes</v>
      </c>
    </row>
    <row r="290" spans="3:56">
      <c r="E290" s="37" t="s">
        <v>1044</v>
      </c>
      <c r="G290" s="37" t="s">
        <v>135</v>
      </c>
      <c r="AU290" s="140" t="str">
        <f>CHOOSE(UserInterface!$C$17,NGET!AU290,SHET!AU290,SPTL!AU290)</f>
        <v/>
      </c>
      <c r="AV290" s="24" t="str">
        <f>CHOOSE(UserInterface!$C$17,NGET!AV290,SHET!AV290,SPTL!AV290)</f>
        <v/>
      </c>
      <c r="AW290" s="27" t="str">
        <f>CHOOSE(UserInterface!$C$17,NGET!AW290,SHET!AW290,SPTL!AW290)</f>
        <v/>
      </c>
      <c r="AX290"/>
      <c r="AY290"/>
      <c r="BA290" s="38" t="str">
        <f t="shared" ref="BA290:BA300" ca="1" si="46">$A$1</f>
        <v>LicenseeSelect</v>
      </c>
      <c r="BB290" s="38" t="str">
        <f t="shared" ref="BB290:BB300" si="47">$A$194</f>
        <v>Fixed Inputs</v>
      </c>
      <c r="BC290" s="38" t="str">
        <f t="shared" si="44"/>
        <v>Variant allowances</v>
      </c>
      <c r="BD290" s="38" t="str">
        <f t="shared" ref="BD290:BD300" si="48">$C$196</f>
        <v>Variant attributes</v>
      </c>
    </row>
    <row r="291" spans="3:56">
      <c r="E291" s="37" t="s">
        <v>1045</v>
      </c>
      <c r="G291" s="37" t="s">
        <v>135</v>
      </c>
      <c r="AU291" s="140" t="str">
        <f>CHOOSE(UserInterface!$C$17,NGET!AU291,SHET!AU291,SPTL!AU291)</f>
        <v/>
      </c>
      <c r="AV291" s="24" t="str">
        <f>CHOOSE(UserInterface!$C$17,NGET!AV291,SHET!AV291,SPTL!AV291)</f>
        <v/>
      </c>
      <c r="AW291" s="27" t="str">
        <f>CHOOSE(UserInterface!$C$17,NGET!AW291,SHET!AW291,SPTL!AW291)</f>
        <v/>
      </c>
      <c r="AX291"/>
      <c r="AY291"/>
      <c r="BA291" s="38" t="str">
        <f t="shared" ca="1" si="46"/>
        <v>LicenseeSelect</v>
      </c>
      <c r="BB291" s="38" t="str">
        <f t="shared" si="47"/>
        <v>Fixed Inputs</v>
      </c>
      <c r="BC291" s="38" t="str">
        <f t="shared" si="44"/>
        <v>Variant allowances</v>
      </c>
      <c r="BD291" s="38" t="str">
        <f t="shared" si="48"/>
        <v>Variant attributes</v>
      </c>
    </row>
    <row r="292" spans="3:56">
      <c r="E292" s="37" t="s">
        <v>1046</v>
      </c>
      <c r="G292" s="37" t="s">
        <v>135</v>
      </c>
      <c r="AU292" s="140" t="str">
        <f>CHOOSE(UserInterface!$C$17,NGET!AU292,SHET!AU292,SPTL!AU292)</f>
        <v/>
      </c>
      <c r="AV292" s="24" t="str">
        <f>CHOOSE(UserInterface!$C$17,NGET!AV292,SHET!AV292,SPTL!AV292)</f>
        <v/>
      </c>
      <c r="AW292" s="27" t="str">
        <f>CHOOSE(UserInterface!$C$17,NGET!AW292,SHET!AW292,SPTL!AW292)</f>
        <v/>
      </c>
      <c r="AX292"/>
      <c r="AY292"/>
      <c r="BA292" s="38" t="str">
        <f t="shared" ca="1" si="46"/>
        <v>LicenseeSelect</v>
      </c>
      <c r="BB292" s="38" t="str">
        <f t="shared" si="47"/>
        <v>Fixed Inputs</v>
      </c>
      <c r="BC292" s="38" t="str">
        <f t="shared" si="44"/>
        <v>Variant allowances</v>
      </c>
      <c r="BD292" s="38" t="str">
        <f t="shared" si="48"/>
        <v>Variant attributes</v>
      </c>
    </row>
    <row r="293" spans="3:56">
      <c r="E293" s="37" t="s">
        <v>1047</v>
      </c>
      <c r="G293" s="37" t="s">
        <v>135</v>
      </c>
      <c r="AU293" s="140" t="str">
        <f>CHOOSE(UserInterface!$C$17,NGET!AU293,SHET!AU293,SPTL!AU293)</f>
        <v/>
      </c>
      <c r="AV293" s="24" t="str">
        <f>CHOOSE(UserInterface!$C$17,NGET!AV293,SHET!AV293,SPTL!AV293)</f>
        <v/>
      </c>
      <c r="AW293" s="27" t="str">
        <f>CHOOSE(UserInterface!$C$17,NGET!AW293,SHET!AW293,SPTL!AW293)</f>
        <v/>
      </c>
      <c r="AX293"/>
      <c r="AY293"/>
      <c r="BA293" s="38" t="str">
        <f t="shared" ca="1" si="46"/>
        <v>LicenseeSelect</v>
      </c>
      <c r="BB293" s="38" t="str">
        <f t="shared" si="47"/>
        <v>Fixed Inputs</v>
      </c>
      <c r="BC293" s="38" t="str">
        <f t="shared" si="44"/>
        <v>Variant allowances</v>
      </c>
      <c r="BD293" s="38" t="str">
        <f t="shared" si="48"/>
        <v>Variant attributes</v>
      </c>
    </row>
    <row r="294" spans="3:56">
      <c r="E294" s="37" t="s">
        <v>1048</v>
      </c>
      <c r="G294" s="37" t="s">
        <v>135</v>
      </c>
      <c r="AU294" s="140" t="str">
        <f>CHOOSE(UserInterface!$C$17,NGET!AU294,SHET!AU294,SPTL!AU294)</f>
        <v/>
      </c>
      <c r="AV294" s="24" t="str">
        <f>CHOOSE(UserInterface!$C$17,NGET!AV294,SHET!AV294,SPTL!AV294)</f>
        <v/>
      </c>
      <c r="AW294" s="27" t="str">
        <f>CHOOSE(UserInterface!$C$17,NGET!AW294,SHET!AW294,SPTL!AW294)</f>
        <v/>
      </c>
      <c r="AX294"/>
      <c r="AY294"/>
      <c r="BA294" s="38" t="str">
        <f t="shared" ca="1" si="46"/>
        <v>LicenseeSelect</v>
      </c>
      <c r="BB294" s="38" t="str">
        <f t="shared" si="47"/>
        <v>Fixed Inputs</v>
      </c>
      <c r="BC294" s="38" t="str">
        <f t="shared" si="44"/>
        <v>Variant allowances</v>
      </c>
      <c r="BD294" s="38" t="str">
        <f t="shared" si="48"/>
        <v>Variant attributes</v>
      </c>
    </row>
    <row r="295" spans="3:56">
      <c r="E295" s="37" t="s">
        <v>1049</v>
      </c>
      <c r="G295" s="37" t="s">
        <v>135</v>
      </c>
      <c r="AU295" s="140" t="str">
        <f>CHOOSE(UserInterface!$C$17,NGET!AU295,SHET!AU295,SPTL!AU295)</f>
        <v/>
      </c>
      <c r="AV295" s="24" t="str">
        <f>CHOOSE(UserInterface!$C$17,NGET!AV295,SHET!AV295,SPTL!AV295)</f>
        <v/>
      </c>
      <c r="AW295" s="27" t="str">
        <f>CHOOSE(UserInterface!$C$17,NGET!AW295,SHET!AW295,SPTL!AW295)</f>
        <v/>
      </c>
      <c r="AX295"/>
      <c r="AY295"/>
      <c r="BA295" s="38" t="str">
        <f t="shared" ca="1" si="46"/>
        <v>LicenseeSelect</v>
      </c>
      <c r="BB295" s="38" t="str">
        <f t="shared" si="47"/>
        <v>Fixed Inputs</v>
      </c>
      <c r="BC295" s="38" t="str">
        <f t="shared" si="44"/>
        <v>Variant allowances</v>
      </c>
      <c r="BD295" s="38" t="str">
        <f t="shared" si="48"/>
        <v>Variant attributes</v>
      </c>
    </row>
    <row r="296" spans="3:56">
      <c r="E296" s="37" t="s">
        <v>1050</v>
      </c>
      <c r="G296" s="37" t="s">
        <v>135</v>
      </c>
      <c r="AU296" s="140" t="str">
        <f>CHOOSE(UserInterface!$C$17,NGET!AU296,SHET!AU296,SPTL!AU296)</f>
        <v/>
      </c>
      <c r="AV296" s="24" t="str">
        <f>CHOOSE(UserInterface!$C$17,NGET!AV296,SHET!AV296,SPTL!AV296)</f>
        <v/>
      </c>
      <c r="AW296" s="27" t="str">
        <f>CHOOSE(UserInterface!$C$17,NGET!AW296,SHET!AW296,SPTL!AW296)</f>
        <v/>
      </c>
      <c r="AX296"/>
      <c r="AY296"/>
      <c r="BA296" s="38" t="str">
        <f t="shared" ca="1" si="46"/>
        <v>LicenseeSelect</v>
      </c>
      <c r="BB296" s="38" t="str">
        <f t="shared" si="47"/>
        <v>Fixed Inputs</v>
      </c>
      <c r="BC296" s="38" t="str">
        <f t="shared" si="44"/>
        <v>Variant allowances</v>
      </c>
      <c r="BD296" s="38" t="str">
        <f t="shared" si="48"/>
        <v>Variant attributes</v>
      </c>
    </row>
    <row r="297" spans="3:56">
      <c r="E297" s="37" t="s">
        <v>1051</v>
      </c>
      <c r="G297" s="37" t="s">
        <v>135</v>
      </c>
      <c r="AU297" s="140" t="str">
        <f>CHOOSE(UserInterface!$C$17,NGET!AU297,SHET!AU297,SPTL!AU297)</f>
        <v/>
      </c>
      <c r="AV297" s="24" t="str">
        <f>CHOOSE(UserInterface!$C$17,NGET!AV297,SHET!AV297,SPTL!AV297)</f>
        <v/>
      </c>
      <c r="AW297" s="27" t="str">
        <f>CHOOSE(UserInterface!$C$17,NGET!AW297,SHET!AW297,SPTL!AW297)</f>
        <v/>
      </c>
      <c r="AX297"/>
      <c r="AY297"/>
      <c r="BA297" s="38" t="str">
        <f t="shared" ca="1" si="46"/>
        <v>LicenseeSelect</v>
      </c>
      <c r="BB297" s="38" t="str">
        <f t="shared" si="47"/>
        <v>Fixed Inputs</v>
      </c>
      <c r="BC297" s="38" t="str">
        <f t="shared" si="44"/>
        <v>Variant allowances</v>
      </c>
      <c r="BD297" s="38" t="str">
        <f t="shared" si="48"/>
        <v>Variant attributes</v>
      </c>
    </row>
    <row r="298" spans="3:56">
      <c r="E298" s="37" t="s">
        <v>1052</v>
      </c>
      <c r="G298" s="37" t="s">
        <v>135</v>
      </c>
      <c r="AU298" s="140" t="str">
        <f>CHOOSE(UserInterface!$C$17,NGET!AU298,SHET!AU298,SPTL!AU298)</f>
        <v/>
      </c>
      <c r="AV298" s="24" t="str">
        <f>CHOOSE(UserInterface!$C$17,NGET!AV298,SHET!AV298,SPTL!AV298)</f>
        <v/>
      </c>
      <c r="AW298" s="27" t="str">
        <f>CHOOSE(UserInterface!$C$17,NGET!AW298,SHET!AW298,SPTL!AW298)</f>
        <v/>
      </c>
      <c r="AX298"/>
      <c r="AY298"/>
      <c r="BA298" s="38" t="str">
        <f t="shared" ca="1" si="46"/>
        <v>LicenseeSelect</v>
      </c>
      <c r="BB298" s="38" t="str">
        <f t="shared" si="47"/>
        <v>Fixed Inputs</v>
      </c>
      <c r="BC298" s="38" t="str">
        <f t="shared" si="44"/>
        <v>Variant allowances</v>
      </c>
      <c r="BD298" s="38" t="str">
        <f t="shared" si="48"/>
        <v>Variant attributes</v>
      </c>
    </row>
    <row r="299" spans="3:56">
      <c r="E299" s="37" t="s">
        <v>1053</v>
      </c>
      <c r="G299" s="37" t="s">
        <v>135</v>
      </c>
      <c r="AU299" s="140" t="str">
        <f>CHOOSE(UserInterface!$C$17,NGET!AU299,SHET!AU299,SPTL!AU299)</f>
        <v/>
      </c>
      <c r="AV299" s="24" t="str">
        <f>CHOOSE(UserInterface!$C$17,NGET!AV299,SHET!AV299,SPTL!AV299)</f>
        <v/>
      </c>
      <c r="AW299" s="27" t="str">
        <f>CHOOSE(UserInterface!$C$17,NGET!AW299,SHET!AW299,SPTL!AW299)</f>
        <v/>
      </c>
      <c r="AX299"/>
      <c r="AY299"/>
      <c r="BA299" s="38" t="str">
        <f t="shared" ca="1" si="46"/>
        <v>LicenseeSelect</v>
      </c>
      <c r="BB299" s="38" t="str">
        <f t="shared" si="47"/>
        <v>Fixed Inputs</v>
      </c>
      <c r="BC299" s="38" t="str">
        <f t="shared" si="44"/>
        <v>Variant allowances</v>
      </c>
      <c r="BD299" s="38" t="str">
        <f t="shared" si="48"/>
        <v>Variant attributes</v>
      </c>
    </row>
    <row r="300" spans="3:56">
      <c r="E300" s="37" t="s">
        <v>1054</v>
      </c>
      <c r="G300" s="37" t="s">
        <v>135</v>
      </c>
      <c r="AU300" s="140" t="str">
        <f>CHOOSE(UserInterface!$C$17,NGET!AU300,SHET!AU300,SPTL!AU300)</f>
        <v/>
      </c>
      <c r="AV300" s="24" t="str">
        <f>CHOOSE(UserInterface!$C$17,NGET!AV300,SHET!AV300,SPTL!AV300)</f>
        <v/>
      </c>
      <c r="AW300" s="27" t="str">
        <f>CHOOSE(UserInterface!$C$17,NGET!AW300,SHET!AW300,SPTL!AW300)</f>
        <v/>
      </c>
      <c r="AX300"/>
      <c r="AY300"/>
      <c r="BA300" s="38" t="str">
        <f t="shared" ca="1" si="46"/>
        <v>LicenseeSelect</v>
      </c>
      <c r="BB300" s="38" t="str">
        <f t="shared" si="47"/>
        <v>Fixed Inputs</v>
      </c>
      <c r="BC300" s="38" t="str">
        <f t="shared" si="44"/>
        <v>Variant allowances</v>
      </c>
      <c r="BD300" s="38" t="str">
        <f t="shared" si="48"/>
        <v>Variant attributes</v>
      </c>
    </row>
    <row r="301" spans="3:56"/>
    <row r="302" spans="3:56" ht="15.75" thickBot="1">
      <c r="C302" s="9" t="s">
        <v>53</v>
      </c>
    </row>
    <row r="303" spans="3:56">
      <c r="D303" s="25"/>
      <c r="E303" s="214" t="str" cm="1">
        <f t="array" ref="E303">INDEX($E$197:$E$300,INT((ROW()-ROW($E$303))/6)+1)</f>
        <v>Baseline Network Risk Output</v>
      </c>
      <c r="F303" s="102"/>
      <c r="G303" s="102" t="s">
        <v>38</v>
      </c>
      <c r="H303" s="102" t="s">
        <v>316</v>
      </c>
      <c r="I303" s="102"/>
      <c r="J303" s="102"/>
      <c r="K303" s="102"/>
      <c r="L303" s="102"/>
      <c r="M303" s="102"/>
      <c r="N303" s="102"/>
      <c r="O303" s="102"/>
      <c r="P303" s="102"/>
      <c r="Q303" s="102"/>
      <c r="R303" s="102"/>
      <c r="S303" s="102"/>
      <c r="T303" s="102"/>
      <c r="U303" s="102"/>
      <c r="V303" s="102"/>
      <c r="W303" s="102"/>
      <c r="X303" s="102"/>
      <c r="Y303" s="102"/>
      <c r="Z303" s="102"/>
      <c r="AA303" s="102"/>
      <c r="AB303" s="102"/>
      <c r="AC303" s="102"/>
      <c r="AD303" s="102"/>
      <c r="AE303" s="102"/>
      <c r="AF303" s="102"/>
      <c r="AG303" s="102"/>
      <c r="AH303" s="102"/>
      <c r="AI303" s="102"/>
      <c r="AJ303" s="102"/>
      <c r="AK303" s="102"/>
      <c r="AL303" s="102"/>
      <c r="AM303" s="102"/>
      <c r="AN303" s="102"/>
      <c r="AO303" s="102"/>
      <c r="AP303" s="102"/>
      <c r="AQ303" s="102"/>
      <c r="AR303" s="102"/>
      <c r="AS303" s="102"/>
      <c r="AT303" s="213"/>
      <c r="AU303" s="176">
        <f>CHOOSE(UserInterface!$C$17,NGET!AU303,SHET!AU303,SPTL!AU303)</f>
        <v>0</v>
      </c>
      <c r="AV303" s="220">
        <f>CHOOSE(UserInterface!$C$17,NGET!AV303,SHET!AV303,SPTL!AV303)</f>
        <v>0</v>
      </c>
      <c r="AW303" s="103">
        <f>CHOOSE(UserInterface!$C$17,NGET!AW303,SHET!AW303,SPTL!AW303)</f>
        <v>0</v>
      </c>
      <c r="AX303" s="103">
        <f>CHOOSE(UserInterface!$C$17,NGET!AX303,SHET!AX303,SPTL!AX303)</f>
        <v>0</v>
      </c>
      <c r="AY303" s="215">
        <f>CHOOSE(UserInterface!$C$17,NGET!AY303,SHET!AY303,SPTL!AY303)</f>
        <v>0</v>
      </c>
      <c r="BA303" s="38" t="str">
        <f t="shared" ref="BA303:BA519" ca="1" si="49">$A$1</f>
        <v>LicenseeSelect</v>
      </c>
      <c r="BB303" s="38" t="str">
        <f t="shared" ref="BB303:BB517" si="50">$A$194</f>
        <v>Fixed Inputs</v>
      </c>
      <c r="BC303" s="38" t="str">
        <f t="shared" ref="BC303:BC366" si="51">$B$195</f>
        <v>Variant allowances</v>
      </c>
      <c r="BD303" s="38" t="str">
        <f t="shared" ref="BD303:BD549" si="52">$C$302</f>
        <v>Totex variant allowances allocation percentages</v>
      </c>
    </row>
    <row r="304" spans="3:56">
      <c r="E304" s="216" t="str" cm="1">
        <f t="array" ref="E304">INDEX($E$197:$E$300,INT((ROW()-ROW($E$303))/6)+1)</f>
        <v>Baseline Network Risk Output</v>
      </c>
      <c r="G304" s="37" t="s">
        <v>38</v>
      </c>
      <c r="H304" s="37" t="s">
        <v>317</v>
      </c>
      <c r="AU304" s="141">
        <f>CHOOSE(UserInterface!$C$17,NGET!AU304,SHET!AU304,SPTL!AU304)</f>
        <v>1</v>
      </c>
      <c r="AV304" s="26">
        <f>CHOOSE(UserInterface!$C$17,NGET!AV304,SHET!AV304,SPTL!AV304)</f>
        <v>1</v>
      </c>
      <c r="AW304" s="26">
        <f>CHOOSE(UserInterface!$C$17,NGET!AW304,SHET!AW304,SPTL!AW304)</f>
        <v>1</v>
      </c>
      <c r="AX304" s="26">
        <f>CHOOSE(UserInterface!$C$17,NGET!AX304,SHET!AX304,SPTL!AX304)</f>
        <v>1</v>
      </c>
      <c r="AY304" s="217">
        <f>CHOOSE(UserInterface!$C$17,NGET!AY304,SHET!AY304,SPTL!AY304)</f>
        <v>1</v>
      </c>
      <c r="BA304" s="38" t="str">
        <f t="shared" ca="1" si="49"/>
        <v>LicenseeSelect</v>
      </c>
      <c r="BB304" s="38" t="str">
        <f t="shared" si="50"/>
        <v>Fixed Inputs</v>
      </c>
      <c r="BC304" s="38" t="str">
        <f t="shared" si="51"/>
        <v>Variant allowances</v>
      </c>
      <c r="BD304" s="38" t="str">
        <f t="shared" si="52"/>
        <v>Totex variant allowances allocation percentages</v>
      </c>
    </row>
    <row r="305" spans="1:58">
      <c r="E305" s="216" t="str" cm="1">
        <f t="array" ref="E305">INDEX($E$197:$E$300,INT((ROW()-ROW($E$303))/6)+1)</f>
        <v>Baseline Network Risk Output</v>
      </c>
      <c r="G305" s="37" t="s">
        <v>38</v>
      </c>
      <c r="H305" s="37" t="s">
        <v>318</v>
      </c>
      <c r="AU305" s="141">
        <f>CHOOSE(UserInterface!$C$17,NGET!AU305,SHET!AU305,SPTL!AU305)</f>
        <v>0</v>
      </c>
      <c r="AV305" s="26">
        <f>CHOOSE(UserInterface!$C$17,NGET!AV305,SHET!AV305,SPTL!AV305)</f>
        <v>0</v>
      </c>
      <c r="AW305" s="26">
        <f>CHOOSE(UserInterface!$C$17,NGET!AW305,SHET!AW305,SPTL!AW305)</f>
        <v>0</v>
      </c>
      <c r="AX305" s="26">
        <f>CHOOSE(UserInterface!$C$17,NGET!AX305,SHET!AX305,SPTL!AX305)</f>
        <v>0</v>
      </c>
      <c r="AY305" s="217">
        <f>CHOOSE(UserInterface!$C$17,NGET!AY305,SHET!AY305,SPTL!AY305)</f>
        <v>0</v>
      </c>
      <c r="BA305" s="38" t="str">
        <f t="shared" ca="1" si="49"/>
        <v>LicenseeSelect</v>
      </c>
      <c r="BB305" s="38" t="str">
        <f t="shared" si="50"/>
        <v>Fixed Inputs</v>
      </c>
      <c r="BC305" s="38" t="str">
        <f t="shared" si="51"/>
        <v>Variant allowances</v>
      </c>
      <c r="BD305" s="38" t="str">
        <f t="shared" si="52"/>
        <v>Totex variant allowances allocation percentages</v>
      </c>
    </row>
    <row r="306" spans="1:58">
      <c r="E306" s="216" t="str" cm="1">
        <f t="array" ref="E306">INDEX($E$197:$E$300,INT((ROW()-ROW($E$303))/6)+1)</f>
        <v>Baseline Network Risk Output</v>
      </c>
      <c r="G306" s="37" t="s">
        <v>38</v>
      </c>
      <c r="H306" s="37" t="s">
        <v>247</v>
      </c>
      <c r="AU306" s="141">
        <f>CHOOSE(UserInterface!$C$17,NGET!AU306,SHET!AU306,SPTL!AU306)</f>
        <v>0</v>
      </c>
      <c r="AV306" s="26">
        <f>CHOOSE(UserInterface!$C$17,NGET!AV306,SHET!AV306,SPTL!AV306)</f>
        <v>0</v>
      </c>
      <c r="AW306" s="26">
        <f>CHOOSE(UserInterface!$C$17,NGET!AW306,SHET!AW306,SPTL!AW306)</f>
        <v>0</v>
      </c>
      <c r="AX306" s="26">
        <f>CHOOSE(UserInterface!$C$17,NGET!AX306,SHET!AX306,SPTL!AX306)</f>
        <v>0</v>
      </c>
      <c r="AY306" s="217">
        <f>CHOOSE(UserInterface!$C$17,NGET!AY306,SHET!AY306,SPTL!AY306)</f>
        <v>0</v>
      </c>
      <c r="BA306" s="38" t="str">
        <f t="shared" ca="1" si="49"/>
        <v>LicenseeSelect</v>
      </c>
      <c r="BB306" s="38" t="str">
        <f t="shared" si="50"/>
        <v>Fixed Inputs</v>
      </c>
      <c r="BC306" s="38" t="str">
        <f t="shared" si="51"/>
        <v>Variant allowances</v>
      </c>
      <c r="BD306" s="38" t="str">
        <f t="shared" si="52"/>
        <v>Totex variant allowances allocation percentages</v>
      </c>
    </row>
    <row r="307" spans="1:58">
      <c r="E307" s="216" t="str" cm="1">
        <f t="array" ref="E307">INDEX($E$197:$E$300,INT((ROW()-ROW($E$303))/6)+1)</f>
        <v>Baseline Network Risk Output</v>
      </c>
      <c r="G307" s="37" t="s">
        <v>38</v>
      </c>
      <c r="H307" s="37" t="s">
        <v>315</v>
      </c>
      <c r="AU307" s="141">
        <f>CHOOSE(UserInterface!$C$17,NGET!AU307,SHET!AU307,SPTL!AU307)</f>
        <v>0</v>
      </c>
      <c r="AV307" s="26">
        <f>CHOOSE(UserInterface!$C$17,NGET!AV307,SHET!AV307,SPTL!AV307)</f>
        <v>0</v>
      </c>
      <c r="AW307" s="26">
        <f>CHOOSE(UserInterface!$C$17,NGET!AW307,SHET!AW307,SPTL!AW307)</f>
        <v>0</v>
      </c>
      <c r="AX307" s="26">
        <f>CHOOSE(UserInterface!$C$17,NGET!AX307,SHET!AX307,SPTL!AX307)</f>
        <v>0</v>
      </c>
      <c r="AY307" s="217">
        <f>CHOOSE(UserInterface!$C$17,NGET!AY307,SHET!AY307,SPTL!AY307)</f>
        <v>0</v>
      </c>
      <c r="BA307" s="38" t="str">
        <f t="shared" ca="1" si="49"/>
        <v>LicenseeSelect</v>
      </c>
      <c r="BB307" s="38" t="str">
        <f t="shared" si="50"/>
        <v>Fixed Inputs</v>
      </c>
      <c r="BC307" s="38" t="str">
        <f t="shared" si="51"/>
        <v>Variant allowances</v>
      </c>
      <c r="BD307" s="38" t="str">
        <f t="shared" si="52"/>
        <v>Totex variant allowances allocation percentages</v>
      </c>
    </row>
    <row r="308" spans="1:58">
      <c r="E308" s="218" t="str" cm="1">
        <f t="array" ref="E308">INDEX($E$197:$E$300,INT((ROW()-ROW($E$303))/6)+1)</f>
        <v>Baseline Network Risk Output</v>
      </c>
      <c r="F308" s="105"/>
      <c r="G308" s="105" t="s">
        <v>38</v>
      </c>
      <c r="H308" s="105" t="s">
        <v>246</v>
      </c>
      <c r="I308" s="105"/>
      <c r="J308" s="105"/>
      <c r="K308" s="105"/>
      <c r="L308" s="105"/>
      <c r="M308" s="105"/>
      <c r="N308" s="105"/>
      <c r="O308" s="105"/>
      <c r="P308" s="105"/>
      <c r="Q308" s="105"/>
      <c r="R308" s="105"/>
      <c r="S308" s="105"/>
      <c r="T308" s="105"/>
      <c r="U308" s="105"/>
      <c r="V308" s="105"/>
      <c r="W308" s="105"/>
      <c r="X308" s="105"/>
      <c r="Y308" s="105"/>
      <c r="Z308" s="105"/>
      <c r="AA308" s="105"/>
      <c r="AB308" s="105"/>
      <c r="AC308" s="105"/>
      <c r="AD308" s="105"/>
      <c r="AE308" s="105"/>
      <c r="AF308" s="105"/>
      <c r="AG308" s="105"/>
      <c r="AH308" s="105"/>
      <c r="AI308" s="105"/>
      <c r="AJ308" s="105"/>
      <c r="AK308" s="105"/>
      <c r="AL308" s="105"/>
      <c r="AM308" s="105"/>
      <c r="AN308" s="105"/>
      <c r="AO308" s="105"/>
      <c r="AP308" s="105"/>
      <c r="AQ308" s="105"/>
      <c r="AR308" s="105"/>
      <c r="AS308" s="105"/>
      <c r="AT308" s="111"/>
      <c r="AU308" s="177">
        <f>CHOOSE(UserInterface!$C$17,NGET!AU308,SHET!AU308,SPTL!AU308)</f>
        <v>0</v>
      </c>
      <c r="AV308" s="106">
        <f>CHOOSE(UserInterface!$C$17,NGET!AV308,SHET!AV308,SPTL!AV308)</f>
        <v>0</v>
      </c>
      <c r="AW308" s="106">
        <f>CHOOSE(UserInterface!$C$17,NGET!AW308,SHET!AW308,SPTL!AW308)</f>
        <v>0</v>
      </c>
      <c r="AX308" s="106">
        <f>CHOOSE(UserInterface!$C$17,NGET!AX308,SHET!AX308,SPTL!AX308)</f>
        <v>0</v>
      </c>
      <c r="AY308" s="219">
        <f>CHOOSE(UserInterface!$C$17,NGET!AY308,SHET!AY308,SPTL!AY308)</f>
        <v>0</v>
      </c>
      <c r="BA308" s="38" t="str">
        <f t="shared" ca="1" si="49"/>
        <v>LicenseeSelect</v>
      </c>
      <c r="BB308" s="38" t="str">
        <f t="shared" si="50"/>
        <v>Fixed Inputs</v>
      </c>
      <c r="BC308" s="38" t="str">
        <f t="shared" si="51"/>
        <v>Variant allowances</v>
      </c>
      <c r="BD308" s="38" t="str">
        <f t="shared" si="52"/>
        <v>Totex variant allowances allocation percentages</v>
      </c>
    </row>
    <row r="309" spans="1:58" s="104" customFormat="1">
      <c r="A309" s="6"/>
      <c r="B309" s="6"/>
      <c r="C309"/>
      <c r="D309"/>
      <c r="E309" s="214" t="str" cm="1">
        <f t="array" ref="E309">INDEX($E$197:$E$300,INT((ROW()-ROW($E$303))/6)+1)</f>
        <v>Cyber resilience Price Control Deliverable</v>
      </c>
      <c r="F309" s="102"/>
      <c r="G309" s="102" t="s">
        <v>38</v>
      </c>
      <c r="H309" s="102" t="s">
        <v>316</v>
      </c>
      <c r="I309" s="102"/>
      <c r="J309" s="102"/>
      <c r="K309" s="102"/>
      <c r="L309" s="102"/>
      <c r="M309" s="102"/>
      <c r="N309" s="102"/>
      <c r="O309" s="102"/>
      <c r="P309" s="102"/>
      <c r="Q309" s="102"/>
      <c r="R309" s="102"/>
      <c r="S309" s="102"/>
      <c r="T309" s="102"/>
      <c r="U309" s="102"/>
      <c r="V309" s="102"/>
      <c r="W309" s="102"/>
      <c r="X309" s="102"/>
      <c r="Y309" s="102"/>
      <c r="Z309" s="102"/>
      <c r="AA309" s="102"/>
      <c r="AB309" s="102"/>
      <c r="AC309" s="102"/>
      <c r="AD309" s="102"/>
      <c r="AE309" s="102"/>
      <c r="AF309" s="102"/>
      <c r="AG309" s="102"/>
      <c r="AH309" s="102"/>
      <c r="AI309" s="102"/>
      <c r="AJ309" s="102"/>
      <c r="AK309" s="102"/>
      <c r="AL309" s="102"/>
      <c r="AM309" s="102"/>
      <c r="AN309" s="102"/>
      <c r="AO309" s="102"/>
      <c r="AP309" s="102"/>
      <c r="AQ309" s="102"/>
      <c r="AR309" s="102"/>
      <c r="AS309" s="102"/>
      <c r="AT309" s="213"/>
      <c r="AU309" s="176">
        <f>CHOOSE(UserInterface!$C$17,NGET!AU309,SHET!AU309,SPTL!AU309)</f>
        <v>0</v>
      </c>
      <c r="AV309" s="220">
        <f>CHOOSE(UserInterface!$C$17,NGET!AV309,SHET!AV309,SPTL!AV309)</f>
        <v>0</v>
      </c>
      <c r="AW309" s="103">
        <f>CHOOSE(UserInterface!$C$17,NGET!AW309,SHET!AW309,SPTL!AW309)</f>
        <v>0</v>
      </c>
      <c r="AX309" s="103">
        <f>CHOOSE(UserInterface!$C$17,NGET!AX309,SHET!AX309,SPTL!AX309)</f>
        <v>0</v>
      </c>
      <c r="AY309" s="215">
        <f>CHOOSE(UserInterface!$C$17,NGET!AY309,SHET!AY309,SPTL!AY309)</f>
        <v>0</v>
      </c>
      <c r="AZ309" s="37"/>
      <c r="BA309" s="38" t="str">
        <f t="shared" ca="1" si="49"/>
        <v>LicenseeSelect</v>
      </c>
      <c r="BB309" s="38" t="str">
        <f t="shared" si="50"/>
        <v>Fixed Inputs</v>
      </c>
      <c r="BC309" s="38" t="str">
        <f t="shared" si="51"/>
        <v>Variant allowances</v>
      </c>
      <c r="BD309" s="38" t="str">
        <f t="shared" si="52"/>
        <v>Totex variant allowances allocation percentages</v>
      </c>
      <c r="BE309" s="37"/>
      <c r="BF309" s="6"/>
    </row>
    <row r="310" spans="1:58">
      <c r="E310" s="216" t="str" cm="1">
        <f t="array" ref="E310">INDEX($E$197:$E$300,INT((ROW()-ROW($E$303))/6)+1)</f>
        <v>Cyber resilience Price Control Deliverable</v>
      </c>
      <c r="G310" s="37" t="s">
        <v>38</v>
      </c>
      <c r="H310" s="37" t="s">
        <v>317</v>
      </c>
      <c r="AU310" s="141">
        <f>CHOOSE(UserInterface!$C$17,NGET!AU310,SHET!AU310,SPTL!AU310)</f>
        <v>0</v>
      </c>
      <c r="AV310" s="26">
        <f>CHOOSE(UserInterface!$C$17,NGET!AV310,SHET!AV310,SPTL!AV310)</f>
        <v>0</v>
      </c>
      <c r="AW310" s="26">
        <f>CHOOSE(UserInterface!$C$17,NGET!AW310,SHET!AW310,SPTL!AW310)</f>
        <v>0</v>
      </c>
      <c r="AX310" s="26">
        <f>CHOOSE(UserInterface!$C$17,NGET!AX310,SHET!AX310,SPTL!AX310)</f>
        <v>0</v>
      </c>
      <c r="AY310" s="217">
        <f>CHOOSE(UserInterface!$C$17,NGET!AY310,SHET!AY310,SPTL!AY310)</f>
        <v>0</v>
      </c>
      <c r="BA310" s="38" t="str">
        <f t="shared" ca="1" si="49"/>
        <v>LicenseeSelect</v>
      </c>
      <c r="BB310" s="38" t="str">
        <f t="shared" si="50"/>
        <v>Fixed Inputs</v>
      </c>
      <c r="BC310" s="38" t="str">
        <f t="shared" si="51"/>
        <v>Variant allowances</v>
      </c>
      <c r="BD310" s="38" t="str">
        <f t="shared" si="52"/>
        <v>Totex variant allowances allocation percentages</v>
      </c>
    </row>
    <row r="311" spans="1:58">
      <c r="E311" s="216" t="str" cm="1">
        <f t="array" ref="E311">INDEX($E$197:$E$300,INT((ROW()-ROW($E$303))/6)+1)</f>
        <v>Cyber resilience Price Control Deliverable</v>
      </c>
      <c r="G311" s="37" t="s">
        <v>38</v>
      </c>
      <c r="H311" s="37" t="s">
        <v>318</v>
      </c>
      <c r="AU311" s="141">
        <f>CHOOSE(UserInterface!$C$17,NGET!AU311,SHET!AU311,SPTL!AU311)</f>
        <v>0.9</v>
      </c>
      <c r="AV311" s="26">
        <f>CHOOSE(UserInterface!$C$17,NGET!AV311,SHET!AV311,SPTL!AV311)</f>
        <v>0.9</v>
      </c>
      <c r="AW311" s="26">
        <f>CHOOSE(UserInterface!$C$17,NGET!AW311,SHET!AW311,SPTL!AW311)</f>
        <v>0.9</v>
      </c>
      <c r="AX311" s="26">
        <f>CHOOSE(UserInterface!$C$17,NGET!AX311,SHET!AX311,SPTL!AX311)</f>
        <v>0.9</v>
      </c>
      <c r="AY311" s="217">
        <f>CHOOSE(UserInterface!$C$17,NGET!AY311,SHET!AY311,SPTL!AY311)</f>
        <v>0.9</v>
      </c>
      <c r="BA311" s="38" t="str">
        <f t="shared" ca="1" si="49"/>
        <v>LicenseeSelect</v>
      </c>
      <c r="BB311" s="38" t="str">
        <f t="shared" si="50"/>
        <v>Fixed Inputs</v>
      </c>
      <c r="BC311" s="38" t="str">
        <f t="shared" si="51"/>
        <v>Variant allowances</v>
      </c>
      <c r="BD311" s="38" t="str">
        <f t="shared" si="52"/>
        <v>Totex variant allowances allocation percentages</v>
      </c>
    </row>
    <row r="312" spans="1:58">
      <c r="E312" s="216" t="str" cm="1">
        <f t="array" ref="E312">INDEX($E$197:$E$300,INT((ROW()-ROW($E$303))/6)+1)</f>
        <v>Cyber resilience Price Control Deliverable</v>
      </c>
      <c r="G312" s="37" t="s">
        <v>38</v>
      </c>
      <c r="H312" s="37" t="s">
        <v>247</v>
      </c>
      <c r="AU312" s="141">
        <f>CHOOSE(UserInterface!$C$17,NGET!AU312,SHET!AU312,SPTL!AU312)</f>
        <v>0</v>
      </c>
      <c r="AV312" s="26">
        <f>CHOOSE(UserInterface!$C$17,NGET!AV312,SHET!AV312,SPTL!AV312)</f>
        <v>0</v>
      </c>
      <c r="AW312" s="26">
        <f>CHOOSE(UserInterface!$C$17,NGET!AW312,SHET!AW312,SPTL!AW312)</f>
        <v>0</v>
      </c>
      <c r="AX312" s="26">
        <f>CHOOSE(UserInterface!$C$17,NGET!AX312,SHET!AX312,SPTL!AX312)</f>
        <v>0</v>
      </c>
      <c r="AY312" s="217">
        <f>CHOOSE(UserInterface!$C$17,NGET!AY312,SHET!AY312,SPTL!AY312)</f>
        <v>0</v>
      </c>
      <c r="BA312" s="38" t="str">
        <f t="shared" ca="1" si="49"/>
        <v>LicenseeSelect</v>
      </c>
      <c r="BB312" s="38" t="str">
        <f t="shared" si="50"/>
        <v>Fixed Inputs</v>
      </c>
      <c r="BC312" s="38" t="str">
        <f t="shared" si="51"/>
        <v>Variant allowances</v>
      </c>
      <c r="BD312" s="38" t="str">
        <f t="shared" si="52"/>
        <v>Totex variant allowances allocation percentages</v>
      </c>
    </row>
    <row r="313" spans="1:58">
      <c r="E313" s="216" t="str" cm="1">
        <f t="array" ref="E313">INDEX($E$197:$E$300,INT((ROW()-ROW($E$303))/6)+1)</f>
        <v>Cyber resilience Price Control Deliverable</v>
      </c>
      <c r="G313" s="37" t="s">
        <v>38</v>
      </c>
      <c r="H313" s="37" t="s">
        <v>315</v>
      </c>
      <c r="AU313" s="141">
        <f>CHOOSE(UserInterface!$C$17,NGET!AU313,SHET!AU313,SPTL!AU313)</f>
        <v>0</v>
      </c>
      <c r="AV313" s="26">
        <f>CHOOSE(UserInterface!$C$17,NGET!AV313,SHET!AV313,SPTL!AV313)</f>
        <v>0</v>
      </c>
      <c r="AW313" s="26">
        <f>CHOOSE(UserInterface!$C$17,NGET!AW313,SHET!AW313,SPTL!AW313)</f>
        <v>0</v>
      </c>
      <c r="AX313" s="26">
        <f>CHOOSE(UserInterface!$C$17,NGET!AX313,SHET!AX313,SPTL!AX313)</f>
        <v>0</v>
      </c>
      <c r="AY313" s="217">
        <f>CHOOSE(UserInterface!$C$17,NGET!AY313,SHET!AY313,SPTL!AY313)</f>
        <v>0</v>
      </c>
      <c r="BA313" s="38" t="str">
        <f t="shared" ca="1" si="49"/>
        <v>LicenseeSelect</v>
      </c>
      <c r="BB313" s="38" t="str">
        <f t="shared" si="50"/>
        <v>Fixed Inputs</v>
      </c>
      <c r="BC313" s="38" t="str">
        <f t="shared" si="51"/>
        <v>Variant allowances</v>
      </c>
      <c r="BD313" s="38" t="str">
        <f t="shared" si="52"/>
        <v>Totex variant allowances allocation percentages</v>
      </c>
    </row>
    <row r="314" spans="1:58">
      <c r="E314" s="216" t="str" cm="1">
        <f t="array" ref="E314">INDEX($E$197:$E$300,INT((ROW()-ROW($E$303))/6)+1)</f>
        <v>Cyber resilience Price Control Deliverable</v>
      </c>
      <c r="G314" s="37" t="s">
        <v>38</v>
      </c>
      <c r="H314" s="37" t="s">
        <v>246</v>
      </c>
      <c r="AU314" s="175">
        <f>CHOOSE(UserInterface!$C$17,NGET!AU314,SHET!AU314,SPTL!AU314)</f>
        <v>0.1</v>
      </c>
      <c r="AV314" s="101">
        <f>CHOOSE(UserInterface!$C$17,NGET!AV314,SHET!AV314,SPTL!AV314)</f>
        <v>0.1</v>
      </c>
      <c r="AW314" s="101">
        <f>CHOOSE(UserInterface!$C$17,NGET!AW314,SHET!AW314,SPTL!AW314)</f>
        <v>0.1</v>
      </c>
      <c r="AX314" s="101">
        <f>CHOOSE(UserInterface!$C$17,NGET!AX314,SHET!AX314,SPTL!AX314)</f>
        <v>0.1</v>
      </c>
      <c r="AY314" s="221">
        <f>CHOOSE(UserInterface!$C$17,NGET!AY314,SHET!AY314,SPTL!AY314)</f>
        <v>0.1</v>
      </c>
      <c r="BA314" s="38" t="str">
        <f t="shared" ca="1" si="49"/>
        <v>LicenseeSelect</v>
      </c>
      <c r="BB314" s="38" t="str">
        <f t="shared" si="50"/>
        <v>Fixed Inputs</v>
      </c>
      <c r="BC314" s="38" t="str">
        <f t="shared" si="51"/>
        <v>Variant allowances</v>
      </c>
      <c r="BD314" s="38" t="str">
        <f t="shared" si="52"/>
        <v>Totex variant allowances allocation percentages</v>
      </c>
    </row>
    <row r="315" spans="1:58">
      <c r="E315" s="214" t="str" cm="1">
        <f t="array" ref="E315">INDEX($E$197:$E$300,INT((ROW()-ROW($E$303))/6)+1)</f>
        <v>Cyber resilience Re-opener</v>
      </c>
      <c r="F315" s="102"/>
      <c r="G315" s="102" t="s">
        <v>38</v>
      </c>
      <c r="H315" s="102" t="s">
        <v>316</v>
      </c>
      <c r="I315" s="102"/>
      <c r="J315" s="102"/>
      <c r="K315" s="102"/>
      <c r="L315" s="102"/>
      <c r="M315" s="102"/>
      <c r="N315" s="102"/>
      <c r="O315" s="102"/>
      <c r="P315" s="102"/>
      <c r="Q315" s="102"/>
      <c r="R315" s="102"/>
      <c r="S315" s="102"/>
      <c r="T315" s="102"/>
      <c r="U315" s="102"/>
      <c r="V315" s="102"/>
      <c r="W315" s="102"/>
      <c r="X315" s="102"/>
      <c r="Y315" s="102"/>
      <c r="Z315" s="102"/>
      <c r="AA315" s="102"/>
      <c r="AB315" s="102"/>
      <c r="AC315" s="102"/>
      <c r="AD315" s="102"/>
      <c r="AE315" s="102"/>
      <c r="AF315" s="102"/>
      <c r="AG315" s="102"/>
      <c r="AH315" s="102"/>
      <c r="AI315" s="102"/>
      <c r="AJ315" s="102"/>
      <c r="AK315" s="102"/>
      <c r="AL315" s="102"/>
      <c r="AM315" s="102"/>
      <c r="AN315" s="102"/>
      <c r="AO315" s="102"/>
      <c r="AP315" s="102"/>
      <c r="AQ315" s="102"/>
      <c r="AR315" s="102"/>
      <c r="AS315" s="102"/>
      <c r="AT315" s="213"/>
      <c r="AU315" s="242">
        <f>CHOOSE(UserInterface!$C$17,NGET!AU315,SHET!AU315,SPTL!AU315)</f>
        <v>0.85</v>
      </c>
      <c r="AV315" s="222">
        <f>CHOOSE(UserInterface!$C$17,NGET!AV315,SHET!AV315,SPTL!AV315)</f>
        <v>0.85</v>
      </c>
      <c r="AW315" s="222">
        <f>CHOOSE(UserInterface!$C$17,NGET!AW315,SHET!AW315,SPTL!AW315)</f>
        <v>0.85</v>
      </c>
      <c r="AX315" s="222">
        <f>CHOOSE(UserInterface!$C$17,NGET!AX315,SHET!AX315,SPTL!AX315)</f>
        <v>0.85</v>
      </c>
      <c r="AY315" s="223">
        <f>CHOOSE(UserInterface!$C$17,NGET!AY315,SHET!AY315,SPTL!AY315)</f>
        <v>0.85</v>
      </c>
      <c r="BA315" s="38" t="str">
        <f t="shared" ca="1" si="49"/>
        <v>LicenseeSelect</v>
      </c>
      <c r="BB315" s="38" t="str">
        <f t="shared" si="50"/>
        <v>Fixed Inputs</v>
      </c>
      <c r="BC315" s="38" t="str">
        <f t="shared" si="51"/>
        <v>Variant allowances</v>
      </c>
      <c r="BD315" s="38" t="str">
        <f t="shared" si="52"/>
        <v>Totex variant allowances allocation percentages</v>
      </c>
    </row>
    <row r="316" spans="1:58">
      <c r="E316" s="216" t="str" cm="1">
        <f t="array" ref="E316">INDEX($E$197:$E$300,INT((ROW()-ROW($E$303))/6)+1)</f>
        <v>Cyber resilience Re-opener</v>
      </c>
      <c r="G316" s="37" t="s">
        <v>38</v>
      </c>
      <c r="H316" s="37" t="s">
        <v>317</v>
      </c>
      <c r="AU316" s="142">
        <f>CHOOSE(UserInterface!$C$17,NGET!AU316,SHET!AU316,SPTL!AU316)</f>
        <v>0</v>
      </c>
      <c r="AV316" s="23">
        <f>CHOOSE(UserInterface!$C$17,NGET!AV316,SHET!AV316,SPTL!AV316)</f>
        <v>0</v>
      </c>
      <c r="AW316" s="23">
        <f>CHOOSE(UserInterface!$C$17,NGET!AW316,SHET!AW316,SPTL!AW316)</f>
        <v>0</v>
      </c>
      <c r="AX316" s="23">
        <f>CHOOSE(UserInterface!$C$17,NGET!AX316,SHET!AX316,SPTL!AX316)</f>
        <v>0</v>
      </c>
      <c r="AY316" s="224">
        <f>CHOOSE(UserInterface!$C$17,NGET!AY316,SHET!AY316,SPTL!AY316)</f>
        <v>0</v>
      </c>
      <c r="BA316" s="38" t="str">
        <f t="shared" ca="1" si="49"/>
        <v>LicenseeSelect</v>
      </c>
      <c r="BB316" s="38" t="str">
        <f t="shared" si="50"/>
        <v>Fixed Inputs</v>
      </c>
      <c r="BC316" s="38" t="str">
        <f t="shared" si="51"/>
        <v>Variant allowances</v>
      </c>
      <c r="BD316" s="38" t="str">
        <f t="shared" si="52"/>
        <v>Totex variant allowances allocation percentages</v>
      </c>
    </row>
    <row r="317" spans="1:58">
      <c r="E317" s="216" t="str" cm="1">
        <f t="array" ref="E317">INDEX($E$197:$E$300,INT((ROW()-ROW($E$303))/6)+1)</f>
        <v>Cyber resilience Re-opener</v>
      </c>
      <c r="G317" s="37" t="s">
        <v>38</v>
      </c>
      <c r="H317" s="37" t="s">
        <v>318</v>
      </c>
      <c r="AU317" s="142">
        <f>CHOOSE(UserInterface!$C$17,NGET!AU317,SHET!AU317,SPTL!AU317)</f>
        <v>0</v>
      </c>
      <c r="AV317" s="23">
        <f>CHOOSE(UserInterface!$C$17,NGET!AV317,SHET!AV317,SPTL!AV317)</f>
        <v>0</v>
      </c>
      <c r="AW317" s="23">
        <f>CHOOSE(UserInterface!$C$17,NGET!AW317,SHET!AW317,SPTL!AW317)</f>
        <v>0</v>
      </c>
      <c r="AX317" s="23">
        <f>CHOOSE(UserInterface!$C$17,NGET!AX317,SHET!AX317,SPTL!AX317)</f>
        <v>0</v>
      </c>
      <c r="AY317" s="224">
        <f>CHOOSE(UserInterface!$C$17,NGET!AY317,SHET!AY317,SPTL!AY317)</f>
        <v>0</v>
      </c>
      <c r="BA317" s="38" t="str">
        <f t="shared" ca="1" si="49"/>
        <v>LicenseeSelect</v>
      </c>
      <c r="BB317" s="38" t="str">
        <f t="shared" si="50"/>
        <v>Fixed Inputs</v>
      </c>
      <c r="BC317" s="38" t="str">
        <f t="shared" si="51"/>
        <v>Variant allowances</v>
      </c>
      <c r="BD317" s="38" t="str">
        <f t="shared" si="52"/>
        <v>Totex variant allowances allocation percentages</v>
      </c>
    </row>
    <row r="318" spans="1:58">
      <c r="E318" s="216" t="str" cm="1">
        <f t="array" ref="E318">INDEX($E$197:$E$300,INT((ROW()-ROW($E$303))/6)+1)</f>
        <v>Cyber resilience Re-opener</v>
      </c>
      <c r="G318" s="37" t="s">
        <v>38</v>
      </c>
      <c r="H318" s="37" t="s">
        <v>247</v>
      </c>
      <c r="AU318" s="142">
        <f>CHOOSE(UserInterface!$C$17,NGET!AU318,SHET!AU318,SPTL!AU318)</f>
        <v>0</v>
      </c>
      <c r="AV318" s="23">
        <f>CHOOSE(UserInterface!$C$17,NGET!AV318,SHET!AV318,SPTL!AV318)</f>
        <v>0</v>
      </c>
      <c r="AW318" s="23">
        <f>CHOOSE(UserInterface!$C$17,NGET!AW318,SHET!AW318,SPTL!AW318)</f>
        <v>0</v>
      </c>
      <c r="AX318" s="23">
        <f>CHOOSE(UserInterface!$C$17,NGET!AX318,SHET!AX318,SPTL!AX318)</f>
        <v>0</v>
      </c>
      <c r="AY318" s="224">
        <f>CHOOSE(UserInterface!$C$17,NGET!AY318,SHET!AY318,SPTL!AY318)</f>
        <v>0</v>
      </c>
      <c r="BA318" s="38" t="str">
        <f t="shared" ca="1" si="49"/>
        <v>LicenseeSelect</v>
      </c>
      <c r="BB318" s="38" t="str">
        <f t="shared" si="50"/>
        <v>Fixed Inputs</v>
      </c>
      <c r="BC318" s="38" t="str">
        <f t="shared" si="51"/>
        <v>Variant allowances</v>
      </c>
      <c r="BD318" s="38" t="str">
        <f t="shared" si="52"/>
        <v>Totex variant allowances allocation percentages</v>
      </c>
    </row>
    <row r="319" spans="1:58">
      <c r="E319" s="216" t="str" cm="1">
        <f t="array" ref="E319">INDEX($E$197:$E$300,INT((ROW()-ROW($E$303))/6)+1)</f>
        <v>Cyber resilience Re-opener</v>
      </c>
      <c r="G319" s="37" t="s">
        <v>38</v>
      </c>
      <c r="H319" s="37" t="s">
        <v>315</v>
      </c>
      <c r="AU319" s="142">
        <f>CHOOSE(UserInterface!$C$17,NGET!AU319,SHET!AU319,SPTL!AU319)</f>
        <v>0</v>
      </c>
      <c r="AV319" s="23">
        <f>CHOOSE(UserInterface!$C$17,NGET!AV319,SHET!AV319,SPTL!AV319)</f>
        <v>0</v>
      </c>
      <c r="AW319" s="23">
        <f>CHOOSE(UserInterface!$C$17,NGET!AW319,SHET!AW319,SPTL!AW319)</f>
        <v>0</v>
      </c>
      <c r="AX319" s="23">
        <f>CHOOSE(UserInterface!$C$17,NGET!AX319,SHET!AX319,SPTL!AX319)</f>
        <v>0</v>
      </c>
      <c r="AY319" s="224">
        <f>CHOOSE(UserInterface!$C$17,NGET!AY319,SHET!AY319,SPTL!AY319)</f>
        <v>0</v>
      </c>
      <c r="BA319" s="38" t="str">
        <f t="shared" ca="1" si="49"/>
        <v>LicenseeSelect</v>
      </c>
      <c r="BB319" s="38" t="str">
        <f t="shared" si="50"/>
        <v>Fixed Inputs</v>
      </c>
      <c r="BC319" s="38" t="str">
        <f t="shared" si="51"/>
        <v>Variant allowances</v>
      </c>
      <c r="BD319" s="38" t="str">
        <f t="shared" si="52"/>
        <v>Totex variant allowances allocation percentages</v>
      </c>
    </row>
    <row r="320" spans="1:58">
      <c r="E320" s="218" t="str" cm="1">
        <f t="array" ref="E320">INDEX($E$197:$E$300,INT((ROW()-ROW($E$303))/6)+1)</f>
        <v>Cyber resilience Re-opener</v>
      </c>
      <c r="F320" s="105"/>
      <c r="G320" s="105" t="s">
        <v>38</v>
      </c>
      <c r="H320" s="105" t="s">
        <v>246</v>
      </c>
      <c r="I320" s="105"/>
      <c r="J320" s="105"/>
      <c r="K320" s="105"/>
      <c r="L320" s="105"/>
      <c r="M320" s="105"/>
      <c r="N320" s="105"/>
      <c r="O320" s="105"/>
      <c r="P320" s="105"/>
      <c r="Q320" s="105"/>
      <c r="R320" s="105"/>
      <c r="S320" s="105"/>
      <c r="T320" s="105"/>
      <c r="U320" s="105"/>
      <c r="V320" s="105"/>
      <c r="W320" s="105"/>
      <c r="X320" s="105"/>
      <c r="Y320" s="105"/>
      <c r="Z320" s="105"/>
      <c r="AA320" s="105"/>
      <c r="AB320" s="105"/>
      <c r="AC320" s="105"/>
      <c r="AD320" s="105"/>
      <c r="AE320" s="105"/>
      <c r="AF320" s="105"/>
      <c r="AG320" s="105"/>
      <c r="AH320" s="105"/>
      <c r="AI320" s="105"/>
      <c r="AJ320" s="105"/>
      <c r="AK320" s="105"/>
      <c r="AL320" s="105"/>
      <c r="AM320" s="105"/>
      <c r="AN320" s="105"/>
      <c r="AO320" s="105"/>
      <c r="AP320" s="105"/>
      <c r="AQ320" s="105"/>
      <c r="AR320" s="105"/>
      <c r="AS320" s="105"/>
      <c r="AT320" s="111"/>
      <c r="AU320" s="243">
        <f>CHOOSE(UserInterface!$C$17,NGET!AU320,SHET!AU320,SPTL!AU320)</f>
        <v>0.15</v>
      </c>
      <c r="AV320" s="225">
        <f>CHOOSE(UserInterface!$C$17,NGET!AV320,SHET!AV320,SPTL!AV320)</f>
        <v>0.15</v>
      </c>
      <c r="AW320" s="225">
        <f>CHOOSE(UserInterface!$C$17,NGET!AW320,SHET!AW320,SPTL!AW320)</f>
        <v>0.15</v>
      </c>
      <c r="AX320" s="225">
        <f>CHOOSE(UserInterface!$C$17,NGET!AX320,SHET!AX320,SPTL!AX320)</f>
        <v>0.15</v>
      </c>
      <c r="AY320" s="226">
        <f>CHOOSE(UserInterface!$C$17,NGET!AY320,SHET!AY320,SPTL!AY320)</f>
        <v>0.15</v>
      </c>
      <c r="BA320" s="38" t="str">
        <f t="shared" ca="1" si="49"/>
        <v>LicenseeSelect</v>
      </c>
      <c r="BB320" s="38" t="str">
        <f t="shared" si="50"/>
        <v>Fixed Inputs</v>
      </c>
      <c r="BC320" s="38" t="str">
        <f t="shared" si="51"/>
        <v>Variant allowances</v>
      </c>
      <c r="BD320" s="38" t="str">
        <f t="shared" si="52"/>
        <v>Totex variant allowances allocation percentages</v>
      </c>
    </row>
    <row r="321" spans="5:56">
      <c r="E321" s="216" t="str" cm="1">
        <f t="array" ref="E321">INDEX($E$197:$E$300,INT((ROW()-ROW($E$303))/6)+1)</f>
        <v>Cyber resilience Use it or Lose it</v>
      </c>
      <c r="G321" s="37" t="s">
        <v>38</v>
      </c>
      <c r="H321" s="37" t="s">
        <v>316</v>
      </c>
      <c r="AU321" s="236">
        <f>CHOOSE(UserInterface!$C$17,NGET!AU321,SHET!AU321,SPTL!AU321)</f>
        <v>0</v>
      </c>
      <c r="AV321" s="237">
        <f>CHOOSE(UserInterface!$C$17,NGET!AV321,SHET!AV321,SPTL!AV321)</f>
        <v>0</v>
      </c>
      <c r="AW321" s="238">
        <f>CHOOSE(UserInterface!$C$17,NGET!AW321,SHET!AW321,SPTL!AW321)</f>
        <v>0</v>
      </c>
      <c r="AX321" s="238">
        <f>CHOOSE(UserInterface!$C$17,NGET!AX321,SHET!AX321,SPTL!AX321)</f>
        <v>0</v>
      </c>
      <c r="AY321" s="239">
        <f>CHOOSE(UserInterface!$C$17,NGET!AY321,SHET!AY321,SPTL!AY321)</f>
        <v>0</v>
      </c>
      <c r="BA321" s="38" t="str">
        <f t="shared" ca="1" si="49"/>
        <v>LicenseeSelect</v>
      </c>
      <c r="BB321" s="38" t="str">
        <f t="shared" si="50"/>
        <v>Fixed Inputs</v>
      </c>
      <c r="BC321" s="38" t="str">
        <f t="shared" si="51"/>
        <v>Variant allowances</v>
      </c>
      <c r="BD321" s="38" t="str">
        <f t="shared" si="52"/>
        <v>Totex variant allowances allocation percentages</v>
      </c>
    </row>
    <row r="322" spans="5:56">
      <c r="E322" s="216" t="str" cm="1">
        <f t="array" ref="E322">INDEX($E$197:$E$300,INT((ROW()-ROW($E$303))/6)+1)</f>
        <v>Cyber resilience Use it or Lose it</v>
      </c>
      <c r="G322" s="37" t="s">
        <v>38</v>
      </c>
      <c r="H322" s="37" t="s">
        <v>317</v>
      </c>
      <c r="AU322" s="141">
        <f>CHOOSE(UserInterface!$C$17,NGET!AU322,SHET!AU322,SPTL!AU322)</f>
        <v>0</v>
      </c>
      <c r="AV322" s="26">
        <f>CHOOSE(UserInterface!$C$17,NGET!AV322,SHET!AV322,SPTL!AV322)</f>
        <v>0</v>
      </c>
      <c r="AW322" s="26">
        <f>CHOOSE(UserInterface!$C$17,NGET!AW322,SHET!AW322,SPTL!AW322)</f>
        <v>0</v>
      </c>
      <c r="AX322" s="26">
        <f>CHOOSE(UserInterface!$C$17,NGET!AX322,SHET!AX322,SPTL!AX322)</f>
        <v>0</v>
      </c>
      <c r="AY322" s="217">
        <f>CHOOSE(UserInterface!$C$17,NGET!AY322,SHET!AY322,SPTL!AY322)</f>
        <v>0</v>
      </c>
      <c r="BA322" s="38" t="str">
        <f t="shared" ca="1" si="49"/>
        <v>LicenseeSelect</v>
      </c>
      <c r="BB322" s="38" t="str">
        <f t="shared" si="50"/>
        <v>Fixed Inputs</v>
      </c>
      <c r="BC322" s="38" t="str">
        <f t="shared" si="51"/>
        <v>Variant allowances</v>
      </c>
      <c r="BD322" s="38" t="str">
        <f t="shared" si="52"/>
        <v>Totex variant allowances allocation percentages</v>
      </c>
    </row>
    <row r="323" spans="5:56">
      <c r="E323" s="216" t="str" cm="1">
        <f t="array" ref="E323">INDEX($E$197:$E$300,INT((ROW()-ROW($E$303))/6)+1)</f>
        <v>Cyber resilience Use it or Lose it</v>
      </c>
      <c r="G323" s="37" t="s">
        <v>38</v>
      </c>
      <c r="H323" s="37" t="s">
        <v>318</v>
      </c>
      <c r="AU323" s="141">
        <f>CHOOSE(UserInterface!$C$17,NGET!AU323,SHET!AU323,SPTL!AU323)</f>
        <v>1</v>
      </c>
      <c r="AV323" s="26">
        <f>CHOOSE(UserInterface!$C$17,NGET!AV323,SHET!AV323,SPTL!AV323)</f>
        <v>1</v>
      </c>
      <c r="AW323" s="26">
        <f>CHOOSE(UserInterface!$C$17,NGET!AW323,SHET!AW323,SPTL!AW323)</f>
        <v>1</v>
      </c>
      <c r="AX323" s="26">
        <f>CHOOSE(UserInterface!$C$17,NGET!AX323,SHET!AX323,SPTL!AX323)</f>
        <v>1</v>
      </c>
      <c r="AY323" s="217">
        <f>CHOOSE(UserInterface!$C$17,NGET!AY323,SHET!AY323,SPTL!AY323)</f>
        <v>1</v>
      </c>
      <c r="BA323" s="38" t="str">
        <f t="shared" ca="1" si="49"/>
        <v>LicenseeSelect</v>
      </c>
      <c r="BB323" s="38" t="str">
        <f t="shared" si="50"/>
        <v>Fixed Inputs</v>
      </c>
      <c r="BC323" s="38" t="str">
        <f t="shared" si="51"/>
        <v>Variant allowances</v>
      </c>
      <c r="BD323" s="38" t="str">
        <f t="shared" si="52"/>
        <v>Totex variant allowances allocation percentages</v>
      </c>
    </row>
    <row r="324" spans="5:56">
      <c r="E324" s="216" t="str" cm="1">
        <f t="array" ref="E324">INDEX($E$197:$E$300,INT((ROW()-ROW($E$303))/6)+1)</f>
        <v>Cyber resilience Use it or Lose it</v>
      </c>
      <c r="G324" s="37" t="s">
        <v>38</v>
      </c>
      <c r="H324" s="37" t="s">
        <v>247</v>
      </c>
      <c r="AU324" s="141">
        <f>CHOOSE(UserInterface!$C$17,NGET!AU324,SHET!AU324,SPTL!AU324)</f>
        <v>0</v>
      </c>
      <c r="AV324" s="26">
        <f>CHOOSE(UserInterface!$C$17,NGET!AV324,SHET!AV324,SPTL!AV324)</f>
        <v>0</v>
      </c>
      <c r="AW324" s="26">
        <f>CHOOSE(UserInterface!$C$17,NGET!AW324,SHET!AW324,SPTL!AW324)</f>
        <v>0</v>
      </c>
      <c r="AX324" s="26">
        <f>CHOOSE(UserInterface!$C$17,NGET!AX324,SHET!AX324,SPTL!AX324)</f>
        <v>0</v>
      </c>
      <c r="AY324" s="217">
        <f>CHOOSE(UserInterface!$C$17,NGET!AY324,SHET!AY324,SPTL!AY324)</f>
        <v>0</v>
      </c>
      <c r="BA324" s="38" t="str">
        <f t="shared" ca="1" si="49"/>
        <v>LicenseeSelect</v>
      </c>
      <c r="BB324" s="38" t="str">
        <f t="shared" si="50"/>
        <v>Fixed Inputs</v>
      </c>
      <c r="BC324" s="38" t="str">
        <f t="shared" si="51"/>
        <v>Variant allowances</v>
      </c>
      <c r="BD324" s="38" t="str">
        <f t="shared" si="52"/>
        <v>Totex variant allowances allocation percentages</v>
      </c>
    </row>
    <row r="325" spans="5:56">
      <c r="E325" s="216" t="str" cm="1">
        <f t="array" ref="E325">INDEX($E$197:$E$300,INT((ROW()-ROW($E$303))/6)+1)</f>
        <v>Cyber resilience Use it or Lose it</v>
      </c>
      <c r="G325" s="37" t="s">
        <v>38</v>
      </c>
      <c r="H325" s="37" t="s">
        <v>315</v>
      </c>
      <c r="AU325" s="141">
        <f>CHOOSE(UserInterface!$C$17,NGET!AU325,SHET!AU325,SPTL!AU325)</f>
        <v>0</v>
      </c>
      <c r="AV325" s="26">
        <f>CHOOSE(UserInterface!$C$17,NGET!AV325,SHET!AV325,SPTL!AV325)</f>
        <v>0</v>
      </c>
      <c r="AW325" s="26">
        <f>CHOOSE(UserInterface!$C$17,NGET!AW325,SHET!AW325,SPTL!AW325)</f>
        <v>0</v>
      </c>
      <c r="AX325" s="26">
        <f>CHOOSE(UserInterface!$C$17,NGET!AX325,SHET!AX325,SPTL!AX325)</f>
        <v>0</v>
      </c>
      <c r="AY325" s="217">
        <f>CHOOSE(UserInterface!$C$17,NGET!AY325,SHET!AY325,SPTL!AY325)</f>
        <v>0</v>
      </c>
      <c r="BA325" s="38" t="str">
        <f t="shared" ca="1" si="49"/>
        <v>LicenseeSelect</v>
      </c>
      <c r="BB325" s="38" t="str">
        <f t="shared" si="50"/>
        <v>Fixed Inputs</v>
      </c>
      <c r="BC325" s="38" t="str">
        <f t="shared" si="51"/>
        <v>Variant allowances</v>
      </c>
      <c r="BD325" s="38" t="str">
        <f t="shared" si="52"/>
        <v>Totex variant allowances allocation percentages</v>
      </c>
    </row>
    <row r="326" spans="5:56">
      <c r="E326" s="216" t="str" cm="1">
        <f t="array" ref="E326">INDEX($E$197:$E$300,INT((ROW()-ROW($E$303))/6)+1)</f>
        <v>Cyber resilience Use it or Lose it</v>
      </c>
      <c r="G326" s="37" t="s">
        <v>38</v>
      </c>
      <c r="H326" s="37" t="s">
        <v>246</v>
      </c>
      <c r="AU326" s="175">
        <f>CHOOSE(UserInterface!$C$17,NGET!AU326,SHET!AU326,SPTL!AU326)</f>
        <v>0</v>
      </c>
      <c r="AV326" s="101">
        <f>CHOOSE(UserInterface!$C$17,NGET!AV326,SHET!AV326,SPTL!AV326)</f>
        <v>0</v>
      </c>
      <c r="AW326" s="101">
        <f>CHOOSE(UserInterface!$C$17,NGET!AW326,SHET!AW326,SPTL!AW326)</f>
        <v>0</v>
      </c>
      <c r="AX326" s="101">
        <f>CHOOSE(UserInterface!$C$17,NGET!AX326,SHET!AX326,SPTL!AX326)</f>
        <v>0</v>
      </c>
      <c r="AY326" s="221">
        <f>CHOOSE(UserInterface!$C$17,NGET!AY326,SHET!AY326,SPTL!AY326)</f>
        <v>0</v>
      </c>
      <c r="BA326" s="38" t="str">
        <f t="shared" ca="1" si="49"/>
        <v>LicenseeSelect</v>
      </c>
      <c r="BB326" s="38" t="str">
        <f t="shared" si="50"/>
        <v>Fixed Inputs</v>
      </c>
      <c r="BC326" s="38" t="str">
        <f t="shared" si="51"/>
        <v>Variant allowances</v>
      </c>
      <c r="BD326" s="38" t="str">
        <f t="shared" si="52"/>
        <v>Totex variant allowances allocation percentages</v>
      </c>
    </row>
    <row r="327" spans="5:56">
      <c r="E327" s="214" t="str" cm="1">
        <f t="array" ref="E327">INDEX($E$197:$E$300,INT((ROW()-ROW($E$303))/6)+1)</f>
        <v>Resilience Activity Re-opener</v>
      </c>
      <c r="F327" s="102"/>
      <c r="G327" s="102" t="s">
        <v>38</v>
      </c>
      <c r="H327" s="102" t="s">
        <v>316</v>
      </c>
      <c r="I327" s="102"/>
      <c r="J327" s="102"/>
      <c r="K327" s="102"/>
      <c r="L327" s="102"/>
      <c r="M327" s="102"/>
      <c r="N327" s="102"/>
      <c r="O327" s="102"/>
      <c r="P327" s="102"/>
      <c r="Q327" s="102"/>
      <c r="R327" s="102"/>
      <c r="S327" s="102"/>
      <c r="T327" s="102"/>
      <c r="U327" s="102"/>
      <c r="V327" s="102"/>
      <c r="W327" s="102"/>
      <c r="X327" s="102"/>
      <c r="Y327" s="102"/>
      <c r="Z327" s="102"/>
      <c r="AA327" s="102"/>
      <c r="AB327" s="102"/>
      <c r="AC327" s="102"/>
      <c r="AD327" s="102"/>
      <c r="AE327" s="102"/>
      <c r="AF327" s="102"/>
      <c r="AG327" s="102"/>
      <c r="AH327" s="102"/>
      <c r="AI327" s="102"/>
      <c r="AJ327" s="102"/>
      <c r="AK327" s="102"/>
      <c r="AL327" s="102"/>
      <c r="AM327" s="102"/>
      <c r="AN327" s="102"/>
      <c r="AO327" s="102"/>
      <c r="AP327" s="102"/>
      <c r="AQ327" s="102"/>
      <c r="AR327" s="102"/>
      <c r="AS327" s="102"/>
      <c r="AT327" s="213"/>
      <c r="AU327" s="242">
        <f>CHOOSE(UserInterface!$C$17,NGET!AU327,SHET!AU327,SPTL!AU327)</f>
        <v>0</v>
      </c>
      <c r="AV327" s="222">
        <f>CHOOSE(UserInterface!$C$17,NGET!AV327,SHET!AV327,SPTL!AV327)</f>
        <v>0</v>
      </c>
      <c r="AW327" s="222">
        <f>CHOOSE(UserInterface!$C$17,NGET!AW327,SHET!AW327,SPTL!AW327)</f>
        <v>0</v>
      </c>
      <c r="AX327" s="222">
        <f>CHOOSE(UserInterface!$C$17,NGET!AX327,SHET!AX327,SPTL!AX327)</f>
        <v>0</v>
      </c>
      <c r="AY327" s="223">
        <f>CHOOSE(UserInterface!$C$17,NGET!AY327,SHET!AY327,SPTL!AY327)</f>
        <v>0</v>
      </c>
      <c r="BA327" s="38" t="str">
        <f t="shared" ca="1" si="49"/>
        <v>LicenseeSelect</v>
      </c>
      <c r="BB327" s="38" t="str">
        <f t="shared" si="50"/>
        <v>Fixed Inputs</v>
      </c>
      <c r="BC327" s="38" t="str">
        <f t="shared" si="51"/>
        <v>Variant allowances</v>
      </c>
      <c r="BD327" s="38" t="str">
        <f t="shared" si="52"/>
        <v>Totex variant allowances allocation percentages</v>
      </c>
    </row>
    <row r="328" spans="5:56">
      <c r="E328" s="216" t="str" cm="1">
        <f t="array" ref="E328">INDEX($E$197:$E$300,INT((ROW()-ROW($E$303))/6)+1)</f>
        <v>Resilience Activity Re-opener</v>
      </c>
      <c r="G328" s="37" t="s">
        <v>38</v>
      </c>
      <c r="H328" s="37" t="s">
        <v>317</v>
      </c>
      <c r="AU328" s="142">
        <f>CHOOSE(UserInterface!$C$17,NGET!AU328,SHET!AU328,SPTL!AU328)</f>
        <v>0</v>
      </c>
      <c r="AV328" s="23">
        <f>CHOOSE(UserInterface!$C$17,NGET!AV328,SHET!AV328,SPTL!AV328)</f>
        <v>0</v>
      </c>
      <c r="AW328" s="23">
        <f>CHOOSE(UserInterface!$C$17,NGET!AW328,SHET!AW328,SPTL!AW328)</f>
        <v>0</v>
      </c>
      <c r="AX328" s="23">
        <f>CHOOSE(UserInterface!$C$17,NGET!AX328,SHET!AX328,SPTL!AX328)</f>
        <v>0</v>
      </c>
      <c r="AY328" s="224">
        <f>CHOOSE(UserInterface!$C$17,NGET!AY328,SHET!AY328,SPTL!AY328)</f>
        <v>0</v>
      </c>
      <c r="BA328" s="38" t="str">
        <f t="shared" ca="1" si="49"/>
        <v>LicenseeSelect</v>
      </c>
      <c r="BB328" s="38" t="str">
        <f t="shared" si="50"/>
        <v>Fixed Inputs</v>
      </c>
      <c r="BC328" s="38" t="str">
        <f t="shared" si="51"/>
        <v>Variant allowances</v>
      </c>
      <c r="BD328" s="38" t="str">
        <f t="shared" si="52"/>
        <v>Totex variant allowances allocation percentages</v>
      </c>
    </row>
    <row r="329" spans="5:56">
      <c r="E329" s="216" t="str" cm="1">
        <f t="array" ref="E329">INDEX($E$197:$E$300,INT((ROW()-ROW($E$303))/6)+1)</f>
        <v>Resilience Activity Re-opener</v>
      </c>
      <c r="G329" s="37" t="s">
        <v>38</v>
      </c>
      <c r="H329" s="37" t="s">
        <v>318</v>
      </c>
      <c r="AU329" s="142">
        <f>CHOOSE(UserInterface!$C$17,NGET!AU329,SHET!AU329,SPTL!AU329)</f>
        <v>1</v>
      </c>
      <c r="AV329" s="23">
        <f>CHOOSE(UserInterface!$C$17,NGET!AV329,SHET!AV329,SPTL!AV329)</f>
        <v>1</v>
      </c>
      <c r="AW329" s="23">
        <f>CHOOSE(UserInterface!$C$17,NGET!AW329,SHET!AW329,SPTL!AW329)</f>
        <v>1</v>
      </c>
      <c r="AX329" s="23">
        <f>CHOOSE(UserInterface!$C$17,NGET!AX329,SHET!AX329,SPTL!AX329)</f>
        <v>1</v>
      </c>
      <c r="AY329" s="224">
        <f>CHOOSE(UserInterface!$C$17,NGET!AY329,SHET!AY329,SPTL!AY329)</f>
        <v>1</v>
      </c>
      <c r="BA329" s="38" t="str">
        <f t="shared" ca="1" si="49"/>
        <v>LicenseeSelect</v>
      </c>
      <c r="BB329" s="38" t="str">
        <f t="shared" si="50"/>
        <v>Fixed Inputs</v>
      </c>
      <c r="BC329" s="38" t="str">
        <f t="shared" si="51"/>
        <v>Variant allowances</v>
      </c>
      <c r="BD329" s="38" t="str">
        <f t="shared" si="52"/>
        <v>Totex variant allowances allocation percentages</v>
      </c>
    </row>
    <row r="330" spans="5:56">
      <c r="E330" s="216" t="str" cm="1">
        <f t="array" ref="E330">INDEX($E$197:$E$300,INT((ROW()-ROW($E$303))/6)+1)</f>
        <v>Resilience Activity Re-opener</v>
      </c>
      <c r="G330" s="37" t="s">
        <v>38</v>
      </c>
      <c r="H330" s="37" t="s">
        <v>247</v>
      </c>
      <c r="AU330" s="142">
        <f>CHOOSE(UserInterface!$C$17,NGET!AU330,SHET!AU330,SPTL!AU330)</f>
        <v>0</v>
      </c>
      <c r="AV330" s="23">
        <f>CHOOSE(UserInterface!$C$17,NGET!AV330,SHET!AV330,SPTL!AV330)</f>
        <v>0</v>
      </c>
      <c r="AW330" s="23">
        <f>CHOOSE(UserInterface!$C$17,NGET!AW330,SHET!AW330,SPTL!AW330)</f>
        <v>0</v>
      </c>
      <c r="AX330" s="23">
        <f>CHOOSE(UserInterface!$C$17,NGET!AX330,SHET!AX330,SPTL!AX330)</f>
        <v>0</v>
      </c>
      <c r="AY330" s="224">
        <f>CHOOSE(UserInterface!$C$17,NGET!AY330,SHET!AY330,SPTL!AY330)</f>
        <v>0</v>
      </c>
      <c r="BA330" s="38" t="str">
        <f t="shared" ca="1" si="49"/>
        <v>LicenseeSelect</v>
      </c>
      <c r="BB330" s="38" t="str">
        <f t="shared" si="50"/>
        <v>Fixed Inputs</v>
      </c>
      <c r="BC330" s="38" t="str">
        <f t="shared" si="51"/>
        <v>Variant allowances</v>
      </c>
      <c r="BD330" s="38" t="str">
        <f t="shared" si="52"/>
        <v>Totex variant allowances allocation percentages</v>
      </c>
    </row>
    <row r="331" spans="5:56">
      <c r="E331" s="216" t="str" cm="1">
        <f t="array" ref="E331">INDEX($E$197:$E$300,INT((ROW()-ROW($E$303))/6)+1)</f>
        <v>Resilience Activity Re-opener</v>
      </c>
      <c r="G331" s="37" t="s">
        <v>38</v>
      </c>
      <c r="H331" s="37" t="s">
        <v>315</v>
      </c>
      <c r="AU331" s="142">
        <f>CHOOSE(UserInterface!$C$17,NGET!AU331,SHET!AU331,SPTL!AU331)</f>
        <v>0</v>
      </c>
      <c r="AV331" s="23">
        <f>CHOOSE(UserInterface!$C$17,NGET!AV331,SHET!AV331,SPTL!AV331)</f>
        <v>0</v>
      </c>
      <c r="AW331" s="23">
        <f>CHOOSE(UserInterface!$C$17,NGET!AW331,SHET!AW331,SPTL!AW331)</f>
        <v>0</v>
      </c>
      <c r="AX331" s="23">
        <f>CHOOSE(UserInterface!$C$17,NGET!AX331,SHET!AX331,SPTL!AX331)</f>
        <v>0</v>
      </c>
      <c r="AY331" s="224">
        <f>CHOOSE(UserInterface!$C$17,NGET!AY331,SHET!AY331,SPTL!AY331)</f>
        <v>0</v>
      </c>
      <c r="BA331" s="38" t="str">
        <f t="shared" ca="1" si="49"/>
        <v>LicenseeSelect</v>
      </c>
      <c r="BB331" s="38" t="str">
        <f t="shared" si="50"/>
        <v>Fixed Inputs</v>
      </c>
      <c r="BC331" s="38" t="str">
        <f t="shared" si="51"/>
        <v>Variant allowances</v>
      </c>
      <c r="BD331" s="38" t="str">
        <f t="shared" si="52"/>
        <v>Totex variant allowances allocation percentages</v>
      </c>
    </row>
    <row r="332" spans="5:56">
      <c r="E332" s="218" t="str" cm="1">
        <f t="array" ref="E332">INDEX($E$197:$E$300,INT((ROW()-ROW($E$303))/6)+1)</f>
        <v>Resilience Activity Re-opener</v>
      </c>
      <c r="F332" s="105"/>
      <c r="G332" s="105" t="s">
        <v>38</v>
      </c>
      <c r="H332" s="105" t="s">
        <v>246</v>
      </c>
      <c r="I332" s="105"/>
      <c r="J332" s="105"/>
      <c r="K332" s="105"/>
      <c r="L332" s="105"/>
      <c r="M332" s="105"/>
      <c r="N332" s="105"/>
      <c r="O332" s="105"/>
      <c r="P332" s="105"/>
      <c r="Q332" s="105"/>
      <c r="R332" s="105"/>
      <c r="S332" s="105"/>
      <c r="T332" s="105"/>
      <c r="U332" s="105"/>
      <c r="V332" s="105"/>
      <c r="W332" s="105"/>
      <c r="X332" s="105"/>
      <c r="Y332" s="105"/>
      <c r="Z332" s="105"/>
      <c r="AA332" s="105"/>
      <c r="AB332" s="105"/>
      <c r="AC332" s="105"/>
      <c r="AD332" s="105"/>
      <c r="AE332" s="105"/>
      <c r="AF332" s="105"/>
      <c r="AG332" s="105"/>
      <c r="AH332" s="105"/>
      <c r="AI332" s="105"/>
      <c r="AJ332" s="105"/>
      <c r="AK332" s="105"/>
      <c r="AL332" s="105"/>
      <c r="AM332" s="105"/>
      <c r="AN332" s="105"/>
      <c r="AO332" s="105"/>
      <c r="AP332" s="105"/>
      <c r="AQ332" s="105"/>
      <c r="AR332" s="105"/>
      <c r="AS332" s="105"/>
      <c r="AT332" s="111"/>
      <c r="AU332" s="243">
        <f>CHOOSE(UserInterface!$C$17,NGET!AU332,SHET!AU332,SPTL!AU332)</f>
        <v>0</v>
      </c>
      <c r="AV332" s="225">
        <f>CHOOSE(UserInterface!$C$17,NGET!AV332,SHET!AV332,SPTL!AV332)</f>
        <v>0</v>
      </c>
      <c r="AW332" s="225">
        <f>CHOOSE(UserInterface!$C$17,NGET!AW332,SHET!AW332,SPTL!AW332)</f>
        <v>0</v>
      </c>
      <c r="AX332" s="225">
        <f>CHOOSE(UserInterface!$C$17,NGET!AX332,SHET!AX332,SPTL!AX332)</f>
        <v>0</v>
      </c>
      <c r="AY332" s="226">
        <f>CHOOSE(UserInterface!$C$17,NGET!AY332,SHET!AY332,SPTL!AY332)</f>
        <v>0</v>
      </c>
      <c r="BA332" s="38" t="str">
        <f t="shared" ca="1" si="49"/>
        <v>LicenseeSelect</v>
      </c>
      <c r="BB332" s="38" t="str">
        <f t="shared" si="50"/>
        <v>Fixed Inputs</v>
      </c>
      <c r="BC332" s="38" t="str">
        <f t="shared" si="51"/>
        <v>Variant allowances</v>
      </c>
      <c r="BD332" s="38" t="str">
        <f t="shared" si="52"/>
        <v>Totex variant allowances allocation percentages</v>
      </c>
    </row>
    <row r="333" spans="5:56">
      <c r="E333" s="216" t="str" cm="1">
        <f t="array" ref="E333">INDEX($E$197:$E$300,INT((ROW()-ROW($E$303))/6)+1)</f>
        <v>Physical Security Price Control Deliverable</v>
      </c>
      <c r="G333" s="37" t="s">
        <v>38</v>
      </c>
      <c r="H333" s="37" t="s">
        <v>316</v>
      </c>
      <c r="AU333" s="236">
        <f>CHOOSE(UserInterface!$C$17,NGET!AU333,SHET!AU333,SPTL!AU333)</f>
        <v>0</v>
      </c>
      <c r="AV333" s="238">
        <f>CHOOSE(UserInterface!$C$17,NGET!AV333,SHET!AV333,SPTL!AV333)</f>
        <v>0</v>
      </c>
      <c r="AW333" s="238">
        <f>CHOOSE(UserInterface!$C$17,NGET!AW333,SHET!AW333,SPTL!AW333)</f>
        <v>0</v>
      </c>
      <c r="AX333" s="238">
        <f>CHOOSE(UserInterface!$C$17,NGET!AX333,SHET!AX333,SPTL!AX333)</f>
        <v>0</v>
      </c>
      <c r="AY333" s="238">
        <f>CHOOSE(UserInterface!$C$17,NGET!AY333,SHET!AY333,SPTL!AY333)</f>
        <v>0</v>
      </c>
      <c r="BA333" s="38" t="str">
        <f t="shared" ca="1" si="49"/>
        <v>LicenseeSelect</v>
      </c>
      <c r="BB333" s="38" t="str">
        <f t="shared" si="50"/>
        <v>Fixed Inputs</v>
      </c>
      <c r="BC333" s="38" t="str">
        <f t="shared" si="51"/>
        <v>Variant allowances</v>
      </c>
      <c r="BD333" s="38" t="str">
        <f t="shared" si="52"/>
        <v>Totex variant allowances allocation percentages</v>
      </c>
    </row>
    <row r="334" spans="5:56">
      <c r="E334" s="216" t="str" cm="1">
        <f t="array" ref="E334">INDEX($E$197:$E$300,INT((ROW()-ROW($E$303))/6)+1)</f>
        <v>Physical Security Price Control Deliverable</v>
      </c>
      <c r="G334" s="37" t="s">
        <v>38</v>
      </c>
      <c r="H334" s="37" t="s">
        <v>317</v>
      </c>
      <c r="AU334" s="141">
        <f>CHOOSE(UserInterface!$C$17,NGET!AU334,SHET!AU334,SPTL!AU334)</f>
        <v>0</v>
      </c>
      <c r="AV334" s="26">
        <f>CHOOSE(UserInterface!$C$17,NGET!AV334,SHET!AV334,SPTL!AV334)</f>
        <v>0</v>
      </c>
      <c r="AW334" s="26">
        <f>CHOOSE(UserInterface!$C$17,NGET!AW334,SHET!AW334,SPTL!AW334)</f>
        <v>0</v>
      </c>
      <c r="AX334" s="26">
        <f>CHOOSE(UserInterface!$C$17,NGET!AX334,SHET!AX334,SPTL!AX334)</f>
        <v>0</v>
      </c>
      <c r="AY334" s="26">
        <f>CHOOSE(UserInterface!$C$17,NGET!AY334,SHET!AY334,SPTL!AY334)</f>
        <v>0</v>
      </c>
      <c r="BA334" s="38" t="str">
        <f t="shared" ca="1" si="49"/>
        <v>LicenseeSelect</v>
      </c>
      <c r="BB334" s="38" t="str">
        <f t="shared" si="50"/>
        <v>Fixed Inputs</v>
      </c>
      <c r="BC334" s="38" t="str">
        <f t="shared" si="51"/>
        <v>Variant allowances</v>
      </c>
      <c r="BD334" s="38" t="str">
        <f t="shared" si="52"/>
        <v>Totex variant allowances allocation percentages</v>
      </c>
    </row>
    <row r="335" spans="5:56">
      <c r="E335" s="216" t="str" cm="1">
        <f t="array" ref="E335">INDEX($E$197:$E$300,INT((ROW()-ROW($E$303))/6)+1)</f>
        <v>Physical Security Price Control Deliverable</v>
      </c>
      <c r="G335" s="37" t="s">
        <v>38</v>
      </c>
      <c r="H335" s="37" t="s">
        <v>318</v>
      </c>
      <c r="AU335" s="141">
        <f>CHOOSE(UserInterface!$C$17,NGET!AU335,SHET!AU335,SPTL!AU335)</f>
        <v>1</v>
      </c>
      <c r="AV335" s="26">
        <f>CHOOSE(UserInterface!$C$17,NGET!AV335,SHET!AV335,SPTL!AV335)</f>
        <v>1</v>
      </c>
      <c r="AW335" s="26">
        <f>CHOOSE(UserInterface!$C$17,NGET!AW335,SHET!AW335,SPTL!AW335)</f>
        <v>1</v>
      </c>
      <c r="AX335" s="26">
        <f>CHOOSE(UserInterface!$C$17,NGET!AX335,SHET!AX335,SPTL!AX335)</f>
        <v>1</v>
      </c>
      <c r="AY335" s="26">
        <f>CHOOSE(UserInterface!$C$17,NGET!AY335,SHET!AY335,SPTL!AY335)</f>
        <v>1</v>
      </c>
      <c r="BA335" s="38" t="str">
        <f t="shared" ca="1" si="49"/>
        <v>LicenseeSelect</v>
      </c>
      <c r="BB335" s="38" t="str">
        <f t="shared" si="50"/>
        <v>Fixed Inputs</v>
      </c>
      <c r="BC335" s="38" t="str">
        <f t="shared" si="51"/>
        <v>Variant allowances</v>
      </c>
      <c r="BD335" s="38" t="str">
        <f t="shared" si="52"/>
        <v>Totex variant allowances allocation percentages</v>
      </c>
    </row>
    <row r="336" spans="5:56">
      <c r="E336" s="216" t="str" cm="1">
        <f t="array" ref="E336">INDEX($E$197:$E$300,INT((ROW()-ROW($E$303))/6)+1)</f>
        <v>Physical Security Price Control Deliverable</v>
      </c>
      <c r="G336" s="37" t="s">
        <v>38</v>
      </c>
      <c r="H336" s="37" t="s">
        <v>247</v>
      </c>
      <c r="AU336" s="141">
        <f>CHOOSE(UserInterface!$C$17,NGET!AU336,SHET!AU336,SPTL!AU336)</f>
        <v>0</v>
      </c>
      <c r="AV336" s="26">
        <f>CHOOSE(UserInterface!$C$17,NGET!AV336,SHET!AV336,SPTL!AV336)</f>
        <v>0</v>
      </c>
      <c r="AW336" s="26">
        <f>CHOOSE(UserInterface!$C$17,NGET!AW336,SHET!AW336,SPTL!AW336)</f>
        <v>0</v>
      </c>
      <c r="AX336" s="26">
        <f>CHOOSE(UserInterface!$C$17,NGET!AX336,SHET!AX336,SPTL!AX336)</f>
        <v>0</v>
      </c>
      <c r="AY336" s="26">
        <f>CHOOSE(UserInterface!$C$17,NGET!AY336,SHET!AY336,SPTL!AY336)</f>
        <v>0</v>
      </c>
      <c r="BA336" s="38" t="str">
        <f t="shared" ca="1" si="49"/>
        <v>LicenseeSelect</v>
      </c>
      <c r="BB336" s="38" t="str">
        <f t="shared" si="50"/>
        <v>Fixed Inputs</v>
      </c>
      <c r="BC336" s="38" t="str">
        <f t="shared" si="51"/>
        <v>Variant allowances</v>
      </c>
      <c r="BD336" s="38" t="str">
        <f t="shared" si="52"/>
        <v>Totex variant allowances allocation percentages</v>
      </c>
    </row>
    <row r="337" spans="5:56">
      <c r="E337" s="216" t="str" cm="1">
        <f t="array" ref="E337">INDEX($E$197:$E$300,INT((ROW()-ROW($E$303))/6)+1)</f>
        <v>Physical Security Price Control Deliverable</v>
      </c>
      <c r="G337" s="37" t="s">
        <v>38</v>
      </c>
      <c r="H337" s="37" t="s">
        <v>315</v>
      </c>
      <c r="AU337" s="141">
        <f>CHOOSE(UserInterface!$C$17,NGET!AU337,SHET!AU337,SPTL!AU337)</f>
        <v>0</v>
      </c>
      <c r="AV337" s="26">
        <f>CHOOSE(UserInterface!$C$17,NGET!AV337,SHET!AV337,SPTL!AV337)</f>
        <v>0</v>
      </c>
      <c r="AW337" s="26">
        <f>CHOOSE(UserInterface!$C$17,NGET!AW337,SHET!AW337,SPTL!AW337)</f>
        <v>0</v>
      </c>
      <c r="AX337" s="26">
        <f>CHOOSE(UserInterface!$C$17,NGET!AX337,SHET!AX337,SPTL!AX337)</f>
        <v>0</v>
      </c>
      <c r="AY337" s="26">
        <f>CHOOSE(UserInterface!$C$17,NGET!AY337,SHET!AY337,SPTL!AY337)</f>
        <v>0</v>
      </c>
      <c r="BA337" s="38" t="str">
        <f t="shared" ca="1" si="49"/>
        <v>LicenseeSelect</v>
      </c>
      <c r="BB337" s="38" t="str">
        <f t="shared" si="50"/>
        <v>Fixed Inputs</v>
      </c>
      <c r="BC337" s="38" t="str">
        <f t="shared" si="51"/>
        <v>Variant allowances</v>
      </c>
      <c r="BD337" s="38" t="str">
        <f t="shared" si="52"/>
        <v>Totex variant allowances allocation percentages</v>
      </c>
    </row>
    <row r="338" spans="5:56">
      <c r="E338" s="216" t="str" cm="1">
        <f t="array" ref="E338">INDEX($E$197:$E$300,INT((ROW()-ROW($E$303))/6)+1)</f>
        <v>Physical Security Price Control Deliverable</v>
      </c>
      <c r="G338" s="37" t="s">
        <v>38</v>
      </c>
      <c r="H338" s="37" t="s">
        <v>246</v>
      </c>
      <c r="AU338" s="175">
        <f>CHOOSE(UserInterface!$C$17,NGET!AU338,SHET!AU338,SPTL!AU338)</f>
        <v>0</v>
      </c>
      <c r="AV338" s="101">
        <f>CHOOSE(UserInterface!$C$17,NGET!AV338,SHET!AV338,SPTL!AV338)</f>
        <v>0</v>
      </c>
      <c r="AW338" s="101">
        <f>CHOOSE(UserInterface!$C$17,NGET!AW338,SHET!AW338,SPTL!AW338)</f>
        <v>0</v>
      </c>
      <c r="AX338" s="101">
        <f>CHOOSE(UserInterface!$C$17,NGET!AX338,SHET!AX338,SPTL!AX338)</f>
        <v>0</v>
      </c>
      <c r="AY338" s="101">
        <f>CHOOSE(UserInterface!$C$17,NGET!AY338,SHET!AY338,SPTL!AY338)</f>
        <v>0</v>
      </c>
      <c r="BA338" s="38" t="str">
        <f t="shared" ca="1" si="49"/>
        <v>LicenseeSelect</v>
      </c>
      <c r="BB338" s="38" t="str">
        <f t="shared" si="50"/>
        <v>Fixed Inputs</v>
      </c>
      <c r="BC338" s="38" t="str">
        <f t="shared" si="51"/>
        <v>Variant allowances</v>
      </c>
      <c r="BD338" s="38" t="str">
        <f t="shared" si="52"/>
        <v>Totex variant allowances allocation percentages</v>
      </c>
    </row>
    <row r="339" spans="5:56">
      <c r="E339" s="214" t="str" cm="1">
        <f t="array" ref="E339">INDEX($E$197:$E$300,INT((ROW()-ROW($E$303))/6)+1)</f>
        <v>Physical Security Re-Opener</v>
      </c>
      <c r="F339" s="102"/>
      <c r="G339" s="102" t="s">
        <v>38</v>
      </c>
      <c r="H339" s="102" t="s">
        <v>316</v>
      </c>
      <c r="I339" s="102"/>
      <c r="J339" s="102"/>
      <c r="K339" s="102"/>
      <c r="L339" s="102"/>
      <c r="M339" s="102"/>
      <c r="N339" s="102"/>
      <c r="O339" s="102"/>
      <c r="P339" s="102"/>
      <c r="Q339" s="102"/>
      <c r="R339" s="102"/>
      <c r="S339" s="102"/>
      <c r="T339" s="102"/>
      <c r="U339" s="102"/>
      <c r="V339" s="102"/>
      <c r="W339" s="102"/>
      <c r="X339" s="102"/>
      <c r="Y339" s="102"/>
      <c r="Z339" s="102"/>
      <c r="AA339" s="102"/>
      <c r="AB339" s="102"/>
      <c r="AC339" s="102"/>
      <c r="AD339" s="102"/>
      <c r="AE339" s="102"/>
      <c r="AF339" s="102"/>
      <c r="AG339" s="102"/>
      <c r="AH339" s="102"/>
      <c r="AI339" s="102"/>
      <c r="AJ339" s="102"/>
      <c r="AK339" s="102"/>
      <c r="AL339" s="102"/>
      <c r="AM339" s="102"/>
      <c r="AN339" s="102"/>
      <c r="AO339" s="102"/>
      <c r="AP339" s="102"/>
      <c r="AQ339" s="102"/>
      <c r="AR339" s="102"/>
      <c r="AS339" s="102"/>
      <c r="AT339" s="213"/>
      <c r="AU339" s="242">
        <f>CHOOSE(UserInterface!$C$17,NGET!AU339,SHET!AU339,SPTL!AU339)</f>
        <v>0</v>
      </c>
      <c r="AV339" s="222">
        <f>CHOOSE(UserInterface!$C$17,NGET!AV339,SHET!AV339,SPTL!AV339)</f>
        <v>0</v>
      </c>
      <c r="AW339" s="222">
        <f>CHOOSE(UserInterface!$C$17,NGET!AW339,SHET!AW339,SPTL!AW339)</f>
        <v>0</v>
      </c>
      <c r="AX339" s="222">
        <f>CHOOSE(UserInterface!$C$17,NGET!AX339,SHET!AX339,SPTL!AX339)</f>
        <v>0</v>
      </c>
      <c r="AY339" s="223">
        <f>CHOOSE(UserInterface!$C$17,NGET!AY339,SHET!AY339,SPTL!AY339)</f>
        <v>0</v>
      </c>
      <c r="BA339" s="38" t="str">
        <f t="shared" ca="1" si="49"/>
        <v>LicenseeSelect</v>
      </c>
      <c r="BB339" s="38" t="str">
        <f t="shared" si="50"/>
        <v>Fixed Inputs</v>
      </c>
      <c r="BC339" s="38" t="str">
        <f t="shared" si="51"/>
        <v>Variant allowances</v>
      </c>
      <c r="BD339" s="38" t="str">
        <f t="shared" si="52"/>
        <v>Totex variant allowances allocation percentages</v>
      </c>
    </row>
    <row r="340" spans="5:56">
      <c r="E340" s="216" t="str" cm="1">
        <f t="array" ref="E340">INDEX($E$197:$E$300,INT((ROW()-ROW($E$303))/6)+1)</f>
        <v>Physical Security Re-Opener</v>
      </c>
      <c r="G340" s="37" t="s">
        <v>38</v>
      </c>
      <c r="H340" s="37" t="s">
        <v>317</v>
      </c>
      <c r="AU340" s="142">
        <f>CHOOSE(UserInterface!$C$17,NGET!AU340,SHET!AU340,SPTL!AU340)</f>
        <v>0</v>
      </c>
      <c r="AV340" s="23">
        <f>CHOOSE(UserInterface!$C$17,NGET!AV340,SHET!AV340,SPTL!AV340)</f>
        <v>0</v>
      </c>
      <c r="AW340" s="23">
        <f>CHOOSE(UserInterface!$C$17,NGET!AW340,SHET!AW340,SPTL!AW340)</f>
        <v>0</v>
      </c>
      <c r="AX340" s="23">
        <f>CHOOSE(UserInterface!$C$17,NGET!AX340,SHET!AX340,SPTL!AX340)</f>
        <v>0</v>
      </c>
      <c r="AY340" s="224">
        <f>CHOOSE(UserInterface!$C$17,NGET!AY340,SHET!AY340,SPTL!AY340)</f>
        <v>0</v>
      </c>
      <c r="BA340" s="38" t="str">
        <f t="shared" ca="1" si="49"/>
        <v>LicenseeSelect</v>
      </c>
      <c r="BB340" s="38" t="str">
        <f t="shared" si="50"/>
        <v>Fixed Inputs</v>
      </c>
      <c r="BC340" s="38" t="str">
        <f t="shared" si="51"/>
        <v>Variant allowances</v>
      </c>
      <c r="BD340" s="38" t="str">
        <f t="shared" si="52"/>
        <v>Totex variant allowances allocation percentages</v>
      </c>
    </row>
    <row r="341" spans="5:56">
      <c r="E341" s="216" t="str" cm="1">
        <f t="array" ref="E341">INDEX($E$197:$E$300,INT((ROW()-ROW($E$303))/6)+1)</f>
        <v>Physical Security Re-Opener</v>
      </c>
      <c r="G341" s="37" t="s">
        <v>38</v>
      </c>
      <c r="H341" s="37" t="s">
        <v>318</v>
      </c>
      <c r="AU341" s="142">
        <f>CHOOSE(UserInterface!$C$17,NGET!AU341,SHET!AU341,SPTL!AU341)</f>
        <v>1</v>
      </c>
      <c r="AV341" s="23">
        <f>CHOOSE(UserInterface!$C$17,NGET!AV341,SHET!AV341,SPTL!AV341)</f>
        <v>1</v>
      </c>
      <c r="AW341" s="23">
        <f>CHOOSE(UserInterface!$C$17,NGET!AW341,SHET!AW341,SPTL!AW341)</f>
        <v>1</v>
      </c>
      <c r="AX341" s="23">
        <f>CHOOSE(UserInterface!$C$17,NGET!AX341,SHET!AX341,SPTL!AX341)</f>
        <v>1</v>
      </c>
      <c r="AY341" s="224">
        <f>CHOOSE(UserInterface!$C$17,NGET!AY341,SHET!AY341,SPTL!AY341)</f>
        <v>1</v>
      </c>
      <c r="BA341" s="38" t="str">
        <f t="shared" ca="1" si="49"/>
        <v>LicenseeSelect</v>
      </c>
      <c r="BB341" s="38" t="str">
        <f t="shared" si="50"/>
        <v>Fixed Inputs</v>
      </c>
      <c r="BC341" s="38" t="str">
        <f t="shared" si="51"/>
        <v>Variant allowances</v>
      </c>
      <c r="BD341" s="38" t="str">
        <f t="shared" si="52"/>
        <v>Totex variant allowances allocation percentages</v>
      </c>
    </row>
    <row r="342" spans="5:56">
      <c r="E342" s="216" t="str" cm="1">
        <f t="array" ref="E342">INDEX($E$197:$E$300,INT((ROW()-ROW($E$303))/6)+1)</f>
        <v>Physical Security Re-Opener</v>
      </c>
      <c r="G342" s="37" t="s">
        <v>38</v>
      </c>
      <c r="H342" s="37" t="s">
        <v>247</v>
      </c>
      <c r="AU342" s="142">
        <f>CHOOSE(UserInterface!$C$17,NGET!AU342,SHET!AU342,SPTL!AU342)</f>
        <v>0</v>
      </c>
      <c r="AV342" s="23">
        <f>CHOOSE(UserInterface!$C$17,NGET!AV342,SHET!AV342,SPTL!AV342)</f>
        <v>0</v>
      </c>
      <c r="AW342" s="23">
        <f>CHOOSE(UserInterface!$C$17,NGET!AW342,SHET!AW342,SPTL!AW342)</f>
        <v>0</v>
      </c>
      <c r="AX342" s="23">
        <f>CHOOSE(UserInterface!$C$17,NGET!AX342,SHET!AX342,SPTL!AX342)</f>
        <v>0</v>
      </c>
      <c r="AY342" s="224">
        <f>CHOOSE(UserInterface!$C$17,NGET!AY342,SHET!AY342,SPTL!AY342)</f>
        <v>0</v>
      </c>
      <c r="BA342" s="38" t="str">
        <f t="shared" ca="1" si="49"/>
        <v>LicenseeSelect</v>
      </c>
      <c r="BB342" s="38" t="str">
        <f t="shared" si="50"/>
        <v>Fixed Inputs</v>
      </c>
      <c r="BC342" s="38" t="str">
        <f t="shared" si="51"/>
        <v>Variant allowances</v>
      </c>
      <c r="BD342" s="38" t="str">
        <f t="shared" si="52"/>
        <v>Totex variant allowances allocation percentages</v>
      </c>
    </row>
    <row r="343" spans="5:56">
      <c r="E343" s="216" t="str" cm="1">
        <f t="array" ref="E343">INDEX($E$197:$E$300,INT((ROW()-ROW($E$303))/6)+1)</f>
        <v>Physical Security Re-Opener</v>
      </c>
      <c r="G343" s="37" t="s">
        <v>38</v>
      </c>
      <c r="H343" s="37" t="s">
        <v>315</v>
      </c>
      <c r="AU343" s="142">
        <f>CHOOSE(UserInterface!$C$17,NGET!AU343,SHET!AU343,SPTL!AU343)</f>
        <v>0</v>
      </c>
      <c r="AV343" s="23">
        <f>CHOOSE(UserInterface!$C$17,NGET!AV343,SHET!AV343,SPTL!AV343)</f>
        <v>0</v>
      </c>
      <c r="AW343" s="23">
        <f>CHOOSE(UserInterface!$C$17,NGET!AW343,SHET!AW343,SPTL!AW343)</f>
        <v>0</v>
      </c>
      <c r="AX343" s="23">
        <f>CHOOSE(UserInterface!$C$17,NGET!AX343,SHET!AX343,SPTL!AX343)</f>
        <v>0</v>
      </c>
      <c r="AY343" s="224">
        <f>CHOOSE(UserInterface!$C$17,NGET!AY343,SHET!AY343,SPTL!AY343)</f>
        <v>0</v>
      </c>
      <c r="BA343" s="38" t="str">
        <f t="shared" ca="1" si="49"/>
        <v>LicenseeSelect</v>
      </c>
      <c r="BB343" s="38" t="str">
        <f t="shared" si="50"/>
        <v>Fixed Inputs</v>
      </c>
      <c r="BC343" s="38" t="str">
        <f t="shared" si="51"/>
        <v>Variant allowances</v>
      </c>
      <c r="BD343" s="38" t="str">
        <f t="shared" si="52"/>
        <v>Totex variant allowances allocation percentages</v>
      </c>
    </row>
    <row r="344" spans="5:56">
      <c r="E344" s="218" t="str" cm="1">
        <f t="array" ref="E344">INDEX($E$197:$E$300,INT((ROW()-ROW($E$303))/6)+1)</f>
        <v>Physical Security Re-Opener</v>
      </c>
      <c r="F344" s="105"/>
      <c r="G344" s="105" t="s">
        <v>38</v>
      </c>
      <c r="H344" s="105" t="s">
        <v>246</v>
      </c>
      <c r="I344" s="105"/>
      <c r="J344" s="105"/>
      <c r="K344" s="105"/>
      <c r="L344" s="105"/>
      <c r="M344" s="105"/>
      <c r="N344" s="105"/>
      <c r="O344" s="105"/>
      <c r="P344" s="105"/>
      <c r="Q344" s="105"/>
      <c r="R344" s="105"/>
      <c r="S344" s="105"/>
      <c r="T344" s="105"/>
      <c r="U344" s="105"/>
      <c r="V344" s="105"/>
      <c r="W344" s="105"/>
      <c r="X344" s="105"/>
      <c r="Y344" s="105"/>
      <c r="Z344" s="105"/>
      <c r="AA344" s="105"/>
      <c r="AB344" s="105"/>
      <c r="AC344" s="105"/>
      <c r="AD344" s="105"/>
      <c r="AE344" s="105"/>
      <c r="AF344" s="105"/>
      <c r="AG344" s="105"/>
      <c r="AH344" s="105"/>
      <c r="AI344" s="105"/>
      <c r="AJ344" s="105"/>
      <c r="AK344" s="105"/>
      <c r="AL344" s="105"/>
      <c r="AM344" s="105"/>
      <c r="AN344" s="105"/>
      <c r="AO344" s="105"/>
      <c r="AP344" s="105"/>
      <c r="AQ344" s="105"/>
      <c r="AR344" s="105"/>
      <c r="AS344" s="105"/>
      <c r="AT344" s="111"/>
      <c r="AU344" s="243">
        <f>CHOOSE(UserInterface!$C$17,NGET!AU344,SHET!AU344,SPTL!AU344)</f>
        <v>0</v>
      </c>
      <c r="AV344" s="225">
        <f>CHOOSE(UserInterface!$C$17,NGET!AV344,SHET!AV344,SPTL!AV344)</f>
        <v>0</v>
      </c>
      <c r="AW344" s="225">
        <f>CHOOSE(UserInterface!$C$17,NGET!AW344,SHET!AW344,SPTL!AW344)</f>
        <v>0</v>
      </c>
      <c r="AX344" s="225">
        <f>CHOOSE(UserInterface!$C$17,NGET!AX344,SHET!AX344,SPTL!AX344)</f>
        <v>0</v>
      </c>
      <c r="AY344" s="226">
        <f>CHOOSE(UserInterface!$C$17,NGET!AY344,SHET!AY344,SPTL!AY344)</f>
        <v>0</v>
      </c>
      <c r="BA344" s="38" t="str">
        <f t="shared" ca="1" si="49"/>
        <v>LicenseeSelect</v>
      </c>
      <c r="BB344" s="38" t="str">
        <f t="shared" si="50"/>
        <v>Fixed Inputs</v>
      </c>
      <c r="BC344" s="38" t="str">
        <f t="shared" si="51"/>
        <v>Variant allowances</v>
      </c>
      <c r="BD344" s="38" t="str">
        <f t="shared" si="52"/>
        <v>Totex variant allowances allocation percentages</v>
      </c>
    </row>
    <row r="345" spans="5:56">
      <c r="E345" s="214" t="str" cm="1">
        <f t="array" ref="E345">INDEX($E$197:$E$300,INT((ROW()-ROW($E$303))/6)+1)</f>
        <v>Decarbonisation and Environmental Policy Re-opener</v>
      </c>
      <c r="F345" s="102"/>
      <c r="G345" s="102" t="s">
        <v>38</v>
      </c>
      <c r="H345" s="102" t="s">
        <v>316</v>
      </c>
      <c r="I345" s="102"/>
      <c r="J345" s="102"/>
      <c r="K345" s="102"/>
      <c r="L345" s="102"/>
      <c r="M345" s="102"/>
      <c r="N345" s="102"/>
      <c r="O345" s="102"/>
      <c r="P345" s="102"/>
      <c r="Q345" s="102"/>
      <c r="R345" s="102"/>
      <c r="S345" s="102"/>
      <c r="T345" s="102"/>
      <c r="U345" s="102"/>
      <c r="V345" s="102"/>
      <c r="W345" s="102"/>
      <c r="X345" s="102"/>
      <c r="Y345" s="102"/>
      <c r="Z345" s="102"/>
      <c r="AA345" s="102"/>
      <c r="AB345" s="102"/>
      <c r="AC345" s="102"/>
      <c r="AD345" s="102"/>
      <c r="AE345" s="102"/>
      <c r="AF345" s="102"/>
      <c r="AG345" s="102"/>
      <c r="AH345" s="102"/>
      <c r="AI345" s="102"/>
      <c r="AJ345" s="102"/>
      <c r="AK345" s="102"/>
      <c r="AL345" s="102"/>
      <c r="AM345" s="102"/>
      <c r="AN345" s="102"/>
      <c r="AO345" s="102"/>
      <c r="AP345" s="102"/>
      <c r="AQ345" s="102"/>
      <c r="AR345" s="102"/>
      <c r="AS345" s="102"/>
      <c r="AT345" s="213"/>
      <c r="AU345" s="242">
        <f>CHOOSE(UserInterface!$C$17,NGET!AU345,SHET!AU345,SPTL!AU345)</f>
        <v>0</v>
      </c>
      <c r="AV345" s="222">
        <f>CHOOSE(UserInterface!$C$17,NGET!AV345,SHET!AV345,SPTL!AV345)</f>
        <v>0</v>
      </c>
      <c r="AW345" s="222">
        <f>CHOOSE(UserInterface!$C$17,NGET!AW345,SHET!AW345,SPTL!AW345)</f>
        <v>0</v>
      </c>
      <c r="AX345" s="222">
        <f>CHOOSE(UserInterface!$C$17,NGET!AX345,SHET!AX345,SPTL!AX345)</f>
        <v>0</v>
      </c>
      <c r="AY345" s="223">
        <f>CHOOSE(UserInterface!$C$17,NGET!AY345,SHET!AY345,SPTL!AY345)</f>
        <v>0</v>
      </c>
      <c r="BA345" s="38" t="str">
        <f t="shared" ca="1" si="49"/>
        <v>LicenseeSelect</v>
      </c>
      <c r="BB345" s="38" t="str">
        <f t="shared" si="50"/>
        <v>Fixed Inputs</v>
      </c>
      <c r="BC345" s="38" t="str">
        <f t="shared" si="51"/>
        <v>Variant allowances</v>
      </c>
      <c r="BD345" s="38" t="str">
        <f t="shared" si="52"/>
        <v>Totex variant allowances allocation percentages</v>
      </c>
    </row>
    <row r="346" spans="5:56">
      <c r="E346" s="216" t="str" cm="1">
        <f t="array" ref="E346">INDEX($E$197:$E$300,INT((ROW()-ROW($E$303))/6)+1)</f>
        <v>Decarbonisation and Environmental Policy Re-opener</v>
      </c>
      <c r="G346" s="37" t="s">
        <v>38</v>
      </c>
      <c r="H346" s="37" t="s">
        <v>317</v>
      </c>
      <c r="AU346" s="142">
        <f>CHOOSE(UserInterface!$C$17,NGET!AU346,SHET!AU346,SPTL!AU346)</f>
        <v>0</v>
      </c>
      <c r="AV346" s="23">
        <f>CHOOSE(UserInterface!$C$17,NGET!AV346,SHET!AV346,SPTL!AV346)</f>
        <v>0</v>
      </c>
      <c r="AW346" s="23">
        <f>CHOOSE(UserInterface!$C$17,NGET!AW346,SHET!AW346,SPTL!AW346)</f>
        <v>0</v>
      </c>
      <c r="AX346" s="23">
        <f>CHOOSE(UserInterface!$C$17,NGET!AX346,SHET!AX346,SPTL!AX346)</f>
        <v>0</v>
      </c>
      <c r="AY346" s="224">
        <f>CHOOSE(UserInterface!$C$17,NGET!AY346,SHET!AY346,SPTL!AY346)</f>
        <v>0</v>
      </c>
      <c r="BA346" s="38" t="str">
        <f t="shared" ca="1" si="49"/>
        <v>LicenseeSelect</v>
      </c>
      <c r="BB346" s="38" t="str">
        <f t="shared" si="50"/>
        <v>Fixed Inputs</v>
      </c>
      <c r="BC346" s="38" t="str">
        <f t="shared" si="51"/>
        <v>Variant allowances</v>
      </c>
      <c r="BD346" s="38" t="str">
        <f t="shared" si="52"/>
        <v>Totex variant allowances allocation percentages</v>
      </c>
    </row>
    <row r="347" spans="5:56">
      <c r="E347" s="216" t="str" cm="1">
        <f t="array" ref="E347">INDEX($E$197:$E$300,INT((ROW()-ROW($E$303))/6)+1)</f>
        <v>Decarbonisation and Environmental Policy Re-opener</v>
      </c>
      <c r="G347" s="37" t="s">
        <v>38</v>
      </c>
      <c r="H347" s="37" t="s">
        <v>318</v>
      </c>
      <c r="AU347" s="142">
        <f>CHOOSE(UserInterface!$C$17,NGET!AU347,SHET!AU347,SPTL!AU347)</f>
        <v>0</v>
      </c>
      <c r="AV347" s="23">
        <f>CHOOSE(UserInterface!$C$17,NGET!AV347,SHET!AV347,SPTL!AV347)</f>
        <v>0</v>
      </c>
      <c r="AW347" s="23">
        <f>CHOOSE(UserInterface!$C$17,NGET!AW347,SHET!AW347,SPTL!AW347)</f>
        <v>0</v>
      </c>
      <c r="AX347" s="23">
        <f>CHOOSE(UserInterface!$C$17,NGET!AX347,SHET!AX347,SPTL!AX347)</f>
        <v>0</v>
      </c>
      <c r="AY347" s="224">
        <f>CHOOSE(UserInterface!$C$17,NGET!AY347,SHET!AY347,SPTL!AY347)</f>
        <v>0</v>
      </c>
      <c r="BA347" s="38" t="str">
        <f t="shared" ca="1" si="49"/>
        <v>LicenseeSelect</v>
      </c>
      <c r="BB347" s="38" t="str">
        <f t="shared" si="50"/>
        <v>Fixed Inputs</v>
      </c>
      <c r="BC347" s="38" t="str">
        <f t="shared" si="51"/>
        <v>Variant allowances</v>
      </c>
      <c r="BD347" s="38" t="str">
        <f t="shared" si="52"/>
        <v>Totex variant allowances allocation percentages</v>
      </c>
    </row>
    <row r="348" spans="5:56">
      <c r="E348" s="216" t="str" cm="1">
        <f t="array" ref="E348">INDEX($E$197:$E$300,INT((ROW()-ROW($E$303))/6)+1)</f>
        <v>Decarbonisation and Environmental Policy Re-opener</v>
      </c>
      <c r="G348" s="37" t="s">
        <v>38</v>
      </c>
      <c r="H348" s="37" t="s">
        <v>247</v>
      </c>
      <c r="AU348" s="142">
        <f>CHOOSE(UserInterface!$C$17,NGET!AU348,SHET!AU348,SPTL!AU348)</f>
        <v>0</v>
      </c>
      <c r="AV348" s="23">
        <f>CHOOSE(UserInterface!$C$17,NGET!AV348,SHET!AV348,SPTL!AV348)</f>
        <v>0</v>
      </c>
      <c r="AW348" s="23">
        <f>CHOOSE(UserInterface!$C$17,NGET!AW348,SHET!AW348,SPTL!AW348)</f>
        <v>0</v>
      </c>
      <c r="AX348" s="23">
        <f>CHOOSE(UserInterface!$C$17,NGET!AX348,SHET!AX348,SPTL!AX348)</f>
        <v>0</v>
      </c>
      <c r="AY348" s="224">
        <f>CHOOSE(UserInterface!$C$17,NGET!AY348,SHET!AY348,SPTL!AY348)</f>
        <v>0</v>
      </c>
      <c r="BA348" s="38" t="str">
        <f t="shared" ca="1" si="49"/>
        <v>LicenseeSelect</v>
      </c>
      <c r="BB348" s="38" t="str">
        <f t="shared" si="50"/>
        <v>Fixed Inputs</v>
      </c>
      <c r="BC348" s="38" t="str">
        <f t="shared" si="51"/>
        <v>Variant allowances</v>
      </c>
      <c r="BD348" s="38" t="str">
        <f t="shared" si="52"/>
        <v>Totex variant allowances allocation percentages</v>
      </c>
    </row>
    <row r="349" spans="5:56">
      <c r="E349" s="216" t="str" cm="1">
        <f t="array" ref="E349">INDEX($E$197:$E$300,INT((ROW()-ROW($E$303))/6)+1)</f>
        <v>Decarbonisation and Environmental Policy Re-opener</v>
      </c>
      <c r="G349" s="37" t="s">
        <v>38</v>
      </c>
      <c r="H349" s="37" t="s">
        <v>315</v>
      </c>
      <c r="AU349" s="142">
        <f>CHOOSE(UserInterface!$C$17,NGET!AU349,SHET!AU349,SPTL!AU349)</f>
        <v>0</v>
      </c>
      <c r="AV349" s="23">
        <f>CHOOSE(UserInterface!$C$17,NGET!AV349,SHET!AV349,SPTL!AV349)</f>
        <v>0</v>
      </c>
      <c r="AW349" s="23">
        <f>CHOOSE(UserInterface!$C$17,NGET!AW349,SHET!AW349,SPTL!AW349)</f>
        <v>0</v>
      </c>
      <c r="AX349" s="23">
        <f>CHOOSE(UserInterface!$C$17,NGET!AX349,SHET!AX349,SPTL!AX349)</f>
        <v>0</v>
      </c>
      <c r="AY349" s="224">
        <f>CHOOSE(UserInterface!$C$17,NGET!AY349,SHET!AY349,SPTL!AY349)</f>
        <v>0</v>
      </c>
      <c r="BA349" s="38" t="str">
        <f t="shared" ca="1" si="49"/>
        <v>LicenseeSelect</v>
      </c>
      <c r="BB349" s="38" t="str">
        <f t="shared" si="50"/>
        <v>Fixed Inputs</v>
      </c>
      <c r="BC349" s="38" t="str">
        <f t="shared" si="51"/>
        <v>Variant allowances</v>
      </c>
      <c r="BD349" s="38" t="str">
        <f t="shared" si="52"/>
        <v>Totex variant allowances allocation percentages</v>
      </c>
    </row>
    <row r="350" spans="5:56">
      <c r="E350" s="218" t="str" cm="1">
        <f t="array" ref="E350">INDEX($E$197:$E$300,INT((ROW()-ROW($E$303))/6)+1)</f>
        <v>Decarbonisation and Environmental Policy Re-opener</v>
      </c>
      <c r="F350" s="105"/>
      <c r="G350" s="105" t="s">
        <v>38</v>
      </c>
      <c r="H350" s="105" t="s">
        <v>246</v>
      </c>
      <c r="I350" s="105"/>
      <c r="J350" s="105"/>
      <c r="K350" s="105"/>
      <c r="L350" s="105"/>
      <c r="M350" s="105"/>
      <c r="N350" s="105"/>
      <c r="O350" s="105"/>
      <c r="P350" s="105"/>
      <c r="Q350" s="105"/>
      <c r="R350" s="105"/>
      <c r="S350" s="105"/>
      <c r="T350" s="105"/>
      <c r="U350" s="105"/>
      <c r="V350" s="105"/>
      <c r="W350" s="105"/>
      <c r="X350" s="105"/>
      <c r="Y350" s="105"/>
      <c r="Z350" s="105"/>
      <c r="AA350" s="105"/>
      <c r="AB350" s="105"/>
      <c r="AC350" s="105"/>
      <c r="AD350" s="105"/>
      <c r="AE350" s="105"/>
      <c r="AF350" s="105"/>
      <c r="AG350" s="105"/>
      <c r="AH350" s="105"/>
      <c r="AI350" s="105"/>
      <c r="AJ350" s="105"/>
      <c r="AK350" s="105"/>
      <c r="AL350" s="105"/>
      <c r="AM350" s="105"/>
      <c r="AN350" s="105"/>
      <c r="AO350" s="105"/>
      <c r="AP350" s="105"/>
      <c r="AQ350" s="105"/>
      <c r="AR350" s="105"/>
      <c r="AS350" s="105"/>
      <c r="AT350" s="111"/>
      <c r="AU350" s="243">
        <f>CHOOSE(UserInterface!$C$17,NGET!AU350,SHET!AU350,SPTL!AU350)</f>
        <v>0</v>
      </c>
      <c r="AV350" s="225">
        <f>CHOOSE(UserInterface!$C$17,NGET!AV350,SHET!AV350,SPTL!AV350)</f>
        <v>0</v>
      </c>
      <c r="AW350" s="225">
        <f>CHOOSE(UserInterface!$C$17,NGET!AW350,SHET!AW350,SPTL!AW350)</f>
        <v>0</v>
      </c>
      <c r="AX350" s="225">
        <f>CHOOSE(UserInterface!$C$17,NGET!AX350,SHET!AX350,SPTL!AX350)</f>
        <v>0</v>
      </c>
      <c r="AY350" s="226">
        <f>CHOOSE(UserInterface!$C$17,NGET!AY350,SHET!AY350,SPTL!AY350)</f>
        <v>0</v>
      </c>
      <c r="BA350" s="38" t="str">
        <f t="shared" ca="1" si="49"/>
        <v>LicenseeSelect</v>
      </c>
      <c r="BB350" s="38" t="str">
        <f t="shared" si="50"/>
        <v>Fixed Inputs</v>
      </c>
      <c r="BC350" s="38" t="str">
        <f t="shared" si="51"/>
        <v>Variant allowances</v>
      </c>
      <c r="BD350" s="38" t="str">
        <f t="shared" si="52"/>
        <v>Totex variant allowances allocation percentages</v>
      </c>
    </row>
    <row r="351" spans="5:56">
      <c r="E351" s="214" t="str" cm="1">
        <f t="array" ref="E351">INDEX($E$197:$E$300,INT((ROW()-ROW($E$303))/6)+1)</f>
        <v>Digitalisation Re-opener</v>
      </c>
      <c r="F351" s="102"/>
      <c r="G351" s="102" t="s">
        <v>38</v>
      </c>
      <c r="H351" s="102" t="s">
        <v>316</v>
      </c>
      <c r="I351" s="102"/>
      <c r="J351" s="102"/>
      <c r="K351" s="102"/>
      <c r="L351" s="102"/>
      <c r="M351" s="102"/>
      <c r="N351" s="102"/>
      <c r="O351" s="102"/>
      <c r="P351" s="102"/>
      <c r="Q351" s="102"/>
      <c r="R351" s="102"/>
      <c r="S351" s="102"/>
      <c r="T351" s="102"/>
      <c r="U351" s="102"/>
      <c r="V351" s="102"/>
      <c r="W351" s="102"/>
      <c r="X351" s="102"/>
      <c r="Y351" s="102"/>
      <c r="Z351" s="102"/>
      <c r="AA351" s="102"/>
      <c r="AB351" s="102"/>
      <c r="AC351" s="102"/>
      <c r="AD351" s="102"/>
      <c r="AE351" s="102"/>
      <c r="AF351" s="102"/>
      <c r="AG351" s="102"/>
      <c r="AH351" s="102"/>
      <c r="AI351" s="102"/>
      <c r="AJ351" s="102"/>
      <c r="AK351" s="102"/>
      <c r="AL351" s="102"/>
      <c r="AM351" s="102"/>
      <c r="AN351" s="102"/>
      <c r="AO351" s="102"/>
      <c r="AP351" s="102"/>
      <c r="AQ351" s="102"/>
      <c r="AR351" s="102"/>
      <c r="AS351" s="102"/>
      <c r="AT351" s="213"/>
      <c r="AU351" s="242">
        <f>CHOOSE(UserInterface!$C$17,NGET!AU351,SHET!AU351,SPTL!AU351)</f>
        <v>0</v>
      </c>
      <c r="AV351" s="222">
        <f>CHOOSE(UserInterface!$C$17,NGET!AV351,SHET!AV351,SPTL!AV351)</f>
        <v>0</v>
      </c>
      <c r="AW351" s="222">
        <f>CHOOSE(UserInterface!$C$17,NGET!AW351,SHET!AW351,SPTL!AW351)</f>
        <v>0</v>
      </c>
      <c r="AX351" s="222">
        <f>CHOOSE(UserInterface!$C$17,NGET!AX351,SHET!AX351,SPTL!AX351)</f>
        <v>0</v>
      </c>
      <c r="AY351" s="223">
        <f>CHOOSE(UserInterface!$C$17,NGET!AY351,SHET!AY351,SPTL!AY351)</f>
        <v>0</v>
      </c>
      <c r="BA351" s="38" t="str">
        <f t="shared" ca="1" si="49"/>
        <v>LicenseeSelect</v>
      </c>
      <c r="BB351" s="38" t="str">
        <f t="shared" si="50"/>
        <v>Fixed Inputs</v>
      </c>
      <c r="BC351" s="38" t="str">
        <f t="shared" si="51"/>
        <v>Variant allowances</v>
      </c>
      <c r="BD351" s="38" t="str">
        <f t="shared" si="52"/>
        <v>Totex variant allowances allocation percentages</v>
      </c>
    </row>
    <row r="352" spans="5:56">
      <c r="E352" s="216" t="str" cm="1">
        <f t="array" ref="E352">INDEX($E$197:$E$300,INT((ROW()-ROW($E$303))/6)+1)</f>
        <v>Digitalisation Re-opener</v>
      </c>
      <c r="G352" s="37" t="s">
        <v>38</v>
      </c>
      <c r="H352" s="37" t="s">
        <v>317</v>
      </c>
      <c r="AU352" s="142">
        <f>CHOOSE(UserInterface!$C$17,NGET!AU352,SHET!AU352,SPTL!AU352)</f>
        <v>0</v>
      </c>
      <c r="AV352" s="23">
        <f>CHOOSE(UserInterface!$C$17,NGET!AV352,SHET!AV352,SPTL!AV352)</f>
        <v>0</v>
      </c>
      <c r="AW352" s="23">
        <f>CHOOSE(UserInterface!$C$17,NGET!AW352,SHET!AW352,SPTL!AW352)</f>
        <v>0</v>
      </c>
      <c r="AX352" s="23">
        <f>CHOOSE(UserInterface!$C$17,NGET!AX352,SHET!AX352,SPTL!AX352)</f>
        <v>0</v>
      </c>
      <c r="AY352" s="224">
        <f>CHOOSE(UserInterface!$C$17,NGET!AY352,SHET!AY352,SPTL!AY352)</f>
        <v>0</v>
      </c>
      <c r="BA352" s="38" t="str">
        <f t="shared" ca="1" si="49"/>
        <v>LicenseeSelect</v>
      </c>
      <c r="BB352" s="38" t="str">
        <f t="shared" si="50"/>
        <v>Fixed Inputs</v>
      </c>
      <c r="BC352" s="38" t="str">
        <f t="shared" si="51"/>
        <v>Variant allowances</v>
      </c>
      <c r="BD352" s="38" t="str">
        <f t="shared" si="52"/>
        <v>Totex variant allowances allocation percentages</v>
      </c>
    </row>
    <row r="353" spans="5:56">
      <c r="E353" s="216" t="str" cm="1">
        <f t="array" ref="E353">INDEX($E$197:$E$300,INT((ROW()-ROW($E$303))/6)+1)</f>
        <v>Digitalisation Re-opener</v>
      </c>
      <c r="G353" s="37" t="s">
        <v>38</v>
      </c>
      <c r="H353" s="37" t="s">
        <v>318</v>
      </c>
      <c r="AU353" s="142">
        <f>CHOOSE(UserInterface!$C$17,NGET!AU353,SHET!AU353,SPTL!AU353)</f>
        <v>0</v>
      </c>
      <c r="AV353" s="23">
        <f>CHOOSE(UserInterface!$C$17,NGET!AV353,SHET!AV353,SPTL!AV353)</f>
        <v>0</v>
      </c>
      <c r="AW353" s="23">
        <f>CHOOSE(UserInterface!$C$17,NGET!AW353,SHET!AW353,SPTL!AW353)</f>
        <v>0</v>
      </c>
      <c r="AX353" s="23">
        <f>CHOOSE(UserInterface!$C$17,NGET!AX353,SHET!AX353,SPTL!AX353)</f>
        <v>0</v>
      </c>
      <c r="AY353" s="224">
        <f>CHOOSE(UserInterface!$C$17,NGET!AY353,SHET!AY353,SPTL!AY353)</f>
        <v>0</v>
      </c>
      <c r="BA353" s="38" t="str">
        <f t="shared" ca="1" si="49"/>
        <v>LicenseeSelect</v>
      </c>
      <c r="BB353" s="38" t="str">
        <f t="shared" si="50"/>
        <v>Fixed Inputs</v>
      </c>
      <c r="BC353" s="38" t="str">
        <f t="shared" si="51"/>
        <v>Variant allowances</v>
      </c>
      <c r="BD353" s="38" t="str">
        <f t="shared" si="52"/>
        <v>Totex variant allowances allocation percentages</v>
      </c>
    </row>
    <row r="354" spans="5:56">
      <c r="E354" s="216" t="str" cm="1">
        <f t="array" ref="E354">INDEX($E$197:$E$300,INT((ROW()-ROW($E$303))/6)+1)</f>
        <v>Digitalisation Re-opener</v>
      </c>
      <c r="G354" s="37" t="s">
        <v>38</v>
      </c>
      <c r="H354" s="37" t="s">
        <v>247</v>
      </c>
      <c r="AU354" s="142">
        <f>CHOOSE(UserInterface!$C$17,NGET!AU354,SHET!AU354,SPTL!AU354)</f>
        <v>0.5</v>
      </c>
      <c r="AV354" s="23">
        <f>CHOOSE(UserInterface!$C$17,NGET!AV354,SHET!AV354,SPTL!AV354)</f>
        <v>0.5</v>
      </c>
      <c r="AW354" s="23">
        <f>CHOOSE(UserInterface!$C$17,NGET!AW354,SHET!AW354,SPTL!AW354)</f>
        <v>0.5</v>
      </c>
      <c r="AX354" s="23">
        <f>CHOOSE(UserInterface!$C$17,NGET!AX354,SHET!AX354,SPTL!AX354)</f>
        <v>0.5</v>
      </c>
      <c r="AY354" s="224">
        <f>CHOOSE(UserInterface!$C$17,NGET!AY354,SHET!AY354,SPTL!AY354)</f>
        <v>0.5</v>
      </c>
      <c r="BA354" s="38" t="str">
        <f t="shared" ca="1" si="49"/>
        <v>LicenseeSelect</v>
      </c>
      <c r="BB354" s="38" t="str">
        <f t="shared" si="50"/>
        <v>Fixed Inputs</v>
      </c>
      <c r="BC354" s="38" t="str">
        <f t="shared" si="51"/>
        <v>Variant allowances</v>
      </c>
      <c r="BD354" s="38" t="str">
        <f t="shared" si="52"/>
        <v>Totex variant allowances allocation percentages</v>
      </c>
    </row>
    <row r="355" spans="5:56">
      <c r="E355" s="216" t="str" cm="1">
        <f t="array" ref="E355">INDEX($E$197:$E$300,INT((ROW()-ROW($E$303))/6)+1)</f>
        <v>Digitalisation Re-opener</v>
      </c>
      <c r="G355" s="37" t="s">
        <v>38</v>
      </c>
      <c r="H355" s="37" t="s">
        <v>315</v>
      </c>
      <c r="AU355" s="142">
        <f>CHOOSE(UserInterface!$C$17,NGET!AU355,SHET!AU355,SPTL!AU355)</f>
        <v>0.5</v>
      </c>
      <c r="AV355" s="23">
        <f>CHOOSE(UserInterface!$C$17,NGET!AV355,SHET!AV355,SPTL!AV355)</f>
        <v>0.5</v>
      </c>
      <c r="AW355" s="23">
        <f>CHOOSE(UserInterface!$C$17,NGET!AW355,SHET!AW355,SPTL!AW355)</f>
        <v>0.5</v>
      </c>
      <c r="AX355" s="23">
        <f>CHOOSE(UserInterface!$C$17,NGET!AX355,SHET!AX355,SPTL!AX355)</f>
        <v>0.5</v>
      </c>
      <c r="AY355" s="224">
        <f>CHOOSE(UserInterface!$C$17,NGET!AY355,SHET!AY355,SPTL!AY355)</f>
        <v>0.5</v>
      </c>
      <c r="BA355" s="38" t="str">
        <f t="shared" ca="1" si="49"/>
        <v>LicenseeSelect</v>
      </c>
      <c r="BB355" s="38" t="str">
        <f t="shared" si="50"/>
        <v>Fixed Inputs</v>
      </c>
      <c r="BC355" s="38" t="str">
        <f t="shared" si="51"/>
        <v>Variant allowances</v>
      </c>
      <c r="BD355" s="38" t="str">
        <f t="shared" si="52"/>
        <v>Totex variant allowances allocation percentages</v>
      </c>
    </row>
    <row r="356" spans="5:56">
      <c r="E356" s="218" t="str" cm="1">
        <f t="array" ref="E356">INDEX($E$197:$E$300,INT((ROW()-ROW($E$303))/6)+1)</f>
        <v>Digitalisation Re-opener</v>
      </c>
      <c r="F356" s="105"/>
      <c r="G356" s="105" t="s">
        <v>38</v>
      </c>
      <c r="H356" s="105" t="s">
        <v>246</v>
      </c>
      <c r="I356" s="105"/>
      <c r="J356" s="105"/>
      <c r="K356" s="105"/>
      <c r="L356" s="105"/>
      <c r="M356" s="105"/>
      <c r="N356" s="105"/>
      <c r="O356" s="105"/>
      <c r="P356" s="105"/>
      <c r="Q356" s="105"/>
      <c r="R356" s="105"/>
      <c r="S356" s="105"/>
      <c r="T356" s="105"/>
      <c r="U356" s="105"/>
      <c r="V356" s="105"/>
      <c r="W356" s="105"/>
      <c r="X356" s="105"/>
      <c r="Y356" s="105"/>
      <c r="Z356" s="105"/>
      <c r="AA356" s="105"/>
      <c r="AB356" s="105"/>
      <c r="AC356" s="105"/>
      <c r="AD356" s="105"/>
      <c r="AE356" s="105"/>
      <c r="AF356" s="105"/>
      <c r="AG356" s="105"/>
      <c r="AH356" s="105"/>
      <c r="AI356" s="105"/>
      <c r="AJ356" s="105"/>
      <c r="AK356" s="105"/>
      <c r="AL356" s="105"/>
      <c r="AM356" s="105"/>
      <c r="AN356" s="105"/>
      <c r="AO356" s="105"/>
      <c r="AP356" s="105"/>
      <c r="AQ356" s="105"/>
      <c r="AR356" s="105"/>
      <c r="AS356" s="105"/>
      <c r="AT356" s="111"/>
      <c r="AU356" s="243">
        <f>CHOOSE(UserInterface!$C$17,NGET!AU356,SHET!AU356,SPTL!AU356)</f>
        <v>0</v>
      </c>
      <c r="AV356" s="225">
        <f>CHOOSE(UserInterface!$C$17,NGET!AV356,SHET!AV356,SPTL!AV356)</f>
        <v>0</v>
      </c>
      <c r="AW356" s="225">
        <f>CHOOSE(UserInterface!$C$17,NGET!AW356,SHET!AW356,SPTL!AW356)</f>
        <v>0</v>
      </c>
      <c r="AX356" s="225">
        <f>CHOOSE(UserInterface!$C$17,NGET!AX356,SHET!AX356,SPTL!AX356)</f>
        <v>0</v>
      </c>
      <c r="AY356" s="226">
        <f>CHOOSE(UserInterface!$C$17,NGET!AY356,SHET!AY356,SPTL!AY356)</f>
        <v>0</v>
      </c>
      <c r="BA356" s="38" t="str">
        <f t="shared" ca="1" si="49"/>
        <v>LicenseeSelect</v>
      </c>
      <c r="BB356" s="38" t="str">
        <f t="shared" si="50"/>
        <v>Fixed Inputs</v>
      </c>
      <c r="BC356" s="38" t="str">
        <f t="shared" si="51"/>
        <v>Variant allowances</v>
      </c>
      <c r="BD356" s="38" t="str">
        <f t="shared" si="52"/>
        <v>Totex variant allowances allocation percentages</v>
      </c>
    </row>
    <row r="357" spans="5:56">
      <c r="E357" s="214" t="str" cm="1">
        <f t="array" ref="E357">INDEX($E$197:$E$300,INT((ROW()-ROW($E$303))/6)+1)</f>
        <v xml:space="preserve">Coordinated adjustment mechanism Re-opener </v>
      </c>
      <c r="F357" s="102"/>
      <c r="G357" s="102" t="s">
        <v>38</v>
      </c>
      <c r="H357" s="102" t="s">
        <v>316</v>
      </c>
      <c r="I357" s="102"/>
      <c r="J357" s="102"/>
      <c r="K357" s="102"/>
      <c r="L357" s="102"/>
      <c r="M357" s="102"/>
      <c r="N357" s="102"/>
      <c r="O357" s="102"/>
      <c r="P357" s="102"/>
      <c r="Q357" s="102"/>
      <c r="R357" s="102"/>
      <c r="S357" s="102"/>
      <c r="T357" s="102"/>
      <c r="U357" s="102"/>
      <c r="V357" s="102"/>
      <c r="W357" s="102"/>
      <c r="X357" s="102"/>
      <c r="Y357" s="102"/>
      <c r="Z357" s="102"/>
      <c r="AA357" s="102"/>
      <c r="AB357" s="102"/>
      <c r="AC357" s="102"/>
      <c r="AD357" s="102"/>
      <c r="AE357" s="102"/>
      <c r="AF357" s="102"/>
      <c r="AG357" s="102"/>
      <c r="AH357" s="102"/>
      <c r="AI357" s="102"/>
      <c r="AJ357" s="102"/>
      <c r="AK357" s="102"/>
      <c r="AL357" s="102"/>
      <c r="AM357" s="102"/>
      <c r="AN357" s="102"/>
      <c r="AO357" s="102"/>
      <c r="AP357" s="102"/>
      <c r="AQ357" s="102"/>
      <c r="AR357" s="102"/>
      <c r="AS357" s="102"/>
      <c r="AT357" s="213"/>
      <c r="AU357" s="242">
        <f>CHOOSE(UserInterface!$C$17,NGET!AU357,SHET!AU357,SPTL!AU357)</f>
        <v>0</v>
      </c>
      <c r="AV357" s="222">
        <f>CHOOSE(UserInterface!$C$17,NGET!AV357,SHET!AV357,SPTL!AV357)</f>
        <v>0</v>
      </c>
      <c r="AW357" s="222">
        <f>CHOOSE(UserInterface!$C$17,NGET!AW357,SHET!AW357,SPTL!AW357)</f>
        <v>0</v>
      </c>
      <c r="AX357" s="222">
        <f>CHOOSE(UserInterface!$C$17,NGET!AX357,SHET!AX357,SPTL!AX357)</f>
        <v>0</v>
      </c>
      <c r="AY357" s="223">
        <f>CHOOSE(UserInterface!$C$17,NGET!AY357,SHET!AY357,SPTL!AY357)</f>
        <v>0</v>
      </c>
      <c r="BA357" s="38" t="str">
        <f t="shared" ca="1" si="49"/>
        <v>LicenseeSelect</v>
      </c>
      <c r="BB357" s="38" t="str">
        <f t="shared" si="50"/>
        <v>Fixed Inputs</v>
      </c>
      <c r="BC357" s="38" t="str">
        <f t="shared" si="51"/>
        <v>Variant allowances</v>
      </c>
      <c r="BD357" s="38" t="str">
        <f t="shared" si="52"/>
        <v>Totex variant allowances allocation percentages</v>
      </c>
    </row>
    <row r="358" spans="5:56">
      <c r="E358" s="216" t="str" cm="1">
        <f t="array" ref="E358">INDEX($E$197:$E$300,INT((ROW()-ROW($E$303))/6)+1)</f>
        <v xml:space="preserve">Coordinated adjustment mechanism Re-opener </v>
      </c>
      <c r="G358" s="37" t="s">
        <v>38</v>
      </c>
      <c r="H358" s="37" t="s">
        <v>317</v>
      </c>
      <c r="AU358" s="142">
        <f>CHOOSE(UserInterface!$C$17,NGET!AU358,SHET!AU358,SPTL!AU358)</f>
        <v>0</v>
      </c>
      <c r="AV358" s="23">
        <f>CHOOSE(UserInterface!$C$17,NGET!AV358,SHET!AV358,SPTL!AV358)</f>
        <v>0</v>
      </c>
      <c r="AW358" s="23">
        <f>CHOOSE(UserInterface!$C$17,NGET!AW358,SHET!AW358,SPTL!AW358)</f>
        <v>0</v>
      </c>
      <c r="AX358" s="23">
        <f>CHOOSE(UserInterface!$C$17,NGET!AX358,SHET!AX358,SPTL!AX358)</f>
        <v>0</v>
      </c>
      <c r="AY358" s="224">
        <f>CHOOSE(UserInterface!$C$17,NGET!AY358,SHET!AY358,SPTL!AY358)</f>
        <v>0</v>
      </c>
      <c r="BA358" s="38" t="str">
        <f t="shared" ca="1" si="49"/>
        <v>LicenseeSelect</v>
      </c>
      <c r="BB358" s="38" t="str">
        <f t="shared" si="50"/>
        <v>Fixed Inputs</v>
      </c>
      <c r="BC358" s="38" t="str">
        <f t="shared" si="51"/>
        <v>Variant allowances</v>
      </c>
      <c r="BD358" s="38" t="str">
        <f t="shared" si="52"/>
        <v>Totex variant allowances allocation percentages</v>
      </c>
    </row>
    <row r="359" spans="5:56">
      <c r="E359" s="216" t="str" cm="1">
        <f t="array" ref="E359">INDEX($E$197:$E$300,INT((ROW()-ROW($E$303))/6)+1)</f>
        <v xml:space="preserve">Coordinated adjustment mechanism Re-opener </v>
      </c>
      <c r="G359" s="37" t="s">
        <v>38</v>
      </c>
      <c r="H359" s="37" t="s">
        <v>318</v>
      </c>
      <c r="AU359" s="142">
        <f>CHOOSE(UserInterface!$C$17,NGET!AU359,SHET!AU359,SPTL!AU359)</f>
        <v>0</v>
      </c>
      <c r="AV359" s="23">
        <f>CHOOSE(UserInterface!$C$17,NGET!AV359,SHET!AV359,SPTL!AV359)</f>
        <v>0</v>
      </c>
      <c r="AW359" s="23">
        <f>CHOOSE(UserInterface!$C$17,NGET!AW359,SHET!AW359,SPTL!AW359)</f>
        <v>0</v>
      </c>
      <c r="AX359" s="23">
        <f>CHOOSE(UserInterface!$C$17,NGET!AX359,SHET!AX359,SPTL!AX359)</f>
        <v>0</v>
      </c>
      <c r="AY359" s="224">
        <f>CHOOSE(UserInterface!$C$17,NGET!AY359,SHET!AY359,SPTL!AY359)</f>
        <v>0</v>
      </c>
      <c r="BA359" s="38" t="str">
        <f t="shared" ca="1" si="49"/>
        <v>LicenseeSelect</v>
      </c>
      <c r="BB359" s="38" t="str">
        <f t="shared" si="50"/>
        <v>Fixed Inputs</v>
      </c>
      <c r="BC359" s="38" t="str">
        <f t="shared" si="51"/>
        <v>Variant allowances</v>
      </c>
      <c r="BD359" s="38" t="str">
        <f t="shared" si="52"/>
        <v>Totex variant allowances allocation percentages</v>
      </c>
    </row>
    <row r="360" spans="5:56">
      <c r="E360" s="216" t="str" cm="1">
        <f t="array" ref="E360">INDEX($E$197:$E$300,INT((ROW()-ROW($E$303))/6)+1)</f>
        <v xml:space="preserve">Coordinated adjustment mechanism Re-opener </v>
      </c>
      <c r="G360" s="37" t="s">
        <v>38</v>
      </c>
      <c r="H360" s="37" t="s">
        <v>247</v>
      </c>
      <c r="AU360" s="142">
        <f>CHOOSE(UserInterface!$C$17,NGET!AU360,SHET!AU360,SPTL!AU360)</f>
        <v>0</v>
      </c>
      <c r="AV360" s="23">
        <f>CHOOSE(UserInterface!$C$17,NGET!AV360,SHET!AV360,SPTL!AV360)</f>
        <v>0</v>
      </c>
      <c r="AW360" s="23">
        <f>CHOOSE(UserInterface!$C$17,NGET!AW360,SHET!AW360,SPTL!AW360)</f>
        <v>0</v>
      </c>
      <c r="AX360" s="23">
        <f>CHOOSE(UserInterface!$C$17,NGET!AX360,SHET!AX360,SPTL!AX360)</f>
        <v>0</v>
      </c>
      <c r="AY360" s="224">
        <f>CHOOSE(UserInterface!$C$17,NGET!AY360,SHET!AY360,SPTL!AY360)</f>
        <v>0</v>
      </c>
      <c r="BA360" s="38" t="str">
        <f t="shared" ca="1" si="49"/>
        <v>LicenseeSelect</v>
      </c>
      <c r="BB360" s="38" t="str">
        <f t="shared" si="50"/>
        <v>Fixed Inputs</v>
      </c>
      <c r="BC360" s="38" t="str">
        <f t="shared" si="51"/>
        <v>Variant allowances</v>
      </c>
      <c r="BD360" s="38" t="str">
        <f t="shared" si="52"/>
        <v>Totex variant allowances allocation percentages</v>
      </c>
    </row>
    <row r="361" spans="5:56">
      <c r="E361" s="216" t="str" cm="1">
        <f t="array" ref="E361">INDEX($E$197:$E$300,INT((ROW()-ROW($E$303))/6)+1)</f>
        <v xml:space="preserve">Coordinated adjustment mechanism Re-opener </v>
      </c>
      <c r="G361" s="37" t="s">
        <v>38</v>
      </c>
      <c r="H361" s="37" t="s">
        <v>315</v>
      </c>
      <c r="AU361" s="142">
        <f>CHOOSE(UserInterface!$C$17,NGET!AU361,SHET!AU361,SPTL!AU361)</f>
        <v>0</v>
      </c>
      <c r="AV361" s="23">
        <f>CHOOSE(UserInterface!$C$17,NGET!AV361,SHET!AV361,SPTL!AV361)</f>
        <v>0</v>
      </c>
      <c r="AW361" s="23">
        <f>CHOOSE(UserInterface!$C$17,NGET!AW361,SHET!AW361,SPTL!AW361)</f>
        <v>0</v>
      </c>
      <c r="AX361" s="23">
        <f>CHOOSE(UserInterface!$C$17,NGET!AX361,SHET!AX361,SPTL!AX361)</f>
        <v>0</v>
      </c>
      <c r="AY361" s="224">
        <f>CHOOSE(UserInterface!$C$17,NGET!AY361,SHET!AY361,SPTL!AY361)</f>
        <v>0</v>
      </c>
      <c r="BA361" s="38" t="str">
        <f t="shared" ca="1" si="49"/>
        <v>LicenseeSelect</v>
      </c>
      <c r="BB361" s="38" t="str">
        <f t="shared" si="50"/>
        <v>Fixed Inputs</v>
      </c>
      <c r="BC361" s="38" t="str">
        <f t="shared" si="51"/>
        <v>Variant allowances</v>
      </c>
      <c r="BD361" s="38" t="str">
        <f t="shared" si="52"/>
        <v>Totex variant allowances allocation percentages</v>
      </c>
    </row>
    <row r="362" spans="5:56">
      <c r="E362" s="218" t="str" cm="1">
        <f t="array" ref="E362">INDEX($E$197:$E$300,INT((ROW()-ROW($E$303))/6)+1)</f>
        <v xml:space="preserve">Coordinated adjustment mechanism Re-opener </v>
      </c>
      <c r="F362" s="105"/>
      <c r="G362" s="105" t="s">
        <v>38</v>
      </c>
      <c r="H362" s="105" t="s">
        <v>246</v>
      </c>
      <c r="I362" s="105"/>
      <c r="J362" s="105"/>
      <c r="K362" s="105"/>
      <c r="L362" s="105"/>
      <c r="M362" s="105"/>
      <c r="N362" s="105"/>
      <c r="O362" s="105"/>
      <c r="P362" s="105"/>
      <c r="Q362" s="105"/>
      <c r="R362" s="105"/>
      <c r="S362" s="105"/>
      <c r="T362" s="105"/>
      <c r="U362" s="105"/>
      <c r="V362" s="105"/>
      <c r="W362" s="105"/>
      <c r="X362" s="105"/>
      <c r="Y362" s="105"/>
      <c r="Z362" s="105"/>
      <c r="AA362" s="105"/>
      <c r="AB362" s="105"/>
      <c r="AC362" s="105"/>
      <c r="AD362" s="105"/>
      <c r="AE362" s="105"/>
      <c r="AF362" s="105"/>
      <c r="AG362" s="105"/>
      <c r="AH362" s="105"/>
      <c r="AI362" s="105"/>
      <c r="AJ362" s="105"/>
      <c r="AK362" s="105"/>
      <c r="AL362" s="105"/>
      <c r="AM362" s="105"/>
      <c r="AN362" s="105"/>
      <c r="AO362" s="105"/>
      <c r="AP362" s="105"/>
      <c r="AQ362" s="105"/>
      <c r="AR362" s="105"/>
      <c r="AS362" s="105"/>
      <c r="AT362" s="111"/>
      <c r="AU362" s="243">
        <f>CHOOSE(UserInterface!$C$17,NGET!AU362,SHET!AU362,SPTL!AU362)</f>
        <v>0</v>
      </c>
      <c r="AV362" s="225">
        <f>CHOOSE(UserInterface!$C$17,NGET!AV362,SHET!AV362,SPTL!AV362)</f>
        <v>0</v>
      </c>
      <c r="AW362" s="225">
        <f>CHOOSE(UserInterface!$C$17,NGET!AW362,SHET!AW362,SPTL!AW362)</f>
        <v>0</v>
      </c>
      <c r="AX362" s="225">
        <f>CHOOSE(UserInterface!$C$17,NGET!AX362,SHET!AX362,SPTL!AX362)</f>
        <v>0</v>
      </c>
      <c r="AY362" s="226">
        <f>CHOOSE(UserInterface!$C$17,NGET!AY362,SHET!AY362,SPTL!AY362)</f>
        <v>0</v>
      </c>
      <c r="BA362" s="38" t="str">
        <f t="shared" ca="1" si="49"/>
        <v>LicenseeSelect</v>
      </c>
      <c r="BB362" s="38" t="str">
        <f t="shared" si="50"/>
        <v>Fixed Inputs</v>
      </c>
      <c r="BC362" s="38" t="str">
        <f t="shared" si="51"/>
        <v>Variant allowances</v>
      </c>
      <c r="BD362" s="38" t="str">
        <f t="shared" si="52"/>
        <v>Totex variant allowances allocation percentages</v>
      </c>
    </row>
    <row r="363" spans="5:56">
      <c r="E363" s="216" t="str" cm="1">
        <f t="array" ref="E363">INDEX($E$197:$E$300,INT((ROW()-ROW($E$303))/6)+1)</f>
        <v>Operational transport emissions reduction Price Control Deliverable</v>
      </c>
      <c r="G363" s="37" t="s">
        <v>38</v>
      </c>
      <c r="H363" s="37" t="s">
        <v>316</v>
      </c>
      <c r="AU363" s="236">
        <f>CHOOSE(UserInterface!$C$17,NGET!AU363,SHET!AU363,SPTL!AU363)</f>
        <v>0</v>
      </c>
      <c r="AV363" s="238">
        <f>CHOOSE(UserInterface!$C$17,NGET!AV363,SHET!AV363,SPTL!AV363)</f>
        <v>0</v>
      </c>
      <c r="AW363" s="238">
        <f>CHOOSE(UserInterface!$C$17,NGET!AW363,SHET!AW363,SPTL!AW363)</f>
        <v>0</v>
      </c>
      <c r="AX363" s="238">
        <f>CHOOSE(UserInterface!$C$17,NGET!AX363,SHET!AX363,SPTL!AX363)</f>
        <v>0</v>
      </c>
      <c r="AY363" s="239">
        <f>CHOOSE(UserInterface!$C$17,NGET!AY363,SHET!AY363,SPTL!AY363)</f>
        <v>0</v>
      </c>
      <c r="BA363" s="38" t="str">
        <f t="shared" ca="1" si="49"/>
        <v>LicenseeSelect</v>
      </c>
      <c r="BB363" s="38" t="str">
        <f t="shared" si="50"/>
        <v>Fixed Inputs</v>
      </c>
      <c r="BC363" s="38" t="str">
        <f t="shared" si="51"/>
        <v>Variant allowances</v>
      </c>
      <c r="BD363" s="38" t="str">
        <f t="shared" si="52"/>
        <v>Totex variant allowances allocation percentages</v>
      </c>
    </row>
    <row r="364" spans="5:56">
      <c r="E364" s="216" t="str" cm="1">
        <f t="array" ref="E364">INDEX($E$197:$E$300,INT((ROW()-ROW($E$303))/6)+1)</f>
        <v>Operational transport emissions reduction Price Control Deliverable</v>
      </c>
      <c r="G364" s="37" t="s">
        <v>38</v>
      </c>
      <c r="H364" s="37" t="s">
        <v>317</v>
      </c>
      <c r="AU364" s="141">
        <f>CHOOSE(UserInterface!$C$17,NGET!AU364,SHET!AU364,SPTL!AU364)</f>
        <v>0</v>
      </c>
      <c r="AV364" s="26">
        <f>CHOOSE(UserInterface!$C$17,NGET!AV364,SHET!AV364,SPTL!AV364)</f>
        <v>0</v>
      </c>
      <c r="AW364" s="26">
        <f>CHOOSE(UserInterface!$C$17,NGET!AW364,SHET!AW364,SPTL!AW364)</f>
        <v>0</v>
      </c>
      <c r="AX364" s="26">
        <f>CHOOSE(UserInterface!$C$17,NGET!AX364,SHET!AX364,SPTL!AX364)</f>
        <v>0</v>
      </c>
      <c r="AY364" s="217">
        <f>CHOOSE(UserInterface!$C$17,NGET!AY364,SHET!AY364,SPTL!AY364)</f>
        <v>0</v>
      </c>
      <c r="BA364" s="38" t="str">
        <f t="shared" ca="1" si="49"/>
        <v>LicenseeSelect</v>
      </c>
      <c r="BB364" s="38" t="str">
        <f t="shared" si="50"/>
        <v>Fixed Inputs</v>
      </c>
      <c r="BC364" s="38" t="str">
        <f t="shared" si="51"/>
        <v>Variant allowances</v>
      </c>
      <c r="BD364" s="38" t="str">
        <f t="shared" si="52"/>
        <v>Totex variant allowances allocation percentages</v>
      </c>
    </row>
    <row r="365" spans="5:56">
      <c r="E365" s="216" t="str" cm="1">
        <f t="array" ref="E365">INDEX($E$197:$E$300,INT((ROW()-ROW($E$303))/6)+1)</f>
        <v>Operational transport emissions reduction Price Control Deliverable</v>
      </c>
      <c r="G365" s="37" t="s">
        <v>38</v>
      </c>
      <c r="H365" s="37" t="s">
        <v>318</v>
      </c>
      <c r="AU365" s="141">
        <f>CHOOSE(UserInterface!$C$17,NGET!AU365,SHET!AU365,SPTL!AU365)</f>
        <v>0</v>
      </c>
      <c r="AV365" s="26">
        <f>CHOOSE(UserInterface!$C$17,NGET!AV365,SHET!AV365,SPTL!AV365)</f>
        <v>0</v>
      </c>
      <c r="AW365" s="26">
        <f>CHOOSE(UserInterface!$C$17,NGET!AW365,SHET!AW365,SPTL!AW365)</f>
        <v>0</v>
      </c>
      <c r="AX365" s="26">
        <f>CHOOSE(UserInterface!$C$17,NGET!AX365,SHET!AX365,SPTL!AX365)</f>
        <v>0</v>
      </c>
      <c r="AY365" s="217">
        <f>CHOOSE(UserInterface!$C$17,NGET!AY365,SHET!AY365,SPTL!AY365)</f>
        <v>0</v>
      </c>
      <c r="BA365" s="38" t="str">
        <f t="shared" ca="1" si="49"/>
        <v>LicenseeSelect</v>
      </c>
      <c r="BB365" s="38" t="str">
        <f t="shared" si="50"/>
        <v>Fixed Inputs</v>
      </c>
      <c r="BC365" s="38" t="str">
        <f t="shared" si="51"/>
        <v>Variant allowances</v>
      </c>
      <c r="BD365" s="38" t="str">
        <f t="shared" si="52"/>
        <v>Totex variant allowances allocation percentages</v>
      </c>
    </row>
    <row r="366" spans="5:56">
      <c r="E366" s="216" t="str" cm="1">
        <f t="array" ref="E366">INDEX($E$197:$E$300,INT((ROW()-ROW($E$303))/6)+1)</f>
        <v>Operational transport emissions reduction Price Control Deliverable</v>
      </c>
      <c r="G366" s="37" t="s">
        <v>38</v>
      </c>
      <c r="H366" s="37" t="s">
        <v>247</v>
      </c>
      <c r="AU366" s="141">
        <f>CHOOSE(UserInterface!$C$17,NGET!AU366,SHET!AU366,SPTL!AU366)</f>
        <v>1</v>
      </c>
      <c r="AV366" s="26">
        <f>CHOOSE(UserInterface!$C$17,NGET!AV366,SHET!AV366,SPTL!AV366)</f>
        <v>1</v>
      </c>
      <c r="AW366" s="26">
        <f>CHOOSE(UserInterface!$C$17,NGET!AW366,SHET!AW366,SPTL!AW366)</f>
        <v>1</v>
      </c>
      <c r="AX366" s="26">
        <f>CHOOSE(UserInterface!$C$17,NGET!AX366,SHET!AX366,SPTL!AX366)</f>
        <v>1</v>
      </c>
      <c r="AY366" s="217">
        <f>CHOOSE(UserInterface!$C$17,NGET!AY366,SHET!AY366,SPTL!AY366)</f>
        <v>1</v>
      </c>
      <c r="BA366" s="38" t="str">
        <f t="shared" ca="1" si="49"/>
        <v>LicenseeSelect</v>
      </c>
      <c r="BB366" s="38" t="str">
        <f t="shared" si="50"/>
        <v>Fixed Inputs</v>
      </c>
      <c r="BC366" s="38" t="str">
        <f t="shared" si="51"/>
        <v>Variant allowances</v>
      </c>
      <c r="BD366" s="38" t="str">
        <f t="shared" si="52"/>
        <v>Totex variant allowances allocation percentages</v>
      </c>
    </row>
    <row r="367" spans="5:56">
      <c r="E367" s="216" t="str" cm="1">
        <f t="array" ref="E367">INDEX($E$197:$E$300,INT((ROW()-ROW($E$303))/6)+1)</f>
        <v>Operational transport emissions reduction Price Control Deliverable</v>
      </c>
      <c r="G367" s="37" t="s">
        <v>38</v>
      </c>
      <c r="H367" s="37" t="s">
        <v>315</v>
      </c>
      <c r="AU367" s="141">
        <f>CHOOSE(UserInterface!$C$17,NGET!AU367,SHET!AU367,SPTL!AU367)</f>
        <v>0</v>
      </c>
      <c r="AV367" s="26">
        <f>CHOOSE(UserInterface!$C$17,NGET!AV367,SHET!AV367,SPTL!AV367)</f>
        <v>0</v>
      </c>
      <c r="AW367" s="26">
        <f>CHOOSE(UserInterface!$C$17,NGET!AW367,SHET!AW367,SPTL!AW367)</f>
        <v>0</v>
      </c>
      <c r="AX367" s="26">
        <f>CHOOSE(UserInterface!$C$17,NGET!AX367,SHET!AX367,SPTL!AX367)</f>
        <v>0</v>
      </c>
      <c r="AY367" s="217">
        <f>CHOOSE(UserInterface!$C$17,NGET!AY367,SHET!AY367,SPTL!AY367)</f>
        <v>0</v>
      </c>
      <c r="BA367" s="38" t="str">
        <f t="shared" ca="1" si="49"/>
        <v>LicenseeSelect</v>
      </c>
      <c r="BB367" s="38" t="str">
        <f t="shared" si="50"/>
        <v>Fixed Inputs</v>
      </c>
      <c r="BC367" s="38" t="str">
        <f t="shared" ref="BC367:BC430" si="53">$B$195</f>
        <v>Variant allowances</v>
      </c>
      <c r="BD367" s="38" t="str">
        <f t="shared" si="52"/>
        <v>Totex variant allowances allocation percentages</v>
      </c>
    </row>
    <row r="368" spans="5:56">
      <c r="E368" s="216" t="str" cm="1">
        <f t="array" ref="E368">INDEX($E$197:$E$300,INT((ROW()-ROW($E$303))/6)+1)</f>
        <v>Operational transport emissions reduction Price Control Deliverable</v>
      </c>
      <c r="G368" s="37" t="s">
        <v>38</v>
      </c>
      <c r="H368" s="37" t="s">
        <v>246</v>
      </c>
      <c r="AU368" s="175">
        <f>CHOOSE(UserInterface!$C$17,NGET!AU368,SHET!AU368,SPTL!AU368)</f>
        <v>0</v>
      </c>
      <c r="AV368" s="101">
        <f>CHOOSE(UserInterface!$C$17,NGET!AV368,SHET!AV368,SPTL!AV368)</f>
        <v>0</v>
      </c>
      <c r="AW368" s="101">
        <f>CHOOSE(UserInterface!$C$17,NGET!AW368,SHET!AW368,SPTL!AW368)</f>
        <v>0</v>
      </c>
      <c r="AX368" s="101">
        <f>CHOOSE(UserInterface!$C$17,NGET!AX368,SHET!AX368,SPTL!AX368)</f>
        <v>0</v>
      </c>
      <c r="AY368" s="221">
        <f>CHOOSE(UserInterface!$C$17,NGET!AY368,SHET!AY368,SPTL!AY368)</f>
        <v>0</v>
      </c>
      <c r="BA368" s="38" t="str">
        <f t="shared" ca="1" si="49"/>
        <v>LicenseeSelect</v>
      </c>
      <c r="BB368" s="38" t="str">
        <f t="shared" si="50"/>
        <v>Fixed Inputs</v>
      </c>
      <c r="BC368" s="38" t="str">
        <f t="shared" si="53"/>
        <v>Variant allowances</v>
      </c>
      <c r="BD368" s="38" t="str">
        <f t="shared" si="52"/>
        <v>Totex variant allowances allocation percentages</v>
      </c>
    </row>
    <row r="369" spans="5:56">
      <c r="E369" s="214" t="str" cm="1">
        <f t="array" ref="E369">INDEX($E$197:$E$300,INT((ROW()-ROW($E$303))/6)+1)</f>
        <v>Non-Load Re-opener</v>
      </c>
      <c r="F369" s="102"/>
      <c r="G369" s="102" t="s">
        <v>38</v>
      </c>
      <c r="H369" s="102" t="s">
        <v>316</v>
      </c>
      <c r="I369" s="102"/>
      <c r="J369" s="102"/>
      <c r="K369" s="102"/>
      <c r="L369" s="102"/>
      <c r="M369" s="102"/>
      <c r="N369" s="102"/>
      <c r="O369" s="102"/>
      <c r="P369" s="102"/>
      <c r="Q369" s="102"/>
      <c r="R369" s="102"/>
      <c r="S369" s="102"/>
      <c r="T369" s="102"/>
      <c r="U369" s="102"/>
      <c r="V369" s="102"/>
      <c r="W369" s="102"/>
      <c r="X369" s="102"/>
      <c r="Y369" s="102"/>
      <c r="Z369" s="102"/>
      <c r="AA369" s="102"/>
      <c r="AB369" s="102"/>
      <c r="AC369" s="102"/>
      <c r="AD369" s="102"/>
      <c r="AE369" s="102"/>
      <c r="AF369" s="102"/>
      <c r="AG369" s="102"/>
      <c r="AH369" s="102"/>
      <c r="AI369" s="102"/>
      <c r="AJ369" s="102"/>
      <c r="AK369" s="102"/>
      <c r="AL369" s="102"/>
      <c r="AM369" s="102"/>
      <c r="AN369" s="102"/>
      <c r="AO369" s="102"/>
      <c r="AP369" s="102"/>
      <c r="AQ369" s="102"/>
      <c r="AR369" s="102"/>
      <c r="AS369" s="102"/>
      <c r="AT369" s="213"/>
      <c r="AU369" s="242">
        <f>CHOOSE(UserInterface!$C$17,NGET!AU369,SHET!AU369,SPTL!AU369)</f>
        <v>0</v>
      </c>
      <c r="AV369" s="222">
        <f>CHOOSE(UserInterface!$C$17,NGET!AV369,SHET!AV369,SPTL!AV369)</f>
        <v>0</v>
      </c>
      <c r="AW369" s="222">
        <f>CHOOSE(UserInterface!$C$17,NGET!AW369,SHET!AW369,SPTL!AW369)</f>
        <v>0</v>
      </c>
      <c r="AX369" s="222">
        <f>CHOOSE(UserInterface!$C$17,NGET!AX369,SHET!AX369,SPTL!AX369)</f>
        <v>0</v>
      </c>
      <c r="AY369" s="223">
        <f>CHOOSE(UserInterface!$C$17,NGET!AY369,SHET!AY369,SPTL!AY369)</f>
        <v>0</v>
      </c>
      <c r="BA369" s="38" t="str">
        <f t="shared" ca="1" si="49"/>
        <v>LicenseeSelect</v>
      </c>
      <c r="BB369" s="38" t="str">
        <f t="shared" si="50"/>
        <v>Fixed Inputs</v>
      </c>
      <c r="BC369" s="38" t="str">
        <f t="shared" si="53"/>
        <v>Variant allowances</v>
      </c>
      <c r="BD369" s="38" t="str">
        <f t="shared" si="52"/>
        <v>Totex variant allowances allocation percentages</v>
      </c>
    </row>
    <row r="370" spans="5:56">
      <c r="E370" s="216" t="str" cm="1">
        <f t="array" ref="E370">INDEX($E$197:$E$300,INT((ROW()-ROW($E$303))/6)+1)</f>
        <v>Non-Load Re-opener</v>
      </c>
      <c r="G370" s="37" t="s">
        <v>38</v>
      </c>
      <c r="H370" s="37" t="s">
        <v>317</v>
      </c>
      <c r="AU370" s="142">
        <f>CHOOSE(UserInterface!$C$17,NGET!AU370,SHET!AU370,SPTL!AU370)</f>
        <v>1</v>
      </c>
      <c r="AV370" s="23">
        <f>CHOOSE(UserInterface!$C$17,NGET!AV370,SHET!AV370,SPTL!AV370)</f>
        <v>1</v>
      </c>
      <c r="AW370" s="23">
        <f>CHOOSE(UserInterface!$C$17,NGET!AW370,SHET!AW370,SPTL!AW370)</f>
        <v>1</v>
      </c>
      <c r="AX370" s="23">
        <f>CHOOSE(UserInterface!$C$17,NGET!AX370,SHET!AX370,SPTL!AX370)</f>
        <v>1</v>
      </c>
      <c r="AY370" s="224">
        <f>CHOOSE(UserInterface!$C$17,NGET!AY370,SHET!AY370,SPTL!AY370)</f>
        <v>1</v>
      </c>
      <c r="BA370" s="38" t="str">
        <f t="shared" ca="1" si="49"/>
        <v>LicenseeSelect</v>
      </c>
      <c r="BB370" s="38" t="str">
        <f t="shared" si="50"/>
        <v>Fixed Inputs</v>
      </c>
      <c r="BC370" s="38" t="str">
        <f t="shared" si="53"/>
        <v>Variant allowances</v>
      </c>
      <c r="BD370" s="38" t="str">
        <f t="shared" si="52"/>
        <v>Totex variant allowances allocation percentages</v>
      </c>
    </row>
    <row r="371" spans="5:56">
      <c r="E371" s="216" t="str" cm="1">
        <f t="array" ref="E371">INDEX($E$197:$E$300,INT((ROW()-ROW($E$303))/6)+1)</f>
        <v>Non-Load Re-opener</v>
      </c>
      <c r="G371" s="37" t="s">
        <v>38</v>
      </c>
      <c r="H371" s="37" t="s">
        <v>318</v>
      </c>
      <c r="AU371" s="142">
        <f>CHOOSE(UserInterface!$C$17,NGET!AU371,SHET!AU371,SPTL!AU371)</f>
        <v>0</v>
      </c>
      <c r="AV371" s="23">
        <f>CHOOSE(UserInterface!$C$17,NGET!AV371,SHET!AV371,SPTL!AV371)</f>
        <v>0</v>
      </c>
      <c r="AW371" s="23">
        <f>CHOOSE(UserInterface!$C$17,NGET!AW371,SHET!AW371,SPTL!AW371)</f>
        <v>0</v>
      </c>
      <c r="AX371" s="23">
        <f>CHOOSE(UserInterface!$C$17,NGET!AX371,SHET!AX371,SPTL!AX371)</f>
        <v>0</v>
      </c>
      <c r="AY371" s="224">
        <f>CHOOSE(UserInterface!$C$17,NGET!AY371,SHET!AY371,SPTL!AY371)</f>
        <v>0</v>
      </c>
      <c r="BA371" s="38" t="str">
        <f t="shared" ca="1" si="49"/>
        <v>LicenseeSelect</v>
      </c>
      <c r="BB371" s="38" t="str">
        <f t="shared" si="50"/>
        <v>Fixed Inputs</v>
      </c>
      <c r="BC371" s="38" t="str">
        <f t="shared" si="53"/>
        <v>Variant allowances</v>
      </c>
      <c r="BD371" s="38" t="str">
        <f t="shared" si="52"/>
        <v>Totex variant allowances allocation percentages</v>
      </c>
    </row>
    <row r="372" spans="5:56">
      <c r="E372" s="216" t="str" cm="1">
        <f t="array" ref="E372">INDEX($E$197:$E$300,INT((ROW()-ROW($E$303))/6)+1)</f>
        <v>Non-Load Re-opener</v>
      </c>
      <c r="G372" s="37" t="s">
        <v>38</v>
      </c>
      <c r="H372" s="37" t="s">
        <v>247</v>
      </c>
      <c r="AU372" s="142">
        <f>CHOOSE(UserInterface!$C$17,NGET!AU372,SHET!AU372,SPTL!AU372)</f>
        <v>0</v>
      </c>
      <c r="AV372" s="23">
        <f>CHOOSE(UserInterface!$C$17,NGET!AV372,SHET!AV372,SPTL!AV372)</f>
        <v>0</v>
      </c>
      <c r="AW372" s="23">
        <f>CHOOSE(UserInterface!$C$17,NGET!AW372,SHET!AW372,SPTL!AW372)</f>
        <v>0</v>
      </c>
      <c r="AX372" s="23">
        <f>CHOOSE(UserInterface!$C$17,NGET!AX372,SHET!AX372,SPTL!AX372)</f>
        <v>0</v>
      </c>
      <c r="AY372" s="224">
        <f>CHOOSE(UserInterface!$C$17,NGET!AY372,SHET!AY372,SPTL!AY372)</f>
        <v>0</v>
      </c>
      <c r="BA372" s="38" t="str">
        <f t="shared" ca="1" si="49"/>
        <v>LicenseeSelect</v>
      </c>
      <c r="BB372" s="38" t="str">
        <f t="shared" si="50"/>
        <v>Fixed Inputs</v>
      </c>
      <c r="BC372" s="38" t="str">
        <f t="shared" si="53"/>
        <v>Variant allowances</v>
      </c>
      <c r="BD372" s="38" t="str">
        <f t="shared" si="52"/>
        <v>Totex variant allowances allocation percentages</v>
      </c>
    </row>
    <row r="373" spans="5:56">
      <c r="E373" s="216" t="str" cm="1">
        <f t="array" ref="E373">INDEX($E$197:$E$300,INT((ROW()-ROW($E$303))/6)+1)</f>
        <v>Non-Load Re-opener</v>
      </c>
      <c r="G373" s="37" t="s">
        <v>38</v>
      </c>
      <c r="H373" s="37" t="s">
        <v>315</v>
      </c>
      <c r="AU373" s="142">
        <f>CHOOSE(UserInterface!$C$17,NGET!AU373,SHET!AU373,SPTL!AU373)</f>
        <v>0</v>
      </c>
      <c r="AV373" s="23">
        <f>CHOOSE(UserInterface!$C$17,NGET!AV373,SHET!AV373,SPTL!AV373)</f>
        <v>0</v>
      </c>
      <c r="AW373" s="23">
        <f>CHOOSE(UserInterface!$C$17,NGET!AW373,SHET!AW373,SPTL!AW373)</f>
        <v>0</v>
      </c>
      <c r="AX373" s="23">
        <f>CHOOSE(UserInterface!$C$17,NGET!AX373,SHET!AX373,SPTL!AX373)</f>
        <v>0</v>
      </c>
      <c r="AY373" s="224">
        <f>CHOOSE(UserInterface!$C$17,NGET!AY373,SHET!AY373,SPTL!AY373)</f>
        <v>0</v>
      </c>
      <c r="BA373" s="38" t="str">
        <f t="shared" ca="1" si="49"/>
        <v>LicenseeSelect</v>
      </c>
      <c r="BB373" s="38" t="str">
        <f t="shared" si="50"/>
        <v>Fixed Inputs</v>
      </c>
      <c r="BC373" s="38" t="str">
        <f t="shared" si="53"/>
        <v>Variant allowances</v>
      </c>
      <c r="BD373" s="38" t="str">
        <f t="shared" si="52"/>
        <v>Totex variant allowances allocation percentages</v>
      </c>
    </row>
    <row r="374" spans="5:56">
      <c r="E374" s="218" t="str" cm="1">
        <f t="array" ref="E374">INDEX($E$197:$E$300,INT((ROW()-ROW($E$303))/6)+1)</f>
        <v>Non-Load Re-opener</v>
      </c>
      <c r="F374" s="105"/>
      <c r="G374" s="105" t="s">
        <v>38</v>
      </c>
      <c r="H374" s="105" t="s">
        <v>246</v>
      </c>
      <c r="I374" s="105"/>
      <c r="J374" s="105"/>
      <c r="K374" s="105"/>
      <c r="L374" s="105"/>
      <c r="M374" s="105"/>
      <c r="N374" s="105"/>
      <c r="O374" s="105"/>
      <c r="P374" s="105"/>
      <c r="Q374" s="105"/>
      <c r="R374" s="105"/>
      <c r="S374" s="105"/>
      <c r="T374" s="105"/>
      <c r="U374" s="105"/>
      <c r="V374" s="105"/>
      <c r="W374" s="105"/>
      <c r="X374" s="105"/>
      <c r="Y374" s="105"/>
      <c r="Z374" s="105"/>
      <c r="AA374" s="105"/>
      <c r="AB374" s="105"/>
      <c r="AC374" s="105"/>
      <c r="AD374" s="105"/>
      <c r="AE374" s="105"/>
      <c r="AF374" s="105"/>
      <c r="AG374" s="105"/>
      <c r="AH374" s="105"/>
      <c r="AI374" s="105"/>
      <c r="AJ374" s="105"/>
      <c r="AK374" s="105"/>
      <c r="AL374" s="105"/>
      <c r="AM374" s="105"/>
      <c r="AN374" s="105"/>
      <c r="AO374" s="105"/>
      <c r="AP374" s="105"/>
      <c r="AQ374" s="105"/>
      <c r="AR374" s="105"/>
      <c r="AS374" s="105"/>
      <c r="AT374" s="111"/>
      <c r="AU374" s="243">
        <f>CHOOSE(UserInterface!$C$17,NGET!AU374,SHET!AU374,SPTL!AU374)</f>
        <v>0</v>
      </c>
      <c r="AV374" s="225">
        <f>CHOOSE(UserInterface!$C$17,NGET!AV374,SHET!AV374,SPTL!AV374)</f>
        <v>0</v>
      </c>
      <c r="AW374" s="225">
        <f>CHOOSE(UserInterface!$C$17,NGET!AW374,SHET!AW374,SPTL!AW374)</f>
        <v>0</v>
      </c>
      <c r="AX374" s="225">
        <f>CHOOSE(UserInterface!$C$17,NGET!AX374,SHET!AX374,SPTL!AX374)</f>
        <v>0</v>
      </c>
      <c r="AY374" s="226">
        <f>CHOOSE(UserInterface!$C$17,NGET!AY374,SHET!AY374,SPTL!AY374)</f>
        <v>0</v>
      </c>
      <c r="BA374" s="38" t="str">
        <f t="shared" ca="1" si="49"/>
        <v>LicenseeSelect</v>
      </c>
      <c r="BB374" s="38" t="str">
        <f t="shared" si="50"/>
        <v>Fixed Inputs</v>
      </c>
      <c r="BC374" s="38" t="str">
        <f t="shared" si="53"/>
        <v>Variant allowances</v>
      </c>
      <c r="BD374" s="38" t="str">
        <f t="shared" si="52"/>
        <v>Totex variant allowances allocation percentages</v>
      </c>
    </row>
    <row r="375" spans="5:56">
      <c r="E375" s="216" t="str" cm="1">
        <f t="array" ref="E375">INDEX($E$197:$E$300,INT((ROW()-ROW($E$303))/6)+1)</f>
        <v>Generation Connections volume driver</v>
      </c>
      <c r="G375" s="37" t="s">
        <v>38</v>
      </c>
      <c r="H375" s="37" t="s">
        <v>316</v>
      </c>
      <c r="AU375" s="236">
        <f>CHOOSE(UserInterface!$C$17,NGET!AU375,SHET!AU375,SPTL!AU375)</f>
        <v>1</v>
      </c>
      <c r="AV375" s="238">
        <f>CHOOSE(UserInterface!$C$17,NGET!AV375,SHET!AV375,SPTL!AV375)</f>
        <v>1</v>
      </c>
      <c r="AW375" s="238">
        <f>CHOOSE(UserInterface!$C$17,NGET!AW375,SHET!AW375,SPTL!AW375)</f>
        <v>1</v>
      </c>
      <c r="AX375" s="238">
        <f>CHOOSE(UserInterface!$C$17,NGET!AX375,SHET!AX375,SPTL!AX375)</f>
        <v>1</v>
      </c>
      <c r="AY375" s="239">
        <f>CHOOSE(UserInterface!$C$17,NGET!AY375,SHET!AY375,SPTL!AY375)</f>
        <v>1</v>
      </c>
      <c r="BA375" s="38" t="str">
        <f t="shared" ca="1" si="49"/>
        <v>LicenseeSelect</v>
      </c>
      <c r="BB375" s="38" t="str">
        <f t="shared" si="50"/>
        <v>Fixed Inputs</v>
      </c>
      <c r="BC375" s="38" t="str">
        <f t="shared" si="53"/>
        <v>Variant allowances</v>
      </c>
      <c r="BD375" s="38" t="str">
        <f t="shared" si="52"/>
        <v>Totex variant allowances allocation percentages</v>
      </c>
    </row>
    <row r="376" spans="5:56">
      <c r="E376" s="216" t="str" cm="1">
        <f t="array" ref="E376">INDEX($E$197:$E$300,INT((ROW()-ROW($E$303))/6)+1)</f>
        <v>Generation Connections volume driver</v>
      </c>
      <c r="G376" s="37" t="s">
        <v>38</v>
      </c>
      <c r="H376" s="37" t="s">
        <v>317</v>
      </c>
      <c r="AU376" s="141">
        <f>CHOOSE(UserInterface!$C$17,NGET!AU376,SHET!AU376,SPTL!AU376)</f>
        <v>0</v>
      </c>
      <c r="AV376" s="26">
        <f>CHOOSE(UserInterface!$C$17,NGET!AV376,SHET!AV376,SPTL!AV376)</f>
        <v>0</v>
      </c>
      <c r="AW376" s="26">
        <f>CHOOSE(UserInterface!$C$17,NGET!AW376,SHET!AW376,SPTL!AW376)</f>
        <v>0</v>
      </c>
      <c r="AX376" s="26">
        <f>CHOOSE(UserInterface!$C$17,NGET!AX376,SHET!AX376,SPTL!AX376)</f>
        <v>0</v>
      </c>
      <c r="AY376" s="217">
        <f>CHOOSE(UserInterface!$C$17,NGET!AY376,SHET!AY376,SPTL!AY376)</f>
        <v>0</v>
      </c>
      <c r="BA376" s="38" t="str">
        <f t="shared" ca="1" si="49"/>
        <v>LicenseeSelect</v>
      </c>
      <c r="BB376" s="38" t="str">
        <f t="shared" si="50"/>
        <v>Fixed Inputs</v>
      </c>
      <c r="BC376" s="38" t="str">
        <f t="shared" si="53"/>
        <v>Variant allowances</v>
      </c>
      <c r="BD376" s="38" t="str">
        <f t="shared" si="52"/>
        <v>Totex variant allowances allocation percentages</v>
      </c>
    </row>
    <row r="377" spans="5:56">
      <c r="E377" s="216" t="str" cm="1">
        <f t="array" ref="E377">INDEX($E$197:$E$300,INT((ROW()-ROW($E$303))/6)+1)</f>
        <v>Generation Connections volume driver</v>
      </c>
      <c r="G377" s="37" t="s">
        <v>38</v>
      </c>
      <c r="H377" s="37" t="s">
        <v>318</v>
      </c>
      <c r="AU377" s="141">
        <f>CHOOSE(UserInterface!$C$17,NGET!AU377,SHET!AU377,SPTL!AU377)</f>
        <v>0</v>
      </c>
      <c r="AV377" s="26">
        <f>CHOOSE(UserInterface!$C$17,NGET!AV377,SHET!AV377,SPTL!AV377)</f>
        <v>0</v>
      </c>
      <c r="AW377" s="26">
        <f>CHOOSE(UserInterface!$C$17,NGET!AW377,SHET!AW377,SPTL!AW377)</f>
        <v>0</v>
      </c>
      <c r="AX377" s="26">
        <f>CHOOSE(UserInterface!$C$17,NGET!AX377,SHET!AX377,SPTL!AX377)</f>
        <v>0</v>
      </c>
      <c r="AY377" s="217">
        <f>CHOOSE(UserInterface!$C$17,NGET!AY377,SHET!AY377,SPTL!AY377)</f>
        <v>0</v>
      </c>
      <c r="BA377" s="38" t="str">
        <f t="shared" ca="1" si="49"/>
        <v>LicenseeSelect</v>
      </c>
      <c r="BB377" s="38" t="str">
        <f t="shared" si="50"/>
        <v>Fixed Inputs</v>
      </c>
      <c r="BC377" s="38" t="str">
        <f t="shared" si="53"/>
        <v>Variant allowances</v>
      </c>
      <c r="BD377" s="38" t="str">
        <f t="shared" si="52"/>
        <v>Totex variant allowances allocation percentages</v>
      </c>
    </row>
    <row r="378" spans="5:56">
      <c r="E378" s="216" t="str" cm="1">
        <f t="array" ref="E378">INDEX($E$197:$E$300,INT((ROW()-ROW($E$303))/6)+1)</f>
        <v>Generation Connections volume driver</v>
      </c>
      <c r="G378" s="37" t="s">
        <v>38</v>
      </c>
      <c r="H378" s="37" t="s">
        <v>247</v>
      </c>
      <c r="AU378" s="141">
        <f>CHOOSE(UserInterface!$C$17,NGET!AU378,SHET!AU378,SPTL!AU378)</f>
        <v>0</v>
      </c>
      <c r="AV378" s="26">
        <f>CHOOSE(UserInterface!$C$17,NGET!AV378,SHET!AV378,SPTL!AV378)</f>
        <v>0</v>
      </c>
      <c r="AW378" s="26">
        <f>CHOOSE(UserInterface!$C$17,NGET!AW378,SHET!AW378,SPTL!AW378)</f>
        <v>0</v>
      </c>
      <c r="AX378" s="26">
        <f>CHOOSE(UserInterface!$C$17,NGET!AX378,SHET!AX378,SPTL!AX378)</f>
        <v>0</v>
      </c>
      <c r="AY378" s="217">
        <f>CHOOSE(UserInterface!$C$17,NGET!AY378,SHET!AY378,SPTL!AY378)</f>
        <v>0</v>
      </c>
      <c r="BA378" s="38" t="str">
        <f t="shared" ca="1" si="49"/>
        <v>LicenseeSelect</v>
      </c>
      <c r="BB378" s="38" t="str">
        <f t="shared" si="50"/>
        <v>Fixed Inputs</v>
      </c>
      <c r="BC378" s="38" t="str">
        <f t="shared" si="53"/>
        <v>Variant allowances</v>
      </c>
      <c r="BD378" s="38" t="str">
        <f t="shared" si="52"/>
        <v>Totex variant allowances allocation percentages</v>
      </c>
    </row>
    <row r="379" spans="5:56">
      <c r="E379" s="216" t="str" cm="1">
        <f t="array" ref="E379">INDEX($E$197:$E$300,INT((ROW()-ROW($E$303))/6)+1)</f>
        <v>Generation Connections volume driver</v>
      </c>
      <c r="G379" s="37" t="s">
        <v>38</v>
      </c>
      <c r="H379" s="37" t="s">
        <v>315</v>
      </c>
      <c r="AU379" s="141">
        <f>CHOOSE(UserInterface!$C$17,NGET!AU379,SHET!AU379,SPTL!AU379)</f>
        <v>0</v>
      </c>
      <c r="AV379" s="26">
        <f>CHOOSE(UserInterface!$C$17,NGET!AV379,SHET!AV379,SPTL!AV379)</f>
        <v>0</v>
      </c>
      <c r="AW379" s="26">
        <f>CHOOSE(UserInterface!$C$17,NGET!AW379,SHET!AW379,SPTL!AW379)</f>
        <v>0</v>
      </c>
      <c r="AX379" s="26">
        <f>CHOOSE(UserInterface!$C$17,NGET!AX379,SHET!AX379,SPTL!AX379)</f>
        <v>0</v>
      </c>
      <c r="AY379" s="217">
        <f>CHOOSE(UserInterface!$C$17,NGET!AY379,SHET!AY379,SPTL!AY379)</f>
        <v>0</v>
      </c>
      <c r="BA379" s="38" t="str">
        <f t="shared" ca="1" si="49"/>
        <v>LicenseeSelect</v>
      </c>
      <c r="BB379" s="38" t="str">
        <f t="shared" si="50"/>
        <v>Fixed Inputs</v>
      </c>
      <c r="BC379" s="38" t="str">
        <f t="shared" si="53"/>
        <v>Variant allowances</v>
      </c>
      <c r="BD379" s="38" t="str">
        <f t="shared" si="52"/>
        <v>Totex variant allowances allocation percentages</v>
      </c>
    </row>
    <row r="380" spans="5:56">
      <c r="E380" s="218" t="str" cm="1">
        <f t="array" ref="E380">INDEX($E$197:$E$300,INT((ROW()-ROW($E$303))/6)+1)</f>
        <v>Generation Connections volume driver</v>
      </c>
      <c r="F380" s="105"/>
      <c r="G380" s="105" t="s">
        <v>38</v>
      </c>
      <c r="H380" s="105" t="s">
        <v>246</v>
      </c>
      <c r="I380" s="105"/>
      <c r="J380" s="105"/>
      <c r="K380" s="105"/>
      <c r="L380" s="105"/>
      <c r="M380" s="105"/>
      <c r="N380" s="105"/>
      <c r="O380" s="105"/>
      <c r="P380" s="105"/>
      <c r="Q380" s="105"/>
      <c r="R380" s="105"/>
      <c r="S380" s="105"/>
      <c r="T380" s="105"/>
      <c r="U380" s="105"/>
      <c r="V380" s="105"/>
      <c r="W380" s="105"/>
      <c r="X380" s="105"/>
      <c r="Y380" s="105"/>
      <c r="Z380" s="105"/>
      <c r="AA380" s="105"/>
      <c r="AB380" s="105"/>
      <c r="AC380" s="105"/>
      <c r="AD380" s="105"/>
      <c r="AE380" s="105"/>
      <c r="AF380" s="105"/>
      <c r="AG380" s="105"/>
      <c r="AH380" s="105"/>
      <c r="AI380" s="105"/>
      <c r="AJ380" s="105"/>
      <c r="AK380" s="105"/>
      <c r="AL380" s="105"/>
      <c r="AM380" s="105"/>
      <c r="AN380" s="105"/>
      <c r="AO380" s="105"/>
      <c r="AP380" s="105"/>
      <c r="AQ380" s="105"/>
      <c r="AR380" s="105"/>
      <c r="AS380" s="105"/>
      <c r="AT380" s="111"/>
      <c r="AU380" s="177">
        <f>CHOOSE(UserInterface!$C$17,NGET!AU380,SHET!AU380,SPTL!AU380)</f>
        <v>0</v>
      </c>
      <c r="AV380" s="106">
        <f>CHOOSE(UserInterface!$C$17,NGET!AV380,SHET!AV380,SPTL!AV380)</f>
        <v>0</v>
      </c>
      <c r="AW380" s="106">
        <f>CHOOSE(UserInterface!$C$17,NGET!AW380,SHET!AW380,SPTL!AW380)</f>
        <v>0</v>
      </c>
      <c r="AX380" s="106">
        <f>CHOOSE(UserInterface!$C$17,NGET!AX380,SHET!AX380,SPTL!AX380)</f>
        <v>0</v>
      </c>
      <c r="AY380" s="219">
        <f>CHOOSE(UserInterface!$C$17,NGET!AY380,SHET!AY380,SPTL!AY380)</f>
        <v>0</v>
      </c>
      <c r="BA380" s="38" t="str">
        <f t="shared" ca="1" si="49"/>
        <v>LicenseeSelect</v>
      </c>
      <c r="BB380" s="38" t="str">
        <f t="shared" si="50"/>
        <v>Fixed Inputs</v>
      </c>
      <c r="BC380" s="38" t="str">
        <f t="shared" si="53"/>
        <v>Variant allowances</v>
      </c>
      <c r="BD380" s="38" t="str">
        <f t="shared" si="52"/>
        <v>Totex variant allowances allocation percentages</v>
      </c>
    </row>
    <row r="381" spans="5:56">
      <c r="E381" s="214" t="str" cm="1">
        <f t="array" ref="E381">INDEX($E$197:$E$300,INT((ROW()-ROW($E$303))/6)+1)</f>
        <v>Demand Connections volume driver [NGET]</v>
      </c>
      <c r="F381" s="102"/>
      <c r="G381" s="102" t="s">
        <v>38</v>
      </c>
      <c r="H381" s="102" t="s">
        <v>316</v>
      </c>
      <c r="I381" s="102"/>
      <c r="J381" s="102"/>
      <c r="K381" s="102"/>
      <c r="L381" s="102"/>
      <c r="M381" s="102"/>
      <c r="N381" s="102"/>
      <c r="O381" s="102"/>
      <c r="P381" s="102"/>
      <c r="Q381" s="102"/>
      <c r="R381" s="102"/>
      <c r="S381" s="102"/>
      <c r="T381" s="102"/>
      <c r="U381" s="102"/>
      <c r="V381" s="102"/>
      <c r="W381" s="102"/>
      <c r="X381" s="102"/>
      <c r="Y381" s="102"/>
      <c r="Z381" s="102"/>
      <c r="AA381" s="102"/>
      <c r="AB381" s="102"/>
      <c r="AC381" s="102"/>
      <c r="AD381" s="102"/>
      <c r="AE381" s="102"/>
      <c r="AF381" s="102"/>
      <c r="AG381" s="102"/>
      <c r="AH381" s="102"/>
      <c r="AI381" s="102"/>
      <c r="AJ381" s="102"/>
      <c r="AK381" s="102"/>
      <c r="AL381" s="102"/>
      <c r="AM381" s="102"/>
      <c r="AN381" s="102"/>
      <c r="AO381" s="102"/>
      <c r="AP381" s="102"/>
      <c r="AQ381" s="102"/>
      <c r="AR381" s="102"/>
      <c r="AS381" s="102"/>
      <c r="AT381" s="213"/>
      <c r="AU381" s="176">
        <f>CHOOSE(UserInterface!$C$17,NGET!AU381,SHET!AU381,SPTL!AU381)</f>
        <v>1</v>
      </c>
      <c r="AV381" s="103">
        <f>CHOOSE(UserInterface!$C$17,NGET!AV381,SHET!AV381,SPTL!AV381)</f>
        <v>1</v>
      </c>
      <c r="AW381" s="103">
        <f>CHOOSE(UserInterface!$C$17,NGET!AW381,SHET!AW381,SPTL!AW381)</f>
        <v>1</v>
      </c>
      <c r="AX381" s="103">
        <f>CHOOSE(UserInterface!$C$17,NGET!AX381,SHET!AX381,SPTL!AX381)</f>
        <v>1</v>
      </c>
      <c r="AY381" s="215">
        <f>CHOOSE(UserInterface!$C$17,NGET!AY381,SHET!AY381,SPTL!AY381)</f>
        <v>1</v>
      </c>
      <c r="BA381" s="38" t="str">
        <f t="shared" ca="1" si="49"/>
        <v>LicenseeSelect</v>
      </c>
      <c r="BB381" s="38" t="str">
        <f t="shared" si="50"/>
        <v>Fixed Inputs</v>
      </c>
      <c r="BC381" s="38" t="str">
        <f t="shared" si="53"/>
        <v>Variant allowances</v>
      </c>
      <c r="BD381" s="38" t="str">
        <f t="shared" si="52"/>
        <v>Totex variant allowances allocation percentages</v>
      </c>
    </row>
    <row r="382" spans="5:56">
      <c r="E382" s="216" t="str" cm="1">
        <f t="array" ref="E382">INDEX($E$197:$E$300,INT((ROW()-ROW($E$303))/6)+1)</f>
        <v>Demand Connections volume driver [NGET]</v>
      </c>
      <c r="G382" s="37" t="s">
        <v>38</v>
      </c>
      <c r="H382" s="37" t="s">
        <v>317</v>
      </c>
      <c r="AU382" s="141">
        <f>CHOOSE(UserInterface!$C$17,NGET!AU382,SHET!AU382,SPTL!AU382)</f>
        <v>0</v>
      </c>
      <c r="AV382" s="26">
        <f>CHOOSE(UserInterface!$C$17,NGET!AV382,SHET!AV382,SPTL!AV382)</f>
        <v>0</v>
      </c>
      <c r="AW382" s="26">
        <f>CHOOSE(UserInterface!$C$17,NGET!AW382,SHET!AW382,SPTL!AW382)</f>
        <v>0</v>
      </c>
      <c r="AX382" s="26">
        <f>CHOOSE(UserInterface!$C$17,NGET!AX382,SHET!AX382,SPTL!AX382)</f>
        <v>0</v>
      </c>
      <c r="AY382" s="217">
        <f>CHOOSE(UserInterface!$C$17,NGET!AY382,SHET!AY382,SPTL!AY382)</f>
        <v>0</v>
      </c>
      <c r="BA382" s="38" t="str">
        <f t="shared" ca="1" si="49"/>
        <v>LicenseeSelect</v>
      </c>
      <c r="BB382" s="38" t="str">
        <f t="shared" si="50"/>
        <v>Fixed Inputs</v>
      </c>
      <c r="BC382" s="38" t="str">
        <f t="shared" si="53"/>
        <v>Variant allowances</v>
      </c>
      <c r="BD382" s="38" t="str">
        <f t="shared" si="52"/>
        <v>Totex variant allowances allocation percentages</v>
      </c>
    </row>
    <row r="383" spans="5:56">
      <c r="E383" s="216" t="str" cm="1">
        <f t="array" ref="E383">INDEX($E$197:$E$300,INT((ROW()-ROW($E$303))/6)+1)</f>
        <v>Demand Connections volume driver [NGET]</v>
      </c>
      <c r="G383" s="37" t="s">
        <v>38</v>
      </c>
      <c r="H383" s="37" t="s">
        <v>318</v>
      </c>
      <c r="AU383" s="141">
        <f>CHOOSE(UserInterface!$C$17,NGET!AU383,SHET!AU383,SPTL!AU383)</f>
        <v>0</v>
      </c>
      <c r="AV383" s="26">
        <f>CHOOSE(UserInterface!$C$17,NGET!AV383,SHET!AV383,SPTL!AV383)</f>
        <v>0</v>
      </c>
      <c r="AW383" s="26">
        <f>CHOOSE(UserInterface!$C$17,NGET!AW383,SHET!AW383,SPTL!AW383)</f>
        <v>0</v>
      </c>
      <c r="AX383" s="26">
        <f>CHOOSE(UserInterface!$C$17,NGET!AX383,SHET!AX383,SPTL!AX383)</f>
        <v>0</v>
      </c>
      <c r="AY383" s="217">
        <f>CHOOSE(UserInterface!$C$17,NGET!AY383,SHET!AY383,SPTL!AY383)</f>
        <v>0</v>
      </c>
      <c r="BA383" s="38" t="str">
        <f t="shared" ca="1" si="49"/>
        <v>LicenseeSelect</v>
      </c>
      <c r="BB383" s="38" t="str">
        <f t="shared" si="50"/>
        <v>Fixed Inputs</v>
      </c>
      <c r="BC383" s="38" t="str">
        <f t="shared" si="53"/>
        <v>Variant allowances</v>
      </c>
      <c r="BD383" s="38" t="str">
        <f t="shared" si="52"/>
        <v>Totex variant allowances allocation percentages</v>
      </c>
    </row>
    <row r="384" spans="5:56">
      <c r="E384" s="216" t="str" cm="1">
        <f t="array" ref="E384">INDEX($E$197:$E$300,INT((ROW()-ROW($E$303))/6)+1)</f>
        <v>Demand Connections volume driver [NGET]</v>
      </c>
      <c r="G384" s="37" t="s">
        <v>38</v>
      </c>
      <c r="H384" s="37" t="s">
        <v>247</v>
      </c>
      <c r="AU384" s="141">
        <f>CHOOSE(UserInterface!$C$17,NGET!AU384,SHET!AU384,SPTL!AU384)</f>
        <v>0</v>
      </c>
      <c r="AV384" s="26">
        <f>CHOOSE(UserInterface!$C$17,NGET!AV384,SHET!AV384,SPTL!AV384)</f>
        <v>0</v>
      </c>
      <c r="AW384" s="26">
        <f>CHOOSE(UserInterface!$C$17,NGET!AW384,SHET!AW384,SPTL!AW384)</f>
        <v>0</v>
      </c>
      <c r="AX384" s="26">
        <f>CHOOSE(UserInterface!$C$17,NGET!AX384,SHET!AX384,SPTL!AX384)</f>
        <v>0</v>
      </c>
      <c r="AY384" s="217">
        <f>CHOOSE(UserInterface!$C$17,NGET!AY384,SHET!AY384,SPTL!AY384)</f>
        <v>0</v>
      </c>
      <c r="BA384" s="38" t="str">
        <f t="shared" ca="1" si="49"/>
        <v>LicenseeSelect</v>
      </c>
      <c r="BB384" s="38" t="str">
        <f t="shared" si="50"/>
        <v>Fixed Inputs</v>
      </c>
      <c r="BC384" s="38" t="str">
        <f t="shared" si="53"/>
        <v>Variant allowances</v>
      </c>
      <c r="BD384" s="38" t="str">
        <f t="shared" si="52"/>
        <v>Totex variant allowances allocation percentages</v>
      </c>
    </row>
    <row r="385" spans="5:56">
      <c r="E385" s="216" t="str" cm="1">
        <f t="array" ref="E385">INDEX($E$197:$E$300,INT((ROW()-ROW($E$303))/6)+1)</f>
        <v>Demand Connections volume driver [NGET]</v>
      </c>
      <c r="G385" s="37" t="s">
        <v>38</v>
      </c>
      <c r="H385" s="37" t="s">
        <v>315</v>
      </c>
      <c r="AU385" s="141">
        <f>CHOOSE(UserInterface!$C$17,NGET!AU385,SHET!AU385,SPTL!AU385)</f>
        <v>0</v>
      </c>
      <c r="AV385" s="26">
        <f>CHOOSE(UserInterface!$C$17,NGET!AV385,SHET!AV385,SPTL!AV385)</f>
        <v>0</v>
      </c>
      <c r="AW385" s="26">
        <f>CHOOSE(UserInterface!$C$17,NGET!AW385,SHET!AW385,SPTL!AW385)</f>
        <v>0</v>
      </c>
      <c r="AX385" s="26">
        <f>CHOOSE(UserInterface!$C$17,NGET!AX385,SHET!AX385,SPTL!AX385)</f>
        <v>0</v>
      </c>
      <c r="AY385" s="217">
        <f>CHOOSE(UserInterface!$C$17,NGET!AY385,SHET!AY385,SPTL!AY385)</f>
        <v>0</v>
      </c>
      <c r="BA385" s="38" t="str">
        <f t="shared" ca="1" si="49"/>
        <v>LicenseeSelect</v>
      </c>
      <c r="BB385" s="38" t="str">
        <f t="shared" si="50"/>
        <v>Fixed Inputs</v>
      </c>
      <c r="BC385" s="38" t="str">
        <f t="shared" si="53"/>
        <v>Variant allowances</v>
      </c>
      <c r="BD385" s="38" t="str">
        <f t="shared" si="52"/>
        <v>Totex variant allowances allocation percentages</v>
      </c>
    </row>
    <row r="386" spans="5:56">
      <c r="E386" s="218" t="str" cm="1">
        <f t="array" ref="E386">INDEX($E$197:$E$300,INT((ROW()-ROW($E$303))/6)+1)</f>
        <v>Demand Connections volume driver [NGET]</v>
      </c>
      <c r="F386" s="105"/>
      <c r="G386" s="105" t="s">
        <v>38</v>
      </c>
      <c r="H386" s="105" t="s">
        <v>246</v>
      </c>
      <c r="I386" s="105"/>
      <c r="J386" s="105"/>
      <c r="K386" s="105"/>
      <c r="L386" s="105"/>
      <c r="M386" s="105"/>
      <c r="N386" s="105"/>
      <c r="O386" s="105"/>
      <c r="P386" s="105"/>
      <c r="Q386" s="105"/>
      <c r="R386" s="105"/>
      <c r="S386" s="105"/>
      <c r="T386" s="105"/>
      <c r="U386" s="105"/>
      <c r="V386" s="105"/>
      <c r="W386" s="105"/>
      <c r="X386" s="105"/>
      <c r="Y386" s="105"/>
      <c r="Z386" s="105"/>
      <c r="AA386" s="105"/>
      <c r="AB386" s="105"/>
      <c r="AC386" s="105"/>
      <c r="AD386" s="105"/>
      <c r="AE386" s="105"/>
      <c r="AF386" s="105"/>
      <c r="AG386" s="105"/>
      <c r="AH386" s="105"/>
      <c r="AI386" s="105"/>
      <c r="AJ386" s="105"/>
      <c r="AK386" s="105"/>
      <c r="AL386" s="105"/>
      <c r="AM386" s="105"/>
      <c r="AN386" s="105"/>
      <c r="AO386" s="105"/>
      <c r="AP386" s="105"/>
      <c r="AQ386" s="105"/>
      <c r="AR386" s="105"/>
      <c r="AS386" s="105"/>
      <c r="AT386" s="111"/>
      <c r="AU386" s="177">
        <f>CHOOSE(UserInterface!$C$17,NGET!AU386,SHET!AU386,SPTL!AU386)</f>
        <v>0</v>
      </c>
      <c r="AV386" s="106">
        <f>CHOOSE(UserInterface!$C$17,NGET!AV386,SHET!AV386,SPTL!AV386)</f>
        <v>0</v>
      </c>
      <c r="AW386" s="106">
        <f>CHOOSE(UserInterface!$C$17,NGET!AW386,SHET!AW386,SPTL!AW386)</f>
        <v>0</v>
      </c>
      <c r="AX386" s="106">
        <f>CHOOSE(UserInterface!$C$17,NGET!AX386,SHET!AX386,SPTL!AX386)</f>
        <v>0</v>
      </c>
      <c r="AY386" s="219">
        <f>CHOOSE(UserInterface!$C$17,NGET!AY386,SHET!AY386,SPTL!AY386)</f>
        <v>0</v>
      </c>
      <c r="BA386" s="38" t="str">
        <f t="shared" ca="1" si="49"/>
        <v>LicenseeSelect</v>
      </c>
      <c r="BB386" s="38" t="str">
        <f t="shared" si="50"/>
        <v>Fixed Inputs</v>
      </c>
      <c r="BC386" s="38" t="str">
        <f t="shared" si="53"/>
        <v>Variant allowances</v>
      </c>
      <c r="BD386" s="38" t="str">
        <f t="shared" si="52"/>
        <v>Totex variant allowances allocation percentages</v>
      </c>
    </row>
    <row r="387" spans="5:56">
      <c r="E387" s="214" t="str" cm="1">
        <f t="array" ref="E387">INDEX($E$197:$E$300,INT((ROW()-ROW($E$303))/6)+1)</f>
        <v>Closely Associated Indirects</v>
      </c>
      <c r="F387" s="102"/>
      <c r="G387" s="102" t="s">
        <v>38</v>
      </c>
      <c r="H387" s="102" t="s">
        <v>316</v>
      </c>
      <c r="I387" s="102"/>
      <c r="J387" s="102"/>
      <c r="K387" s="102"/>
      <c r="L387" s="102"/>
      <c r="M387" s="102"/>
      <c r="N387" s="102"/>
      <c r="O387" s="102"/>
      <c r="P387" s="102"/>
      <c r="Q387" s="102"/>
      <c r="R387" s="102"/>
      <c r="S387" s="102"/>
      <c r="T387" s="102"/>
      <c r="U387" s="102"/>
      <c r="V387" s="102"/>
      <c r="W387" s="102"/>
      <c r="X387" s="102"/>
      <c r="Y387" s="102"/>
      <c r="Z387" s="102"/>
      <c r="AA387" s="102"/>
      <c r="AB387" s="102"/>
      <c r="AC387" s="102"/>
      <c r="AD387" s="102"/>
      <c r="AE387" s="102"/>
      <c r="AF387" s="102"/>
      <c r="AG387" s="102"/>
      <c r="AH387" s="102"/>
      <c r="AI387" s="102"/>
      <c r="AJ387" s="102"/>
      <c r="AK387" s="102"/>
      <c r="AL387" s="102"/>
      <c r="AM387" s="102"/>
      <c r="AN387" s="102"/>
      <c r="AO387" s="102"/>
      <c r="AP387" s="102"/>
      <c r="AQ387" s="102"/>
      <c r="AR387" s="102"/>
      <c r="AS387" s="102"/>
      <c r="AT387" s="213"/>
      <c r="AU387" s="176">
        <f>CHOOSE(UserInterface!$C$17,NGET!AU387,SHET!AU387,SPTL!AU387)</f>
        <v>0</v>
      </c>
      <c r="AV387" s="103">
        <f>CHOOSE(UserInterface!$C$17,NGET!AV387,SHET!AV387,SPTL!AV387)</f>
        <v>0</v>
      </c>
      <c r="AW387" s="103">
        <f>CHOOSE(UserInterface!$C$17,NGET!AW387,SHET!AW387,SPTL!AW387)</f>
        <v>0</v>
      </c>
      <c r="AX387" s="103">
        <f>CHOOSE(UserInterface!$C$17,NGET!AX387,SHET!AX387,SPTL!AX387)</f>
        <v>0</v>
      </c>
      <c r="AY387" s="215">
        <f>CHOOSE(UserInterface!$C$17,NGET!AY387,SHET!AY387,SPTL!AY387)</f>
        <v>0</v>
      </c>
      <c r="BA387" s="38" t="str">
        <f t="shared" ca="1" si="49"/>
        <v>LicenseeSelect</v>
      </c>
      <c r="BB387" s="38" t="str">
        <f t="shared" si="50"/>
        <v>Fixed Inputs</v>
      </c>
      <c r="BC387" s="38" t="str">
        <f t="shared" si="53"/>
        <v>Variant allowances</v>
      </c>
      <c r="BD387" s="38" t="str">
        <f t="shared" si="52"/>
        <v>Totex variant allowances allocation percentages</v>
      </c>
    </row>
    <row r="388" spans="5:56">
      <c r="E388" s="216" t="str" cm="1">
        <f t="array" ref="E388">INDEX($E$197:$E$300,INT((ROW()-ROW($E$303))/6)+1)</f>
        <v>Closely Associated Indirects</v>
      </c>
      <c r="G388" s="37" t="s">
        <v>38</v>
      </c>
      <c r="H388" s="37" t="s">
        <v>317</v>
      </c>
      <c r="AU388" s="141">
        <f>CHOOSE(UserInterface!$C$17,NGET!AU388,SHET!AU388,SPTL!AU388)</f>
        <v>0</v>
      </c>
      <c r="AV388" s="26">
        <f>CHOOSE(UserInterface!$C$17,NGET!AV388,SHET!AV388,SPTL!AV388)</f>
        <v>0</v>
      </c>
      <c r="AW388" s="26">
        <f>CHOOSE(UserInterface!$C$17,NGET!AW388,SHET!AW388,SPTL!AW388)</f>
        <v>0</v>
      </c>
      <c r="AX388" s="26">
        <f>CHOOSE(UserInterface!$C$17,NGET!AX388,SHET!AX388,SPTL!AX388)</f>
        <v>0</v>
      </c>
      <c r="AY388" s="217">
        <f>CHOOSE(UserInterface!$C$17,NGET!AY388,SHET!AY388,SPTL!AY388)</f>
        <v>0</v>
      </c>
      <c r="BA388" s="38" t="str">
        <f t="shared" ca="1" si="49"/>
        <v>LicenseeSelect</v>
      </c>
      <c r="BB388" s="38" t="str">
        <f t="shared" si="50"/>
        <v>Fixed Inputs</v>
      </c>
      <c r="BC388" s="38" t="str">
        <f t="shared" si="53"/>
        <v>Variant allowances</v>
      </c>
      <c r="BD388" s="38" t="str">
        <f t="shared" si="52"/>
        <v>Totex variant allowances allocation percentages</v>
      </c>
    </row>
    <row r="389" spans="5:56">
      <c r="E389" s="216" t="str" cm="1">
        <f t="array" ref="E389">INDEX($E$197:$E$300,INT((ROW()-ROW($E$303))/6)+1)</f>
        <v>Closely Associated Indirects</v>
      </c>
      <c r="G389" s="37" t="s">
        <v>38</v>
      </c>
      <c r="H389" s="37" t="s">
        <v>318</v>
      </c>
      <c r="AU389" s="141">
        <f>CHOOSE(UserInterface!$C$17,NGET!AU389,SHET!AU389,SPTL!AU389)</f>
        <v>0</v>
      </c>
      <c r="AV389" s="26">
        <f>CHOOSE(UserInterface!$C$17,NGET!AV389,SHET!AV389,SPTL!AV389)</f>
        <v>0</v>
      </c>
      <c r="AW389" s="26">
        <f>CHOOSE(UserInterface!$C$17,NGET!AW389,SHET!AW389,SPTL!AW389)</f>
        <v>0</v>
      </c>
      <c r="AX389" s="26">
        <f>CHOOSE(UserInterface!$C$17,NGET!AX389,SHET!AX389,SPTL!AX389)</f>
        <v>0</v>
      </c>
      <c r="AY389" s="217">
        <f>CHOOSE(UserInterface!$C$17,NGET!AY389,SHET!AY389,SPTL!AY389)</f>
        <v>0</v>
      </c>
      <c r="BA389" s="38" t="str">
        <f t="shared" ca="1" si="49"/>
        <v>LicenseeSelect</v>
      </c>
      <c r="BB389" s="38" t="str">
        <f t="shared" si="50"/>
        <v>Fixed Inputs</v>
      </c>
      <c r="BC389" s="38" t="str">
        <f t="shared" si="53"/>
        <v>Variant allowances</v>
      </c>
      <c r="BD389" s="38" t="str">
        <f t="shared" si="52"/>
        <v>Totex variant allowances allocation percentages</v>
      </c>
    </row>
    <row r="390" spans="5:56">
      <c r="E390" s="216" t="str" cm="1">
        <f t="array" ref="E390">INDEX($E$197:$E$300,INT((ROW()-ROW($E$303))/6)+1)</f>
        <v>Closely Associated Indirects</v>
      </c>
      <c r="G390" s="37" t="s">
        <v>38</v>
      </c>
      <c r="H390" s="37" t="s">
        <v>247</v>
      </c>
      <c r="AU390" s="141">
        <f>CHOOSE(UserInterface!$C$17,NGET!AU390,SHET!AU390,SPTL!AU390)</f>
        <v>0</v>
      </c>
      <c r="AV390" s="26">
        <f>CHOOSE(UserInterface!$C$17,NGET!AV390,SHET!AV390,SPTL!AV390)</f>
        <v>0</v>
      </c>
      <c r="AW390" s="26">
        <f>CHOOSE(UserInterface!$C$17,NGET!AW390,SHET!AW390,SPTL!AW390)</f>
        <v>0</v>
      </c>
      <c r="AX390" s="26">
        <f>CHOOSE(UserInterface!$C$17,NGET!AX390,SHET!AX390,SPTL!AX390)</f>
        <v>0</v>
      </c>
      <c r="AY390" s="217">
        <f>CHOOSE(UserInterface!$C$17,NGET!AY390,SHET!AY390,SPTL!AY390)</f>
        <v>0</v>
      </c>
      <c r="BA390" s="38" t="str">
        <f t="shared" ca="1" si="49"/>
        <v>LicenseeSelect</v>
      </c>
      <c r="BB390" s="38" t="str">
        <f t="shared" si="50"/>
        <v>Fixed Inputs</v>
      </c>
      <c r="BC390" s="38" t="str">
        <f t="shared" si="53"/>
        <v>Variant allowances</v>
      </c>
      <c r="BD390" s="38" t="str">
        <f t="shared" si="52"/>
        <v>Totex variant allowances allocation percentages</v>
      </c>
    </row>
    <row r="391" spans="5:56">
      <c r="E391" s="216" t="str" cm="1">
        <f t="array" ref="E391">INDEX($E$197:$E$300,INT((ROW()-ROW($E$303))/6)+1)</f>
        <v>Closely Associated Indirects</v>
      </c>
      <c r="G391" s="37" t="s">
        <v>38</v>
      </c>
      <c r="H391" s="37" t="s">
        <v>315</v>
      </c>
      <c r="AU391" s="141">
        <f>CHOOSE(UserInterface!$C$17,NGET!AU391,SHET!AU391,SPTL!AU391)</f>
        <v>0</v>
      </c>
      <c r="AV391" s="26">
        <f>CHOOSE(UserInterface!$C$17,NGET!AV391,SHET!AV391,SPTL!AV391)</f>
        <v>0</v>
      </c>
      <c r="AW391" s="26">
        <f>CHOOSE(UserInterface!$C$17,NGET!AW391,SHET!AW391,SPTL!AW391)</f>
        <v>0</v>
      </c>
      <c r="AX391" s="26">
        <f>CHOOSE(UserInterface!$C$17,NGET!AX391,SHET!AX391,SPTL!AX391)</f>
        <v>0</v>
      </c>
      <c r="AY391" s="217">
        <f>CHOOSE(UserInterface!$C$17,NGET!AY391,SHET!AY391,SPTL!AY391)</f>
        <v>0</v>
      </c>
      <c r="BA391" s="38" t="str">
        <f t="shared" ca="1" si="49"/>
        <v>LicenseeSelect</v>
      </c>
      <c r="BB391" s="38" t="str">
        <f t="shared" si="50"/>
        <v>Fixed Inputs</v>
      </c>
      <c r="BC391" s="38" t="str">
        <f t="shared" si="53"/>
        <v>Variant allowances</v>
      </c>
      <c r="BD391" s="38" t="str">
        <f t="shared" si="52"/>
        <v>Totex variant allowances allocation percentages</v>
      </c>
    </row>
    <row r="392" spans="5:56">
      <c r="E392" s="216" t="str" cm="1">
        <f t="array" ref="E392">INDEX($E$197:$E$300,INT((ROW()-ROW($E$303))/6)+1)</f>
        <v>Closely Associated Indirects</v>
      </c>
      <c r="G392" s="37" t="s">
        <v>38</v>
      </c>
      <c r="H392" s="37" t="s">
        <v>246</v>
      </c>
      <c r="AU392" s="175">
        <f>CHOOSE(UserInterface!$C$17,NGET!AU392,SHET!AU392,SPTL!AU392)</f>
        <v>1</v>
      </c>
      <c r="AV392" s="101">
        <f>CHOOSE(UserInterface!$C$17,NGET!AV392,SHET!AV392,SPTL!AV392)</f>
        <v>1</v>
      </c>
      <c r="AW392" s="101">
        <f>CHOOSE(UserInterface!$C$17,NGET!AW392,SHET!AW392,SPTL!AW392)</f>
        <v>1</v>
      </c>
      <c r="AX392" s="101">
        <f>CHOOSE(UserInterface!$C$17,NGET!AX392,SHET!AX392,SPTL!AX392)</f>
        <v>1</v>
      </c>
      <c r="AY392" s="221">
        <f>CHOOSE(UserInterface!$C$17,NGET!AY392,SHET!AY392,SPTL!AY392)</f>
        <v>1</v>
      </c>
      <c r="BA392" s="38" t="str">
        <f t="shared" ca="1" si="49"/>
        <v>LicenseeSelect</v>
      </c>
      <c r="BB392" s="38" t="str">
        <f t="shared" si="50"/>
        <v>Fixed Inputs</v>
      </c>
      <c r="BC392" s="38" t="str">
        <f t="shared" si="53"/>
        <v>Variant allowances</v>
      </c>
      <c r="BD392" s="38" t="str">
        <f t="shared" si="52"/>
        <v>Totex variant allowances allocation percentages</v>
      </c>
    </row>
    <row r="393" spans="5:56">
      <c r="E393" s="214" t="str" cm="1">
        <f t="array" ref="E393">INDEX($E$197:$E$300,INT((ROW()-ROW($E$303))/6)+1)</f>
        <v>Business Support Costs Re-opener</v>
      </c>
      <c r="F393" s="102"/>
      <c r="G393" s="102" t="s">
        <v>38</v>
      </c>
      <c r="H393" s="102" t="s">
        <v>316</v>
      </c>
      <c r="I393" s="102"/>
      <c r="J393" s="102"/>
      <c r="K393" s="102"/>
      <c r="L393" s="102"/>
      <c r="M393" s="102"/>
      <c r="N393" s="102"/>
      <c r="O393" s="102"/>
      <c r="P393" s="102"/>
      <c r="Q393" s="102"/>
      <c r="R393" s="102"/>
      <c r="S393" s="102"/>
      <c r="T393" s="102"/>
      <c r="U393" s="102"/>
      <c r="V393" s="102"/>
      <c r="W393" s="102"/>
      <c r="X393" s="102"/>
      <c r="Y393" s="102"/>
      <c r="Z393" s="102"/>
      <c r="AA393" s="102"/>
      <c r="AB393" s="102"/>
      <c r="AC393" s="102"/>
      <c r="AD393" s="102"/>
      <c r="AE393" s="102"/>
      <c r="AF393" s="102"/>
      <c r="AG393" s="102"/>
      <c r="AH393" s="102"/>
      <c r="AI393" s="102"/>
      <c r="AJ393" s="102"/>
      <c r="AK393" s="102"/>
      <c r="AL393" s="102"/>
      <c r="AM393" s="102"/>
      <c r="AN393" s="102"/>
      <c r="AO393" s="102"/>
      <c r="AP393" s="102"/>
      <c r="AQ393" s="102"/>
      <c r="AR393" s="102"/>
      <c r="AS393" s="102"/>
      <c r="AT393" s="213"/>
      <c r="AU393" s="242">
        <f>CHOOSE(UserInterface!$C$17,NGET!AU393,SHET!AU393,SPTL!AU393)</f>
        <v>0</v>
      </c>
      <c r="AV393" s="222">
        <f>CHOOSE(UserInterface!$C$17,NGET!AV393,SHET!AV393,SPTL!AV393)</f>
        <v>0</v>
      </c>
      <c r="AW393" s="222">
        <f>CHOOSE(UserInterface!$C$17,NGET!AW393,SHET!AW393,SPTL!AW393)</f>
        <v>0</v>
      </c>
      <c r="AX393" s="222">
        <f>CHOOSE(UserInterface!$C$17,NGET!AX393,SHET!AX393,SPTL!AX393)</f>
        <v>0</v>
      </c>
      <c r="AY393" s="223">
        <f>CHOOSE(UserInterface!$C$17,NGET!AY393,SHET!AY393,SPTL!AY393)</f>
        <v>0</v>
      </c>
      <c r="BA393" s="38" t="str">
        <f t="shared" ca="1" si="49"/>
        <v>LicenseeSelect</v>
      </c>
      <c r="BB393" s="38" t="str">
        <f t="shared" si="50"/>
        <v>Fixed Inputs</v>
      </c>
      <c r="BC393" s="38" t="str">
        <f t="shared" si="53"/>
        <v>Variant allowances</v>
      </c>
      <c r="BD393" s="38" t="str">
        <f t="shared" si="52"/>
        <v>Totex variant allowances allocation percentages</v>
      </c>
    </row>
    <row r="394" spans="5:56">
      <c r="E394" s="216" t="str" cm="1">
        <f t="array" ref="E394">INDEX($E$197:$E$300,INT((ROW()-ROW($E$303))/6)+1)</f>
        <v>Business Support Costs Re-opener</v>
      </c>
      <c r="G394" s="37" t="s">
        <v>38</v>
      </c>
      <c r="H394" s="37" t="s">
        <v>317</v>
      </c>
      <c r="AU394" s="142">
        <f>CHOOSE(UserInterface!$C$17,NGET!AU394,SHET!AU394,SPTL!AU394)</f>
        <v>0</v>
      </c>
      <c r="AV394" s="23">
        <f>CHOOSE(UserInterface!$C$17,NGET!AV394,SHET!AV394,SPTL!AV394)</f>
        <v>0</v>
      </c>
      <c r="AW394" s="23">
        <f>CHOOSE(UserInterface!$C$17,NGET!AW394,SHET!AW394,SPTL!AW394)</f>
        <v>0</v>
      </c>
      <c r="AX394" s="23">
        <f>CHOOSE(UserInterface!$C$17,NGET!AX394,SHET!AX394,SPTL!AX394)</f>
        <v>0</v>
      </c>
      <c r="AY394" s="224">
        <f>CHOOSE(UserInterface!$C$17,NGET!AY394,SHET!AY394,SPTL!AY394)</f>
        <v>0</v>
      </c>
      <c r="BA394" s="38" t="str">
        <f t="shared" ca="1" si="49"/>
        <v>LicenseeSelect</v>
      </c>
      <c r="BB394" s="38" t="str">
        <f t="shared" si="50"/>
        <v>Fixed Inputs</v>
      </c>
      <c r="BC394" s="38" t="str">
        <f t="shared" si="53"/>
        <v>Variant allowances</v>
      </c>
      <c r="BD394" s="38" t="str">
        <f t="shared" si="52"/>
        <v>Totex variant allowances allocation percentages</v>
      </c>
    </row>
    <row r="395" spans="5:56">
      <c r="E395" s="216" t="str" cm="1">
        <f t="array" ref="E395">INDEX($E$197:$E$300,INT((ROW()-ROW($E$303))/6)+1)</f>
        <v>Business Support Costs Re-opener</v>
      </c>
      <c r="G395" s="37" t="s">
        <v>38</v>
      </c>
      <c r="H395" s="37" t="s">
        <v>318</v>
      </c>
      <c r="AU395" s="142">
        <f>CHOOSE(UserInterface!$C$17,NGET!AU395,SHET!AU395,SPTL!AU395)</f>
        <v>0</v>
      </c>
      <c r="AV395" s="23">
        <f>CHOOSE(UserInterface!$C$17,NGET!AV395,SHET!AV395,SPTL!AV395)</f>
        <v>0</v>
      </c>
      <c r="AW395" s="23">
        <f>CHOOSE(UserInterface!$C$17,NGET!AW395,SHET!AW395,SPTL!AW395)</f>
        <v>0</v>
      </c>
      <c r="AX395" s="23">
        <f>CHOOSE(UserInterface!$C$17,NGET!AX395,SHET!AX395,SPTL!AX395)</f>
        <v>0</v>
      </c>
      <c r="AY395" s="224">
        <f>CHOOSE(UserInterface!$C$17,NGET!AY395,SHET!AY395,SPTL!AY395)</f>
        <v>0</v>
      </c>
      <c r="BA395" s="38" t="str">
        <f t="shared" ca="1" si="49"/>
        <v>LicenseeSelect</v>
      </c>
      <c r="BB395" s="38" t="str">
        <f t="shared" si="50"/>
        <v>Fixed Inputs</v>
      </c>
      <c r="BC395" s="38" t="str">
        <f t="shared" si="53"/>
        <v>Variant allowances</v>
      </c>
      <c r="BD395" s="38" t="str">
        <f t="shared" si="52"/>
        <v>Totex variant allowances allocation percentages</v>
      </c>
    </row>
    <row r="396" spans="5:56">
      <c r="E396" s="216" t="str" cm="1">
        <f t="array" ref="E396">INDEX($E$197:$E$300,INT((ROW()-ROW($E$303))/6)+1)</f>
        <v>Business Support Costs Re-opener</v>
      </c>
      <c r="G396" s="37" t="s">
        <v>38</v>
      </c>
      <c r="H396" s="37" t="s">
        <v>247</v>
      </c>
      <c r="AU396" s="142">
        <f>CHOOSE(UserInterface!$C$17,NGET!AU396,SHET!AU396,SPTL!AU396)</f>
        <v>0</v>
      </c>
      <c r="AV396" s="23">
        <f>CHOOSE(UserInterface!$C$17,NGET!AV396,SHET!AV396,SPTL!AV396)</f>
        <v>0</v>
      </c>
      <c r="AW396" s="23">
        <f>CHOOSE(UserInterface!$C$17,NGET!AW396,SHET!AW396,SPTL!AW396)</f>
        <v>0</v>
      </c>
      <c r="AX396" s="23">
        <f>CHOOSE(UserInterface!$C$17,NGET!AX396,SHET!AX396,SPTL!AX396)</f>
        <v>0</v>
      </c>
      <c r="AY396" s="224">
        <f>CHOOSE(UserInterface!$C$17,NGET!AY396,SHET!AY396,SPTL!AY396)</f>
        <v>0</v>
      </c>
      <c r="BA396" s="38" t="str">
        <f t="shared" ca="1" si="49"/>
        <v>LicenseeSelect</v>
      </c>
      <c r="BB396" s="38" t="str">
        <f t="shared" si="50"/>
        <v>Fixed Inputs</v>
      </c>
      <c r="BC396" s="38" t="str">
        <f t="shared" si="53"/>
        <v>Variant allowances</v>
      </c>
      <c r="BD396" s="38" t="str">
        <f t="shared" si="52"/>
        <v>Totex variant allowances allocation percentages</v>
      </c>
    </row>
    <row r="397" spans="5:56">
      <c r="E397" s="216" t="str" cm="1">
        <f t="array" ref="E397">INDEX($E$197:$E$300,INT((ROW()-ROW($E$303))/6)+1)</f>
        <v>Business Support Costs Re-opener</v>
      </c>
      <c r="G397" s="37" t="s">
        <v>38</v>
      </c>
      <c r="H397" s="37" t="s">
        <v>315</v>
      </c>
      <c r="AU397" s="142">
        <f>CHOOSE(UserInterface!$C$17,NGET!AU397,SHET!AU397,SPTL!AU397)</f>
        <v>0</v>
      </c>
      <c r="AV397" s="23">
        <f>CHOOSE(UserInterface!$C$17,NGET!AV397,SHET!AV397,SPTL!AV397)</f>
        <v>0</v>
      </c>
      <c r="AW397" s="23">
        <f>CHOOSE(UserInterface!$C$17,NGET!AW397,SHET!AW397,SPTL!AW397)</f>
        <v>0</v>
      </c>
      <c r="AX397" s="23">
        <f>CHOOSE(UserInterface!$C$17,NGET!AX397,SHET!AX397,SPTL!AX397)</f>
        <v>0</v>
      </c>
      <c r="AY397" s="224">
        <f>CHOOSE(UserInterface!$C$17,NGET!AY397,SHET!AY397,SPTL!AY397)</f>
        <v>0</v>
      </c>
      <c r="BA397" s="38" t="str">
        <f t="shared" ca="1" si="49"/>
        <v>LicenseeSelect</v>
      </c>
      <c r="BB397" s="38" t="str">
        <f t="shared" si="50"/>
        <v>Fixed Inputs</v>
      </c>
      <c r="BC397" s="38" t="str">
        <f t="shared" si="53"/>
        <v>Variant allowances</v>
      </c>
      <c r="BD397" s="38" t="str">
        <f t="shared" si="52"/>
        <v>Totex variant allowances allocation percentages</v>
      </c>
    </row>
    <row r="398" spans="5:56">
      <c r="E398" s="218" t="str" cm="1">
        <f t="array" ref="E398">INDEX($E$197:$E$300,INT((ROW()-ROW($E$303))/6)+1)</f>
        <v>Business Support Costs Re-opener</v>
      </c>
      <c r="F398" s="105"/>
      <c r="G398" s="105" t="s">
        <v>38</v>
      </c>
      <c r="H398" s="105" t="s">
        <v>246</v>
      </c>
      <c r="I398" s="105"/>
      <c r="J398" s="105"/>
      <c r="K398" s="105"/>
      <c r="L398" s="105"/>
      <c r="M398" s="105"/>
      <c r="N398" s="105"/>
      <c r="O398" s="105"/>
      <c r="P398" s="105"/>
      <c r="Q398" s="105"/>
      <c r="R398" s="105"/>
      <c r="S398" s="105"/>
      <c r="T398" s="105"/>
      <c r="U398" s="105"/>
      <c r="V398" s="105"/>
      <c r="W398" s="105"/>
      <c r="X398" s="105"/>
      <c r="Y398" s="105"/>
      <c r="Z398" s="105"/>
      <c r="AA398" s="105"/>
      <c r="AB398" s="105"/>
      <c r="AC398" s="105"/>
      <c r="AD398" s="105"/>
      <c r="AE398" s="105"/>
      <c r="AF398" s="105"/>
      <c r="AG398" s="105"/>
      <c r="AH398" s="105"/>
      <c r="AI398" s="105"/>
      <c r="AJ398" s="105"/>
      <c r="AK398" s="105"/>
      <c r="AL398" s="105"/>
      <c r="AM398" s="105"/>
      <c r="AN398" s="105"/>
      <c r="AO398" s="105"/>
      <c r="AP398" s="105"/>
      <c r="AQ398" s="105"/>
      <c r="AR398" s="105"/>
      <c r="AS398" s="105"/>
      <c r="AT398" s="111"/>
      <c r="AU398" s="243">
        <f>CHOOSE(UserInterface!$C$17,NGET!AU398,SHET!AU398,SPTL!AU398)</f>
        <v>1</v>
      </c>
      <c r="AV398" s="225">
        <f>CHOOSE(UserInterface!$C$17,NGET!AV398,SHET!AV398,SPTL!AV398)</f>
        <v>1</v>
      </c>
      <c r="AW398" s="225">
        <f>CHOOSE(UserInterface!$C$17,NGET!AW398,SHET!AW398,SPTL!AW398)</f>
        <v>1</v>
      </c>
      <c r="AX398" s="225">
        <f>CHOOSE(UserInterface!$C$17,NGET!AX398,SHET!AX398,SPTL!AX398)</f>
        <v>1</v>
      </c>
      <c r="AY398" s="226">
        <f>CHOOSE(UserInterface!$C$17,NGET!AY398,SHET!AY398,SPTL!AY398)</f>
        <v>1</v>
      </c>
      <c r="BA398" s="38" t="str">
        <f t="shared" ca="1" si="49"/>
        <v>LicenseeSelect</v>
      </c>
      <c r="BB398" s="38" t="str">
        <f t="shared" si="50"/>
        <v>Fixed Inputs</v>
      </c>
      <c r="BC398" s="38" t="str">
        <f t="shared" si="53"/>
        <v>Variant allowances</v>
      </c>
      <c r="BD398" s="38" t="str">
        <f t="shared" si="52"/>
        <v>Totex variant allowances allocation percentages</v>
      </c>
    </row>
    <row r="399" spans="5:56">
      <c r="E399" s="216" t="str" cm="1">
        <f t="array" ref="E399">INDEX($E$197:$E$300,INT((ROW()-ROW($E$303))/6)+1)</f>
        <v>Pre-Construction Funding Price Control Deliverable</v>
      </c>
      <c r="G399" s="37" t="s">
        <v>38</v>
      </c>
      <c r="H399" s="37" t="s">
        <v>316</v>
      </c>
      <c r="AU399" s="236">
        <f>CHOOSE(UserInterface!$C$17,NGET!AU399,SHET!AU399,SPTL!AU399)</f>
        <v>0.4346373017716515</v>
      </c>
      <c r="AV399" s="238">
        <f>CHOOSE(UserInterface!$C$17,NGET!AV399,SHET!AV399,SPTL!AV399)</f>
        <v>0.4346373017716515</v>
      </c>
      <c r="AW399" s="238">
        <f>CHOOSE(UserInterface!$C$17,NGET!AW399,SHET!AW399,SPTL!AW399)</f>
        <v>0.4346373017716515</v>
      </c>
      <c r="AX399" s="238">
        <f>CHOOSE(UserInterface!$C$17,NGET!AX399,SHET!AX399,SPTL!AX399)</f>
        <v>0.4346373017716515</v>
      </c>
      <c r="AY399" s="239">
        <f>CHOOSE(UserInterface!$C$17,NGET!AY399,SHET!AY399,SPTL!AY399)</f>
        <v>0.4346373017716515</v>
      </c>
      <c r="BA399" s="38" t="str">
        <f t="shared" ca="1" si="49"/>
        <v>LicenseeSelect</v>
      </c>
      <c r="BB399" s="38" t="str">
        <f t="shared" si="50"/>
        <v>Fixed Inputs</v>
      </c>
      <c r="BC399" s="38" t="str">
        <f t="shared" si="53"/>
        <v>Variant allowances</v>
      </c>
      <c r="BD399" s="38" t="str">
        <f t="shared" si="52"/>
        <v>Totex variant allowances allocation percentages</v>
      </c>
    </row>
    <row r="400" spans="5:56">
      <c r="E400" s="216" t="str" cm="1">
        <f t="array" ref="E400">INDEX($E$197:$E$300,INT((ROW()-ROW($E$303))/6)+1)</f>
        <v>Pre-Construction Funding Price Control Deliverable</v>
      </c>
      <c r="G400" s="37" t="s">
        <v>38</v>
      </c>
      <c r="H400" s="37" t="s">
        <v>317</v>
      </c>
      <c r="AU400" s="141">
        <f>CHOOSE(UserInterface!$C$17,NGET!AU400,SHET!AU400,SPTL!AU400)</f>
        <v>0.39674329538156727</v>
      </c>
      <c r="AV400" s="26">
        <f>CHOOSE(UserInterface!$C$17,NGET!AV400,SHET!AV400,SPTL!AV400)</f>
        <v>0.39674329538156727</v>
      </c>
      <c r="AW400" s="26">
        <f>CHOOSE(UserInterface!$C$17,NGET!AW400,SHET!AW400,SPTL!AW400)</f>
        <v>0.39674329538156727</v>
      </c>
      <c r="AX400" s="26">
        <f>CHOOSE(UserInterface!$C$17,NGET!AX400,SHET!AX400,SPTL!AX400)</f>
        <v>0.39674329538156727</v>
      </c>
      <c r="AY400" s="217">
        <f>CHOOSE(UserInterface!$C$17,NGET!AY400,SHET!AY400,SPTL!AY400)</f>
        <v>0.39674329538156727</v>
      </c>
      <c r="BA400" s="38" t="str">
        <f t="shared" ca="1" si="49"/>
        <v>LicenseeSelect</v>
      </c>
      <c r="BB400" s="38" t="str">
        <f t="shared" si="50"/>
        <v>Fixed Inputs</v>
      </c>
      <c r="BC400" s="38" t="str">
        <f t="shared" si="53"/>
        <v>Variant allowances</v>
      </c>
      <c r="BD400" s="38" t="str">
        <f t="shared" si="52"/>
        <v>Totex variant allowances allocation percentages</v>
      </c>
    </row>
    <row r="401" spans="5:56">
      <c r="E401" s="216" t="str" cm="1">
        <f t="array" ref="E401">INDEX($E$197:$E$300,INT((ROW()-ROW($E$303))/6)+1)</f>
        <v>Pre-Construction Funding Price Control Deliverable</v>
      </c>
      <c r="G401" s="37" t="s">
        <v>38</v>
      </c>
      <c r="H401" s="37" t="s">
        <v>318</v>
      </c>
      <c r="AU401" s="141">
        <f>CHOOSE(UserInterface!$C$17,NGET!AU401,SHET!AU401,SPTL!AU401)</f>
        <v>8.6342869484266841E-3</v>
      </c>
      <c r="AV401" s="26">
        <f>CHOOSE(UserInterface!$C$17,NGET!AV401,SHET!AV401,SPTL!AV401)</f>
        <v>8.6342869484266841E-3</v>
      </c>
      <c r="AW401" s="26">
        <f>CHOOSE(UserInterface!$C$17,NGET!AW401,SHET!AW401,SPTL!AW401)</f>
        <v>8.6342869484266841E-3</v>
      </c>
      <c r="AX401" s="26">
        <f>CHOOSE(UserInterface!$C$17,NGET!AX401,SHET!AX401,SPTL!AX401)</f>
        <v>8.6342869484266841E-3</v>
      </c>
      <c r="AY401" s="217">
        <f>CHOOSE(UserInterface!$C$17,NGET!AY401,SHET!AY401,SPTL!AY401)</f>
        <v>8.6342869484266841E-3</v>
      </c>
      <c r="BA401" s="38" t="str">
        <f t="shared" ca="1" si="49"/>
        <v>LicenseeSelect</v>
      </c>
      <c r="BB401" s="38" t="str">
        <f t="shared" si="50"/>
        <v>Fixed Inputs</v>
      </c>
      <c r="BC401" s="38" t="str">
        <f t="shared" si="53"/>
        <v>Variant allowances</v>
      </c>
      <c r="BD401" s="38" t="str">
        <f t="shared" si="52"/>
        <v>Totex variant allowances allocation percentages</v>
      </c>
    </row>
    <row r="402" spans="5:56">
      <c r="E402" s="216" t="str" cm="1">
        <f t="array" ref="E402">INDEX($E$197:$E$300,INT((ROW()-ROW($E$303))/6)+1)</f>
        <v>Pre-Construction Funding Price Control Deliverable</v>
      </c>
      <c r="G402" s="37" t="s">
        <v>38</v>
      </c>
      <c r="H402" s="37" t="s">
        <v>247</v>
      </c>
      <c r="AU402" s="141">
        <f>CHOOSE(UserInterface!$C$17,NGET!AU402,SHET!AU402,SPTL!AU402)</f>
        <v>3.6430854582997614E-2</v>
      </c>
      <c r="AV402" s="26">
        <f>CHOOSE(UserInterface!$C$17,NGET!AV402,SHET!AV402,SPTL!AV402)</f>
        <v>3.6430854582997614E-2</v>
      </c>
      <c r="AW402" s="26">
        <f>CHOOSE(UserInterface!$C$17,NGET!AW402,SHET!AW402,SPTL!AW402)</f>
        <v>3.6430854582997614E-2</v>
      </c>
      <c r="AX402" s="26">
        <f>CHOOSE(UserInterface!$C$17,NGET!AX402,SHET!AX402,SPTL!AX402)</f>
        <v>3.6430854582997614E-2</v>
      </c>
      <c r="AY402" s="217">
        <f>CHOOSE(UserInterface!$C$17,NGET!AY402,SHET!AY402,SPTL!AY402)</f>
        <v>3.6430854582997614E-2</v>
      </c>
      <c r="BA402" s="38" t="str">
        <f t="shared" ca="1" si="49"/>
        <v>LicenseeSelect</v>
      </c>
      <c r="BB402" s="38" t="str">
        <f t="shared" si="50"/>
        <v>Fixed Inputs</v>
      </c>
      <c r="BC402" s="38" t="str">
        <f t="shared" si="53"/>
        <v>Variant allowances</v>
      </c>
      <c r="BD402" s="38" t="str">
        <f t="shared" si="52"/>
        <v>Totex variant allowances allocation percentages</v>
      </c>
    </row>
    <row r="403" spans="5:56">
      <c r="E403" s="216" t="str" cm="1">
        <f t="array" ref="E403">INDEX($E$197:$E$300,INT((ROW()-ROW($E$303))/6)+1)</f>
        <v>Pre-Construction Funding Price Control Deliverable</v>
      </c>
      <c r="G403" s="37" t="s">
        <v>38</v>
      </c>
      <c r="H403" s="37" t="s">
        <v>315</v>
      </c>
      <c r="AU403" s="141">
        <f>CHOOSE(UserInterface!$C$17,NGET!AU403,SHET!AU403,SPTL!AU403)</f>
        <v>2.7066426529011416E-2</v>
      </c>
      <c r="AV403" s="26">
        <f>CHOOSE(UserInterface!$C$17,NGET!AV403,SHET!AV403,SPTL!AV403)</f>
        <v>2.7066426529011416E-2</v>
      </c>
      <c r="AW403" s="26">
        <f>CHOOSE(UserInterface!$C$17,NGET!AW403,SHET!AW403,SPTL!AW403)</f>
        <v>2.7066426529011416E-2</v>
      </c>
      <c r="AX403" s="26">
        <f>CHOOSE(UserInterface!$C$17,NGET!AX403,SHET!AX403,SPTL!AX403)</f>
        <v>2.7066426529011416E-2</v>
      </c>
      <c r="AY403" s="217">
        <f>CHOOSE(UserInterface!$C$17,NGET!AY403,SHET!AY403,SPTL!AY403)</f>
        <v>2.7066426529011416E-2</v>
      </c>
      <c r="BA403" s="38" t="str">
        <f t="shared" ca="1" si="49"/>
        <v>LicenseeSelect</v>
      </c>
      <c r="BB403" s="38" t="str">
        <f t="shared" si="50"/>
        <v>Fixed Inputs</v>
      </c>
      <c r="BC403" s="38" t="str">
        <f t="shared" si="53"/>
        <v>Variant allowances</v>
      </c>
      <c r="BD403" s="38" t="str">
        <f t="shared" si="52"/>
        <v>Totex variant allowances allocation percentages</v>
      </c>
    </row>
    <row r="404" spans="5:56">
      <c r="E404" s="216" t="str" cm="1">
        <f t="array" ref="E404">INDEX($E$197:$E$300,INT((ROW()-ROW($E$303))/6)+1)</f>
        <v>Pre-Construction Funding Price Control Deliverable</v>
      </c>
      <c r="G404" s="37" t="s">
        <v>38</v>
      </c>
      <c r="H404" s="37" t="s">
        <v>246</v>
      </c>
      <c r="AU404" s="175">
        <f>CHOOSE(UserInterface!$C$17,NGET!AU404,SHET!AU404,SPTL!AU404)</f>
        <v>9.6487834786345358E-2</v>
      </c>
      <c r="AV404" s="101">
        <f>CHOOSE(UserInterface!$C$17,NGET!AV404,SHET!AV404,SPTL!AV404)</f>
        <v>9.6487834786345358E-2</v>
      </c>
      <c r="AW404" s="101">
        <f>CHOOSE(UserInterface!$C$17,NGET!AW404,SHET!AW404,SPTL!AW404)</f>
        <v>9.6487834786345358E-2</v>
      </c>
      <c r="AX404" s="101">
        <f>CHOOSE(UserInterface!$C$17,NGET!AX404,SHET!AX404,SPTL!AX404)</f>
        <v>9.6487834786345358E-2</v>
      </c>
      <c r="AY404" s="221">
        <f>CHOOSE(UserInterface!$C$17,NGET!AY404,SHET!AY404,SPTL!AY404)</f>
        <v>9.6487834786345358E-2</v>
      </c>
      <c r="BA404" s="38" t="str">
        <f t="shared" ca="1" si="49"/>
        <v>LicenseeSelect</v>
      </c>
      <c r="BB404" s="38" t="str">
        <f t="shared" si="50"/>
        <v>Fixed Inputs</v>
      </c>
      <c r="BC404" s="38" t="str">
        <f t="shared" si="53"/>
        <v>Variant allowances</v>
      </c>
      <c r="BD404" s="38" t="str">
        <f t="shared" si="52"/>
        <v>Totex variant allowances allocation percentages</v>
      </c>
    </row>
    <row r="405" spans="5:56">
      <c r="E405" s="214" t="str" cm="1">
        <f t="array" ref="E405">INDEX($E$197:$E$300,INT((ROW()-ROW($E$303))/6)+1)</f>
        <v>Pre-Construction Funding Re-opener</v>
      </c>
      <c r="F405" s="102"/>
      <c r="G405" s="102" t="s">
        <v>38</v>
      </c>
      <c r="H405" s="102" t="s">
        <v>316</v>
      </c>
      <c r="I405" s="102"/>
      <c r="J405" s="102"/>
      <c r="K405" s="102"/>
      <c r="L405" s="102"/>
      <c r="M405" s="102"/>
      <c r="N405" s="102"/>
      <c r="O405" s="102"/>
      <c r="P405" s="102"/>
      <c r="Q405" s="102"/>
      <c r="R405" s="102"/>
      <c r="S405" s="102"/>
      <c r="T405" s="102"/>
      <c r="U405" s="102"/>
      <c r="V405" s="102"/>
      <c r="W405" s="102"/>
      <c r="X405" s="102"/>
      <c r="Y405" s="102"/>
      <c r="Z405" s="102"/>
      <c r="AA405" s="102"/>
      <c r="AB405" s="102"/>
      <c r="AC405" s="102"/>
      <c r="AD405" s="102"/>
      <c r="AE405" s="102"/>
      <c r="AF405" s="102"/>
      <c r="AG405" s="102"/>
      <c r="AH405" s="102"/>
      <c r="AI405" s="102"/>
      <c r="AJ405" s="102"/>
      <c r="AK405" s="102"/>
      <c r="AL405" s="102"/>
      <c r="AM405" s="102"/>
      <c r="AN405" s="102"/>
      <c r="AO405" s="102"/>
      <c r="AP405" s="102"/>
      <c r="AQ405" s="102"/>
      <c r="AR405" s="102"/>
      <c r="AS405" s="102"/>
      <c r="AT405" s="213"/>
      <c r="AU405" s="242">
        <f>CHOOSE(UserInterface!$C$17,NGET!AU405,SHET!AU405,SPTL!AU405)</f>
        <v>0.4346373017716515</v>
      </c>
      <c r="AV405" s="222">
        <f>CHOOSE(UserInterface!$C$17,NGET!AV405,SHET!AV405,SPTL!AV405)</f>
        <v>0.4346373017716515</v>
      </c>
      <c r="AW405" s="222">
        <f>CHOOSE(UserInterface!$C$17,NGET!AW405,SHET!AW405,SPTL!AW405)</f>
        <v>0.4346373017716515</v>
      </c>
      <c r="AX405" s="222">
        <f>CHOOSE(UserInterface!$C$17,NGET!AX405,SHET!AX405,SPTL!AX405)</f>
        <v>0.4346373017716515</v>
      </c>
      <c r="AY405" s="223">
        <f>CHOOSE(UserInterface!$C$17,NGET!AY405,SHET!AY405,SPTL!AY405)</f>
        <v>0.4346373017716515</v>
      </c>
      <c r="BA405" s="38" t="str">
        <f t="shared" ca="1" si="49"/>
        <v>LicenseeSelect</v>
      </c>
      <c r="BB405" s="38" t="str">
        <f t="shared" si="50"/>
        <v>Fixed Inputs</v>
      </c>
      <c r="BC405" s="38" t="str">
        <f t="shared" si="53"/>
        <v>Variant allowances</v>
      </c>
      <c r="BD405" s="38" t="str">
        <f t="shared" si="52"/>
        <v>Totex variant allowances allocation percentages</v>
      </c>
    </row>
    <row r="406" spans="5:56">
      <c r="E406" s="216" t="str" cm="1">
        <f t="array" ref="E406">INDEX($E$197:$E$300,INT((ROW()-ROW($E$303))/6)+1)</f>
        <v>Pre-Construction Funding Re-opener</v>
      </c>
      <c r="G406" s="37" t="s">
        <v>38</v>
      </c>
      <c r="H406" s="37" t="s">
        <v>317</v>
      </c>
      <c r="AU406" s="142">
        <f>CHOOSE(UserInterface!$C$17,NGET!AU406,SHET!AU406,SPTL!AU406)</f>
        <v>0.39674329538156727</v>
      </c>
      <c r="AV406" s="23">
        <f>CHOOSE(UserInterface!$C$17,NGET!AV406,SHET!AV406,SPTL!AV406)</f>
        <v>0.39674329538156727</v>
      </c>
      <c r="AW406" s="23">
        <f>CHOOSE(UserInterface!$C$17,NGET!AW406,SHET!AW406,SPTL!AW406)</f>
        <v>0.39674329538156727</v>
      </c>
      <c r="AX406" s="23">
        <f>CHOOSE(UserInterface!$C$17,NGET!AX406,SHET!AX406,SPTL!AX406)</f>
        <v>0.39674329538156727</v>
      </c>
      <c r="AY406" s="224">
        <f>CHOOSE(UserInterface!$C$17,NGET!AY406,SHET!AY406,SPTL!AY406)</f>
        <v>0.39674329538156727</v>
      </c>
      <c r="BA406" s="38" t="str">
        <f t="shared" ca="1" si="49"/>
        <v>LicenseeSelect</v>
      </c>
      <c r="BB406" s="38" t="str">
        <f t="shared" si="50"/>
        <v>Fixed Inputs</v>
      </c>
      <c r="BC406" s="38" t="str">
        <f t="shared" si="53"/>
        <v>Variant allowances</v>
      </c>
      <c r="BD406" s="38" t="str">
        <f t="shared" si="52"/>
        <v>Totex variant allowances allocation percentages</v>
      </c>
    </row>
    <row r="407" spans="5:56">
      <c r="E407" s="216" t="str" cm="1">
        <f t="array" ref="E407">INDEX($E$197:$E$300,INT((ROW()-ROW($E$303))/6)+1)</f>
        <v>Pre-Construction Funding Re-opener</v>
      </c>
      <c r="G407" s="37" t="s">
        <v>38</v>
      </c>
      <c r="H407" s="37" t="s">
        <v>318</v>
      </c>
      <c r="AU407" s="142">
        <f>CHOOSE(UserInterface!$C$17,NGET!AU407,SHET!AU407,SPTL!AU407)</f>
        <v>8.6342869484266841E-3</v>
      </c>
      <c r="AV407" s="23">
        <f>CHOOSE(UserInterface!$C$17,NGET!AV407,SHET!AV407,SPTL!AV407)</f>
        <v>8.6342869484266841E-3</v>
      </c>
      <c r="AW407" s="23">
        <f>CHOOSE(UserInterface!$C$17,NGET!AW407,SHET!AW407,SPTL!AW407)</f>
        <v>8.6342869484266841E-3</v>
      </c>
      <c r="AX407" s="23">
        <f>CHOOSE(UserInterface!$C$17,NGET!AX407,SHET!AX407,SPTL!AX407)</f>
        <v>8.6342869484266841E-3</v>
      </c>
      <c r="AY407" s="224">
        <f>CHOOSE(UserInterface!$C$17,NGET!AY407,SHET!AY407,SPTL!AY407)</f>
        <v>8.6342869484266841E-3</v>
      </c>
      <c r="BA407" s="38" t="str">
        <f t="shared" ca="1" si="49"/>
        <v>LicenseeSelect</v>
      </c>
      <c r="BB407" s="38" t="str">
        <f t="shared" si="50"/>
        <v>Fixed Inputs</v>
      </c>
      <c r="BC407" s="38" t="str">
        <f t="shared" si="53"/>
        <v>Variant allowances</v>
      </c>
      <c r="BD407" s="38" t="str">
        <f t="shared" si="52"/>
        <v>Totex variant allowances allocation percentages</v>
      </c>
    </row>
    <row r="408" spans="5:56">
      <c r="E408" s="216" t="str" cm="1">
        <f t="array" ref="E408">INDEX($E$197:$E$300,INT((ROW()-ROW($E$303))/6)+1)</f>
        <v>Pre-Construction Funding Re-opener</v>
      </c>
      <c r="G408" s="37" t="s">
        <v>38</v>
      </c>
      <c r="H408" s="37" t="s">
        <v>247</v>
      </c>
      <c r="AU408" s="142">
        <f>CHOOSE(UserInterface!$C$17,NGET!AU408,SHET!AU408,SPTL!AU408)</f>
        <v>3.6430854582997614E-2</v>
      </c>
      <c r="AV408" s="23">
        <f>CHOOSE(UserInterface!$C$17,NGET!AV408,SHET!AV408,SPTL!AV408)</f>
        <v>3.6430854582997614E-2</v>
      </c>
      <c r="AW408" s="23">
        <f>CHOOSE(UserInterface!$C$17,NGET!AW408,SHET!AW408,SPTL!AW408)</f>
        <v>3.6430854582997614E-2</v>
      </c>
      <c r="AX408" s="23">
        <f>CHOOSE(UserInterface!$C$17,NGET!AX408,SHET!AX408,SPTL!AX408)</f>
        <v>3.6430854582997614E-2</v>
      </c>
      <c r="AY408" s="224">
        <f>CHOOSE(UserInterface!$C$17,NGET!AY408,SHET!AY408,SPTL!AY408)</f>
        <v>3.6430854582997614E-2</v>
      </c>
      <c r="BA408" s="38" t="str">
        <f t="shared" ca="1" si="49"/>
        <v>LicenseeSelect</v>
      </c>
      <c r="BB408" s="38" t="str">
        <f t="shared" si="50"/>
        <v>Fixed Inputs</v>
      </c>
      <c r="BC408" s="38" t="str">
        <f t="shared" si="53"/>
        <v>Variant allowances</v>
      </c>
      <c r="BD408" s="38" t="str">
        <f t="shared" si="52"/>
        <v>Totex variant allowances allocation percentages</v>
      </c>
    </row>
    <row r="409" spans="5:56">
      <c r="E409" s="216" t="str" cm="1">
        <f t="array" ref="E409">INDEX($E$197:$E$300,INT((ROW()-ROW($E$303))/6)+1)</f>
        <v>Pre-Construction Funding Re-opener</v>
      </c>
      <c r="G409" s="37" t="s">
        <v>38</v>
      </c>
      <c r="H409" s="37" t="s">
        <v>315</v>
      </c>
      <c r="AU409" s="142">
        <f>CHOOSE(UserInterface!$C$17,NGET!AU409,SHET!AU409,SPTL!AU409)</f>
        <v>2.7066426529011416E-2</v>
      </c>
      <c r="AV409" s="23">
        <f>CHOOSE(UserInterface!$C$17,NGET!AV409,SHET!AV409,SPTL!AV409)</f>
        <v>2.7066426529011416E-2</v>
      </c>
      <c r="AW409" s="23">
        <f>CHOOSE(UserInterface!$C$17,NGET!AW409,SHET!AW409,SPTL!AW409)</f>
        <v>2.7066426529011416E-2</v>
      </c>
      <c r="AX409" s="23">
        <f>CHOOSE(UserInterface!$C$17,NGET!AX409,SHET!AX409,SPTL!AX409)</f>
        <v>2.7066426529011416E-2</v>
      </c>
      <c r="AY409" s="224">
        <f>CHOOSE(UserInterface!$C$17,NGET!AY409,SHET!AY409,SPTL!AY409)</f>
        <v>2.7066426529011416E-2</v>
      </c>
      <c r="BA409" s="38" t="str">
        <f t="shared" ca="1" si="49"/>
        <v>LicenseeSelect</v>
      </c>
      <c r="BB409" s="38" t="str">
        <f t="shared" si="50"/>
        <v>Fixed Inputs</v>
      </c>
      <c r="BC409" s="38" t="str">
        <f t="shared" si="53"/>
        <v>Variant allowances</v>
      </c>
      <c r="BD409" s="38" t="str">
        <f t="shared" si="52"/>
        <v>Totex variant allowances allocation percentages</v>
      </c>
    </row>
    <row r="410" spans="5:56">
      <c r="E410" s="216" t="str" cm="1">
        <f t="array" ref="E410">INDEX($E$197:$E$300,INT((ROW()-ROW($E$303))/6)+1)</f>
        <v>Pre-Construction Funding Re-opener</v>
      </c>
      <c r="G410" s="37" t="s">
        <v>38</v>
      </c>
      <c r="H410" s="37" t="s">
        <v>246</v>
      </c>
      <c r="AU410" s="244">
        <f>CHOOSE(UserInterface!$C$17,NGET!AU410,SHET!AU410,SPTL!AU410)</f>
        <v>9.6487834786345358E-2</v>
      </c>
      <c r="AV410" s="240">
        <f>CHOOSE(UserInterface!$C$17,NGET!AV410,SHET!AV410,SPTL!AV410)</f>
        <v>9.6487834786345358E-2</v>
      </c>
      <c r="AW410" s="240">
        <f>CHOOSE(UserInterface!$C$17,NGET!AW410,SHET!AW410,SPTL!AW410)</f>
        <v>9.6487834786345358E-2</v>
      </c>
      <c r="AX410" s="240">
        <f>CHOOSE(UserInterface!$C$17,NGET!AX410,SHET!AX410,SPTL!AX410)</f>
        <v>9.6487834786345358E-2</v>
      </c>
      <c r="AY410" s="241">
        <f>CHOOSE(UserInterface!$C$17,NGET!AY410,SHET!AY410,SPTL!AY410)</f>
        <v>9.6487834786345358E-2</v>
      </c>
      <c r="BA410" s="38" t="str">
        <f t="shared" ca="1" si="49"/>
        <v>LicenseeSelect</v>
      </c>
      <c r="BB410" s="38" t="str">
        <f t="shared" si="50"/>
        <v>Fixed Inputs</v>
      </c>
      <c r="BC410" s="38" t="str">
        <f t="shared" si="53"/>
        <v>Variant allowances</v>
      </c>
      <c r="BD410" s="38" t="str">
        <f t="shared" si="52"/>
        <v>Totex variant allowances allocation percentages</v>
      </c>
    </row>
    <row r="411" spans="5:56">
      <c r="E411" s="214" t="str" cm="1">
        <f t="array" ref="E411">INDEX($E$197:$E$300,INT((ROW()-ROW($E$303))/6)+1)</f>
        <v xml:space="preserve">Advanced Procurement Mechanism </v>
      </c>
      <c r="F411" s="102"/>
      <c r="G411" s="102" t="s">
        <v>38</v>
      </c>
      <c r="H411" s="102" t="s">
        <v>316</v>
      </c>
      <c r="I411" s="102"/>
      <c r="J411" s="102"/>
      <c r="K411" s="102"/>
      <c r="L411" s="102"/>
      <c r="M411" s="102"/>
      <c r="N411" s="102"/>
      <c r="O411" s="102"/>
      <c r="P411" s="102"/>
      <c r="Q411" s="102"/>
      <c r="R411" s="102"/>
      <c r="S411" s="102"/>
      <c r="T411" s="102"/>
      <c r="U411" s="102"/>
      <c r="V411" s="102"/>
      <c r="W411" s="102"/>
      <c r="X411" s="102"/>
      <c r="Y411" s="102"/>
      <c r="Z411" s="102"/>
      <c r="AA411" s="102"/>
      <c r="AB411" s="102"/>
      <c r="AC411" s="102"/>
      <c r="AD411" s="102"/>
      <c r="AE411" s="102"/>
      <c r="AF411" s="102"/>
      <c r="AG411" s="102"/>
      <c r="AH411" s="102"/>
      <c r="AI411" s="102"/>
      <c r="AJ411" s="102"/>
      <c r="AK411" s="102"/>
      <c r="AL411" s="102"/>
      <c r="AM411" s="102"/>
      <c r="AN411" s="102"/>
      <c r="AO411" s="102"/>
      <c r="AP411" s="102"/>
      <c r="AQ411" s="102"/>
      <c r="AR411" s="102"/>
      <c r="AS411" s="102"/>
      <c r="AT411" s="213"/>
      <c r="AU411" s="242">
        <f>CHOOSE(UserInterface!$C$17,NGET!AU411,SHET!AU411,SPTL!AU411)</f>
        <v>0</v>
      </c>
      <c r="AV411" s="222">
        <f>CHOOSE(UserInterface!$C$17,NGET!AV411,SHET!AV411,SPTL!AV411)</f>
        <v>0</v>
      </c>
      <c r="AW411" s="222">
        <f>CHOOSE(UserInterface!$C$17,NGET!AW411,SHET!AW411,SPTL!AW411)</f>
        <v>0</v>
      </c>
      <c r="AX411" s="222">
        <f>CHOOSE(UserInterface!$C$17,NGET!AX411,SHET!AX411,SPTL!AX411)</f>
        <v>0</v>
      </c>
      <c r="AY411" s="223">
        <f>CHOOSE(UserInterface!$C$17,NGET!AY411,SHET!AY411,SPTL!AY411)</f>
        <v>0</v>
      </c>
      <c r="BA411" s="38" t="str">
        <f t="shared" ca="1" si="49"/>
        <v>LicenseeSelect</v>
      </c>
      <c r="BB411" s="38" t="str">
        <f t="shared" si="50"/>
        <v>Fixed Inputs</v>
      </c>
      <c r="BC411" s="38" t="str">
        <f t="shared" si="53"/>
        <v>Variant allowances</v>
      </c>
      <c r="BD411" s="38" t="str">
        <f t="shared" si="52"/>
        <v>Totex variant allowances allocation percentages</v>
      </c>
    </row>
    <row r="412" spans="5:56">
      <c r="E412" s="216" t="str" cm="1">
        <f t="array" ref="E412">INDEX($E$197:$E$300,INT((ROW()-ROW($E$303))/6)+1)</f>
        <v xml:space="preserve">Advanced Procurement Mechanism </v>
      </c>
      <c r="G412" s="37" t="s">
        <v>38</v>
      </c>
      <c r="H412" s="37" t="s">
        <v>317</v>
      </c>
      <c r="AU412" s="142">
        <f>CHOOSE(UserInterface!$C$17,NGET!AU412,SHET!AU412,SPTL!AU412)</f>
        <v>0</v>
      </c>
      <c r="AV412" s="23">
        <f>CHOOSE(UserInterface!$C$17,NGET!AV412,SHET!AV412,SPTL!AV412)</f>
        <v>0</v>
      </c>
      <c r="AW412" s="23">
        <f>CHOOSE(UserInterface!$C$17,NGET!AW412,SHET!AW412,SPTL!AW412)</f>
        <v>0</v>
      </c>
      <c r="AX412" s="23">
        <f>CHOOSE(UserInterface!$C$17,NGET!AX412,SHET!AX412,SPTL!AX412)</f>
        <v>0</v>
      </c>
      <c r="AY412" s="224">
        <f>CHOOSE(UserInterface!$C$17,NGET!AY412,SHET!AY412,SPTL!AY412)</f>
        <v>0</v>
      </c>
      <c r="BA412" s="38" t="str">
        <f t="shared" ca="1" si="49"/>
        <v>LicenseeSelect</v>
      </c>
      <c r="BB412" s="38" t="str">
        <f t="shared" si="50"/>
        <v>Fixed Inputs</v>
      </c>
      <c r="BC412" s="38" t="str">
        <f t="shared" si="53"/>
        <v>Variant allowances</v>
      </c>
      <c r="BD412" s="38" t="str">
        <f t="shared" si="52"/>
        <v>Totex variant allowances allocation percentages</v>
      </c>
    </row>
    <row r="413" spans="5:56">
      <c r="E413" s="216" t="str" cm="1">
        <f t="array" ref="E413">INDEX($E$197:$E$300,INT((ROW()-ROW($E$303))/6)+1)</f>
        <v xml:space="preserve">Advanced Procurement Mechanism </v>
      </c>
      <c r="G413" s="37" t="s">
        <v>38</v>
      </c>
      <c r="H413" s="37" t="s">
        <v>318</v>
      </c>
      <c r="AU413" s="142">
        <f>CHOOSE(UserInterface!$C$17,NGET!AU413,SHET!AU413,SPTL!AU413)</f>
        <v>0</v>
      </c>
      <c r="AV413" s="23">
        <f>CHOOSE(UserInterface!$C$17,NGET!AV413,SHET!AV413,SPTL!AV413)</f>
        <v>0</v>
      </c>
      <c r="AW413" s="23">
        <f>CHOOSE(UserInterface!$C$17,NGET!AW413,SHET!AW413,SPTL!AW413)</f>
        <v>0</v>
      </c>
      <c r="AX413" s="23">
        <f>CHOOSE(UserInterface!$C$17,NGET!AX413,SHET!AX413,SPTL!AX413)</f>
        <v>0</v>
      </c>
      <c r="AY413" s="224">
        <f>CHOOSE(UserInterface!$C$17,NGET!AY413,SHET!AY413,SPTL!AY413)</f>
        <v>0</v>
      </c>
      <c r="BA413" s="38" t="str">
        <f t="shared" ca="1" si="49"/>
        <v>LicenseeSelect</v>
      </c>
      <c r="BB413" s="38" t="str">
        <f t="shared" si="50"/>
        <v>Fixed Inputs</v>
      </c>
      <c r="BC413" s="38" t="str">
        <f t="shared" si="53"/>
        <v>Variant allowances</v>
      </c>
      <c r="BD413" s="38" t="str">
        <f t="shared" si="52"/>
        <v>Totex variant allowances allocation percentages</v>
      </c>
    </row>
    <row r="414" spans="5:56">
      <c r="E414" s="216" t="str" cm="1">
        <f t="array" ref="E414">INDEX($E$197:$E$300,INT((ROW()-ROW($E$303))/6)+1)</f>
        <v xml:space="preserve">Advanced Procurement Mechanism </v>
      </c>
      <c r="G414" s="37" t="s">
        <v>38</v>
      </c>
      <c r="H414" s="37" t="s">
        <v>247</v>
      </c>
      <c r="AU414" s="142">
        <f>CHOOSE(UserInterface!$C$17,NGET!AU414,SHET!AU414,SPTL!AU414)</f>
        <v>0</v>
      </c>
      <c r="AV414" s="23">
        <f>CHOOSE(UserInterface!$C$17,NGET!AV414,SHET!AV414,SPTL!AV414)</f>
        <v>0</v>
      </c>
      <c r="AW414" s="23">
        <f>CHOOSE(UserInterface!$C$17,NGET!AW414,SHET!AW414,SPTL!AW414)</f>
        <v>0</v>
      </c>
      <c r="AX414" s="23">
        <f>CHOOSE(UserInterface!$C$17,NGET!AX414,SHET!AX414,SPTL!AX414)</f>
        <v>0</v>
      </c>
      <c r="AY414" s="224">
        <f>CHOOSE(UserInterface!$C$17,NGET!AY414,SHET!AY414,SPTL!AY414)</f>
        <v>0</v>
      </c>
      <c r="BA414" s="38" t="str">
        <f t="shared" ca="1" si="49"/>
        <v>LicenseeSelect</v>
      </c>
      <c r="BB414" s="38" t="str">
        <f t="shared" si="50"/>
        <v>Fixed Inputs</v>
      </c>
      <c r="BC414" s="38" t="str">
        <f t="shared" si="53"/>
        <v>Variant allowances</v>
      </c>
      <c r="BD414" s="38" t="str">
        <f t="shared" si="52"/>
        <v>Totex variant allowances allocation percentages</v>
      </c>
    </row>
    <row r="415" spans="5:56">
      <c r="E415" s="216" t="str" cm="1">
        <f t="array" ref="E415">INDEX($E$197:$E$300,INT((ROW()-ROW($E$303))/6)+1)</f>
        <v xml:space="preserve">Advanced Procurement Mechanism </v>
      </c>
      <c r="G415" s="37" t="s">
        <v>38</v>
      </c>
      <c r="H415" s="37" t="s">
        <v>315</v>
      </c>
      <c r="AU415" s="142">
        <f>CHOOSE(UserInterface!$C$17,NGET!AU415,SHET!AU415,SPTL!AU415)</f>
        <v>0</v>
      </c>
      <c r="AV415" s="23">
        <f>CHOOSE(UserInterface!$C$17,NGET!AV415,SHET!AV415,SPTL!AV415)</f>
        <v>0</v>
      </c>
      <c r="AW415" s="23">
        <f>CHOOSE(UserInterface!$C$17,NGET!AW415,SHET!AW415,SPTL!AW415)</f>
        <v>0</v>
      </c>
      <c r="AX415" s="23">
        <f>CHOOSE(UserInterface!$C$17,NGET!AX415,SHET!AX415,SPTL!AX415)</f>
        <v>0</v>
      </c>
      <c r="AY415" s="224">
        <f>CHOOSE(UserInterface!$C$17,NGET!AY415,SHET!AY415,SPTL!AY415)</f>
        <v>0</v>
      </c>
      <c r="BA415" s="38" t="str">
        <f t="shared" ca="1" si="49"/>
        <v>LicenseeSelect</v>
      </c>
      <c r="BB415" s="38" t="str">
        <f t="shared" si="50"/>
        <v>Fixed Inputs</v>
      </c>
      <c r="BC415" s="38" t="str">
        <f t="shared" si="53"/>
        <v>Variant allowances</v>
      </c>
      <c r="BD415" s="38" t="str">
        <f t="shared" si="52"/>
        <v>Totex variant allowances allocation percentages</v>
      </c>
    </row>
    <row r="416" spans="5:56">
      <c r="E416" s="218" t="str" cm="1">
        <f t="array" ref="E416">INDEX($E$197:$E$300,INT((ROW()-ROW($E$303))/6)+1)</f>
        <v xml:space="preserve">Advanced Procurement Mechanism </v>
      </c>
      <c r="F416" s="105"/>
      <c r="G416" s="105" t="s">
        <v>38</v>
      </c>
      <c r="H416" s="105" t="s">
        <v>246</v>
      </c>
      <c r="I416" s="105"/>
      <c r="J416" s="105"/>
      <c r="K416" s="105"/>
      <c r="L416" s="105"/>
      <c r="M416" s="105"/>
      <c r="N416" s="105"/>
      <c r="O416" s="105"/>
      <c r="P416" s="105"/>
      <c r="Q416" s="105"/>
      <c r="R416" s="105"/>
      <c r="S416" s="105"/>
      <c r="T416" s="105"/>
      <c r="U416" s="105"/>
      <c r="V416" s="105"/>
      <c r="W416" s="105"/>
      <c r="X416" s="105"/>
      <c r="Y416" s="105"/>
      <c r="Z416" s="105"/>
      <c r="AA416" s="105"/>
      <c r="AB416" s="105"/>
      <c r="AC416" s="105"/>
      <c r="AD416" s="105"/>
      <c r="AE416" s="105"/>
      <c r="AF416" s="105"/>
      <c r="AG416" s="105"/>
      <c r="AH416" s="105"/>
      <c r="AI416" s="105"/>
      <c r="AJ416" s="105"/>
      <c r="AK416" s="105"/>
      <c r="AL416" s="105"/>
      <c r="AM416" s="105"/>
      <c r="AN416" s="105"/>
      <c r="AO416" s="105"/>
      <c r="AP416" s="105"/>
      <c r="AQ416" s="105"/>
      <c r="AR416" s="105"/>
      <c r="AS416" s="105"/>
      <c r="AT416" s="111"/>
      <c r="AU416" s="243">
        <f>CHOOSE(UserInterface!$C$17,NGET!AU416,SHET!AU416,SPTL!AU416)</f>
        <v>0</v>
      </c>
      <c r="AV416" s="225">
        <f>CHOOSE(UserInterface!$C$17,NGET!AV416,SHET!AV416,SPTL!AV416)</f>
        <v>0</v>
      </c>
      <c r="AW416" s="225">
        <f>CHOOSE(UserInterface!$C$17,NGET!AW416,SHET!AW416,SPTL!AW416)</f>
        <v>0</v>
      </c>
      <c r="AX416" s="225">
        <f>CHOOSE(UserInterface!$C$17,NGET!AX416,SHET!AX416,SPTL!AX416)</f>
        <v>0</v>
      </c>
      <c r="AY416" s="226">
        <f>CHOOSE(UserInterface!$C$17,NGET!AY416,SHET!AY416,SPTL!AY416)</f>
        <v>0</v>
      </c>
      <c r="BA416" s="38" t="str">
        <f t="shared" ca="1" si="49"/>
        <v>LicenseeSelect</v>
      </c>
      <c r="BB416" s="38" t="str">
        <f t="shared" si="50"/>
        <v>Fixed Inputs</v>
      </c>
      <c r="BC416" s="38" t="str">
        <f t="shared" si="53"/>
        <v>Variant allowances</v>
      </c>
      <c r="BD416" s="38" t="str">
        <f t="shared" si="52"/>
        <v>Totex variant allowances allocation percentages</v>
      </c>
    </row>
    <row r="417" spans="5:56">
      <c r="E417" s="216" t="str" cm="1">
        <f t="array" ref="E417">INDEX($E$197:$E$300,INT((ROW()-ROW($E$303))/6)+1)</f>
        <v>Load use it or lose it allowance</v>
      </c>
      <c r="G417" s="37" t="s">
        <v>38</v>
      </c>
      <c r="H417" s="37" t="s">
        <v>316</v>
      </c>
      <c r="AU417" s="236">
        <f>CHOOSE(UserInterface!$C$17,NGET!AU417,SHET!AU417,SPTL!AU417)</f>
        <v>1</v>
      </c>
      <c r="AV417" s="238">
        <f>CHOOSE(UserInterface!$C$17,NGET!AV417,SHET!AV417,SPTL!AV417)</f>
        <v>1</v>
      </c>
      <c r="AW417" s="238">
        <f>CHOOSE(UserInterface!$C$17,NGET!AW417,SHET!AW417,SPTL!AW417)</f>
        <v>1</v>
      </c>
      <c r="AX417" s="238">
        <f>CHOOSE(UserInterface!$C$17,NGET!AX417,SHET!AX417,SPTL!AX417)</f>
        <v>1</v>
      </c>
      <c r="AY417" s="239">
        <f>CHOOSE(UserInterface!$C$17,NGET!AY417,SHET!AY417,SPTL!AY417)</f>
        <v>1</v>
      </c>
      <c r="BA417" s="38" t="str">
        <f t="shared" ca="1" si="49"/>
        <v>LicenseeSelect</v>
      </c>
      <c r="BB417" s="38" t="str">
        <f t="shared" si="50"/>
        <v>Fixed Inputs</v>
      </c>
      <c r="BC417" s="38" t="str">
        <f t="shared" si="53"/>
        <v>Variant allowances</v>
      </c>
      <c r="BD417" s="38" t="str">
        <f t="shared" si="52"/>
        <v>Totex variant allowances allocation percentages</v>
      </c>
    </row>
    <row r="418" spans="5:56">
      <c r="E418" s="216" t="str" cm="1">
        <f t="array" ref="E418">INDEX($E$197:$E$300,INT((ROW()-ROW($E$303))/6)+1)</f>
        <v>Load use it or lose it allowance</v>
      </c>
      <c r="G418" s="37" t="s">
        <v>38</v>
      </c>
      <c r="H418" s="37" t="s">
        <v>317</v>
      </c>
      <c r="AU418" s="141">
        <f>CHOOSE(UserInterface!$C$17,NGET!AU418,SHET!AU418,SPTL!AU418)</f>
        <v>0</v>
      </c>
      <c r="AV418" s="26">
        <f>CHOOSE(UserInterface!$C$17,NGET!AV418,SHET!AV418,SPTL!AV418)</f>
        <v>0</v>
      </c>
      <c r="AW418" s="26">
        <f>CHOOSE(UserInterface!$C$17,NGET!AW418,SHET!AW418,SPTL!AW418)</f>
        <v>0</v>
      </c>
      <c r="AX418" s="26">
        <f>CHOOSE(UserInterface!$C$17,NGET!AX418,SHET!AX418,SPTL!AX418)</f>
        <v>0</v>
      </c>
      <c r="AY418" s="217">
        <f>CHOOSE(UserInterface!$C$17,NGET!AY418,SHET!AY418,SPTL!AY418)</f>
        <v>0</v>
      </c>
      <c r="BA418" s="38" t="str">
        <f t="shared" ca="1" si="49"/>
        <v>LicenseeSelect</v>
      </c>
      <c r="BB418" s="38" t="str">
        <f t="shared" si="50"/>
        <v>Fixed Inputs</v>
      </c>
      <c r="BC418" s="38" t="str">
        <f t="shared" si="53"/>
        <v>Variant allowances</v>
      </c>
      <c r="BD418" s="38" t="str">
        <f t="shared" si="52"/>
        <v>Totex variant allowances allocation percentages</v>
      </c>
    </row>
    <row r="419" spans="5:56">
      <c r="E419" s="216" t="str" cm="1">
        <f t="array" ref="E419">INDEX($E$197:$E$300,INT((ROW()-ROW($E$303))/6)+1)</f>
        <v>Load use it or lose it allowance</v>
      </c>
      <c r="G419" s="37" t="s">
        <v>38</v>
      </c>
      <c r="H419" s="37" t="s">
        <v>318</v>
      </c>
      <c r="AU419" s="141">
        <f>CHOOSE(UserInterface!$C$17,NGET!AU419,SHET!AU419,SPTL!AU419)</f>
        <v>0</v>
      </c>
      <c r="AV419" s="26">
        <f>CHOOSE(UserInterface!$C$17,NGET!AV419,SHET!AV419,SPTL!AV419)</f>
        <v>0</v>
      </c>
      <c r="AW419" s="26">
        <f>CHOOSE(UserInterface!$C$17,NGET!AW419,SHET!AW419,SPTL!AW419)</f>
        <v>0</v>
      </c>
      <c r="AX419" s="26">
        <f>CHOOSE(UserInterface!$C$17,NGET!AX419,SHET!AX419,SPTL!AX419)</f>
        <v>0</v>
      </c>
      <c r="AY419" s="217">
        <f>CHOOSE(UserInterface!$C$17,NGET!AY419,SHET!AY419,SPTL!AY419)</f>
        <v>0</v>
      </c>
      <c r="BA419" s="38" t="str">
        <f t="shared" ca="1" si="49"/>
        <v>LicenseeSelect</v>
      </c>
      <c r="BB419" s="38" t="str">
        <f t="shared" si="50"/>
        <v>Fixed Inputs</v>
      </c>
      <c r="BC419" s="38" t="str">
        <f t="shared" si="53"/>
        <v>Variant allowances</v>
      </c>
      <c r="BD419" s="38" t="str">
        <f t="shared" si="52"/>
        <v>Totex variant allowances allocation percentages</v>
      </c>
    </row>
    <row r="420" spans="5:56">
      <c r="E420" s="216" t="str" cm="1">
        <f t="array" ref="E420">INDEX($E$197:$E$300,INT((ROW()-ROW($E$303))/6)+1)</f>
        <v>Load use it or lose it allowance</v>
      </c>
      <c r="G420" s="37" t="s">
        <v>38</v>
      </c>
      <c r="H420" s="37" t="s">
        <v>247</v>
      </c>
      <c r="AU420" s="141">
        <f>CHOOSE(UserInterface!$C$17,NGET!AU420,SHET!AU420,SPTL!AU420)</f>
        <v>0</v>
      </c>
      <c r="AV420" s="26">
        <f>CHOOSE(UserInterface!$C$17,NGET!AV420,SHET!AV420,SPTL!AV420)</f>
        <v>0</v>
      </c>
      <c r="AW420" s="26">
        <f>CHOOSE(UserInterface!$C$17,NGET!AW420,SHET!AW420,SPTL!AW420)</f>
        <v>0</v>
      </c>
      <c r="AX420" s="26">
        <f>CHOOSE(UserInterface!$C$17,NGET!AX420,SHET!AX420,SPTL!AX420)</f>
        <v>0</v>
      </c>
      <c r="AY420" s="217">
        <f>CHOOSE(UserInterface!$C$17,NGET!AY420,SHET!AY420,SPTL!AY420)</f>
        <v>0</v>
      </c>
      <c r="BA420" s="38" t="str">
        <f t="shared" ca="1" si="49"/>
        <v>LicenseeSelect</v>
      </c>
      <c r="BB420" s="38" t="str">
        <f t="shared" si="50"/>
        <v>Fixed Inputs</v>
      </c>
      <c r="BC420" s="38" t="str">
        <f t="shared" si="53"/>
        <v>Variant allowances</v>
      </c>
      <c r="BD420" s="38" t="str">
        <f t="shared" si="52"/>
        <v>Totex variant allowances allocation percentages</v>
      </c>
    </row>
    <row r="421" spans="5:56">
      <c r="E421" s="216" t="str" cm="1">
        <f t="array" ref="E421">INDEX($E$197:$E$300,INT((ROW()-ROW($E$303))/6)+1)</f>
        <v>Load use it or lose it allowance</v>
      </c>
      <c r="G421" s="37" t="s">
        <v>38</v>
      </c>
      <c r="H421" s="37" t="s">
        <v>315</v>
      </c>
      <c r="AU421" s="141">
        <f>CHOOSE(UserInterface!$C$17,NGET!AU421,SHET!AU421,SPTL!AU421)</f>
        <v>0</v>
      </c>
      <c r="AV421" s="26">
        <f>CHOOSE(UserInterface!$C$17,NGET!AV421,SHET!AV421,SPTL!AV421)</f>
        <v>0</v>
      </c>
      <c r="AW421" s="26">
        <f>CHOOSE(UserInterface!$C$17,NGET!AW421,SHET!AW421,SPTL!AW421)</f>
        <v>0</v>
      </c>
      <c r="AX421" s="26">
        <f>CHOOSE(UserInterface!$C$17,NGET!AX421,SHET!AX421,SPTL!AX421)</f>
        <v>0</v>
      </c>
      <c r="AY421" s="217">
        <f>CHOOSE(UserInterface!$C$17,NGET!AY421,SHET!AY421,SPTL!AY421)</f>
        <v>0</v>
      </c>
      <c r="BA421" s="38" t="str">
        <f t="shared" ca="1" si="49"/>
        <v>LicenseeSelect</v>
      </c>
      <c r="BB421" s="38" t="str">
        <f t="shared" si="50"/>
        <v>Fixed Inputs</v>
      </c>
      <c r="BC421" s="38" t="str">
        <f t="shared" si="53"/>
        <v>Variant allowances</v>
      </c>
      <c r="BD421" s="38" t="str">
        <f t="shared" si="52"/>
        <v>Totex variant allowances allocation percentages</v>
      </c>
    </row>
    <row r="422" spans="5:56">
      <c r="E422" s="216" t="str" cm="1">
        <f t="array" ref="E422">INDEX($E$197:$E$300,INT((ROW()-ROW($E$303))/6)+1)</f>
        <v>Load use it or lose it allowance</v>
      </c>
      <c r="G422" s="37" t="s">
        <v>38</v>
      </c>
      <c r="H422" s="37" t="s">
        <v>246</v>
      </c>
      <c r="AU422" s="175">
        <f>CHOOSE(UserInterface!$C$17,NGET!AU422,SHET!AU422,SPTL!AU422)</f>
        <v>0</v>
      </c>
      <c r="AV422" s="101">
        <f>CHOOSE(UserInterface!$C$17,NGET!AV422,SHET!AV422,SPTL!AV422)</f>
        <v>0</v>
      </c>
      <c r="AW422" s="101">
        <f>CHOOSE(UserInterface!$C$17,NGET!AW422,SHET!AW422,SPTL!AW422)</f>
        <v>0</v>
      </c>
      <c r="AX422" s="101">
        <f>CHOOSE(UserInterface!$C$17,NGET!AX422,SHET!AX422,SPTL!AX422)</f>
        <v>0</v>
      </c>
      <c r="AY422" s="221">
        <f>CHOOSE(UserInterface!$C$17,NGET!AY422,SHET!AY422,SPTL!AY422)</f>
        <v>0</v>
      </c>
      <c r="BA422" s="38" t="str">
        <f t="shared" ca="1" si="49"/>
        <v>LicenseeSelect</v>
      </c>
      <c r="BB422" s="38" t="str">
        <f t="shared" si="50"/>
        <v>Fixed Inputs</v>
      </c>
      <c r="BC422" s="38" t="str">
        <f t="shared" si="53"/>
        <v>Variant allowances</v>
      </c>
      <c r="BD422" s="38" t="str">
        <f t="shared" si="52"/>
        <v>Totex variant allowances allocation percentages</v>
      </c>
    </row>
    <row r="423" spans="5:56">
      <c r="E423" s="214" t="str" cm="1">
        <f t="array" ref="E423">INDEX($E$197:$E$300,INT((ROW()-ROW($E$303))/6)+1)</f>
        <v>Load Re-opener</v>
      </c>
      <c r="F423" s="102"/>
      <c r="G423" s="102" t="s">
        <v>38</v>
      </c>
      <c r="H423" s="102" t="s">
        <v>316</v>
      </c>
      <c r="I423" s="102"/>
      <c r="J423" s="102"/>
      <c r="K423" s="102"/>
      <c r="L423" s="102"/>
      <c r="M423" s="102"/>
      <c r="N423" s="102"/>
      <c r="O423" s="102"/>
      <c r="P423" s="102"/>
      <c r="Q423" s="102"/>
      <c r="R423" s="102"/>
      <c r="S423" s="102"/>
      <c r="T423" s="102"/>
      <c r="U423" s="102"/>
      <c r="V423" s="102"/>
      <c r="W423" s="102"/>
      <c r="X423" s="102"/>
      <c r="Y423" s="102"/>
      <c r="Z423" s="102"/>
      <c r="AA423" s="102"/>
      <c r="AB423" s="102"/>
      <c r="AC423" s="102"/>
      <c r="AD423" s="102"/>
      <c r="AE423" s="102"/>
      <c r="AF423" s="102"/>
      <c r="AG423" s="102"/>
      <c r="AH423" s="102"/>
      <c r="AI423" s="102"/>
      <c r="AJ423" s="102"/>
      <c r="AK423" s="102"/>
      <c r="AL423" s="102"/>
      <c r="AM423" s="102"/>
      <c r="AN423" s="102"/>
      <c r="AO423" s="102"/>
      <c r="AP423" s="102"/>
      <c r="AQ423" s="102"/>
      <c r="AR423" s="102"/>
      <c r="AS423" s="102"/>
      <c r="AT423" s="213"/>
      <c r="AU423" s="242">
        <f>CHOOSE(UserInterface!$C$17,NGET!AU423,SHET!AU423,SPTL!AU423)</f>
        <v>1</v>
      </c>
      <c r="AV423" s="222">
        <f>CHOOSE(UserInterface!$C$17,NGET!AV423,SHET!AV423,SPTL!AV423)</f>
        <v>1</v>
      </c>
      <c r="AW423" s="222">
        <f>CHOOSE(UserInterface!$C$17,NGET!AW423,SHET!AW423,SPTL!AW423)</f>
        <v>1</v>
      </c>
      <c r="AX423" s="222">
        <f>CHOOSE(UserInterface!$C$17,NGET!AX423,SHET!AX423,SPTL!AX423)</f>
        <v>1</v>
      </c>
      <c r="AY423" s="223">
        <f>CHOOSE(UserInterface!$C$17,NGET!AY423,SHET!AY423,SPTL!AY423)</f>
        <v>1</v>
      </c>
      <c r="BA423" s="38" t="str">
        <f t="shared" ca="1" si="49"/>
        <v>LicenseeSelect</v>
      </c>
      <c r="BB423" s="38" t="str">
        <f t="shared" si="50"/>
        <v>Fixed Inputs</v>
      </c>
      <c r="BC423" s="38" t="str">
        <f t="shared" si="53"/>
        <v>Variant allowances</v>
      </c>
      <c r="BD423" s="38" t="str">
        <f t="shared" si="52"/>
        <v>Totex variant allowances allocation percentages</v>
      </c>
    </row>
    <row r="424" spans="5:56">
      <c r="E424" s="216" t="str" cm="1">
        <f t="array" ref="E424">INDEX($E$197:$E$300,INT((ROW()-ROW($E$303))/6)+1)</f>
        <v>Load Re-opener</v>
      </c>
      <c r="G424" s="37" t="s">
        <v>38</v>
      </c>
      <c r="H424" s="37" t="s">
        <v>317</v>
      </c>
      <c r="AU424" s="142">
        <f>CHOOSE(UserInterface!$C$17,NGET!AU424,SHET!AU424,SPTL!AU424)</f>
        <v>0</v>
      </c>
      <c r="AV424" s="23">
        <f>CHOOSE(UserInterface!$C$17,NGET!AV424,SHET!AV424,SPTL!AV424)</f>
        <v>0</v>
      </c>
      <c r="AW424" s="23">
        <f>CHOOSE(UserInterface!$C$17,NGET!AW424,SHET!AW424,SPTL!AW424)</f>
        <v>0</v>
      </c>
      <c r="AX424" s="23">
        <f>CHOOSE(UserInterface!$C$17,NGET!AX424,SHET!AX424,SPTL!AX424)</f>
        <v>0</v>
      </c>
      <c r="AY424" s="224">
        <f>CHOOSE(UserInterface!$C$17,NGET!AY424,SHET!AY424,SPTL!AY424)</f>
        <v>0</v>
      </c>
      <c r="BA424" s="38" t="str">
        <f t="shared" ca="1" si="49"/>
        <v>LicenseeSelect</v>
      </c>
      <c r="BB424" s="38" t="str">
        <f t="shared" si="50"/>
        <v>Fixed Inputs</v>
      </c>
      <c r="BC424" s="38" t="str">
        <f t="shared" si="53"/>
        <v>Variant allowances</v>
      </c>
      <c r="BD424" s="38" t="str">
        <f t="shared" si="52"/>
        <v>Totex variant allowances allocation percentages</v>
      </c>
    </row>
    <row r="425" spans="5:56">
      <c r="E425" s="216" t="str" cm="1">
        <f t="array" ref="E425">INDEX($E$197:$E$300,INT((ROW()-ROW($E$303))/6)+1)</f>
        <v>Load Re-opener</v>
      </c>
      <c r="G425" s="37" t="s">
        <v>38</v>
      </c>
      <c r="H425" s="37" t="s">
        <v>318</v>
      </c>
      <c r="AU425" s="142">
        <f>CHOOSE(UserInterface!$C$17,NGET!AU425,SHET!AU425,SPTL!AU425)</f>
        <v>0</v>
      </c>
      <c r="AV425" s="23">
        <f>CHOOSE(UserInterface!$C$17,NGET!AV425,SHET!AV425,SPTL!AV425)</f>
        <v>0</v>
      </c>
      <c r="AW425" s="23">
        <f>CHOOSE(UserInterface!$C$17,NGET!AW425,SHET!AW425,SPTL!AW425)</f>
        <v>0</v>
      </c>
      <c r="AX425" s="23">
        <f>CHOOSE(UserInterface!$C$17,NGET!AX425,SHET!AX425,SPTL!AX425)</f>
        <v>0</v>
      </c>
      <c r="AY425" s="224">
        <f>CHOOSE(UserInterface!$C$17,NGET!AY425,SHET!AY425,SPTL!AY425)</f>
        <v>0</v>
      </c>
      <c r="BA425" s="38" t="str">
        <f t="shared" ca="1" si="49"/>
        <v>LicenseeSelect</v>
      </c>
      <c r="BB425" s="38" t="str">
        <f t="shared" si="50"/>
        <v>Fixed Inputs</v>
      </c>
      <c r="BC425" s="38" t="str">
        <f t="shared" si="53"/>
        <v>Variant allowances</v>
      </c>
      <c r="BD425" s="38" t="str">
        <f t="shared" si="52"/>
        <v>Totex variant allowances allocation percentages</v>
      </c>
    </row>
    <row r="426" spans="5:56">
      <c r="E426" s="216" t="str" cm="1">
        <f t="array" ref="E426">INDEX($E$197:$E$300,INT((ROW()-ROW($E$303))/6)+1)</f>
        <v>Load Re-opener</v>
      </c>
      <c r="G426" s="37" t="s">
        <v>38</v>
      </c>
      <c r="H426" s="37" t="s">
        <v>247</v>
      </c>
      <c r="AU426" s="142">
        <f>CHOOSE(UserInterface!$C$17,NGET!AU426,SHET!AU426,SPTL!AU426)</f>
        <v>0</v>
      </c>
      <c r="AV426" s="23">
        <f>CHOOSE(UserInterface!$C$17,NGET!AV426,SHET!AV426,SPTL!AV426)</f>
        <v>0</v>
      </c>
      <c r="AW426" s="23">
        <f>CHOOSE(UserInterface!$C$17,NGET!AW426,SHET!AW426,SPTL!AW426)</f>
        <v>0</v>
      </c>
      <c r="AX426" s="23">
        <f>CHOOSE(UserInterface!$C$17,NGET!AX426,SHET!AX426,SPTL!AX426)</f>
        <v>0</v>
      </c>
      <c r="AY426" s="224">
        <f>CHOOSE(UserInterface!$C$17,NGET!AY426,SHET!AY426,SPTL!AY426)</f>
        <v>0</v>
      </c>
      <c r="BA426" s="38" t="str">
        <f t="shared" ca="1" si="49"/>
        <v>LicenseeSelect</v>
      </c>
      <c r="BB426" s="38" t="str">
        <f t="shared" si="50"/>
        <v>Fixed Inputs</v>
      </c>
      <c r="BC426" s="38" t="str">
        <f t="shared" si="53"/>
        <v>Variant allowances</v>
      </c>
      <c r="BD426" s="38" t="str">
        <f t="shared" si="52"/>
        <v>Totex variant allowances allocation percentages</v>
      </c>
    </row>
    <row r="427" spans="5:56">
      <c r="E427" s="216" t="str" cm="1">
        <f t="array" ref="E427">INDEX($E$197:$E$300,INT((ROW()-ROW($E$303))/6)+1)</f>
        <v>Load Re-opener</v>
      </c>
      <c r="G427" s="37" t="s">
        <v>38</v>
      </c>
      <c r="H427" s="37" t="s">
        <v>315</v>
      </c>
      <c r="AU427" s="142">
        <f>CHOOSE(UserInterface!$C$17,NGET!AU427,SHET!AU427,SPTL!AU427)</f>
        <v>0</v>
      </c>
      <c r="AV427" s="23">
        <f>CHOOSE(UserInterface!$C$17,NGET!AV427,SHET!AV427,SPTL!AV427)</f>
        <v>0</v>
      </c>
      <c r="AW427" s="23">
        <f>CHOOSE(UserInterface!$C$17,NGET!AW427,SHET!AW427,SPTL!AW427)</f>
        <v>0</v>
      </c>
      <c r="AX427" s="23">
        <f>CHOOSE(UserInterface!$C$17,NGET!AX427,SHET!AX427,SPTL!AX427)</f>
        <v>0</v>
      </c>
      <c r="AY427" s="224">
        <f>CHOOSE(UserInterface!$C$17,NGET!AY427,SHET!AY427,SPTL!AY427)</f>
        <v>0</v>
      </c>
      <c r="BA427" s="38" t="str">
        <f t="shared" ca="1" si="49"/>
        <v>LicenseeSelect</v>
      </c>
      <c r="BB427" s="38" t="str">
        <f t="shared" si="50"/>
        <v>Fixed Inputs</v>
      </c>
      <c r="BC427" s="38" t="str">
        <f t="shared" si="53"/>
        <v>Variant allowances</v>
      </c>
      <c r="BD427" s="38" t="str">
        <f t="shared" si="52"/>
        <v>Totex variant allowances allocation percentages</v>
      </c>
    </row>
    <row r="428" spans="5:56">
      <c r="E428" s="218" t="str" cm="1">
        <f t="array" ref="E428">INDEX($E$197:$E$300,INT((ROW()-ROW($E$303))/6)+1)</f>
        <v>Load Re-opener</v>
      </c>
      <c r="F428" s="105"/>
      <c r="G428" s="105" t="s">
        <v>38</v>
      </c>
      <c r="H428" s="105" t="s">
        <v>246</v>
      </c>
      <c r="I428" s="105"/>
      <c r="J428" s="105"/>
      <c r="K428" s="105"/>
      <c r="L428" s="105"/>
      <c r="M428" s="105"/>
      <c r="N428" s="105"/>
      <c r="O428" s="105"/>
      <c r="P428" s="105"/>
      <c r="Q428" s="105"/>
      <c r="R428" s="105"/>
      <c r="S428" s="105"/>
      <c r="T428" s="105"/>
      <c r="U428" s="105"/>
      <c r="V428" s="105"/>
      <c r="W428" s="105"/>
      <c r="X428" s="105"/>
      <c r="Y428" s="105"/>
      <c r="Z428" s="105"/>
      <c r="AA428" s="105"/>
      <c r="AB428" s="105"/>
      <c r="AC428" s="105"/>
      <c r="AD428" s="105"/>
      <c r="AE428" s="105"/>
      <c r="AF428" s="105"/>
      <c r="AG428" s="105"/>
      <c r="AH428" s="105"/>
      <c r="AI428" s="105"/>
      <c r="AJ428" s="105"/>
      <c r="AK428" s="105"/>
      <c r="AL428" s="105"/>
      <c r="AM428" s="105"/>
      <c r="AN428" s="105"/>
      <c r="AO428" s="105"/>
      <c r="AP428" s="105"/>
      <c r="AQ428" s="105"/>
      <c r="AR428" s="105"/>
      <c r="AS428" s="105"/>
      <c r="AT428" s="111"/>
      <c r="AU428" s="243">
        <f>CHOOSE(UserInterface!$C$17,NGET!AU428,SHET!AU428,SPTL!AU428)</f>
        <v>0</v>
      </c>
      <c r="AV428" s="225">
        <f>CHOOSE(UserInterface!$C$17,NGET!AV428,SHET!AV428,SPTL!AV428)</f>
        <v>0</v>
      </c>
      <c r="AW428" s="225">
        <f>CHOOSE(UserInterface!$C$17,NGET!AW428,SHET!AW428,SPTL!AW428)</f>
        <v>0</v>
      </c>
      <c r="AX428" s="225">
        <f>CHOOSE(UserInterface!$C$17,NGET!AX428,SHET!AX428,SPTL!AX428)</f>
        <v>0</v>
      </c>
      <c r="AY428" s="226">
        <f>CHOOSE(UserInterface!$C$17,NGET!AY428,SHET!AY428,SPTL!AY428)</f>
        <v>0</v>
      </c>
      <c r="BA428" s="38" t="str">
        <f t="shared" ca="1" si="49"/>
        <v>LicenseeSelect</v>
      </c>
      <c r="BB428" s="38" t="str">
        <f t="shared" si="50"/>
        <v>Fixed Inputs</v>
      </c>
      <c r="BC428" s="38" t="str">
        <f t="shared" si="53"/>
        <v>Variant allowances</v>
      </c>
      <c r="BD428" s="38" t="str">
        <f t="shared" si="52"/>
        <v>Totex variant allowances allocation percentages</v>
      </c>
    </row>
    <row r="429" spans="5:56">
      <c r="E429" s="214" t="str" cm="1">
        <f t="array" ref="E429">INDEX($E$197:$E$300,INT((ROW()-ROW($E$303))/6)+1)</f>
        <v>CSNP Re-opener</v>
      </c>
      <c r="F429" s="102"/>
      <c r="G429" s="102" t="s">
        <v>38</v>
      </c>
      <c r="H429" s="102" t="s">
        <v>316</v>
      </c>
      <c r="I429" s="102"/>
      <c r="J429" s="102"/>
      <c r="K429" s="102"/>
      <c r="L429" s="102"/>
      <c r="M429" s="102"/>
      <c r="N429" s="102"/>
      <c r="O429" s="102"/>
      <c r="P429" s="102"/>
      <c r="Q429" s="102"/>
      <c r="R429" s="102"/>
      <c r="S429" s="102"/>
      <c r="T429" s="102"/>
      <c r="U429" s="102"/>
      <c r="V429" s="102"/>
      <c r="W429" s="102"/>
      <c r="X429" s="102"/>
      <c r="Y429" s="102"/>
      <c r="Z429" s="102"/>
      <c r="AA429" s="102"/>
      <c r="AB429" s="102"/>
      <c r="AC429" s="102"/>
      <c r="AD429" s="102"/>
      <c r="AE429" s="102"/>
      <c r="AF429" s="102"/>
      <c r="AG429" s="102"/>
      <c r="AH429" s="102"/>
      <c r="AI429" s="102"/>
      <c r="AJ429" s="102"/>
      <c r="AK429" s="102"/>
      <c r="AL429" s="102"/>
      <c r="AM429" s="102"/>
      <c r="AN429" s="102"/>
      <c r="AO429" s="102"/>
      <c r="AP429" s="102"/>
      <c r="AQ429" s="102"/>
      <c r="AR429" s="102"/>
      <c r="AS429" s="102"/>
      <c r="AT429" s="213"/>
      <c r="AU429" s="242">
        <f>CHOOSE(UserInterface!$C$17,NGET!AU429,SHET!AU429,SPTL!AU429)</f>
        <v>1</v>
      </c>
      <c r="AV429" s="222">
        <f>CHOOSE(UserInterface!$C$17,NGET!AV429,SHET!AV429,SPTL!AV429)</f>
        <v>1</v>
      </c>
      <c r="AW429" s="222">
        <f>CHOOSE(UserInterface!$C$17,NGET!AW429,SHET!AW429,SPTL!AW429)</f>
        <v>1</v>
      </c>
      <c r="AX429" s="222">
        <f>CHOOSE(UserInterface!$C$17,NGET!AX429,SHET!AX429,SPTL!AX429)</f>
        <v>1</v>
      </c>
      <c r="AY429" s="223">
        <f>CHOOSE(UserInterface!$C$17,NGET!AY429,SHET!AY429,SPTL!AY429)</f>
        <v>1</v>
      </c>
      <c r="BA429" s="38" t="str">
        <f t="shared" ca="1" si="49"/>
        <v>LicenseeSelect</v>
      </c>
      <c r="BB429" s="38" t="str">
        <f t="shared" si="50"/>
        <v>Fixed Inputs</v>
      </c>
      <c r="BC429" s="38" t="str">
        <f t="shared" si="53"/>
        <v>Variant allowances</v>
      </c>
      <c r="BD429" s="38" t="str">
        <f t="shared" si="52"/>
        <v>Totex variant allowances allocation percentages</v>
      </c>
    </row>
    <row r="430" spans="5:56">
      <c r="E430" s="216" t="str" cm="1">
        <f t="array" ref="E430">INDEX($E$197:$E$300,INT((ROW()-ROW($E$303))/6)+1)</f>
        <v>CSNP Re-opener</v>
      </c>
      <c r="G430" s="37" t="s">
        <v>38</v>
      </c>
      <c r="H430" s="37" t="s">
        <v>317</v>
      </c>
      <c r="AU430" s="142">
        <f>CHOOSE(UserInterface!$C$17,NGET!AU430,SHET!AU430,SPTL!AU430)</f>
        <v>0</v>
      </c>
      <c r="AV430" s="23">
        <f>CHOOSE(UserInterface!$C$17,NGET!AV430,SHET!AV430,SPTL!AV430)</f>
        <v>0</v>
      </c>
      <c r="AW430" s="23">
        <f>CHOOSE(UserInterface!$C$17,NGET!AW430,SHET!AW430,SPTL!AW430)</f>
        <v>0</v>
      </c>
      <c r="AX430" s="23">
        <f>CHOOSE(UserInterface!$C$17,NGET!AX430,SHET!AX430,SPTL!AX430)</f>
        <v>0</v>
      </c>
      <c r="AY430" s="224">
        <f>CHOOSE(UserInterface!$C$17,NGET!AY430,SHET!AY430,SPTL!AY430)</f>
        <v>0</v>
      </c>
      <c r="BA430" s="38" t="str">
        <f t="shared" ca="1" si="49"/>
        <v>LicenseeSelect</v>
      </c>
      <c r="BB430" s="38" t="str">
        <f t="shared" si="50"/>
        <v>Fixed Inputs</v>
      </c>
      <c r="BC430" s="38" t="str">
        <f t="shared" si="53"/>
        <v>Variant allowances</v>
      </c>
      <c r="BD430" s="38" t="str">
        <f t="shared" si="52"/>
        <v>Totex variant allowances allocation percentages</v>
      </c>
    </row>
    <row r="431" spans="5:56">
      <c r="E431" s="216" t="str" cm="1">
        <f t="array" ref="E431">INDEX($E$197:$E$300,INT((ROW()-ROW($E$303))/6)+1)</f>
        <v>CSNP Re-opener</v>
      </c>
      <c r="G431" s="37" t="s">
        <v>38</v>
      </c>
      <c r="H431" s="37" t="s">
        <v>318</v>
      </c>
      <c r="AU431" s="142">
        <f>CHOOSE(UserInterface!$C$17,NGET!AU431,SHET!AU431,SPTL!AU431)</f>
        <v>0</v>
      </c>
      <c r="AV431" s="23">
        <f>CHOOSE(UserInterface!$C$17,NGET!AV431,SHET!AV431,SPTL!AV431)</f>
        <v>0</v>
      </c>
      <c r="AW431" s="23">
        <f>CHOOSE(UserInterface!$C$17,NGET!AW431,SHET!AW431,SPTL!AW431)</f>
        <v>0</v>
      </c>
      <c r="AX431" s="23">
        <f>CHOOSE(UserInterface!$C$17,NGET!AX431,SHET!AX431,SPTL!AX431)</f>
        <v>0</v>
      </c>
      <c r="AY431" s="224">
        <f>CHOOSE(UserInterface!$C$17,NGET!AY431,SHET!AY431,SPTL!AY431)</f>
        <v>0</v>
      </c>
      <c r="BA431" s="38" t="str">
        <f t="shared" ca="1" si="49"/>
        <v>LicenseeSelect</v>
      </c>
      <c r="BB431" s="38" t="str">
        <f t="shared" si="50"/>
        <v>Fixed Inputs</v>
      </c>
      <c r="BC431" s="38" t="str">
        <f t="shared" ref="BC431:BC494" si="54">$B$195</f>
        <v>Variant allowances</v>
      </c>
      <c r="BD431" s="38" t="str">
        <f t="shared" si="52"/>
        <v>Totex variant allowances allocation percentages</v>
      </c>
    </row>
    <row r="432" spans="5:56">
      <c r="E432" s="216" t="str" cm="1">
        <f t="array" ref="E432">INDEX($E$197:$E$300,INT((ROW()-ROW($E$303))/6)+1)</f>
        <v>CSNP Re-opener</v>
      </c>
      <c r="G432" s="37" t="s">
        <v>38</v>
      </c>
      <c r="H432" s="37" t="s">
        <v>247</v>
      </c>
      <c r="AU432" s="142">
        <f>CHOOSE(UserInterface!$C$17,NGET!AU432,SHET!AU432,SPTL!AU432)</f>
        <v>0</v>
      </c>
      <c r="AV432" s="23">
        <f>CHOOSE(UserInterface!$C$17,NGET!AV432,SHET!AV432,SPTL!AV432)</f>
        <v>0</v>
      </c>
      <c r="AW432" s="23">
        <f>CHOOSE(UserInterface!$C$17,NGET!AW432,SHET!AW432,SPTL!AW432)</f>
        <v>0</v>
      </c>
      <c r="AX432" s="23">
        <f>CHOOSE(UserInterface!$C$17,NGET!AX432,SHET!AX432,SPTL!AX432)</f>
        <v>0</v>
      </c>
      <c r="AY432" s="224">
        <f>CHOOSE(UserInterface!$C$17,NGET!AY432,SHET!AY432,SPTL!AY432)</f>
        <v>0</v>
      </c>
      <c r="BA432" s="38" t="str">
        <f t="shared" ca="1" si="49"/>
        <v>LicenseeSelect</v>
      </c>
      <c r="BB432" s="38" t="str">
        <f t="shared" si="50"/>
        <v>Fixed Inputs</v>
      </c>
      <c r="BC432" s="38" t="str">
        <f t="shared" si="54"/>
        <v>Variant allowances</v>
      </c>
      <c r="BD432" s="38" t="str">
        <f t="shared" si="52"/>
        <v>Totex variant allowances allocation percentages</v>
      </c>
    </row>
    <row r="433" spans="5:56">
      <c r="E433" s="216" t="str" cm="1">
        <f t="array" ref="E433">INDEX($E$197:$E$300,INT((ROW()-ROW($E$303))/6)+1)</f>
        <v>CSNP Re-opener</v>
      </c>
      <c r="G433" s="37" t="s">
        <v>38</v>
      </c>
      <c r="H433" s="37" t="s">
        <v>315</v>
      </c>
      <c r="AU433" s="142">
        <f>CHOOSE(UserInterface!$C$17,NGET!AU433,SHET!AU433,SPTL!AU433)</f>
        <v>0</v>
      </c>
      <c r="AV433" s="23">
        <f>CHOOSE(UserInterface!$C$17,NGET!AV433,SHET!AV433,SPTL!AV433)</f>
        <v>0</v>
      </c>
      <c r="AW433" s="23">
        <f>CHOOSE(UserInterface!$C$17,NGET!AW433,SHET!AW433,SPTL!AW433)</f>
        <v>0</v>
      </c>
      <c r="AX433" s="23">
        <f>CHOOSE(UserInterface!$C$17,NGET!AX433,SHET!AX433,SPTL!AX433)</f>
        <v>0</v>
      </c>
      <c r="AY433" s="224">
        <f>CHOOSE(UserInterface!$C$17,NGET!AY433,SHET!AY433,SPTL!AY433)</f>
        <v>0</v>
      </c>
      <c r="BA433" s="38" t="str">
        <f t="shared" ca="1" si="49"/>
        <v>LicenseeSelect</v>
      </c>
      <c r="BB433" s="38" t="str">
        <f t="shared" si="50"/>
        <v>Fixed Inputs</v>
      </c>
      <c r="BC433" s="38" t="str">
        <f t="shared" si="54"/>
        <v>Variant allowances</v>
      </c>
      <c r="BD433" s="38" t="str">
        <f t="shared" si="52"/>
        <v>Totex variant allowances allocation percentages</v>
      </c>
    </row>
    <row r="434" spans="5:56">
      <c r="E434" s="218" t="str" cm="1">
        <f t="array" ref="E434">INDEX($E$197:$E$300,INT((ROW()-ROW($E$303))/6)+1)</f>
        <v>CSNP Re-opener</v>
      </c>
      <c r="F434" s="105"/>
      <c r="G434" s="105" t="s">
        <v>38</v>
      </c>
      <c r="H434" s="105" t="s">
        <v>246</v>
      </c>
      <c r="I434" s="105"/>
      <c r="J434" s="105"/>
      <c r="K434" s="105"/>
      <c r="L434" s="105"/>
      <c r="M434" s="105"/>
      <c r="N434" s="105"/>
      <c r="O434" s="105"/>
      <c r="P434" s="105"/>
      <c r="Q434" s="105"/>
      <c r="R434" s="105"/>
      <c r="S434" s="105"/>
      <c r="T434" s="105"/>
      <c r="U434" s="105"/>
      <c r="V434" s="105"/>
      <c r="W434" s="105"/>
      <c r="X434" s="105"/>
      <c r="Y434" s="105"/>
      <c r="Z434" s="105"/>
      <c r="AA434" s="105"/>
      <c r="AB434" s="105"/>
      <c r="AC434" s="105"/>
      <c r="AD434" s="105"/>
      <c r="AE434" s="105"/>
      <c r="AF434" s="105"/>
      <c r="AG434" s="105"/>
      <c r="AH434" s="105"/>
      <c r="AI434" s="105"/>
      <c r="AJ434" s="105"/>
      <c r="AK434" s="105"/>
      <c r="AL434" s="105"/>
      <c r="AM434" s="105"/>
      <c r="AN434" s="105"/>
      <c r="AO434" s="105"/>
      <c r="AP434" s="105"/>
      <c r="AQ434" s="105"/>
      <c r="AR434" s="105"/>
      <c r="AS434" s="105"/>
      <c r="AT434" s="111"/>
      <c r="AU434" s="243">
        <f>CHOOSE(UserInterface!$C$17,NGET!AU434,SHET!AU434,SPTL!AU434)</f>
        <v>0</v>
      </c>
      <c r="AV434" s="225">
        <f>CHOOSE(UserInterface!$C$17,NGET!AV434,SHET!AV434,SPTL!AV434)</f>
        <v>0</v>
      </c>
      <c r="AW434" s="225">
        <f>CHOOSE(UserInterface!$C$17,NGET!AW434,SHET!AW434,SPTL!AW434)</f>
        <v>0</v>
      </c>
      <c r="AX434" s="225">
        <f>CHOOSE(UserInterface!$C$17,NGET!AX434,SHET!AX434,SPTL!AX434)</f>
        <v>0</v>
      </c>
      <c r="AY434" s="226">
        <f>CHOOSE(UserInterface!$C$17,NGET!AY434,SHET!AY434,SPTL!AY434)</f>
        <v>0</v>
      </c>
      <c r="BA434" s="38" t="str">
        <f t="shared" ca="1" si="49"/>
        <v>LicenseeSelect</v>
      </c>
      <c r="BB434" s="38" t="str">
        <f t="shared" si="50"/>
        <v>Fixed Inputs</v>
      </c>
      <c r="BC434" s="38" t="str">
        <f t="shared" si="54"/>
        <v>Variant allowances</v>
      </c>
      <c r="BD434" s="38" t="str">
        <f t="shared" si="52"/>
        <v>Totex variant allowances allocation percentages</v>
      </c>
    </row>
    <row r="435" spans="5:56">
      <c r="E435" s="216" t="str" cm="1">
        <f t="array" ref="E435">INDEX($E$197:$E$300,INT((ROW()-ROW($E$303))/6)+1)</f>
        <v>ASTI Pre-Construction Funding Price Control Deliverable</v>
      </c>
      <c r="G435" s="37" t="s">
        <v>38</v>
      </c>
      <c r="H435" s="37" t="s">
        <v>316</v>
      </c>
      <c r="AU435" s="236">
        <f>CHOOSE(UserInterface!$C$17,NGET!AU435,SHET!AU435,SPTL!AU435)</f>
        <v>1</v>
      </c>
      <c r="AV435" s="238">
        <f>CHOOSE(UserInterface!$C$17,NGET!AV435,SHET!AV435,SPTL!AV435)</f>
        <v>1</v>
      </c>
      <c r="AW435" s="238">
        <f>CHOOSE(UserInterface!$C$17,NGET!AW435,SHET!AW435,SPTL!AW435)</f>
        <v>1</v>
      </c>
      <c r="AX435" s="238">
        <f>CHOOSE(UserInterface!$C$17,NGET!AX435,SHET!AX435,SPTL!AX435)</f>
        <v>1</v>
      </c>
      <c r="AY435" s="239">
        <f>CHOOSE(UserInterface!$C$17,NGET!AY435,SHET!AY435,SPTL!AY435)</f>
        <v>1</v>
      </c>
      <c r="BA435" s="38" t="str">
        <f t="shared" ca="1" si="49"/>
        <v>LicenseeSelect</v>
      </c>
      <c r="BB435" s="38" t="str">
        <f t="shared" si="50"/>
        <v>Fixed Inputs</v>
      </c>
      <c r="BC435" s="38" t="str">
        <f t="shared" si="54"/>
        <v>Variant allowances</v>
      </c>
      <c r="BD435" s="38" t="str">
        <f t="shared" si="52"/>
        <v>Totex variant allowances allocation percentages</v>
      </c>
    </row>
    <row r="436" spans="5:56">
      <c r="E436" s="216" t="str" cm="1">
        <f t="array" ref="E436">INDEX($E$197:$E$300,INT((ROW()-ROW($E$303))/6)+1)</f>
        <v>ASTI Pre-Construction Funding Price Control Deliverable</v>
      </c>
      <c r="G436" s="37" t="s">
        <v>38</v>
      </c>
      <c r="H436" s="37" t="s">
        <v>317</v>
      </c>
      <c r="AU436" s="141">
        <f>CHOOSE(UserInterface!$C$17,NGET!AU436,SHET!AU436,SPTL!AU436)</f>
        <v>0</v>
      </c>
      <c r="AV436" s="26">
        <f>CHOOSE(UserInterface!$C$17,NGET!AV436,SHET!AV436,SPTL!AV436)</f>
        <v>0</v>
      </c>
      <c r="AW436" s="26">
        <f>CHOOSE(UserInterface!$C$17,NGET!AW436,SHET!AW436,SPTL!AW436)</f>
        <v>0</v>
      </c>
      <c r="AX436" s="26">
        <f>CHOOSE(UserInterface!$C$17,NGET!AX436,SHET!AX436,SPTL!AX436)</f>
        <v>0</v>
      </c>
      <c r="AY436" s="217">
        <f>CHOOSE(UserInterface!$C$17,NGET!AY436,SHET!AY436,SPTL!AY436)</f>
        <v>0</v>
      </c>
      <c r="BA436" s="38" t="str">
        <f t="shared" ca="1" si="49"/>
        <v>LicenseeSelect</v>
      </c>
      <c r="BB436" s="38" t="str">
        <f t="shared" si="50"/>
        <v>Fixed Inputs</v>
      </c>
      <c r="BC436" s="38" t="str">
        <f t="shared" si="54"/>
        <v>Variant allowances</v>
      </c>
      <c r="BD436" s="38" t="str">
        <f t="shared" si="52"/>
        <v>Totex variant allowances allocation percentages</v>
      </c>
    </row>
    <row r="437" spans="5:56">
      <c r="E437" s="216" t="str" cm="1">
        <f t="array" ref="E437">INDEX($E$197:$E$300,INT((ROW()-ROW($E$303))/6)+1)</f>
        <v>ASTI Pre-Construction Funding Price Control Deliverable</v>
      </c>
      <c r="G437" s="37" t="s">
        <v>38</v>
      </c>
      <c r="H437" s="37" t="s">
        <v>318</v>
      </c>
      <c r="AU437" s="141">
        <f>CHOOSE(UserInterface!$C$17,NGET!AU437,SHET!AU437,SPTL!AU437)</f>
        <v>0</v>
      </c>
      <c r="AV437" s="26">
        <f>CHOOSE(UserInterface!$C$17,NGET!AV437,SHET!AV437,SPTL!AV437)</f>
        <v>0</v>
      </c>
      <c r="AW437" s="26">
        <f>CHOOSE(UserInterface!$C$17,NGET!AW437,SHET!AW437,SPTL!AW437)</f>
        <v>0</v>
      </c>
      <c r="AX437" s="26">
        <f>CHOOSE(UserInterface!$C$17,NGET!AX437,SHET!AX437,SPTL!AX437)</f>
        <v>0</v>
      </c>
      <c r="AY437" s="217">
        <f>CHOOSE(UserInterface!$C$17,NGET!AY437,SHET!AY437,SPTL!AY437)</f>
        <v>0</v>
      </c>
      <c r="BA437" s="38" t="str">
        <f t="shared" ca="1" si="49"/>
        <v>LicenseeSelect</v>
      </c>
      <c r="BB437" s="38" t="str">
        <f t="shared" si="50"/>
        <v>Fixed Inputs</v>
      </c>
      <c r="BC437" s="38" t="str">
        <f t="shared" si="54"/>
        <v>Variant allowances</v>
      </c>
      <c r="BD437" s="38" t="str">
        <f t="shared" si="52"/>
        <v>Totex variant allowances allocation percentages</v>
      </c>
    </row>
    <row r="438" spans="5:56">
      <c r="E438" s="216" t="str" cm="1">
        <f t="array" ref="E438">INDEX($E$197:$E$300,INT((ROW()-ROW($E$303))/6)+1)</f>
        <v>ASTI Pre-Construction Funding Price Control Deliverable</v>
      </c>
      <c r="G438" s="37" t="s">
        <v>38</v>
      </c>
      <c r="H438" s="37" t="s">
        <v>247</v>
      </c>
      <c r="AU438" s="141">
        <f>CHOOSE(UserInterface!$C$17,NGET!AU438,SHET!AU438,SPTL!AU438)</f>
        <v>0</v>
      </c>
      <c r="AV438" s="26">
        <f>CHOOSE(UserInterface!$C$17,NGET!AV438,SHET!AV438,SPTL!AV438)</f>
        <v>0</v>
      </c>
      <c r="AW438" s="26">
        <f>CHOOSE(UserInterface!$C$17,NGET!AW438,SHET!AW438,SPTL!AW438)</f>
        <v>0</v>
      </c>
      <c r="AX438" s="26">
        <f>CHOOSE(UserInterface!$C$17,NGET!AX438,SHET!AX438,SPTL!AX438)</f>
        <v>0</v>
      </c>
      <c r="AY438" s="217">
        <f>CHOOSE(UserInterface!$C$17,NGET!AY438,SHET!AY438,SPTL!AY438)</f>
        <v>0</v>
      </c>
      <c r="BA438" s="38" t="str">
        <f t="shared" ca="1" si="49"/>
        <v>LicenseeSelect</v>
      </c>
      <c r="BB438" s="38" t="str">
        <f t="shared" si="50"/>
        <v>Fixed Inputs</v>
      </c>
      <c r="BC438" s="38" t="str">
        <f t="shared" si="54"/>
        <v>Variant allowances</v>
      </c>
      <c r="BD438" s="38" t="str">
        <f t="shared" si="52"/>
        <v>Totex variant allowances allocation percentages</v>
      </c>
    </row>
    <row r="439" spans="5:56">
      <c r="E439" s="216" t="str" cm="1">
        <f t="array" ref="E439">INDEX($E$197:$E$300,INT((ROW()-ROW($E$303))/6)+1)</f>
        <v>ASTI Pre-Construction Funding Price Control Deliverable</v>
      </c>
      <c r="G439" s="37" t="s">
        <v>38</v>
      </c>
      <c r="H439" s="37" t="s">
        <v>315</v>
      </c>
      <c r="AU439" s="141">
        <f>CHOOSE(UserInterface!$C$17,NGET!AU439,SHET!AU439,SPTL!AU439)</f>
        <v>0</v>
      </c>
      <c r="AV439" s="26">
        <f>CHOOSE(UserInterface!$C$17,NGET!AV439,SHET!AV439,SPTL!AV439)</f>
        <v>0</v>
      </c>
      <c r="AW439" s="26">
        <f>CHOOSE(UserInterface!$C$17,NGET!AW439,SHET!AW439,SPTL!AW439)</f>
        <v>0</v>
      </c>
      <c r="AX439" s="26">
        <f>CHOOSE(UserInterface!$C$17,NGET!AX439,SHET!AX439,SPTL!AX439)</f>
        <v>0</v>
      </c>
      <c r="AY439" s="217">
        <f>CHOOSE(UserInterface!$C$17,NGET!AY439,SHET!AY439,SPTL!AY439)</f>
        <v>0</v>
      </c>
      <c r="BA439" s="38" t="str">
        <f t="shared" ca="1" si="49"/>
        <v>LicenseeSelect</v>
      </c>
      <c r="BB439" s="38" t="str">
        <f t="shared" si="50"/>
        <v>Fixed Inputs</v>
      </c>
      <c r="BC439" s="38" t="str">
        <f t="shared" si="54"/>
        <v>Variant allowances</v>
      </c>
      <c r="BD439" s="38" t="str">
        <f t="shared" si="52"/>
        <v>Totex variant allowances allocation percentages</v>
      </c>
    </row>
    <row r="440" spans="5:56">
      <c r="E440" s="216" t="str" cm="1">
        <f t="array" ref="E440">INDEX($E$197:$E$300,INT((ROW()-ROW($E$303))/6)+1)</f>
        <v>ASTI Pre-Construction Funding Price Control Deliverable</v>
      </c>
      <c r="G440" s="37" t="s">
        <v>38</v>
      </c>
      <c r="H440" s="37" t="s">
        <v>246</v>
      </c>
      <c r="AU440" s="175">
        <f>CHOOSE(UserInterface!$C$17,NGET!AU440,SHET!AU440,SPTL!AU440)</f>
        <v>0</v>
      </c>
      <c r="AV440" s="101">
        <f>CHOOSE(UserInterface!$C$17,NGET!AV440,SHET!AV440,SPTL!AV440)</f>
        <v>0</v>
      </c>
      <c r="AW440" s="101">
        <f>CHOOSE(UserInterface!$C$17,NGET!AW440,SHET!AW440,SPTL!AW440)</f>
        <v>0</v>
      </c>
      <c r="AX440" s="101">
        <f>CHOOSE(UserInterface!$C$17,NGET!AX440,SHET!AX440,SPTL!AX440)</f>
        <v>0</v>
      </c>
      <c r="AY440" s="221">
        <f>CHOOSE(UserInterface!$C$17,NGET!AY440,SHET!AY440,SPTL!AY440)</f>
        <v>0</v>
      </c>
      <c r="BA440" s="38" t="str">
        <f t="shared" ca="1" si="49"/>
        <v>LicenseeSelect</v>
      </c>
      <c r="BB440" s="38" t="str">
        <f t="shared" si="50"/>
        <v>Fixed Inputs</v>
      </c>
      <c r="BC440" s="38" t="str">
        <f t="shared" si="54"/>
        <v>Variant allowances</v>
      </c>
      <c r="BD440" s="38" t="str">
        <f t="shared" si="52"/>
        <v>Totex variant allowances allocation percentages</v>
      </c>
    </row>
    <row r="441" spans="5:56">
      <c r="E441" s="214" t="str" cm="1">
        <f t="array" ref="E441">INDEX($E$197:$E$300,INT((ROW()-ROW($E$303))/6)+1)</f>
        <v>Accelerated strategic transmission investment Re-opener</v>
      </c>
      <c r="F441" s="102"/>
      <c r="G441" s="102" t="s">
        <v>38</v>
      </c>
      <c r="H441" s="102" t="s">
        <v>316</v>
      </c>
      <c r="I441" s="102"/>
      <c r="J441" s="102"/>
      <c r="K441" s="102"/>
      <c r="L441" s="102"/>
      <c r="M441" s="102"/>
      <c r="N441" s="102"/>
      <c r="O441" s="102"/>
      <c r="P441" s="102"/>
      <c r="Q441" s="102"/>
      <c r="R441" s="102"/>
      <c r="S441" s="102"/>
      <c r="T441" s="102"/>
      <c r="U441" s="102"/>
      <c r="V441" s="102"/>
      <c r="W441" s="102"/>
      <c r="X441" s="102"/>
      <c r="Y441" s="102"/>
      <c r="Z441" s="102"/>
      <c r="AA441" s="102"/>
      <c r="AB441" s="102"/>
      <c r="AC441" s="102"/>
      <c r="AD441" s="102"/>
      <c r="AE441" s="102"/>
      <c r="AF441" s="102"/>
      <c r="AG441" s="102"/>
      <c r="AH441" s="102"/>
      <c r="AI441" s="102"/>
      <c r="AJ441" s="102"/>
      <c r="AK441" s="102"/>
      <c r="AL441" s="102"/>
      <c r="AM441" s="102"/>
      <c r="AN441" s="102"/>
      <c r="AO441" s="102"/>
      <c r="AP441" s="102"/>
      <c r="AQ441" s="102"/>
      <c r="AR441" s="102"/>
      <c r="AS441" s="102"/>
      <c r="AT441" s="213"/>
      <c r="AU441" s="242">
        <f>CHOOSE(UserInterface!$C$17,NGET!AU441,SHET!AU441,SPTL!AU441)</f>
        <v>1</v>
      </c>
      <c r="AV441" s="222">
        <f>CHOOSE(UserInterface!$C$17,NGET!AV441,SHET!AV441,SPTL!AV441)</f>
        <v>1</v>
      </c>
      <c r="AW441" s="222">
        <f>CHOOSE(UserInterface!$C$17,NGET!AW441,SHET!AW441,SPTL!AW441)</f>
        <v>1</v>
      </c>
      <c r="AX441" s="222">
        <f>CHOOSE(UserInterface!$C$17,NGET!AX441,SHET!AX441,SPTL!AX441)</f>
        <v>1</v>
      </c>
      <c r="AY441" s="223">
        <f>CHOOSE(UserInterface!$C$17,NGET!AY441,SHET!AY441,SPTL!AY441)</f>
        <v>1</v>
      </c>
      <c r="BA441" s="38" t="str">
        <f t="shared" ca="1" si="49"/>
        <v>LicenseeSelect</v>
      </c>
      <c r="BB441" s="38" t="str">
        <f t="shared" si="50"/>
        <v>Fixed Inputs</v>
      </c>
      <c r="BC441" s="38" t="str">
        <f t="shared" si="54"/>
        <v>Variant allowances</v>
      </c>
      <c r="BD441" s="38" t="str">
        <f t="shared" si="52"/>
        <v>Totex variant allowances allocation percentages</v>
      </c>
    </row>
    <row r="442" spans="5:56">
      <c r="E442" s="216" t="str" cm="1">
        <f t="array" ref="E442">INDEX($E$197:$E$300,INT((ROW()-ROW($E$303))/6)+1)</f>
        <v>Accelerated strategic transmission investment Re-opener</v>
      </c>
      <c r="G442" s="37" t="s">
        <v>38</v>
      </c>
      <c r="H442" s="37" t="s">
        <v>317</v>
      </c>
      <c r="AU442" s="142">
        <f>CHOOSE(UserInterface!$C$17,NGET!AU442,SHET!AU442,SPTL!AU442)</f>
        <v>0</v>
      </c>
      <c r="AV442" s="23">
        <f>CHOOSE(UserInterface!$C$17,NGET!AV442,SHET!AV442,SPTL!AV442)</f>
        <v>0</v>
      </c>
      <c r="AW442" s="23">
        <f>CHOOSE(UserInterface!$C$17,NGET!AW442,SHET!AW442,SPTL!AW442)</f>
        <v>0</v>
      </c>
      <c r="AX442" s="23">
        <f>CHOOSE(UserInterface!$C$17,NGET!AX442,SHET!AX442,SPTL!AX442)</f>
        <v>0</v>
      </c>
      <c r="AY442" s="224">
        <f>CHOOSE(UserInterface!$C$17,NGET!AY442,SHET!AY442,SPTL!AY442)</f>
        <v>0</v>
      </c>
      <c r="BA442" s="38" t="str">
        <f t="shared" ca="1" si="49"/>
        <v>LicenseeSelect</v>
      </c>
      <c r="BB442" s="38" t="str">
        <f t="shared" si="50"/>
        <v>Fixed Inputs</v>
      </c>
      <c r="BC442" s="38" t="str">
        <f t="shared" si="54"/>
        <v>Variant allowances</v>
      </c>
      <c r="BD442" s="38" t="str">
        <f t="shared" si="52"/>
        <v>Totex variant allowances allocation percentages</v>
      </c>
    </row>
    <row r="443" spans="5:56">
      <c r="E443" s="216" t="str" cm="1">
        <f t="array" ref="E443">INDEX($E$197:$E$300,INT((ROW()-ROW($E$303))/6)+1)</f>
        <v>Accelerated strategic transmission investment Re-opener</v>
      </c>
      <c r="G443" s="37" t="s">
        <v>38</v>
      </c>
      <c r="H443" s="37" t="s">
        <v>318</v>
      </c>
      <c r="AU443" s="142">
        <f>CHOOSE(UserInterface!$C$17,NGET!AU443,SHET!AU443,SPTL!AU443)</f>
        <v>0</v>
      </c>
      <c r="AV443" s="23">
        <f>CHOOSE(UserInterface!$C$17,NGET!AV443,SHET!AV443,SPTL!AV443)</f>
        <v>0</v>
      </c>
      <c r="AW443" s="23">
        <f>CHOOSE(UserInterface!$C$17,NGET!AW443,SHET!AW443,SPTL!AW443)</f>
        <v>0</v>
      </c>
      <c r="AX443" s="23">
        <f>CHOOSE(UserInterface!$C$17,NGET!AX443,SHET!AX443,SPTL!AX443)</f>
        <v>0</v>
      </c>
      <c r="AY443" s="224">
        <f>CHOOSE(UserInterface!$C$17,NGET!AY443,SHET!AY443,SPTL!AY443)</f>
        <v>0</v>
      </c>
      <c r="BA443" s="38" t="str">
        <f t="shared" ca="1" si="49"/>
        <v>LicenseeSelect</v>
      </c>
      <c r="BB443" s="38" t="str">
        <f t="shared" si="50"/>
        <v>Fixed Inputs</v>
      </c>
      <c r="BC443" s="38" t="str">
        <f t="shared" si="54"/>
        <v>Variant allowances</v>
      </c>
      <c r="BD443" s="38" t="str">
        <f t="shared" si="52"/>
        <v>Totex variant allowances allocation percentages</v>
      </c>
    </row>
    <row r="444" spans="5:56">
      <c r="E444" s="216" t="str" cm="1">
        <f t="array" ref="E444">INDEX($E$197:$E$300,INT((ROW()-ROW($E$303))/6)+1)</f>
        <v>Accelerated strategic transmission investment Re-opener</v>
      </c>
      <c r="G444" s="37" t="s">
        <v>38</v>
      </c>
      <c r="H444" s="37" t="s">
        <v>247</v>
      </c>
      <c r="AU444" s="142">
        <f>CHOOSE(UserInterface!$C$17,NGET!AU444,SHET!AU444,SPTL!AU444)</f>
        <v>0</v>
      </c>
      <c r="AV444" s="23">
        <f>CHOOSE(UserInterface!$C$17,NGET!AV444,SHET!AV444,SPTL!AV444)</f>
        <v>0</v>
      </c>
      <c r="AW444" s="23">
        <f>CHOOSE(UserInterface!$C$17,NGET!AW444,SHET!AW444,SPTL!AW444)</f>
        <v>0</v>
      </c>
      <c r="AX444" s="23">
        <f>CHOOSE(UserInterface!$C$17,NGET!AX444,SHET!AX444,SPTL!AX444)</f>
        <v>0</v>
      </c>
      <c r="AY444" s="224">
        <f>CHOOSE(UserInterface!$C$17,NGET!AY444,SHET!AY444,SPTL!AY444)</f>
        <v>0</v>
      </c>
      <c r="BA444" s="38" t="str">
        <f t="shared" ca="1" si="49"/>
        <v>LicenseeSelect</v>
      </c>
      <c r="BB444" s="38" t="str">
        <f t="shared" si="50"/>
        <v>Fixed Inputs</v>
      </c>
      <c r="BC444" s="38" t="str">
        <f t="shared" si="54"/>
        <v>Variant allowances</v>
      </c>
      <c r="BD444" s="38" t="str">
        <f t="shared" si="52"/>
        <v>Totex variant allowances allocation percentages</v>
      </c>
    </row>
    <row r="445" spans="5:56">
      <c r="E445" s="216" t="str" cm="1">
        <f t="array" ref="E445">INDEX($E$197:$E$300,INT((ROW()-ROW($E$303))/6)+1)</f>
        <v>Accelerated strategic transmission investment Re-opener</v>
      </c>
      <c r="G445" s="37" t="s">
        <v>38</v>
      </c>
      <c r="H445" s="37" t="s">
        <v>315</v>
      </c>
      <c r="AU445" s="142">
        <f>CHOOSE(UserInterface!$C$17,NGET!AU445,SHET!AU445,SPTL!AU445)</f>
        <v>0</v>
      </c>
      <c r="AV445" s="23">
        <f>CHOOSE(UserInterface!$C$17,NGET!AV445,SHET!AV445,SPTL!AV445)</f>
        <v>0</v>
      </c>
      <c r="AW445" s="23">
        <f>CHOOSE(UserInterface!$C$17,NGET!AW445,SHET!AW445,SPTL!AW445)</f>
        <v>0</v>
      </c>
      <c r="AX445" s="23">
        <f>CHOOSE(UserInterface!$C$17,NGET!AX445,SHET!AX445,SPTL!AX445)</f>
        <v>0</v>
      </c>
      <c r="AY445" s="224">
        <f>CHOOSE(UserInterface!$C$17,NGET!AY445,SHET!AY445,SPTL!AY445)</f>
        <v>0</v>
      </c>
      <c r="BA445" s="38" t="str">
        <f t="shared" ca="1" si="49"/>
        <v>LicenseeSelect</v>
      </c>
      <c r="BB445" s="38" t="str">
        <f t="shared" si="50"/>
        <v>Fixed Inputs</v>
      </c>
      <c r="BC445" s="38" t="str">
        <f t="shared" si="54"/>
        <v>Variant allowances</v>
      </c>
      <c r="BD445" s="38" t="str">
        <f t="shared" si="52"/>
        <v>Totex variant allowances allocation percentages</v>
      </c>
    </row>
    <row r="446" spans="5:56">
      <c r="E446" s="218" t="str" cm="1">
        <f t="array" ref="E446">INDEX($E$197:$E$300,INT((ROW()-ROW($E$303))/6)+1)</f>
        <v>Accelerated strategic transmission investment Re-opener</v>
      </c>
      <c r="F446" s="105"/>
      <c r="G446" s="105" t="s">
        <v>38</v>
      </c>
      <c r="H446" s="105" t="s">
        <v>246</v>
      </c>
      <c r="I446" s="105"/>
      <c r="J446" s="105"/>
      <c r="K446" s="105"/>
      <c r="L446" s="105"/>
      <c r="M446" s="105"/>
      <c r="N446" s="105"/>
      <c r="O446" s="105"/>
      <c r="P446" s="105"/>
      <c r="Q446" s="105"/>
      <c r="R446" s="105"/>
      <c r="S446" s="105"/>
      <c r="T446" s="105"/>
      <c r="U446" s="105"/>
      <c r="V446" s="105"/>
      <c r="W446" s="105"/>
      <c r="X446" s="105"/>
      <c r="Y446" s="105"/>
      <c r="Z446" s="105"/>
      <c r="AA446" s="105"/>
      <c r="AB446" s="105"/>
      <c r="AC446" s="105"/>
      <c r="AD446" s="105"/>
      <c r="AE446" s="105"/>
      <c r="AF446" s="105"/>
      <c r="AG446" s="105"/>
      <c r="AH446" s="105"/>
      <c r="AI446" s="105"/>
      <c r="AJ446" s="105"/>
      <c r="AK446" s="105"/>
      <c r="AL446" s="105"/>
      <c r="AM446" s="105"/>
      <c r="AN446" s="105"/>
      <c r="AO446" s="105"/>
      <c r="AP446" s="105"/>
      <c r="AQ446" s="105"/>
      <c r="AR446" s="105"/>
      <c r="AS446" s="105"/>
      <c r="AT446" s="111"/>
      <c r="AU446" s="243">
        <f>CHOOSE(UserInterface!$C$17,NGET!AU446,SHET!AU446,SPTL!AU446)</f>
        <v>0</v>
      </c>
      <c r="AV446" s="225">
        <f>CHOOSE(UserInterface!$C$17,NGET!AV446,SHET!AV446,SPTL!AV446)</f>
        <v>0</v>
      </c>
      <c r="AW446" s="225">
        <f>CHOOSE(UserInterface!$C$17,NGET!AW446,SHET!AW446,SPTL!AW446)</f>
        <v>0</v>
      </c>
      <c r="AX446" s="225">
        <f>CHOOSE(UserInterface!$C$17,NGET!AX446,SHET!AX446,SPTL!AX446)</f>
        <v>0</v>
      </c>
      <c r="AY446" s="226">
        <f>CHOOSE(UserInterface!$C$17,NGET!AY446,SHET!AY446,SPTL!AY446)</f>
        <v>0</v>
      </c>
      <c r="BA446" s="38" t="str">
        <f t="shared" ca="1" si="49"/>
        <v>LicenseeSelect</v>
      </c>
      <c r="BB446" s="38" t="str">
        <f t="shared" si="50"/>
        <v>Fixed Inputs</v>
      </c>
      <c r="BC446" s="38" t="str">
        <f t="shared" si="54"/>
        <v>Variant allowances</v>
      </c>
      <c r="BD446" s="38" t="str">
        <f t="shared" si="52"/>
        <v>Totex variant allowances allocation percentages</v>
      </c>
    </row>
    <row r="447" spans="5:56">
      <c r="E447" s="216" t="str" cm="1">
        <f t="array" ref="E447">INDEX($E$197:$E$300,INT((ROW()-ROW($E$303))/6)+1)</f>
        <v>Entry and exit connection asset allowance [SPTL &amp; SHETL]</v>
      </c>
      <c r="G447" s="37" t="s">
        <v>38</v>
      </c>
      <c r="H447" s="37" t="s">
        <v>316</v>
      </c>
      <c r="AU447" s="236">
        <f>CHOOSE(UserInterface!$C$17,NGET!AU447,SHET!AU447,SPTL!AU447)</f>
        <v>1</v>
      </c>
      <c r="AV447" s="238">
        <f>CHOOSE(UserInterface!$C$17,NGET!AV447,SHET!AV447,SPTL!AV447)</f>
        <v>1</v>
      </c>
      <c r="AW447" s="238">
        <f>CHOOSE(UserInterface!$C$17,NGET!AW447,SHET!AW447,SPTL!AW447)</f>
        <v>1</v>
      </c>
      <c r="AX447" s="238">
        <f>CHOOSE(UserInterface!$C$17,NGET!AX447,SHET!AX447,SPTL!AX447)</f>
        <v>1</v>
      </c>
      <c r="AY447" s="239">
        <f>CHOOSE(UserInterface!$C$17,NGET!AY447,SHET!AY447,SPTL!AY447)</f>
        <v>1</v>
      </c>
      <c r="BA447" s="38" t="str">
        <f t="shared" ca="1" si="49"/>
        <v>LicenseeSelect</v>
      </c>
      <c r="BB447" s="38" t="str">
        <f t="shared" si="50"/>
        <v>Fixed Inputs</v>
      </c>
      <c r="BC447" s="38" t="str">
        <f t="shared" si="54"/>
        <v>Variant allowances</v>
      </c>
      <c r="BD447" s="38" t="str">
        <f t="shared" si="52"/>
        <v>Totex variant allowances allocation percentages</v>
      </c>
    </row>
    <row r="448" spans="5:56">
      <c r="E448" s="216" t="str" cm="1">
        <f t="array" ref="E448">INDEX($E$197:$E$300,INT((ROW()-ROW($E$303))/6)+1)</f>
        <v>Entry and exit connection asset allowance [SPTL &amp; SHETL]</v>
      </c>
      <c r="G448" s="37" t="s">
        <v>38</v>
      </c>
      <c r="H448" s="37" t="s">
        <v>317</v>
      </c>
      <c r="AU448" s="141">
        <f>CHOOSE(UserInterface!$C$17,NGET!AU448,SHET!AU448,SPTL!AU448)</f>
        <v>0</v>
      </c>
      <c r="AV448" s="26">
        <f>CHOOSE(UserInterface!$C$17,NGET!AV448,SHET!AV448,SPTL!AV448)</f>
        <v>0</v>
      </c>
      <c r="AW448" s="26">
        <f>CHOOSE(UserInterface!$C$17,NGET!AW448,SHET!AW448,SPTL!AW448)</f>
        <v>0</v>
      </c>
      <c r="AX448" s="26">
        <f>CHOOSE(UserInterface!$C$17,NGET!AX448,SHET!AX448,SPTL!AX448)</f>
        <v>0</v>
      </c>
      <c r="AY448" s="217">
        <f>CHOOSE(UserInterface!$C$17,NGET!AY448,SHET!AY448,SPTL!AY448)</f>
        <v>0</v>
      </c>
      <c r="BA448" s="38" t="str">
        <f t="shared" ca="1" si="49"/>
        <v>LicenseeSelect</v>
      </c>
      <c r="BB448" s="38" t="str">
        <f t="shared" si="50"/>
        <v>Fixed Inputs</v>
      </c>
      <c r="BC448" s="38" t="str">
        <f t="shared" si="54"/>
        <v>Variant allowances</v>
      </c>
      <c r="BD448" s="38" t="str">
        <f t="shared" si="52"/>
        <v>Totex variant allowances allocation percentages</v>
      </c>
    </row>
    <row r="449" spans="5:56">
      <c r="E449" s="216" t="str" cm="1">
        <f t="array" ref="E449">INDEX($E$197:$E$300,INT((ROW()-ROW($E$303))/6)+1)</f>
        <v>Entry and exit connection asset allowance [SPTL &amp; SHETL]</v>
      </c>
      <c r="G449" s="37" t="s">
        <v>38</v>
      </c>
      <c r="H449" s="37" t="s">
        <v>318</v>
      </c>
      <c r="AU449" s="141">
        <f>CHOOSE(UserInterface!$C$17,NGET!AU449,SHET!AU449,SPTL!AU449)</f>
        <v>0</v>
      </c>
      <c r="AV449" s="26">
        <f>CHOOSE(UserInterface!$C$17,NGET!AV449,SHET!AV449,SPTL!AV449)</f>
        <v>0</v>
      </c>
      <c r="AW449" s="26">
        <f>CHOOSE(UserInterface!$C$17,NGET!AW449,SHET!AW449,SPTL!AW449)</f>
        <v>0</v>
      </c>
      <c r="AX449" s="26">
        <f>CHOOSE(UserInterface!$C$17,NGET!AX449,SHET!AX449,SPTL!AX449)</f>
        <v>0</v>
      </c>
      <c r="AY449" s="217">
        <f>CHOOSE(UserInterface!$C$17,NGET!AY449,SHET!AY449,SPTL!AY449)</f>
        <v>0</v>
      </c>
      <c r="BA449" s="38" t="str">
        <f t="shared" ca="1" si="49"/>
        <v>LicenseeSelect</v>
      </c>
      <c r="BB449" s="38" t="str">
        <f t="shared" si="50"/>
        <v>Fixed Inputs</v>
      </c>
      <c r="BC449" s="38" t="str">
        <f t="shared" si="54"/>
        <v>Variant allowances</v>
      </c>
      <c r="BD449" s="38" t="str">
        <f t="shared" si="52"/>
        <v>Totex variant allowances allocation percentages</v>
      </c>
    </row>
    <row r="450" spans="5:56">
      <c r="E450" s="216" t="str" cm="1">
        <f t="array" ref="E450">INDEX($E$197:$E$300,INT((ROW()-ROW($E$303))/6)+1)</f>
        <v>Entry and exit connection asset allowance [SPTL &amp; SHETL]</v>
      </c>
      <c r="G450" s="37" t="s">
        <v>38</v>
      </c>
      <c r="H450" s="37" t="s">
        <v>247</v>
      </c>
      <c r="AU450" s="141">
        <f>CHOOSE(UserInterface!$C$17,NGET!AU450,SHET!AU450,SPTL!AU450)</f>
        <v>0</v>
      </c>
      <c r="AV450" s="26">
        <f>CHOOSE(UserInterface!$C$17,NGET!AV450,SHET!AV450,SPTL!AV450)</f>
        <v>0</v>
      </c>
      <c r="AW450" s="26">
        <f>CHOOSE(UserInterface!$C$17,NGET!AW450,SHET!AW450,SPTL!AW450)</f>
        <v>0</v>
      </c>
      <c r="AX450" s="26">
        <f>CHOOSE(UserInterface!$C$17,NGET!AX450,SHET!AX450,SPTL!AX450)</f>
        <v>0</v>
      </c>
      <c r="AY450" s="217">
        <f>CHOOSE(UserInterface!$C$17,NGET!AY450,SHET!AY450,SPTL!AY450)</f>
        <v>0</v>
      </c>
      <c r="BA450" s="38" t="str">
        <f t="shared" ca="1" si="49"/>
        <v>LicenseeSelect</v>
      </c>
      <c r="BB450" s="38" t="str">
        <f t="shared" si="50"/>
        <v>Fixed Inputs</v>
      </c>
      <c r="BC450" s="38" t="str">
        <f t="shared" si="54"/>
        <v>Variant allowances</v>
      </c>
      <c r="BD450" s="38" t="str">
        <f t="shared" si="52"/>
        <v>Totex variant allowances allocation percentages</v>
      </c>
    </row>
    <row r="451" spans="5:56">
      <c r="E451" s="216" t="str" cm="1">
        <f t="array" ref="E451">INDEX($E$197:$E$300,INT((ROW()-ROW($E$303))/6)+1)</f>
        <v>Entry and exit connection asset allowance [SPTL &amp; SHETL]</v>
      </c>
      <c r="G451" s="37" t="s">
        <v>38</v>
      </c>
      <c r="H451" s="37" t="s">
        <v>315</v>
      </c>
      <c r="AU451" s="141">
        <f>CHOOSE(UserInterface!$C$17,NGET!AU451,SHET!AU451,SPTL!AU451)</f>
        <v>0</v>
      </c>
      <c r="AV451" s="26">
        <f>CHOOSE(UserInterface!$C$17,NGET!AV451,SHET!AV451,SPTL!AV451)</f>
        <v>0</v>
      </c>
      <c r="AW451" s="26">
        <f>CHOOSE(UserInterface!$C$17,NGET!AW451,SHET!AW451,SPTL!AW451)</f>
        <v>0</v>
      </c>
      <c r="AX451" s="26">
        <f>CHOOSE(UserInterface!$C$17,NGET!AX451,SHET!AX451,SPTL!AX451)</f>
        <v>0</v>
      </c>
      <c r="AY451" s="217">
        <f>CHOOSE(UserInterface!$C$17,NGET!AY451,SHET!AY451,SPTL!AY451)</f>
        <v>0</v>
      </c>
      <c r="BA451" s="38" t="str">
        <f t="shared" ca="1" si="49"/>
        <v>LicenseeSelect</v>
      </c>
      <c r="BB451" s="38" t="str">
        <f t="shared" si="50"/>
        <v>Fixed Inputs</v>
      </c>
      <c r="BC451" s="38" t="str">
        <f t="shared" si="54"/>
        <v>Variant allowances</v>
      </c>
      <c r="BD451" s="38" t="str">
        <f t="shared" si="52"/>
        <v>Totex variant allowances allocation percentages</v>
      </c>
    </row>
    <row r="452" spans="5:56">
      <c r="E452" s="218" t="str" cm="1">
        <f t="array" ref="E452">INDEX($E$197:$E$300,INT((ROW()-ROW($E$303))/6)+1)</f>
        <v>Entry and exit connection asset allowance [SPTL &amp; SHETL]</v>
      </c>
      <c r="F452" s="105"/>
      <c r="G452" s="105" t="s">
        <v>38</v>
      </c>
      <c r="H452" s="105" t="s">
        <v>246</v>
      </c>
      <c r="I452" s="105"/>
      <c r="J452" s="105"/>
      <c r="K452" s="105"/>
      <c r="L452" s="105"/>
      <c r="M452" s="105"/>
      <c r="N452" s="105"/>
      <c r="O452" s="105"/>
      <c r="P452" s="105"/>
      <c r="Q452" s="105"/>
      <c r="R452" s="105"/>
      <c r="S452" s="105"/>
      <c r="T452" s="105"/>
      <c r="U452" s="105"/>
      <c r="V452" s="105"/>
      <c r="W452" s="105"/>
      <c r="X452" s="105"/>
      <c r="Y452" s="105"/>
      <c r="Z452" s="105"/>
      <c r="AA452" s="105"/>
      <c r="AB452" s="105"/>
      <c r="AC452" s="105"/>
      <c r="AD452" s="105"/>
      <c r="AE452" s="105"/>
      <c r="AF452" s="105"/>
      <c r="AG452" s="105"/>
      <c r="AH452" s="105"/>
      <c r="AI452" s="105"/>
      <c r="AJ452" s="105"/>
      <c r="AK452" s="105"/>
      <c r="AL452" s="105"/>
      <c r="AM452" s="105"/>
      <c r="AN452" s="105"/>
      <c r="AO452" s="105"/>
      <c r="AP452" s="105"/>
      <c r="AQ452" s="105"/>
      <c r="AR452" s="105"/>
      <c r="AS452" s="105"/>
      <c r="AT452" s="111"/>
      <c r="AU452" s="177">
        <f>CHOOSE(UserInterface!$C$17,NGET!AU452,SHET!AU452,SPTL!AU452)</f>
        <v>0</v>
      </c>
      <c r="AV452" s="106">
        <f>CHOOSE(UserInterface!$C$17,NGET!AV452,SHET!AV452,SPTL!AV452)</f>
        <v>0</v>
      </c>
      <c r="AW452" s="106">
        <f>CHOOSE(UserInterface!$C$17,NGET!AW452,SHET!AW452,SPTL!AW452)</f>
        <v>0</v>
      </c>
      <c r="AX452" s="106">
        <f>CHOOSE(UserInterface!$C$17,NGET!AX452,SHET!AX452,SPTL!AX452)</f>
        <v>0</v>
      </c>
      <c r="AY452" s="219">
        <f>CHOOSE(UserInterface!$C$17,NGET!AY452,SHET!AY452,SPTL!AY452)</f>
        <v>0</v>
      </c>
      <c r="BA452" s="38" t="str">
        <f t="shared" ca="1" si="49"/>
        <v>LicenseeSelect</v>
      </c>
      <c r="BB452" s="38" t="str">
        <f t="shared" si="50"/>
        <v>Fixed Inputs</v>
      </c>
      <c r="BC452" s="38" t="str">
        <f t="shared" si="54"/>
        <v>Variant allowances</v>
      </c>
      <c r="BD452" s="38" t="str">
        <f t="shared" si="52"/>
        <v>Totex variant allowances allocation percentages</v>
      </c>
    </row>
    <row r="453" spans="5:56">
      <c r="E453" s="214" t="str" cm="1">
        <f t="array" ref="E453">INDEX($E$197:$E$300,INT((ROW()-ROW($E$303))/6)+1)</f>
        <v>ET2/ET3 Crossover adjustments [SHETL]</v>
      </c>
      <c r="F453" s="102"/>
      <c r="G453" s="102" t="s">
        <v>38</v>
      </c>
      <c r="H453" s="102" t="s">
        <v>316</v>
      </c>
      <c r="I453" s="102"/>
      <c r="J453" s="102"/>
      <c r="K453" s="102"/>
      <c r="L453" s="102"/>
      <c r="M453" s="102"/>
      <c r="N453" s="102"/>
      <c r="O453" s="102"/>
      <c r="P453" s="102"/>
      <c r="Q453" s="102"/>
      <c r="R453" s="102"/>
      <c r="S453" s="102"/>
      <c r="T453" s="102"/>
      <c r="U453" s="102"/>
      <c r="V453" s="102"/>
      <c r="W453" s="102"/>
      <c r="X453" s="102"/>
      <c r="Y453" s="102"/>
      <c r="Z453" s="102"/>
      <c r="AA453" s="102"/>
      <c r="AB453" s="102"/>
      <c r="AC453" s="102"/>
      <c r="AD453" s="102"/>
      <c r="AE453" s="102"/>
      <c r="AF453" s="102"/>
      <c r="AG453" s="102"/>
      <c r="AH453" s="102"/>
      <c r="AI453" s="102"/>
      <c r="AJ453" s="102"/>
      <c r="AK453" s="102"/>
      <c r="AL453" s="102"/>
      <c r="AM453" s="102"/>
      <c r="AN453" s="102"/>
      <c r="AO453" s="102"/>
      <c r="AP453" s="102"/>
      <c r="AQ453" s="102"/>
      <c r="AR453" s="102"/>
      <c r="AS453" s="102"/>
      <c r="AT453" s="213"/>
      <c r="AU453" s="176">
        <f>CHOOSE(UserInterface!$C$17,NGET!AU453,SHET!AU453,SPTL!AU453)</f>
        <v>1</v>
      </c>
      <c r="AV453" s="103">
        <f>CHOOSE(UserInterface!$C$17,NGET!AV453,SHET!AV453,SPTL!AV453)</f>
        <v>1</v>
      </c>
      <c r="AW453" s="103">
        <f>CHOOSE(UserInterface!$C$17,NGET!AW453,SHET!AW453,SPTL!AW453)</f>
        <v>1</v>
      </c>
      <c r="AX453" s="103">
        <f>CHOOSE(UserInterface!$C$17,NGET!AX453,SHET!AX453,SPTL!AX453)</f>
        <v>1</v>
      </c>
      <c r="AY453" s="215">
        <f>CHOOSE(UserInterface!$C$17,NGET!AY453,SHET!AY453,SPTL!AY453)</f>
        <v>1</v>
      </c>
      <c r="BA453" s="38" t="str">
        <f t="shared" ca="1" si="49"/>
        <v>LicenseeSelect</v>
      </c>
      <c r="BB453" s="38" t="str">
        <f t="shared" si="50"/>
        <v>Fixed Inputs</v>
      </c>
      <c r="BC453" s="38" t="str">
        <f t="shared" si="54"/>
        <v>Variant allowances</v>
      </c>
      <c r="BD453" s="38" t="str">
        <f t="shared" si="52"/>
        <v>Totex variant allowances allocation percentages</v>
      </c>
    </row>
    <row r="454" spans="5:56">
      <c r="E454" s="216" t="str" cm="1">
        <f t="array" ref="E454">INDEX($E$197:$E$300,INT((ROW()-ROW($E$303))/6)+1)</f>
        <v>ET2/ET3 Crossover adjustments [SHETL]</v>
      </c>
      <c r="G454" s="37" t="s">
        <v>38</v>
      </c>
      <c r="H454" s="37" t="s">
        <v>317</v>
      </c>
      <c r="AU454" s="141">
        <f>CHOOSE(UserInterface!$C$17,NGET!AU454,SHET!AU454,SPTL!AU454)</f>
        <v>0</v>
      </c>
      <c r="AV454" s="26">
        <f>CHOOSE(UserInterface!$C$17,NGET!AV454,SHET!AV454,SPTL!AV454)</f>
        <v>0</v>
      </c>
      <c r="AW454" s="26">
        <f>CHOOSE(UserInterface!$C$17,NGET!AW454,SHET!AW454,SPTL!AW454)</f>
        <v>0</v>
      </c>
      <c r="AX454" s="26">
        <f>CHOOSE(UserInterface!$C$17,NGET!AX454,SHET!AX454,SPTL!AX454)</f>
        <v>0</v>
      </c>
      <c r="AY454" s="217">
        <f>CHOOSE(UserInterface!$C$17,NGET!AY454,SHET!AY454,SPTL!AY454)</f>
        <v>0</v>
      </c>
      <c r="BA454" s="38" t="str">
        <f t="shared" ca="1" si="49"/>
        <v>LicenseeSelect</v>
      </c>
      <c r="BB454" s="38" t="str">
        <f t="shared" si="50"/>
        <v>Fixed Inputs</v>
      </c>
      <c r="BC454" s="38" t="str">
        <f t="shared" si="54"/>
        <v>Variant allowances</v>
      </c>
      <c r="BD454" s="38" t="str">
        <f t="shared" si="52"/>
        <v>Totex variant allowances allocation percentages</v>
      </c>
    </row>
    <row r="455" spans="5:56">
      <c r="E455" s="216" t="str" cm="1">
        <f t="array" ref="E455">INDEX($E$197:$E$300,INT((ROW()-ROW($E$303))/6)+1)</f>
        <v>ET2/ET3 Crossover adjustments [SHETL]</v>
      </c>
      <c r="G455" s="37" t="s">
        <v>38</v>
      </c>
      <c r="H455" s="37" t="s">
        <v>318</v>
      </c>
      <c r="AU455" s="141">
        <f>CHOOSE(UserInterface!$C$17,NGET!AU455,SHET!AU455,SPTL!AU455)</f>
        <v>0</v>
      </c>
      <c r="AV455" s="26">
        <f>CHOOSE(UserInterface!$C$17,NGET!AV455,SHET!AV455,SPTL!AV455)</f>
        <v>0</v>
      </c>
      <c r="AW455" s="26">
        <f>CHOOSE(UserInterface!$C$17,NGET!AW455,SHET!AW455,SPTL!AW455)</f>
        <v>0</v>
      </c>
      <c r="AX455" s="26">
        <f>CHOOSE(UserInterface!$C$17,NGET!AX455,SHET!AX455,SPTL!AX455)</f>
        <v>0</v>
      </c>
      <c r="AY455" s="217">
        <f>CHOOSE(UserInterface!$C$17,NGET!AY455,SHET!AY455,SPTL!AY455)</f>
        <v>0</v>
      </c>
      <c r="BA455" s="38" t="str">
        <f t="shared" ca="1" si="49"/>
        <v>LicenseeSelect</v>
      </c>
      <c r="BB455" s="38" t="str">
        <f t="shared" si="50"/>
        <v>Fixed Inputs</v>
      </c>
      <c r="BC455" s="38" t="str">
        <f t="shared" si="54"/>
        <v>Variant allowances</v>
      </c>
      <c r="BD455" s="38" t="str">
        <f t="shared" si="52"/>
        <v>Totex variant allowances allocation percentages</v>
      </c>
    </row>
    <row r="456" spans="5:56">
      <c r="E456" s="216" t="str" cm="1">
        <f t="array" ref="E456">INDEX($E$197:$E$300,INT((ROW()-ROW($E$303))/6)+1)</f>
        <v>ET2/ET3 Crossover adjustments [SHETL]</v>
      </c>
      <c r="G456" s="37" t="s">
        <v>38</v>
      </c>
      <c r="H456" s="37" t="s">
        <v>247</v>
      </c>
      <c r="AU456" s="141">
        <f>CHOOSE(UserInterface!$C$17,NGET!AU456,SHET!AU456,SPTL!AU456)</f>
        <v>0</v>
      </c>
      <c r="AV456" s="26">
        <f>CHOOSE(UserInterface!$C$17,NGET!AV456,SHET!AV456,SPTL!AV456)</f>
        <v>0</v>
      </c>
      <c r="AW456" s="26">
        <f>CHOOSE(UserInterface!$C$17,NGET!AW456,SHET!AW456,SPTL!AW456)</f>
        <v>0</v>
      </c>
      <c r="AX456" s="26">
        <f>CHOOSE(UserInterface!$C$17,NGET!AX456,SHET!AX456,SPTL!AX456)</f>
        <v>0</v>
      </c>
      <c r="AY456" s="217">
        <f>CHOOSE(UserInterface!$C$17,NGET!AY456,SHET!AY456,SPTL!AY456)</f>
        <v>0</v>
      </c>
      <c r="BA456" s="38" t="str">
        <f t="shared" ca="1" si="49"/>
        <v>LicenseeSelect</v>
      </c>
      <c r="BB456" s="38" t="str">
        <f t="shared" si="50"/>
        <v>Fixed Inputs</v>
      </c>
      <c r="BC456" s="38" t="str">
        <f t="shared" si="54"/>
        <v>Variant allowances</v>
      </c>
      <c r="BD456" s="38" t="str">
        <f t="shared" si="52"/>
        <v>Totex variant allowances allocation percentages</v>
      </c>
    </row>
    <row r="457" spans="5:56">
      <c r="E457" s="216" t="str" cm="1">
        <f t="array" ref="E457">INDEX($E$197:$E$300,INT((ROW()-ROW($E$303))/6)+1)</f>
        <v>ET2/ET3 Crossover adjustments [SHETL]</v>
      </c>
      <c r="G457" s="37" t="s">
        <v>38</v>
      </c>
      <c r="H457" s="37" t="s">
        <v>315</v>
      </c>
      <c r="AU457" s="141">
        <f>CHOOSE(UserInterface!$C$17,NGET!AU457,SHET!AU457,SPTL!AU457)</f>
        <v>0</v>
      </c>
      <c r="AV457" s="26">
        <f>CHOOSE(UserInterface!$C$17,NGET!AV457,SHET!AV457,SPTL!AV457)</f>
        <v>0</v>
      </c>
      <c r="AW457" s="26">
        <f>CHOOSE(UserInterface!$C$17,NGET!AW457,SHET!AW457,SPTL!AW457)</f>
        <v>0</v>
      </c>
      <c r="AX457" s="26">
        <f>CHOOSE(UserInterface!$C$17,NGET!AX457,SHET!AX457,SPTL!AX457)</f>
        <v>0</v>
      </c>
      <c r="AY457" s="217">
        <f>CHOOSE(UserInterface!$C$17,NGET!AY457,SHET!AY457,SPTL!AY457)</f>
        <v>0</v>
      </c>
      <c r="BA457" s="38" t="str">
        <f t="shared" ca="1" si="49"/>
        <v>LicenseeSelect</v>
      </c>
      <c r="BB457" s="38" t="str">
        <f t="shared" si="50"/>
        <v>Fixed Inputs</v>
      </c>
      <c r="BC457" s="38" t="str">
        <f t="shared" si="54"/>
        <v>Variant allowances</v>
      </c>
      <c r="BD457" s="38" t="str">
        <f t="shared" si="52"/>
        <v>Totex variant allowances allocation percentages</v>
      </c>
    </row>
    <row r="458" spans="5:56">
      <c r="E458" s="218" t="str" cm="1">
        <f t="array" ref="E458">INDEX($E$197:$E$300,INT((ROW()-ROW($E$303))/6)+1)</f>
        <v>ET2/ET3 Crossover adjustments [SHETL]</v>
      </c>
      <c r="F458" s="105"/>
      <c r="G458" s="105" t="s">
        <v>38</v>
      </c>
      <c r="H458" s="105" t="s">
        <v>246</v>
      </c>
      <c r="I458" s="105"/>
      <c r="J458" s="105"/>
      <c r="K458" s="105"/>
      <c r="L458" s="105"/>
      <c r="M458" s="105"/>
      <c r="N458" s="105"/>
      <c r="O458" s="105"/>
      <c r="P458" s="105"/>
      <c r="Q458" s="105"/>
      <c r="R458" s="105"/>
      <c r="S458" s="105"/>
      <c r="T458" s="105"/>
      <c r="U458" s="105"/>
      <c r="V458" s="105"/>
      <c r="W458" s="105"/>
      <c r="X458" s="105"/>
      <c r="Y458" s="105"/>
      <c r="Z458" s="105"/>
      <c r="AA458" s="105"/>
      <c r="AB458" s="105"/>
      <c r="AC458" s="105"/>
      <c r="AD458" s="105"/>
      <c r="AE458" s="105"/>
      <c r="AF458" s="105"/>
      <c r="AG458" s="105"/>
      <c r="AH458" s="105"/>
      <c r="AI458" s="105"/>
      <c r="AJ458" s="105"/>
      <c r="AK458" s="105"/>
      <c r="AL458" s="105"/>
      <c r="AM458" s="105"/>
      <c r="AN458" s="105"/>
      <c r="AO458" s="105"/>
      <c r="AP458" s="105"/>
      <c r="AQ458" s="105"/>
      <c r="AR458" s="105"/>
      <c r="AS458" s="105"/>
      <c r="AT458" s="111"/>
      <c r="AU458" s="177">
        <f>CHOOSE(UserInterface!$C$17,NGET!AU458,SHET!AU458,SPTL!AU458)</f>
        <v>0</v>
      </c>
      <c r="AV458" s="106">
        <f>CHOOSE(UserInterface!$C$17,NGET!AV458,SHET!AV458,SPTL!AV458)</f>
        <v>0</v>
      </c>
      <c r="AW458" s="106">
        <f>CHOOSE(UserInterface!$C$17,NGET!AW458,SHET!AW458,SPTL!AW458)</f>
        <v>0</v>
      </c>
      <c r="AX458" s="106">
        <f>CHOOSE(UserInterface!$C$17,NGET!AX458,SHET!AX458,SPTL!AX458)</f>
        <v>0</v>
      </c>
      <c r="AY458" s="219">
        <f>CHOOSE(UserInterface!$C$17,NGET!AY458,SHET!AY458,SPTL!AY458)</f>
        <v>0</v>
      </c>
      <c r="BA458" s="38" t="str">
        <f t="shared" ca="1" si="49"/>
        <v>LicenseeSelect</v>
      </c>
      <c r="BB458" s="38" t="str">
        <f t="shared" si="50"/>
        <v>Fixed Inputs</v>
      </c>
      <c r="BC458" s="38" t="str">
        <f t="shared" si="54"/>
        <v>Variant allowances</v>
      </c>
      <c r="BD458" s="38" t="str">
        <f t="shared" si="52"/>
        <v>Totex variant allowances allocation percentages</v>
      </c>
    </row>
    <row r="459" spans="5:56">
      <c r="E459" s="214" t="str" cm="1">
        <f t="array" ref="E459">INDEX($E$197:$E$300,INT((ROW()-ROW($E$303))/6)+1)</f>
        <v>ET2/ET3 Crossover adjustments [NGET]</v>
      </c>
      <c r="F459" s="102"/>
      <c r="G459" s="102" t="s">
        <v>38</v>
      </c>
      <c r="H459" s="102" t="s">
        <v>316</v>
      </c>
      <c r="I459" s="102"/>
      <c r="J459" s="102"/>
      <c r="K459" s="102"/>
      <c r="L459" s="102"/>
      <c r="M459" s="102"/>
      <c r="N459" s="102"/>
      <c r="O459" s="102"/>
      <c r="P459" s="102"/>
      <c r="Q459" s="102"/>
      <c r="R459" s="102"/>
      <c r="S459" s="102"/>
      <c r="T459" s="102"/>
      <c r="U459" s="102"/>
      <c r="V459" s="102"/>
      <c r="W459" s="102"/>
      <c r="X459" s="102"/>
      <c r="Y459" s="102"/>
      <c r="Z459" s="102"/>
      <c r="AA459" s="102"/>
      <c r="AB459" s="102"/>
      <c r="AC459" s="102"/>
      <c r="AD459" s="102"/>
      <c r="AE459" s="102"/>
      <c r="AF459" s="102"/>
      <c r="AG459" s="102"/>
      <c r="AH459" s="102"/>
      <c r="AI459" s="102"/>
      <c r="AJ459" s="102"/>
      <c r="AK459" s="102"/>
      <c r="AL459" s="102"/>
      <c r="AM459" s="102"/>
      <c r="AN459" s="102"/>
      <c r="AO459" s="102"/>
      <c r="AP459" s="102"/>
      <c r="AQ459" s="102"/>
      <c r="AR459" s="102"/>
      <c r="AS459" s="102"/>
      <c r="AT459" s="213"/>
      <c r="AU459" s="176">
        <f>CHOOSE(UserInterface!$C$17,NGET!AU459,SHET!AU459,SPTL!AU459)</f>
        <v>0</v>
      </c>
      <c r="AV459" s="103">
        <f>CHOOSE(UserInterface!$C$17,NGET!AV459,SHET!AV459,SPTL!AV459)</f>
        <v>0</v>
      </c>
      <c r="AW459" s="103">
        <f>CHOOSE(UserInterface!$C$17,NGET!AW459,SHET!AW459,SPTL!AW459)</f>
        <v>0</v>
      </c>
      <c r="AX459" s="103">
        <f>CHOOSE(UserInterface!$C$17,NGET!AX459,SHET!AX459,SPTL!AX459)</f>
        <v>0</v>
      </c>
      <c r="AY459" s="215">
        <f>CHOOSE(UserInterface!$C$17,NGET!AY459,SHET!AY459,SPTL!AY459)</f>
        <v>0</v>
      </c>
      <c r="BA459" s="38" t="str">
        <f t="shared" ca="1" si="49"/>
        <v>LicenseeSelect</v>
      </c>
      <c r="BB459" s="38" t="str">
        <f t="shared" si="50"/>
        <v>Fixed Inputs</v>
      </c>
      <c r="BC459" s="38" t="str">
        <f t="shared" si="54"/>
        <v>Variant allowances</v>
      </c>
      <c r="BD459" s="38" t="str">
        <f t="shared" si="52"/>
        <v>Totex variant allowances allocation percentages</v>
      </c>
    </row>
    <row r="460" spans="5:56">
      <c r="E460" s="216" t="str" cm="1">
        <f t="array" ref="E460">INDEX($E$197:$E$300,INT((ROW()-ROW($E$303))/6)+1)</f>
        <v>ET2/ET3 Crossover adjustments [NGET]</v>
      </c>
      <c r="G460" s="37" t="s">
        <v>38</v>
      </c>
      <c r="H460" s="37" t="s">
        <v>317</v>
      </c>
      <c r="AU460" s="141">
        <f>CHOOSE(UserInterface!$C$17,NGET!AU460,SHET!AU460,SPTL!AU460)</f>
        <v>0</v>
      </c>
      <c r="AV460" s="26">
        <f>CHOOSE(UserInterface!$C$17,NGET!AV460,SHET!AV460,SPTL!AV460)</f>
        <v>0</v>
      </c>
      <c r="AW460" s="26">
        <f>CHOOSE(UserInterface!$C$17,NGET!AW460,SHET!AW460,SPTL!AW460)</f>
        <v>0</v>
      </c>
      <c r="AX460" s="26">
        <f>CHOOSE(UserInterface!$C$17,NGET!AX460,SHET!AX460,SPTL!AX460)</f>
        <v>0</v>
      </c>
      <c r="AY460" s="217">
        <f>CHOOSE(UserInterface!$C$17,NGET!AY460,SHET!AY460,SPTL!AY460)</f>
        <v>0</v>
      </c>
      <c r="BA460" s="38" t="str">
        <f t="shared" ca="1" si="49"/>
        <v>LicenseeSelect</v>
      </c>
      <c r="BB460" s="38" t="str">
        <f t="shared" si="50"/>
        <v>Fixed Inputs</v>
      </c>
      <c r="BC460" s="38" t="str">
        <f t="shared" si="54"/>
        <v>Variant allowances</v>
      </c>
      <c r="BD460" s="38" t="str">
        <f t="shared" si="52"/>
        <v>Totex variant allowances allocation percentages</v>
      </c>
    </row>
    <row r="461" spans="5:56">
      <c r="E461" s="216" t="str" cm="1">
        <f t="array" ref="E461">INDEX($E$197:$E$300,INT((ROW()-ROW($E$303))/6)+1)</f>
        <v>ET2/ET3 Crossover adjustments [NGET]</v>
      </c>
      <c r="G461" s="37" t="s">
        <v>38</v>
      </c>
      <c r="H461" s="37" t="s">
        <v>318</v>
      </c>
      <c r="AU461" s="141">
        <f>CHOOSE(UserInterface!$C$17,NGET!AU461,SHET!AU461,SPTL!AU461)</f>
        <v>0</v>
      </c>
      <c r="AV461" s="26">
        <f>CHOOSE(UserInterface!$C$17,NGET!AV461,SHET!AV461,SPTL!AV461)</f>
        <v>0</v>
      </c>
      <c r="AW461" s="26">
        <f>CHOOSE(UserInterface!$C$17,NGET!AW461,SHET!AW461,SPTL!AW461)</f>
        <v>0</v>
      </c>
      <c r="AX461" s="26">
        <f>CHOOSE(UserInterface!$C$17,NGET!AX461,SHET!AX461,SPTL!AX461)</f>
        <v>0</v>
      </c>
      <c r="AY461" s="217">
        <f>CHOOSE(UserInterface!$C$17,NGET!AY461,SHET!AY461,SPTL!AY461)</f>
        <v>0</v>
      </c>
      <c r="BA461" s="38" t="str">
        <f t="shared" ca="1" si="49"/>
        <v>LicenseeSelect</v>
      </c>
      <c r="BB461" s="38" t="str">
        <f t="shared" si="50"/>
        <v>Fixed Inputs</v>
      </c>
      <c r="BC461" s="38" t="str">
        <f t="shared" si="54"/>
        <v>Variant allowances</v>
      </c>
      <c r="BD461" s="38" t="str">
        <f t="shared" si="52"/>
        <v>Totex variant allowances allocation percentages</v>
      </c>
    </row>
    <row r="462" spans="5:56">
      <c r="E462" s="216" t="str" cm="1">
        <f t="array" ref="E462">INDEX($E$197:$E$300,INT((ROW()-ROW($E$303))/6)+1)</f>
        <v>ET2/ET3 Crossover adjustments [NGET]</v>
      </c>
      <c r="G462" s="37" t="s">
        <v>38</v>
      </c>
      <c r="H462" s="37" t="s">
        <v>247</v>
      </c>
      <c r="AU462" s="141">
        <f>CHOOSE(UserInterface!$C$17,NGET!AU462,SHET!AU462,SPTL!AU462)</f>
        <v>1</v>
      </c>
      <c r="AV462" s="26">
        <f>CHOOSE(UserInterface!$C$17,NGET!AV462,SHET!AV462,SPTL!AV462)</f>
        <v>1</v>
      </c>
      <c r="AW462" s="26">
        <f>CHOOSE(UserInterface!$C$17,NGET!AW462,SHET!AW462,SPTL!AW462)</f>
        <v>1</v>
      </c>
      <c r="AX462" s="26">
        <f>CHOOSE(UserInterface!$C$17,NGET!AX462,SHET!AX462,SPTL!AX462)</f>
        <v>1</v>
      </c>
      <c r="AY462" s="217">
        <f>CHOOSE(UserInterface!$C$17,NGET!AY462,SHET!AY462,SPTL!AY462)</f>
        <v>1</v>
      </c>
      <c r="BA462" s="38" t="str">
        <f t="shared" ca="1" si="49"/>
        <v>LicenseeSelect</v>
      </c>
      <c r="BB462" s="38" t="str">
        <f t="shared" si="50"/>
        <v>Fixed Inputs</v>
      </c>
      <c r="BC462" s="38" t="str">
        <f t="shared" si="54"/>
        <v>Variant allowances</v>
      </c>
      <c r="BD462" s="38" t="str">
        <f t="shared" si="52"/>
        <v>Totex variant allowances allocation percentages</v>
      </c>
    </row>
    <row r="463" spans="5:56">
      <c r="E463" s="216" t="str" cm="1">
        <f t="array" ref="E463">INDEX($E$197:$E$300,INT((ROW()-ROW($E$303))/6)+1)</f>
        <v>ET2/ET3 Crossover adjustments [NGET]</v>
      </c>
      <c r="G463" s="37" t="s">
        <v>38</v>
      </c>
      <c r="H463" s="37" t="s">
        <v>315</v>
      </c>
      <c r="AU463" s="141">
        <f>CHOOSE(UserInterface!$C$17,NGET!AU463,SHET!AU463,SPTL!AU463)</f>
        <v>0</v>
      </c>
      <c r="AV463" s="26">
        <f>CHOOSE(UserInterface!$C$17,NGET!AV463,SHET!AV463,SPTL!AV463)</f>
        <v>0</v>
      </c>
      <c r="AW463" s="26">
        <f>CHOOSE(UserInterface!$C$17,NGET!AW463,SHET!AW463,SPTL!AW463)</f>
        <v>0</v>
      </c>
      <c r="AX463" s="26">
        <f>CHOOSE(UserInterface!$C$17,NGET!AX463,SHET!AX463,SPTL!AX463)</f>
        <v>0</v>
      </c>
      <c r="AY463" s="217">
        <f>CHOOSE(UserInterface!$C$17,NGET!AY463,SHET!AY463,SPTL!AY463)</f>
        <v>0</v>
      </c>
      <c r="BA463" s="38" t="str">
        <f t="shared" ca="1" si="49"/>
        <v>LicenseeSelect</v>
      </c>
      <c r="BB463" s="38" t="str">
        <f t="shared" si="50"/>
        <v>Fixed Inputs</v>
      </c>
      <c r="BC463" s="38" t="str">
        <f t="shared" si="54"/>
        <v>Variant allowances</v>
      </c>
      <c r="BD463" s="38" t="str">
        <f t="shared" si="52"/>
        <v>Totex variant allowances allocation percentages</v>
      </c>
    </row>
    <row r="464" spans="5:56">
      <c r="E464" s="218" t="str" cm="1">
        <f t="array" ref="E464">INDEX($E$197:$E$300,INT((ROW()-ROW($E$303))/6)+1)</f>
        <v>ET2/ET3 Crossover adjustments [NGET]</v>
      </c>
      <c r="F464" s="105"/>
      <c r="G464" s="105" t="s">
        <v>38</v>
      </c>
      <c r="H464" s="105" t="s">
        <v>246</v>
      </c>
      <c r="I464" s="105"/>
      <c r="J464" s="105"/>
      <c r="K464" s="105"/>
      <c r="L464" s="105"/>
      <c r="M464" s="105"/>
      <c r="N464" s="105"/>
      <c r="O464" s="105"/>
      <c r="P464" s="105"/>
      <c r="Q464" s="105"/>
      <c r="R464" s="105"/>
      <c r="S464" s="105"/>
      <c r="T464" s="105"/>
      <c r="U464" s="105"/>
      <c r="V464" s="105"/>
      <c r="W464" s="105"/>
      <c r="X464" s="105"/>
      <c r="Y464" s="105"/>
      <c r="Z464" s="105"/>
      <c r="AA464" s="105"/>
      <c r="AB464" s="105"/>
      <c r="AC464" s="105"/>
      <c r="AD464" s="105"/>
      <c r="AE464" s="105"/>
      <c r="AF464" s="105"/>
      <c r="AG464" s="105"/>
      <c r="AH464" s="105"/>
      <c r="AI464" s="105"/>
      <c r="AJ464" s="105"/>
      <c r="AK464" s="105"/>
      <c r="AL464" s="105"/>
      <c r="AM464" s="105"/>
      <c r="AN464" s="105"/>
      <c r="AO464" s="105"/>
      <c r="AP464" s="105"/>
      <c r="AQ464" s="105"/>
      <c r="AR464" s="105"/>
      <c r="AS464" s="105"/>
      <c r="AT464" s="111"/>
      <c r="AU464" s="177">
        <f>CHOOSE(UserInterface!$C$17,NGET!AU464,SHET!AU464,SPTL!AU464)</f>
        <v>0</v>
      </c>
      <c r="AV464" s="106">
        <f>CHOOSE(UserInterface!$C$17,NGET!AV464,SHET!AV464,SPTL!AV464)</f>
        <v>0</v>
      </c>
      <c r="AW464" s="106">
        <f>CHOOSE(UserInterface!$C$17,NGET!AW464,SHET!AW464,SPTL!AW464)</f>
        <v>0</v>
      </c>
      <c r="AX464" s="106">
        <f>CHOOSE(UserInterface!$C$17,NGET!AX464,SHET!AX464,SPTL!AX464)</f>
        <v>0</v>
      </c>
      <c r="AY464" s="219">
        <f>CHOOSE(UserInterface!$C$17,NGET!AY464,SHET!AY464,SPTL!AY464)</f>
        <v>0</v>
      </c>
      <c r="BA464" s="38" t="str">
        <f t="shared" ca="1" si="49"/>
        <v>LicenseeSelect</v>
      </c>
      <c r="BB464" s="38" t="str">
        <f t="shared" si="50"/>
        <v>Fixed Inputs</v>
      </c>
      <c r="BC464" s="38" t="str">
        <f t="shared" si="54"/>
        <v>Variant allowances</v>
      </c>
      <c r="BD464" s="38" t="str">
        <f t="shared" si="52"/>
        <v>Totex variant allowances allocation percentages</v>
      </c>
    </row>
    <row r="465" spans="5:56">
      <c r="E465" s="214" t="str" cm="1">
        <f t="array" ref="E465">INDEX($E$197:$E$300,INT((ROW()-ROW($E$303))/6)+1)</f>
        <v>ET2/ET3 Crossover adjustments [SPTL]</v>
      </c>
      <c r="F465" s="102"/>
      <c r="G465" s="102" t="s">
        <v>38</v>
      </c>
      <c r="H465" s="102" t="s">
        <v>316</v>
      </c>
      <c r="I465" s="102"/>
      <c r="J465" s="102"/>
      <c r="K465" s="102"/>
      <c r="L465" s="102"/>
      <c r="M465" s="102"/>
      <c r="N465" s="102"/>
      <c r="O465" s="102"/>
      <c r="P465" s="102"/>
      <c r="Q465" s="102"/>
      <c r="R465" s="102"/>
      <c r="S465" s="102"/>
      <c r="T465" s="102"/>
      <c r="U465" s="102"/>
      <c r="V465" s="102"/>
      <c r="W465" s="102"/>
      <c r="X465" s="102"/>
      <c r="Y465" s="102"/>
      <c r="Z465" s="102"/>
      <c r="AA465" s="102"/>
      <c r="AB465" s="102"/>
      <c r="AC465" s="102"/>
      <c r="AD465" s="102"/>
      <c r="AE465" s="102"/>
      <c r="AF465" s="102"/>
      <c r="AG465" s="102"/>
      <c r="AH465" s="102"/>
      <c r="AI465" s="102"/>
      <c r="AJ465" s="102"/>
      <c r="AK465" s="102"/>
      <c r="AL465" s="102"/>
      <c r="AM465" s="102"/>
      <c r="AN465" s="102"/>
      <c r="AO465" s="102"/>
      <c r="AP465" s="102"/>
      <c r="AQ465" s="102"/>
      <c r="AR465" s="102"/>
      <c r="AS465" s="102"/>
      <c r="AT465" s="213"/>
      <c r="AU465" s="176">
        <f>CHOOSE(UserInterface!$C$17,NGET!AU465,SHET!AU465,SPTL!AU465)</f>
        <v>1</v>
      </c>
      <c r="AV465" s="103">
        <f>CHOOSE(UserInterface!$C$17,NGET!AV465,SHET!AV465,SPTL!AV465)</f>
        <v>1</v>
      </c>
      <c r="AW465" s="103">
        <f>CHOOSE(UserInterface!$C$17,NGET!AW465,SHET!AW465,SPTL!AW465)</f>
        <v>1</v>
      </c>
      <c r="AX465" s="103">
        <f>CHOOSE(UserInterface!$C$17,NGET!AX465,SHET!AX465,SPTL!AX465)</f>
        <v>1</v>
      </c>
      <c r="AY465" s="215">
        <f>CHOOSE(UserInterface!$C$17,NGET!AY465,SHET!AY465,SPTL!AY465)</f>
        <v>1</v>
      </c>
      <c r="BA465" s="38" t="str">
        <f t="shared" ca="1" si="49"/>
        <v>LicenseeSelect</v>
      </c>
      <c r="BB465" s="38" t="str">
        <f t="shared" si="50"/>
        <v>Fixed Inputs</v>
      </c>
      <c r="BC465" s="38" t="str">
        <f t="shared" si="54"/>
        <v>Variant allowances</v>
      </c>
      <c r="BD465" s="38" t="str">
        <f t="shared" si="52"/>
        <v>Totex variant allowances allocation percentages</v>
      </c>
    </row>
    <row r="466" spans="5:56">
      <c r="E466" s="216" t="str" cm="1">
        <f t="array" ref="E466">INDEX($E$197:$E$300,INT((ROW()-ROW($E$303))/6)+1)</f>
        <v>ET2/ET3 Crossover adjustments [SPTL]</v>
      </c>
      <c r="G466" s="37" t="s">
        <v>38</v>
      </c>
      <c r="H466" s="37" t="s">
        <v>317</v>
      </c>
      <c r="AU466" s="141">
        <f>CHOOSE(UserInterface!$C$17,NGET!AU466,SHET!AU466,SPTL!AU466)</f>
        <v>0</v>
      </c>
      <c r="AV466" s="26">
        <f>CHOOSE(UserInterface!$C$17,NGET!AV466,SHET!AV466,SPTL!AV466)</f>
        <v>0</v>
      </c>
      <c r="AW466" s="26">
        <f>CHOOSE(UserInterface!$C$17,NGET!AW466,SHET!AW466,SPTL!AW466)</f>
        <v>0</v>
      </c>
      <c r="AX466" s="26">
        <f>CHOOSE(UserInterface!$C$17,NGET!AX466,SHET!AX466,SPTL!AX466)</f>
        <v>0</v>
      </c>
      <c r="AY466" s="217">
        <f>CHOOSE(UserInterface!$C$17,NGET!AY466,SHET!AY466,SPTL!AY466)</f>
        <v>0</v>
      </c>
      <c r="BA466" s="38" t="str">
        <f t="shared" ca="1" si="49"/>
        <v>LicenseeSelect</v>
      </c>
      <c r="BB466" s="38" t="str">
        <f t="shared" si="50"/>
        <v>Fixed Inputs</v>
      </c>
      <c r="BC466" s="38" t="str">
        <f t="shared" si="54"/>
        <v>Variant allowances</v>
      </c>
      <c r="BD466" s="38" t="str">
        <f t="shared" si="52"/>
        <v>Totex variant allowances allocation percentages</v>
      </c>
    </row>
    <row r="467" spans="5:56">
      <c r="E467" s="216" t="str" cm="1">
        <f t="array" ref="E467">INDEX($E$197:$E$300,INT((ROW()-ROW($E$303))/6)+1)</f>
        <v>ET2/ET3 Crossover adjustments [SPTL]</v>
      </c>
      <c r="G467" s="37" t="s">
        <v>38</v>
      </c>
      <c r="H467" s="37" t="s">
        <v>318</v>
      </c>
      <c r="AU467" s="141">
        <f>CHOOSE(UserInterface!$C$17,NGET!AU467,SHET!AU467,SPTL!AU467)</f>
        <v>0</v>
      </c>
      <c r="AV467" s="26">
        <f>CHOOSE(UserInterface!$C$17,NGET!AV467,SHET!AV467,SPTL!AV467)</f>
        <v>0</v>
      </c>
      <c r="AW467" s="26">
        <f>CHOOSE(UserInterface!$C$17,NGET!AW467,SHET!AW467,SPTL!AW467)</f>
        <v>0</v>
      </c>
      <c r="AX467" s="26">
        <f>CHOOSE(UserInterface!$C$17,NGET!AX467,SHET!AX467,SPTL!AX467)</f>
        <v>0</v>
      </c>
      <c r="AY467" s="217">
        <f>CHOOSE(UserInterface!$C$17,NGET!AY467,SHET!AY467,SPTL!AY467)</f>
        <v>0</v>
      </c>
      <c r="BA467" s="38" t="str">
        <f t="shared" ca="1" si="49"/>
        <v>LicenseeSelect</v>
      </c>
      <c r="BB467" s="38" t="str">
        <f t="shared" si="50"/>
        <v>Fixed Inputs</v>
      </c>
      <c r="BC467" s="38" t="str">
        <f t="shared" si="54"/>
        <v>Variant allowances</v>
      </c>
      <c r="BD467" s="38" t="str">
        <f t="shared" si="52"/>
        <v>Totex variant allowances allocation percentages</v>
      </c>
    </row>
    <row r="468" spans="5:56">
      <c r="E468" s="216" t="str" cm="1">
        <f t="array" ref="E468">INDEX($E$197:$E$300,INT((ROW()-ROW($E$303))/6)+1)</f>
        <v>ET2/ET3 Crossover adjustments [SPTL]</v>
      </c>
      <c r="G468" s="37" t="s">
        <v>38</v>
      </c>
      <c r="H468" s="37" t="s">
        <v>247</v>
      </c>
      <c r="AU468" s="141">
        <f>CHOOSE(UserInterface!$C$17,NGET!AU468,SHET!AU468,SPTL!AU468)</f>
        <v>0</v>
      </c>
      <c r="AV468" s="26">
        <f>CHOOSE(UserInterface!$C$17,NGET!AV468,SHET!AV468,SPTL!AV468)</f>
        <v>0</v>
      </c>
      <c r="AW468" s="26">
        <f>CHOOSE(UserInterface!$C$17,NGET!AW468,SHET!AW468,SPTL!AW468)</f>
        <v>0</v>
      </c>
      <c r="AX468" s="26">
        <f>CHOOSE(UserInterface!$C$17,NGET!AX468,SHET!AX468,SPTL!AX468)</f>
        <v>0</v>
      </c>
      <c r="AY468" s="217">
        <f>CHOOSE(UserInterface!$C$17,NGET!AY468,SHET!AY468,SPTL!AY468)</f>
        <v>0</v>
      </c>
      <c r="BA468" s="38" t="str">
        <f t="shared" ca="1" si="49"/>
        <v>LicenseeSelect</v>
      </c>
      <c r="BB468" s="38" t="str">
        <f t="shared" si="50"/>
        <v>Fixed Inputs</v>
      </c>
      <c r="BC468" s="38" t="str">
        <f t="shared" si="54"/>
        <v>Variant allowances</v>
      </c>
      <c r="BD468" s="38" t="str">
        <f t="shared" si="52"/>
        <v>Totex variant allowances allocation percentages</v>
      </c>
    </row>
    <row r="469" spans="5:56">
      <c r="E469" s="216" t="str" cm="1">
        <f t="array" ref="E469">INDEX($E$197:$E$300,INT((ROW()-ROW($E$303))/6)+1)</f>
        <v>ET2/ET3 Crossover adjustments [SPTL]</v>
      </c>
      <c r="G469" s="37" t="s">
        <v>38</v>
      </c>
      <c r="H469" s="37" t="s">
        <v>315</v>
      </c>
      <c r="AU469" s="141">
        <f>CHOOSE(UserInterface!$C$17,NGET!AU469,SHET!AU469,SPTL!AU469)</f>
        <v>0</v>
      </c>
      <c r="AV469" s="26">
        <f>CHOOSE(UserInterface!$C$17,NGET!AV469,SHET!AV469,SPTL!AV469)</f>
        <v>0</v>
      </c>
      <c r="AW469" s="26">
        <f>CHOOSE(UserInterface!$C$17,NGET!AW469,SHET!AW469,SPTL!AW469)</f>
        <v>0</v>
      </c>
      <c r="AX469" s="26">
        <f>CHOOSE(UserInterface!$C$17,NGET!AX469,SHET!AX469,SPTL!AX469)</f>
        <v>0</v>
      </c>
      <c r="AY469" s="217">
        <f>CHOOSE(UserInterface!$C$17,NGET!AY469,SHET!AY469,SPTL!AY469)</f>
        <v>0</v>
      </c>
      <c r="BA469" s="38" t="str">
        <f t="shared" ca="1" si="49"/>
        <v>LicenseeSelect</v>
      </c>
      <c r="BB469" s="38" t="str">
        <f t="shared" si="50"/>
        <v>Fixed Inputs</v>
      </c>
      <c r="BC469" s="38" t="str">
        <f t="shared" si="54"/>
        <v>Variant allowances</v>
      </c>
      <c r="BD469" s="38" t="str">
        <f t="shared" si="52"/>
        <v>Totex variant allowances allocation percentages</v>
      </c>
    </row>
    <row r="470" spans="5:56">
      <c r="E470" s="218" t="str" cm="1">
        <f t="array" ref="E470">INDEX($E$197:$E$300,INT((ROW()-ROW($E$303))/6)+1)</f>
        <v>ET2/ET3 Crossover adjustments [SPTL]</v>
      </c>
      <c r="F470" s="105"/>
      <c r="G470" s="105" t="s">
        <v>38</v>
      </c>
      <c r="H470" s="105" t="s">
        <v>246</v>
      </c>
      <c r="I470" s="105"/>
      <c r="J470" s="105"/>
      <c r="K470" s="105"/>
      <c r="L470" s="105"/>
      <c r="M470" s="105"/>
      <c r="N470" s="105"/>
      <c r="O470" s="105"/>
      <c r="P470" s="105"/>
      <c r="Q470" s="105"/>
      <c r="R470" s="105"/>
      <c r="S470" s="105"/>
      <c r="T470" s="105"/>
      <c r="U470" s="105"/>
      <c r="V470" s="105"/>
      <c r="W470" s="105"/>
      <c r="X470" s="105"/>
      <c r="Y470" s="105"/>
      <c r="Z470" s="105"/>
      <c r="AA470" s="105"/>
      <c r="AB470" s="105"/>
      <c r="AC470" s="105"/>
      <c r="AD470" s="105"/>
      <c r="AE470" s="105"/>
      <c r="AF470" s="105"/>
      <c r="AG470" s="105"/>
      <c r="AH470" s="105"/>
      <c r="AI470" s="105"/>
      <c r="AJ470" s="105"/>
      <c r="AK470" s="105"/>
      <c r="AL470" s="105"/>
      <c r="AM470" s="105"/>
      <c r="AN470" s="105"/>
      <c r="AO470" s="105"/>
      <c r="AP470" s="105"/>
      <c r="AQ470" s="105"/>
      <c r="AR470" s="105"/>
      <c r="AS470" s="105"/>
      <c r="AT470" s="111"/>
      <c r="AU470" s="177">
        <f>CHOOSE(UserInterface!$C$17,NGET!AU470,SHET!AU470,SPTL!AU470)</f>
        <v>0</v>
      </c>
      <c r="AV470" s="106">
        <f>CHOOSE(UserInterface!$C$17,NGET!AV470,SHET!AV470,SPTL!AV470)</f>
        <v>0</v>
      </c>
      <c r="AW470" s="106">
        <f>CHOOSE(UserInterface!$C$17,NGET!AW470,SHET!AW470,SPTL!AW470)</f>
        <v>0</v>
      </c>
      <c r="AX470" s="106">
        <f>CHOOSE(UserInterface!$C$17,NGET!AX470,SHET!AX470,SPTL!AX470)</f>
        <v>0</v>
      </c>
      <c r="AY470" s="219">
        <f>CHOOSE(UserInterface!$C$17,NGET!AY470,SHET!AY470,SPTL!AY470)</f>
        <v>0</v>
      </c>
      <c r="BA470" s="38" t="str">
        <f t="shared" ca="1" si="49"/>
        <v>LicenseeSelect</v>
      </c>
      <c r="BB470" s="38" t="str">
        <f t="shared" si="50"/>
        <v>Fixed Inputs</v>
      </c>
      <c r="BC470" s="38" t="str">
        <f t="shared" si="54"/>
        <v>Variant allowances</v>
      </c>
      <c r="BD470" s="38" t="str">
        <f t="shared" si="52"/>
        <v>Totex variant allowances allocation percentages</v>
      </c>
    </row>
    <row r="471" spans="5:56">
      <c r="E471" s="214" t="str" cm="1">
        <f t="array" ref="E471">INDEX($E$197:$E$300,INT((ROW()-ROW($E$303))/6)+1)</f>
        <v>Connections Mechanism Generation</v>
      </c>
      <c r="F471" s="102"/>
      <c r="G471" s="102" t="s">
        <v>38</v>
      </c>
      <c r="H471" s="102" t="s">
        <v>316</v>
      </c>
      <c r="I471" s="102"/>
      <c r="J471" s="102"/>
      <c r="K471" s="102"/>
      <c r="L471" s="102"/>
      <c r="M471" s="102"/>
      <c r="N471" s="102"/>
      <c r="O471" s="102"/>
      <c r="P471" s="102"/>
      <c r="Q471" s="102"/>
      <c r="R471" s="102"/>
      <c r="S471" s="102"/>
      <c r="T471" s="102"/>
      <c r="U471" s="102"/>
      <c r="V471" s="102"/>
      <c r="W471" s="102"/>
      <c r="X471" s="102"/>
      <c r="Y471" s="102"/>
      <c r="Z471" s="102"/>
      <c r="AA471" s="102"/>
      <c r="AB471" s="102"/>
      <c r="AC471" s="102"/>
      <c r="AD471" s="102"/>
      <c r="AE471" s="102"/>
      <c r="AF471" s="102"/>
      <c r="AG471" s="102"/>
      <c r="AH471" s="102"/>
      <c r="AI471" s="102"/>
      <c r="AJ471" s="102"/>
      <c r="AK471" s="102"/>
      <c r="AL471" s="102"/>
      <c r="AM471" s="102"/>
      <c r="AN471" s="102"/>
      <c r="AO471" s="102"/>
      <c r="AP471" s="102"/>
      <c r="AQ471" s="102"/>
      <c r="AR471" s="102"/>
      <c r="AS471" s="102"/>
      <c r="AT471" s="213"/>
      <c r="AU471" s="176">
        <f>CHOOSE(UserInterface!$C$17,NGET!AU471,SHET!AU471,SPTL!AU471)</f>
        <v>1</v>
      </c>
      <c r="AV471" s="103">
        <f>CHOOSE(UserInterface!$C$17,NGET!AV471,SHET!AV471,SPTL!AV471)</f>
        <v>1</v>
      </c>
      <c r="AW471" s="103">
        <f>CHOOSE(UserInterface!$C$17,NGET!AW471,SHET!AW471,SPTL!AW471)</f>
        <v>1</v>
      </c>
      <c r="AX471" s="103">
        <f>CHOOSE(UserInterface!$C$17,NGET!AX471,SHET!AX471,SPTL!AX471)</f>
        <v>1</v>
      </c>
      <c r="AY471" s="215">
        <f>CHOOSE(UserInterface!$C$17,NGET!AY471,SHET!AY471,SPTL!AY471)</f>
        <v>1</v>
      </c>
      <c r="BA471" s="38" t="str">
        <f t="shared" ca="1" si="49"/>
        <v>LicenseeSelect</v>
      </c>
      <c r="BB471" s="38" t="str">
        <f t="shared" si="50"/>
        <v>Fixed Inputs</v>
      </c>
      <c r="BC471" s="38" t="str">
        <f t="shared" si="54"/>
        <v>Variant allowances</v>
      </c>
      <c r="BD471" s="38" t="str">
        <f t="shared" si="52"/>
        <v>Totex variant allowances allocation percentages</v>
      </c>
    </row>
    <row r="472" spans="5:56">
      <c r="E472" s="216" t="str" cm="1">
        <f t="array" ref="E472">INDEX($E$197:$E$300,INT((ROW()-ROW($E$303))/6)+1)</f>
        <v>Connections Mechanism Generation</v>
      </c>
      <c r="G472" s="37" t="s">
        <v>38</v>
      </c>
      <c r="H472" s="37" t="s">
        <v>317</v>
      </c>
      <c r="AU472" s="141">
        <f>CHOOSE(UserInterface!$C$17,NGET!AU472,SHET!AU472,SPTL!AU472)</f>
        <v>0</v>
      </c>
      <c r="AV472" s="26">
        <f>CHOOSE(UserInterface!$C$17,NGET!AV472,SHET!AV472,SPTL!AV472)</f>
        <v>0</v>
      </c>
      <c r="AW472" s="26">
        <f>CHOOSE(UserInterface!$C$17,NGET!AW472,SHET!AW472,SPTL!AW472)</f>
        <v>0</v>
      </c>
      <c r="AX472" s="26">
        <f>CHOOSE(UserInterface!$C$17,NGET!AX472,SHET!AX472,SPTL!AX472)</f>
        <v>0</v>
      </c>
      <c r="AY472" s="217">
        <f>CHOOSE(UserInterface!$C$17,NGET!AY472,SHET!AY472,SPTL!AY472)</f>
        <v>0</v>
      </c>
      <c r="BA472" s="38" t="str">
        <f t="shared" ca="1" si="49"/>
        <v>LicenseeSelect</v>
      </c>
      <c r="BB472" s="38" t="str">
        <f t="shared" si="50"/>
        <v>Fixed Inputs</v>
      </c>
      <c r="BC472" s="38" t="str">
        <f t="shared" si="54"/>
        <v>Variant allowances</v>
      </c>
      <c r="BD472" s="38" t="str">
        <f t="shared" si="52"/>
        <v>Totex variant allowances allocation percentages</v>
      </c>
    </row>
    <row r="473" spans="5:56">
      <c r="E473" s="216" t="str" cm="1">
        <f t="array" ref="E473">INDEX($E$197:$E$300,INT((ROW()-ROW($E$303))/6)+1)</f>
        <v>Connections Mechanism Generation</v>
      </c>
      <c r="G473" s="37" t="s">
        <v>38</v>
      </c>
      <c r="H473" s="37" t="s">
        <v>318</v>
      </c>
      <c r="AU473" s="141">
        <f>CHOOSE(UserInterface!$C$17,NGET!AU473,SHET!AU473,SPTL!AU473)</f>
        <v>0</v>
      </c>
      <c r="AV473" s="26">
        <f>CHOOSE(UserInterface!$C$17,NGET!AV473,SHET!AV473,SPTL!AV473)</f>
        <v>0</v>
      </c>
      <c r="AW473" s="26">
        <f>CHOOSE(UserInterface!$C$17,NGET!AW473,SHET!AW473,SPTL!AW473)</f>
        <v>0</v>
      </c>
      <c r="AX473" s="26">
        <f>CHOOSE(UserInterface!$C$17,NGET!AX473,SHET!AX473,SPTL!AX473)</f>
        <v>0</v>
      </c>
      <c r="AY473" s="217">
        <f>CHOOSE(UserInterface!$C$17,NGET!AY473,SHET!AY473,SPTL!AY473)</f>
        <v>0</v>
      </c>
      <c r="BA473" s="38" t="str">
        <f t="shared" ca="1" si="49"/>
        <v>LicenseeSelect</v>
      </c>
      <c r="BB473" s="38" t="str">
        <f t="shared" si="50"/>
        <v>Fixed Inputs</v>
      </c>
      <c r="BC473" s="38" t="str">
        <f t="shared" si="54"/>
        <v>Variant allowances</v>
      </c>
      <c r="BD473" s="38" t="str">
        <f t="shared" si="52"/>
        <v>Totex variant allowances allocation percentages</v>
      </c>
    </row>
    <row r="474" spans="5:56">
      <c r="E474" s="216" t="str" cm="1">
        <f t="array" ref="E474">INDEX($E$197:$E$300,INT((ROW()-ROW($E$303))/6)+1)</f>
        <v>Connections Mechanism Generation</v>
      </c>
      <c r="G474" s="37" t="s">
        <v>38</v>
      </c>
      <c r="H474" s="37" t="s">
        <v>247</v>
      </c>
      <c r="AU474" s="141">
        <f>CHOOSE(UserInterface!$C$17,NGET!AU474,SHET!AU474,SPTL!AU474)</f>
        <v>0</v>
      </c>
      <c r="AV474" s="26">
        <f>CHOOSE(UserInterface!$C$17,NGET!AV474,SHET!AV474,SPTL!AV474)</f>
        <v>0</v>
      </c>
      <c r="AW474" s="26">
        <f>CHOOSE(UserInterface!$C$17,NGET!AW474,SHET!AW474,SPTL!AW474)</f>
        <v>0</v>
      </c>
      <c r="AX474" s="26">
        <f>CHOOSE(UserInterface!$C$17,NGET!AX474,SHET!AX474,SPTL!AX474)</f>
        <v>0</v>
      </c>
      <c r="AY474" s="217">
        <f>CHOOSE(UserInterface!$C$17,NGET!AY474,SHET!AY474,SPTL!AY474)</f>
        <v>0</v>
      </c>
      <c r="BA474" s="38" t="str">
        <f t="shared" ca="1" si="49"/>
        <v>LicenseeSelect</v>
      </c>
      <c r="BB474" s="38" t="str">
        <f t="shared" si="50"/>
        <v>Fixed Inputs</v>
      </c>
      <c r="BC474" s="38" t="str">
        <f t="shared" si="54"/>
        <v>Variant allowances</v>
      </c>
      <c r="BD474" s="38" t="str">
        <f t="shared" si="52"/>
        <v>Totex variant allowances allocation percentages</v>
      </c>
    </row>
    <row r="475" spans="5:56">
      <c r="E475" s="216" t="str" cm="1">
        <f t="array" ref="E475">INDEX($E$197:$E$300,INT((ROW()-ROW($E$303))/6)+1)</f>
        <v>Connections Mechanism Generation</v>
      </c>
      <c r="G475" s="37" t="s">
        <v>38</v>
      </c>
      <c r="H475" s="37" t="s">
        <v>315</v>
      </c>
      <c r="AU475" s="141">
        <f>CHOOSE(UserInterface!$C$17,NGET!AU475,SHET!AU475,SPTL!AU475)</f>
        <v>0</v>
      </c>
      <c r="AV475" s="26">
        <f>CHOOSE(UserInterface!$C$17,NGET!AV475,SHET!AV475,SPTL!AV475)</f>
        <v>0</v>
      </c>
      <c r="AW475" s="26">
        <f>CHOOSE(UserInterface!$C$17,NGET!AW475,SHET!AW475,SPTL!AW475)</f>
        <v>0</v>
      </c>
      <c r="AX475" s="26">
        <f>CHOOSE(UserInterface!$C$17,NGET!AX475,SHET!AX475,SPTL!AX475)</f>
        <v>0</v>
      </c>
      <c r="AY475" s="217">
        <f>CHOOSE(UserInterface!$C$17,NGET!AY475,SHET!AY475,SPTL!AY475)</f>
        <v>0</v>
      </c>
      <c r="BA475" s="38" t="str">
        <f t="shared" ca="1" si="49"/>
        <v>LicenseeSelect</v>
      </c>
      <c r="BB475" s="38" t="str">
        <f t="shared" si="50"/>
        <v>Fixed Inputs</v>
      </c>
      <c r="BC475" s="38" t="str">
        <f t="shared" si="54"/>
        <v>Variant allowances</v>
      </c>
      <c r="BD475" s="38" t="str">
        <f t="shared" si="52"/>
        <v>Totex variant allowances allocation percentages</v>
      </c>
    </row>
    <row r="476" spans="5:56">
      <c r="E476" s="218" t="str" cm="1">
        <f t="array" ref="E476">INDEX($E$197:$E$300,INT((ROW()-ROW($E$303))/6)+1)</f>
        <v>Connections Mechanism Generation</v>
      </c>
      <c r="F476" s="105"/>
      <c r="G476" s="105" t="s">
        <v>38</v>
      </c>
      <c r="H476" s="105" t="s">
        <v>246</v>
      </c>
      <c r="I476" s="105"/>
      <c r="J476" s="105"/>
      <c r="K476" s="105"/>
      <c r="L476" s="105"/>
      <c r="M476" s="105"/>
      <c r="N476" s="105"/>
      <c r="O476" s="105"/>
      <c r="P476" s="105"/>
      <c r="Q476" s="105"/>
      <c r="R476" s="105"/>
      <c r="S476" s="105"/>
      <c r="T476" s="105"/>
      <c r="U476" s="105"/>
      <c r="V476" s="105"/>
      <c r="W476" s="105"/>
      <c r="X476" s="105"/>
      <c r="Y476" s="105"/>
      <c r="Z476" s="105"/>
      <c r="AA476" s="105"/>
      <c r="AB476" s="105"/>
      <c r="AC476" s="105"/>
      <c r="AD476" s="105"/>
      <c r="AE476" s="105"/>
      <c r="AF476" s="105"/>
      <c r="AG476" s="105"/>
      <c r="AH476" s="105"/>
      <c r="AI476" s="105"/>
      <c r="AJ476" s="105"/>
      <c r="AK476" s="105"/>
      <c r="AL476" s="105"/>
      <c r="AM476" s="105"/>
      <c r="AN476" s="105"/>
      <c r="AO476" s="105"/>
      <c r="AP476" s="105"/>
      <c r="AQ476" s="105"/>
      <c r="AR476" s="105"/>
      <c r="AS476" s="105"/>
      <c r="AT476" s="111"/>
      <c r="AU476" s="177">
        <f>CHOOSE(UserInterface!$C$17,NGET!AU476,SHET!AU476,SPTL!AU476)</f>
        <v>0</v>
      </c>
      <c r="AV476" s="106">
        <f>CHOOSE(UserInterface!$C$17,NGET!AV476,SHET!AV476,SPTL!AV476)</f>
        <v>0</v>
      </c>
      <c r="AW476" s="106">
        <f>CHOOSE(UserInterface!$C$17,NGET!AW476,SHET!AW476,SPTL!AW476)</f>
        <v>0</v>
      </c>
      <c r="AX476" s="106">
        <f>CHOOSE(UserInterface!$C$17,NGET!AX476,SHET!AX476,SPTL!AX476)</f>
        <v>0</v>
      </c>
      <c r="AY476" s="219">
        <f>CHOOSE(UserInterface!$C$17,NGET!AY476,SHET!AY476,SPTL!AY476)</f>
        <v>0</v>
      </c>
      <c r="BA476" s="38" t="str">
        <f t="shared" ca="1" si="49"/>
        <v>LicenseeSelect</v>
      </c>
      <c r="BB476" s="38" t="str">
        <f t="shared" si="50"/>
        <v>Fixed Inputs</v>
      </c>
      <c r="BC476" s="38" t="str">
        <f t="shared" si="54"/>
        <v>Variant allowances</v>
      </c>
      <c r="BD476" s="38" t="str">
        <f t="shared" si="52"/>
        <v>Totex variant allowances allocation percentages</v>
      </c>
    </row>
    <row r="477" spans="5:56">
      <c r="E477" s="214" t="str" cm="1">
        <f t="array" ref="E477">INDEX($E$197:$E$300,INT((ROW()-ROW($E$303))/6)+1)</f>
        <v>Connections Mechanism Demand</v>
      </c>
      <c r="F477" s="102"/>
      <c r="G477" s="102" t="s">
        <v>38</v>
      </c>
      <c r="H477" s="102" t="s">
        <v>316</v>
      </c>
      <c r="I477" s="102"/>
      <c r="J477" s="102"/>
      <c r="K477" s="102"/>
      <c r="L477" s="102"/>
      <c r="M477" s="102"/>
      <c r="N477" s="102"/>
      <c r="O477" s="102"/>
      <c r="P477" s="102"/>
      <c r="Q477" s="102"/>
      <c r="R477" s="102"/>
      <c r="S477" s="102"/>
      <c r="T477" s="102"/>
      <c r="U477" s="102"/>
      <c r="V477" s="102"/>
      <c r="W477" s="102"/>
      <c r="X477" s="102"/>
      <c r="Y477" s="102"/>
      <c r="Z477" s="102"/>
      <c r="AA477" s="102"/>
      <c r="AB477" s="102"/>
      <c r="AC477" s="102"/>
      <c r="AD477" s="102"/>
      <c r="AE477" s="102"/>
      <c r="AF477" s="102"/>
      <c r="AG477" s="102"/>
      <c r="AH477" s="102"/>
      <c r="AI477" s="102"/>
      <c r="AJ477" s="102"/>
      <c r="AK477" s="102"/>
      <c r="AL477" s="102"/>
      <c r="AM477" s="102"/>
      <c r="AN477" s="102"/>
      <c r="AO477" s="102"/>
      <c r="AP477" s="102"/>
      <c r="AQ477" s="102"/>
      <c r="AR477" s="102"/>
      <c r="AS477" s="102"/>
      <c r="AT477" s="213"/>
      <c r="AU477" s="176">
        <f>CHOOSE(UserInterface!$C$17,NGET!AU477,SHET!AU477,SPTL!AU477)</f>
        <v>1</v>
      </c>
      <c r="AV477" s="103">
        <f>CHOOSE(UserInterface!$C$17,NGET!AV477,SHET!AV477,SPTL!AV477)</f>
        <v>1</v>
      </c>
      <c r="AW477" s="103">
        <f>CHOOSE(UserInterface!$C$17,NGET!AW477,SHET!AW477,SPTL!AW477)</f>
        <v>1</v>
      </c>
      <c r="AX477" s="103">
        <f>CHOOSE(UserInterface!$C$17,NGET!AX477,SHET!AX477,SPTL!AX477)</f>
        <v>1</v>
      </c>
      <c r="AY477" s="215">
        <f>CHOOSE(UserInterface!$C$17,NGET!AY477,SHET!AY477,SPTL!AY477)</f>
        <v>1</v>
      </c>
      <c r="BA477" s="38" t="str">
        <f t="shared" ca="1" si="49"/>
        <v>LicenseeSelect</v>
      </c>
      <c r="BB477" s="38" t="str">
        <f t="shared" si="50"/>
        <v>Fixed Inputs</v>
      </c>
      <c r="BC477" s="38" t="str">
        <f t="shared" si="54"/>
        <v>Variant allowances</v>
      </c>
      <c r="BD477" s="38" t="str">
        <f t="shared" si="52"/>
        <v>Totex variant allowances allocation percentages</v>
      </c>
    </row>
    <row r="478" spans="5:56">
      <c r="E478" s="216" t="str" cm="1">
        <f t="array" ref="E478">INDEX($E$197:$E$300,INT((ROW()-ROW($E$303))/6)+1)</f>
        <v>Connections Mechanism Demand</v>
      </c>
      <c r="G478" s="37" t="s">
        <v>38</v>
      </c>
      <c r="H478" s="37" t="s">
        <v>317</v>
      </c>
      <c r="AU478" s="141">
        <f>CHOOSE(UserInterface!$C$17,NGET!AU478,SHET!AU478,SPTL!AU478)</f>
        <v>0</v>
      </c>
      <c r="AV478" s="26">
        <f>CHOOSE(UserInterface!$C$17,NGET!AV478,SHET!AV478,SPTL!AV478)</f>
        <v>0</v>
      </c>
      <c r="AW478" s="26">
        <f>CHOOSE(UserInterface!$C$17,NGET!AW478,SHET!AW478,SPTL!AW478)</f>
        <v>0</v>
      </c>
      <c r="AX478" s="26">
        <f>CHOOSE(UserInterface!$C$17,NGET!AX478,SHET!AX478,SPTL!AX478)</f>
        <v>0</v>
      </c>
      <c r="AY478" s="217">
        <f>CHOOSE(UserInterface!$C$17,NGET!AY478,SHET!AY478,SPTL!AY478)</f>
        <v>0</v>
      </c>
      <c r="BA478" s="38" t="str">
        <f t="shared" ca="1" si="49"/>
        <v>LicenseeSelect</v>
      </c>
      <c r="BB478" s="38" t="str">
        <f t="shared" si="50"/>
        <v>Fixed Inputs</v>
      </c>
      <c r="BC478" s="38" t="str">
        <f t="shared" si="54"/>
        <v>Variant allowances</v>
      </c>
      <c r="BD478" s="38" t="str">
        <f t="shared" si="52"/>
        <v>Totex variant allowances allocation percentages</v>
      </c>
    </row>
    <row r="479" spans="5:56">
      <c r="E479" s="216" t="str" cm="1">
        <f t="array" ref="E479">INDEX($E$197:$E$300,INT((ROW()-ROW($E$303))/6)+1)</f>
        <v>Connections Mechanism Demand</v>
      </c>
      <c r="G479" s="37" t="s">
        <v>38</v>
      </c>
      <c r="H479" s="37" t="s">
        <v>318</v>
      </c>
      <c r="AU479" s="141">
        <f>CHOOSE(UserInterface!$C$17,NGET!AU479,SHET!AU479,SPTL!AU479)</f>
        <v>0</v>
      </c>
      <c r="AV479" s="26">
        <f>CHOOSE(UserInterface!$C$17,NGET!AV479,SHET!AV479,SPTL!AV479)</f>
        <v>0</v>
      </c>
      <c r="AW479" s="26">
        <f>CHOOSE(UserInterface!$C$17,NGET!AW479,SHET!AW479,SPTL!AW479)</f>
        <v>0</v>
      </c>
      <c r="AX479" s="26">
        <f>CHOOSE(UserInterface!$C$17,NGET!AX479,SHET!AX479,SPTL!AX479)</f>
        <v>0</v>
      </c>
      <c r="AY479" s="217">
        <f>CHOOSE(UserInterface!$C$17,NGET!AY479,SHET!AY479,SPTL!AY479)</f>
        <v>0</v>
      </c>
      <c r="BA479" s="38" t="str">
        <f t="shared" ca="1" si="49"/>
        <v>LicenseeSelect</v>
      </c>
      <c r="BB479" s="38" t="str">
        <f t="shared" si="50"/>
        <v>Fixed Inputs</v>
      </c>
      <c r="BC479" s="38" t="str">
        <f t="shared" si="54"/>
        <v>Variant allowances</v>
      </c>
      <c r="BD479" s="38" t="str">
        <f t="shared" si="52"/>
        <v>Totex variant allowances allocation percentages</v>
      </c>
    </row>
    <row r="480" spans="5:56">
      <c r="E480" s="216" t="str" cm="1">
        <f t="array" ref="E480">INDEX($E$197:$E$300,INT((ROW()-ROW($E$303))/6)+1)</f>
        <v>Connections Mechanism Demand</v>
      </c>
      <c r="G480" s="37" t="s">
        <v>38</v>
      </c>
      <c r="H480" s="37" t="s">
        <v>247</v>
      </c>
      <c r="AU480" s="141">
        <f>CHOOSE(UserInterface!$C$17,NGET!AU480,SHET!AU480,SPTL!AU480)</f>
        <v>0</v>
      </c>
      <c r="AV480" s="26">
        <f>CHOOSE(UserInterface!$C$17,NGET!AV480,SHET!AV480,SPTL!AV480)</f>
        <v>0</v>
      </c>
      <c r="AW480" s="26">
        <f>CHOOSE(UserInterface!$C$17,NGET!AW480,SHET!AW480,SPTL!AW480)</f>
        <v>0</v>
      </c>
      <c r="AX480" s="26">
        <f>CHOOSE(UserInterface!$C$17,NGET!AX480,SHET!AX480,SPTL!AX480)</f>
        <v>0</v>
      </c>
      <c r="AY480" s="217">
        <f>CHOOSE(UserInterface!$C$17,NGET!AY480,SHET!AY480,SPTL!AY480)</f>
        <v>0</v>
      </c>
      <c r="BA480" s="38" t="str">
        <f t="shared" ca="1" si="49"/>
        <v>LicenseeSelect</v>
      </c>
      <c r="BB480" s="38" t="str">
        <f t="shared" si="50"/>
        <v>Fixed Inputs</v>
      </c>
      <c r="BC480" s="38" t="str">
        <f t="shared" si="54"/>
        <v>Variant allowances</v>
      </c>
      <c r="BD480" s="38" t="str">
        <f t="shared" si="52"/>
        <v>Totex variant allowances allocation percentages</v>
      </c>
    </row>
    <row r="481" spans="5:56">
      <c r="E481" s="216" t="str" cm="1">
        <f t="array" ref="E481">INDEX($E$197:$E$300,INT((ROW()-ROW($E$303))/6)+1)</f>
        <v>Connections Mechanism Demand</v>
      </c>
      <c r="G481" s="37" t="s">
        <v>38</v>
      </c>
      <c r="H481" s="37" t="s">
        <v>315</v>
      </c>
      <c r="AU481" s="141">
        <f>CHOOSE(UserInterface!$C$17,NGET!AU481,SHET!AU481,SPTL!AU481)</f>
        <v>0</v>
      </c>
      <c r="AV481" s="26">
        <f>CHOOSE(UserInterface!$C$17,NGET!AV481,SHET!AV481,SPTL!AV481)</f>
        <v>0</v>
      </c>
      <c r="AW481" s="26">
        <f>CHOOSE(UserInterface!$C$17,NGET!AW481,SHET!AW481,SPTL!AW481)</f>
        <v>0</v>
      </c>
      <c r="AX481" s="26">
        <f>CHOOSE(UserInterface!$C$17,NGET!AX481,SHET!AX481,SPTL!AX481)</f>
        <v>0</v>
      </c>
      <c r="AY481" s="217">
        <f>CHOOSE(UserInterface!$C$17,NGET!AY481,SHET!AY481,SPTL!AY481)</f>
        <v>0</v>
      </c>
      <c r="BA481" s="38" t="str">
        <f t="shared" ca="1" si="49"/>
        <v>LicenseeSelect</v>
      </c>
      <c r="BB481" s="38" t="str">
        <f t="shared" si="50"/>
        <v>Fixed Inputs</v>
      </c>
      <c r="BC481" s="38" t="str">
        <f t="shared" si="54"/>
        <v>Variant allowances</v>
      </c>
      <c r="BD481" s="38" t="str">
        <f t="shared" si="52"/>
        <v>Totex variant allowances allocation percentages</v>
      </c>
    </row>
    <row r="482" spans="5:56">
      <c r="E482" s="216" t="str" cm="1">
        <f t="array" ref="E482">INDEX($E$197:$E$300,INT((ROW()-ROW($E$303))/6)+1)</f>
        <v>Connections Mechanism Demand</v>
      </c>
      <c r="G482" s="37" t="s">
        <v>38</v>
      </c>
      <c r="H482" s="37" t="s">
        <v>246</v>
      </c>
      <c r="AU482" s="175">
        <f>CHOOSE(UserInterface!$C$17,NGET!AU482,SHET!AU482,SPTL!AU482)</f>
        <v>0</v>
      </c>
      <c r="AV482" s="101">
        <f>CHOOSE(UserInterface!$C$17,NGET!AV482,SHET!AV482,SPTL!AV482)</f>
        <v>0</v>
      </c>
      <c r="AW482" s="101">
        <f>CHOOSE(UserInterface!$C$17,NGET!AW482,SHET!AW482,SPTL!AW482)</f>
        <v>0</v>
      </c>
      <c r="AX482" s="101">
        <f>CHOOSE(UserInterface!$C$17,NGET!AX482,SHET!AX482,SPTL!AX482)</f>
        <v>0</v>
      </c>
      <c r="AY482" s="221">
        <f>CHOOSE(UserInterface!$C$17,NGET!AY482,SHET!AY482,SPTL!AY482)</f>
        <v>0</v>
      </c>
      <c r="BA482" s="38" t="str">
        <f t="shared" ca="1" si="49"/>
        <v>LicenseeSelect</v>
      </c>
      <c r="BB482" s="38" t="str">
        <f t="shared" si="50"/>
        <v>Fixed Inputs</v>
      </c>
      <c r="BC482" s="38" t="str">
        <f t="shared" si="54"/>
        <v>Variant allowances</v>
      </c>
      <c r="BD482" s="38" t="str">
        <f t="shared" si="52"/>
        <v>Totex variant allowances allocation percentages</v>
      </c>
    </row>
    <row r="483" spans="5:56">
      <c r="E483" s="214" t="str" cm="1">
        <f t="array" ref="E483">INDEX($E$197:$E$300,INT((ROW()-ROW($E$303))/6)+1)</f>
        <v>Visual Impact Mitigation Re-opener</v>
      </c>
      <c r="F483" s="102"/>
      <c r="G483" s="102" t="s">
        <v>38</v>
      </c>
      <c r="H483" s="102" t="s">
        <v>316</v>
      </c>
      <c r="I483" s="102"/>
      <c r="J483" s="102"/>
      <c r="K483" s="102"/>
      <c r="L483" s="102"/>
      <c r="M483" s="102"/>
      <c r="N483" s="102"/>
      <c r="O483" s="102"/>
      <c r="P483" s="102"/>
      <c r="Q483" s="102"/>
      <c r="R483" s="102"/>
      <c r="S483" s="102"/>
      <c r="T483" s="102"/>
      <c r="U483" s="102"/>
      <c r="V483" s="102"/>
      <c r="W483" s="102"/>
      <c r="X483" s="102"/>
      <c r="Y483" s="102"/>
      <c r="Z483" s="102"/>
      <c r="AA483" s="102"/>
      <c r="AB483" s="102"/>
      <c r="AC483" s="102"/>
      <c r="AD483" s="102"/>
      <c r="AE483" s="102"/>
      <c r="AF483" s="102"/>
      <c r="AG483" s="102"/>
      <c r="AH483" s="102"/>
      <c r="AI483" s="102"/>
      <c r="AJ483" s="102"/>
      <c r="AK483" s="102"/>
      <c r="AL483" s="102"/>
      <c r="AM483" s="102"/>
      <c r="AN483" s="102"/>
      <c r="AO483" s="102"/>
      <c r="AP483" s="102"/>
      <c r="AQ483" s="102"/>
      <c r="AR483" s="102"/>
      <c r="AS483" s="102"/>
      <c r="AT483" s="213"/>
      <c r="AU483" s="242">
        <f>CHOOSE(UserInterface!$C$17,NGET!AU483,SHET!AU483,SPTL!AU483)</f>
        <v>1</v>
      </c>
      <c r="AV483" s="222">
        <f>CHOOSE(UserInterface!$C$17,NGET!AV483,SHET!AV483,SPTL!AV483)</f>
        <v>1</v>
      </c>
      <c r="AW483" s="222">
        <f>CHOOSE(UserInterface!$C$17,NGET!AW483,SHET!AW483,SPTL!AW483)</f>
        <v>1</v>
      </c>
      <c r="AX483" s="222">
        <f>CHOOSE(UserInterface!$C$17,NGET!AX483,SHET!AX483,SPTL!AX483)</f>
        <v>1</v>
      </c>
      <c r="AY483" s="223">
        <f>CHOOSE(UserInterface!$C$17,NGET!AY483,SHET!AY483,SPTL!AY483)</f>
        <v>1</v>
      </c>
      <c r="BA483" s="38" t="str">
        <f t="shared" ca="1" si="49"/>
        <v>LicenseeSelect</v>
      </c>
      <c r="BB483" s="38" t="str">
        <f t="shared" si="50"/>
        <v>Fixed Inputs</v>
      </c>
      <c r="BC483" s="38" t="str">
        <f t="shared" si="54"/>
        <v>Variant allowances</v>
      </c>
      <c r="BD483" s="38" t="str">
        <f t="shared" si="52"/>
        <v>Totex variant allowances allocation percentages</v>
      </c>
    </row>
    <row r="484" spans="5:56">
      <c r="E484" s="216" t="str" cm="1">
        <f t="array" ref="E484">INDEX($E$197:$E$300,INT((ROW()-ROW($E$303))/6)+1)</f>
        <v>Visual Impact Mitigation Re-opener</v>
      </c>
      <c r="G484" s="37" t="s">
        <v>38</v>
      </c>
      <c r="H484" s="37" t="s">
        <v>317</v>
      </c>
      <c r="AU484" s="142">
        <f>CHOOSE(UserInterface!$C$17,NGET!AU484,SHET!AU484,SPTL!AU484)</f>
        <v>0</v>
      </c>
      <c r="AV484" s="23">
        <f>CHOOSE(UserInterface!$C$17,NGET!AV484,SHET!AV484,SPTL!AV484)</f>
        <v>0</v>
      </c>
      <c r="AW484" s="23">
        <f>CHOOSE(UserInterface!$C$17,NGET!AW484,SHET!AW484,SPTL!AW484)</f>
        <v>0</v>
      </c>
      <c r="AX484" s="23">
        <f>CHOOSE(UserInterface!$C$17,NGET!AX484,SHET!AX484,SPTL!AX484)</f>
        <v>0</v>
      </c>
      <c r="AY484" s="224">
        <f>CHOOSE(UserInterface!$C$17,NGET!AY484,SHET!AY484,SPTL!AY484)</f>
        <v>0</v>
      </c>
      <c r="BA484" s="38" t="str">
        <f t="shared" ca="1" si="49"/>
        <v>LicenseeSelect</v>
      </c>
      <c r="BB484" s="38" t="str">
        <f t="shared" si="50"/>
        <v>Fixed Inputs</v>
      </c>
      <c r="BC484" s="38" t="str">
        <f t="shared" si="54"/>
        <v>Variant allowances</v>
      </c>
      <c r="BD484" s="38" t="str">
        <f t="shared" si="52"/>
        <v>Totex variant allowances allocation percentages</v>
      </c>
    </row>
    <row r="485" spans="5:56">
      <c r="E485" s="216" t="str" cm="1">
        <f t="array" ref="E485">INDEX($E$197:$E$300,INT((ROW()-ROW($E$303))/6)+1)</f>
        <v>Visual Impact Mitigation Re-opener</v>
      </c>
      <c r="G485" s="37" t="s">
        <v>38</v>
      </c>
      <c r="H485" s="37" t="s">
        <v>318</v>
      </c>
      <c r="AU485" s="142">
        <f>CHOOSE(UserInterface!$C$17,NGET!AU485,SHET!AU485,SPTL!AU485)</f>
        <v>0</v>
      </c>
      <c r="AV485" s="23">
        <f>CHOOSE(UserInterface!$C$17,NGET!AV485,SHET!AV485,SPTL!AV485)</f>
        <v>0</v>
      </c>
      <c r="AW485" s="23">
        <f>CHOOSE(UserInterface!$C$17,NGET!AW485,SHET!AW485,SPTL!AW485)</f>
        <v>0</v>
      </c>
      <c r="AX485" s="23">
        <f>CHOOSE(UserInterface!$C$17,NGET!AX485,SHET!AX485,SPTL!AX485)</f>
        <v>0</v>
      </c>
      <c r="AY485" s="224">
        <f>CHOOSE(UserInterface!$C$17,NGET!AY485,SHET!AY485,SPTL!AY485)</f>
        <v>0</v>
      </c>
      <c r="BA485" s="38" t="str">
        <f t="shared" ca="1" si="49"/>
        <v>LicenseeSelect</v>
      </c>
      <c r="BB485" s="38" t="str">
        <f t="shared" si="50"/>
        <v>Fixed Inputs</v>
      </c>
      <c r="BC485" s="38" t="str">
        <f t="shared" si="54"/>
        <v>Variant allowances</v>
      </c>
      <c r="BD485" s="38" t="str">
        <f t="shared" si="52"/>
        <v>Totex variant allowances allocation percentages</v>
      </c>
    </row>
    <row r="486" spans="5:56">
      <c r="E486" s="216" t="str" cm="1">
        <f t="array" ref="E486">INDEX($E$197:$E$300,INT((ROW()-ROW($E$303))/6)+1)</f>
        <v>Visual Impact Mitigation Re-opener</v>
      </c>
      <c r="G486" s="37" t="s">
        <v>38</v>
      </c>
      <c r="H486" s="37" t="s">
        <v>247</v>
      </c>
      <c r="AU486" s="142">
        <f>CHOOSE(UserInterface!$C$17,NGET!AU486,SHET!AU486,SPTL!AU486)</f>
        <v>0</v>
      </c>
      <c r="AV486" s="23">
        <f>CHOOSE(UserInterface!$C$17,NGET!AV486,SHET!AV486,SPTL!AV486)</f>
        <v>0</v>
      </c>
      <c r="AW486" s="23">
        <f>CHOOSE(UserInterface!$C$17,NGET!AW486,SHET!AW486,SPTL!AW486)</f>
        <v>0</v>
      </c>
      <c r="AX486" s="23">
        <f>CHOOSE(UserInterface!$C$17,NGET!AX486,SHET!AX486,SPTL!AX486)</f>
        <v>0</v>
      </c>
      <c r="AY486" s="224">
        <f>CHOOSE(UserInterface!$C$17,NGET!AY486,SHET!AY486,SPTL!AY486)</f>
        <v>0</v>
      </c>
      <c r="BA486" s="38" t="str">
        <f t="shared" ca="1" si="49"/>
        <v>LicenseeSelect</v>
      </c>
      <c r="BB486" s="38" t="str">
        <f t="shared" si="50"/>
        <v>Fixed Inputs</v>
      </c>
      <c r="BC486" s="38" t="str">
        <f t="shared" si="54"/>
        <v>Variant allowances</v>
      </c>
      <c r="BD486" s="38" t="str">
        <f t="shared" si="52"/>
        <v>Totex variant allowances allocation percentages</v>
      </c>
    </row>
    <row r="487" spans="5:56">
      <c r="E487" s="216" t="str" cm="1">
        <f t="array" ref="E487">INDEX($E$197:$E$300,INT((ROW()-ROW($E$303))/6)+1)</f>
        <v>Visual Impact Mitigation Re-opener</v>
      </c>
      <c r="G487" s="37" t="s">
        <v>38</v>
      </c>
      <c r="H487" s="37" t="s">
        <v>315</v>
      </c>
      <c r="AU487" s="142">
        <f>CHOOSE(UserInterface!$C$17,NGET!AU487,SHET!AU487,SPTL!AU487)</f>
        <v>0</v>
      </c>
      <c r="AV487" s="23">
        <f>CHOOSE(UserInterface!$C$17,NGET!AV487,SHET!AV487,SPTL!AV487)</f>
        <v>0</v>
      </c>
      <c r="AW487" s="23">
        <f>CHOOSE(UserInterface!$C$17,NGET!AW487,SHET!AW487,SPTL!AW487)</f>
        <v>0</v>
      </c>
      <c r="AX487" s="23">
        <f>CHOOSE(UserInterface!$C$17,NGET!AX487,SHET!AX487,SPTL!AX487)</f>
        <v>0</v>
      </c>
      <c r="AY487" s="224">
        <f>CHOOSE(UserInterface!$C$17,NGET!AY487,SHET!AY487,SPTL!AY487)</f>
        <v>0</v>
      </c>
      <c r="BA487" s="38" t="str">
        <f t="shared" ca="1" si="49"/>
        <v>LicenseeSelect</v>
      </c>
      <c r="BB487" s="38" t="str">
        <f t="shared" si="50"/>
        <v>Fixed Inputs</v>
      </c>
      <c r="BC487" s="38" t="str">
        <f t="shared" si="54"/>
        <v>Variant allowances</v>
      </c>
      <c r="BD487" s="38" t="str">
        <f t="shared" si="52"/>
        <v>Totex variant allowances allocation percentages</v>
      </c>
    </row>
    <row r="488" spans="5:56">
      <c r="E488" s="218" t="str" cm="1">
        <f t="array" ref="E488">INDEX($E$197:$E$300,INT((ROW()-ROW($E$303))/6)+1)</f>
        <v>Visual Impact Mitigation Re-opener</v>
      </c>
      <c r="F488" s="105"/>
      <c r="G488" s="105" t="s">
        <v>38</v>
      </c>
      <c r="H488" s="105" t="s">
        <v>246</v>
      </c>
      <c r="I488" s="105"/>
      <c r="J488" s="105"/>
      <c r="K488" s="105"/>
      <c r="L488" s="105"/>
      <c r="M488" s="105"/>
      <c r="N488" s="105"/>
      <c r="O488" s="105"/>
      <c r="P488" s="105"/>
      <c r="Q488" s="105"/>
      <c r="R488" s="105"/>
      <c r="S488" s="105"/>
      <c r="T488" s="105"/>
      <c r="U488" s="105"/>
      <c r="V488" s="105"/>
      <c r="W488" s="105"/>
      <c r="X488" s="105"/>
      <c r="Y488" s="105"/>
      <c r="Z488" s="105"/>
      <c r="AA488" s="105"/>
      <c r="AB488" s="105"/>
      <c r="AC488" s="105"/>
      <c r="AD488" s="105"/>
      <c r="AE488" s="105"/>
      <c r="AF488" s="105"/>
      <c r="AG488" s="105"/>
      <c r="AH488" s="105"/>
      <c r="AI488" s="105"/>
      <c r="AJ488" s="105"/>
      <c r="AK488" s="105"/>
      <c r="AL488" s="105"/>
      <c r="AM488" s="105"/>
      <c r="AN488" s="105"/>
      <c r="AO488" s="105"/>
      <c r="AP488" s="105"/>
      <c r="AQ488" s="105"/>
      <c r="AR488" s="105"/>
      <c r="AS488" s="105"/>
      <c r="AT488" s="111"/>
      <c r="AU488" s="243">
        <f>CHOOSE(UserInterface!$C$17,NGET!AU488,SHET!AU488,SPTL!AU488)</f>
        <v>0</v>
      </c>
      <c r="AV488" s="225">
        <f>CHOOSE(UserInterface!$C$17,NGET!AV488,SHET!AV488,SPTL!AV488)</f>
        <v>0</v>
      </c>
      <c r="AW488" s="225">
        <f>CHOOSE(UserInterface!$C$17,NGET!AW488,SHET!AW488,SPTL!AW488)</f>
        <v>0</v>
      </c>
      <c r="AX488" s="225">
        <f>CHOOSE(UserInterface!$C$17,NGET!AX488,SHET!AX488,SPTL!AX488)</f>
        <v>0</v>
      </c>
      <c r="AY488" s="226">
        <f>CHOOSE(UserInterface!$C$17,NGET!AY488,SHET!AY488,SPTL!AY488)</f>
        <v>0</v>
      </c>
      <c r="BA488" s="38" t="str">
        <f t="shared" ca="1" si="49"/>
        <v>LicenseeSelect</v>
      </c>
      <c r="BB488" s="38" t="str">
        <f t="shared" si="50"/>
        <v>Fixed Inputs</v>
      </c>
      <c r="BC488" s="38" t="str">
        <f t="shared" si="54"/>
        <v>Variant allowances</v>
      </c>
      <c r="BD488" s="38" t="str">
        <f t="shared" si="52"/>
        <v>Totex variant allowances allocation percentages</v>
      </c>
    </row>
    <row r="489" spans="5:56">
      <c r="E489" s="214" t="str" cm="1">
        <f t="array" ref="E489">INDEX($E$197:$E$300,INT((ROW()-ROW($E$303))/6)+1)</f>
        <v>T2 Non-Operational IT Capex Re-opener [NGET]</v>
      </c>
      <c r="F489" s="102"/>
      <c r="G489" s="102" t="s">
        <v>38</v>
      </c>
      <c r="H489" s="102" t="s">
        <v>316</v>
      </c>
      <c r="I489" s="102"/>
      <c r="J489" s="102"/>
      <c r="K489" s="102"/>
      <c r="L489" s="102"/>
      <c r="M489" s="102"/>
      <c r="N489" s="102"/>
      <c r="O489" s="102"/>
      <c r="P489" s="102"/>
      <c r="Q489" s="102"/>
      <c r="R489" s="102"/>
      <c r="S489" s="102"/>
      <c r="T489" s="102"/>
      <c r="U489" s="102"/>
      <c r="V489" s="102"/>
      <c r="W489" s="102"/>
      <c r="X489" s="102"/>
      <c r="Y489" s="102"/>
      <c r="Z489" s="102"/>
      <c r="AA489" s="102"/>
      <c r="AB489" s="102"/>
      <c r="AC489" s="102"/>
      <c r="AD489" s="102"/>
      <c r="AE489" s="102"/>
      <c r="AF489" s="102"/>
      <c r="AG489" s="102"/>
      <c r="AH489" s="102"/>
      <c r="AI489" s="102"/>
      <c r="AJ489" s="102"/>
      <c r="AK489" s="102"/>
      <c r="AL489" s="102"/>
      <c r="AM489" s="102"/>
      <c r="AN489" s="102"/>
      <c r="AO489" s="102"/>
      <c r="AP489" s="102"/>
      <c r="AQ489" s="102"/>
      <c r="AR489" s="102"/>
      <c r="AS489" s="102"/>
      <c r="AT489" s="213"/>
      <c r="AU489" s="242">
        <f>CHOOSE(UserInterface!$C$17,NGET!AU489,SHET!AU489,SPTL!AU489)</f>
        <v>0</v>
      </c>
      <c r="AV489" s="222">
        <f>CHOOSE(UserInterface!$C$17,NGET!AV489,SHET!AV489,SPTL!AV489)</f>
        <v>0</v>
      </c>
      <c r="AW489" s="222">
        <f>CHOOSE(UserInterface!$C$17,NGET!AW489,SHET!AW489,SPTL!AW489)</f>
        <v>0</v>
      </c>
      <c r="AX489" s="222">
        <f>CHOOSE(UserInterface!$C$17,NGET!AX489,SHET!AX489,SPTL!AX489)</f>
        <v>0</v>
      </c>
      <c r="AY489" s="223">
        <f>CHOOSE(UserInterface!$C$17,NGET!AY489,SHET!AY489,SPTL!AY489)</f>
        <v>0</v>
      </c>
      <c r="BA489" s="38" t="str">
        <f t="shared" ca="1" si="49"/>
        <v>LicenseeSelect</v>
      </c>
      <c r="BB489" s="38" t="str">
        <f t="shared" si="50"/>
        <v>Fixed Inputs</v>
      </c>
      <c r="BC489" s="38" t="str">
        <f t="shared" si="54"/>
        <v>Variant allowances</v>
      </c>
      <c r="BD489" s="38" t="str">
        <f t="shared" si="52"/>
        <v>Totex variant allowances allocation percentages</v>
      </c>
    </row>
    <row r="490" spans="5:56">
      <c r="E490" s="216" t="str" cm="1">
        <f t="array" ref="E490">INDEX($E$197:$E$300,INT((ROW()-ROW($E$303))/6)+1)</f>
        <v>T2 Non-Operational IT Capex Re-opener [NGET]</v>
      </c>
      <c r="G490" s="37" t="s">
        <v>38</v>
      </c>
      <c r="H490" s="37" t="s">
        <v>317</v>
      </c>
      <c r="AU490" s="142">
        <f>CHOOSE(UserInterface!$C$17,NGET!AU490,SHET!AU490,SPTL!AU490)</f>
        <v>0</v>
      </c>
      <c r="AV490" s="23">
        <f>CHOOSE(UserInterface!$C$17,NGET!AV490,SHET!AV490,SPTL!AV490)</f>
        <v>0</v>
      </c>
      <c r="AW490" s="23">
        <f>CHOOSE(UserInterface!$C$17,NGET!AW490,SHET!AW490,SPTL!AW490)</f>
        <v>0</v>
      </c>
      <c r="AX490" s="23">
        <f>CHOOSE(UserInterface!$C$17,NGET!AX490,SHET!AX490,SPTL!AX490)</f>
        <v>0</v>
      </c>
      <c r="AY490" s="224">
        <f>CHOOSE(UserInterface!$C$17,NGET!AY490,SHET!AY490,SPTL!AY490)</f>
        <v>0</v>
      </c>
      <c r="BA490" s="38" t="str">
        <f t="shared" ca="1" si="49"/>
        <v>LicenseeSelect</v>
      </c>
      <c r="BB490" s="38" t="str">
        <f t="shared" si="50"/>
        <v>Fixed Inputs</v>
      </c>
      <c r="BC490" s="38" t="str">
        <f t="shared" si="54"/>
        <v>Variant allowances</v>
      </c>
      <c r="BD490" s="38" t="str">
        <f t="shared" si="52"/>
        <v>Totex variant allowances allocation percentages</v>
      </c>
    </row>
    <row r="491" spans="5:56">
      <c r="E491" s="216" t="str" cm="1">
        <f t="array" ref="E491">INDEX($E$197:$E$300,INT((ROW()-ROW($E$303))/6)+1)</f>
        <v>T2 Non-Operational IT Capex Re-opener [NGET]</v>
      </c>
      <c r="G491" s="37" t="s">
        <v>38</v>
      </c>
      <c r="H491" s="37" t="s">
        <v>318</v>
      </c>
      <c r="AU491" s="142">
        <f>CHOOSE(UserInterface!$C$17,NGET!AU491,SHET!AU491,SPTL!AU491)</f>
        <v>0</v>
      </c>
      <c r="AV491" s="23">
        <f>CHOOSE(UserInterface!$C$17,NGET!AV491,SHET!AV491,SPTL!AV491)</f>
        <v>0</v>
      </c>
      <c r="AW491" s="23">
        <f>CHOOSE(UserInterface!$C$17,NGET!AW491,SHET!AW491,SPTL!AW491)</f>
        <v>0</v>
      </c>
      <c r="AX491" s="23">
        <f>CHOOSE(UserInterface!$C$17,NGET!AX491,SHET!AX491,SPTL!AX491)</f>
        <v>0</v>
      </c>
      <c r="AY491" s="224">
        <f>CHOOSE(UserInterface!$C$17,NGET!AY491,SHET!AY491,SPTL!AY491)</f>
        <v>0</v>
      </c>
      <c r="BA491" s="38" t="str">
        <f t="shared" ca="1" si="49"/>
        <v>LicenseeSelect</v>
      </c>
      <c r="BB491" s="38" t="str">
        <f t="shared" si="50"/>
        <v>Fixed Inputs</v>
      </c>
      <c r="BC491" s="38" t="str">
        <f t="shared" si="54"/>
        <v>Variant allowances</v>
      </c>
      <c r="BD491" s="38" t="str">
        <f t="shared" si="52"/>
        <v>Totex variant allowances allocation percentages</v>
      </c>
    </row>
    <row r="492" spans="5:56">
      <c r="E492" s="216" t="str" cm="1">
        <f t="array" ref="E492">INDEX($E$197:$E$300,INT((ROW()-ROW($E$303))/6)+1)</f>
        <v>T2 Non-Operational IT Capex Re-opener [NGET]</v>
      </c>
      <c r="G492" s="37" t="s">
        <v>38</v>
      </c>
      <c r="H492" s="37" t="s">
        <v>247</v>
      </c>
      <c r="AU492" s="142">
        <f>CHOOSE(UserInterface!$C$17,NGET!AU492,SHET!AU492,SPTL!AU492)</f>
        <v>1</v>
      </c>
      <c r="AV492" s="23">
        <f>CHOOSE(UserInterface!$C$17,NGET!AV492,SHET!AV492,SPTL!AV492)</f>
        <v>1</v>
      </c>
      <c r="AW492" s="23">
        <f>CHOOSE(UserInterface!$C$17,NGET!AW492,SHET!AW492,SPTL!AW492)</f>
        <v>1</v>
      </c>
      <c r="AX492" s="23">
        <f>CHOOSE(UserInterface!$C$17,NGET!AX492,SHET!AX492,SPTL!AX492)</f>
        <v>1</v>
      </c>
      <c r="AY492" s="224">
        <f>CHOOSE(UserInterface!$C$17,NGET!AY492,SHET!AY492,SPTL!AY492)</f>
        <v>1</v>
      </c>
      <c r="BA492" s="38" t="str">
        <f t="shared" ca="1" si="49"/>
        <v>LicenseeSelect</v>
      </c>
      <c r="BB492" s="38" t="str">
        <f t="shared" si="50"/>
        <v>Fixed Inputs</v>
      </c>
      <c r="BC492" s="38" t="str">
        <f t="shared" si="54"/>
        <v>Variant allowances</v>
      </c>
      <c r="BD492" s="38" t="str">
        <f t="shared" si="52"/>
        <v>Totex variant allowances allocation percentages</v>
      </c>
    </row>
    <row r="493" spans="5:56">
      <c r="E493" s="216" t="str" cm="1">
        <f t="array" ref="E493">INDEX($E$197:$E$300,INT((ROW()-ROW($E$303))/6)+1)</f>
        <v>T2 Non-Operational IT Capex Re-opener [NGET]</v>
      </c>
      <c r="G493" s="37" t="s">
        <v>38</v>
      </c>
      <c r="H493" s="37" t="s">
        <v>315</v>
      </c>
      <c r="AU493" s="142">
        <f>CHOOSE(UserInterface!$C$17,NGET!AU493,SHET!AU493,SPTL!AU493)</f>
        <v>0</v>
      </c>
      <c r="AV493" s="23">
        <f>CHOOSE(UserInterface!$C$17,NGET!AV493,SHET!AV493,SPTL!AV493)</f>
        <v>0</v>
      </c>
      <c r="AW493" s="23">
        <f>CHOOSE(UserInterface!$C$17,NGET!AW493,SHET!AW493,SPTL!AW493)</f>
        <v>0</v>
      </c>
      <c r="AX493" s="23">
        <f>CHOOSE(UserInterface!$C$17,NGET!AX493,SHET!AX493,SPTL!AX493)</f>
        <v>0</v>
      </c>
      <c r="AY493" s="224">
        <f>CHOOSE(UserInterface!$C$17,NGET!AY493,SHET!AY493,SPTL!AY493)</f>
        <v>0</v>
      </c>
      <c r="BA493" s="38" t="str">
        <f t="shared" ca="1" si="49"/>
        <v>LicenseeSelect</v>
      </c>
      <c r="BB493" s="38" t="str">
        <f t="shared" si="50"/>
        <v>Fixed Inputs</v>
      </c>
      <c r="BC493" s="38" t="str">
        <f t="shared" si="54"/>
        <v>Variant allowances</v>
      </c>
      <c r="BD493" s="38" t="str">
        <f t="shared" si="52"/>
        <v>Totex variant allowances allocation percentages</v>
      </c>
    </row>
    <row r="494" spans="5:56">
      <c r="E494" s="218" t="str" cm="1">
        <f t="array" ref="E494">INDEX($E$197:$E$300,INT((ROW()-ROW($E$303))/6)+1)</f>
        <v>T2 Non-Operational IT Capex Re-opener [NGET]</v>
      </c>
      <c r="F494" s="105"/>
      <c r="G494" s="105" t="s">
        <v>38</v>
      </c>
      <c r="H494" s="105" t="s">
        <v>246</v>
      </c>
      <c r="I494" s="105"/>
      <c r="J494" s="105"/>
      <c r="K494" s="105"/>
      <c r="L494" s="105"/>
      <c r="M494" s="105"/>
      <c r="N494" s="105"/>
      <c r="O494" s="105"/>
      <c r="P494" s="105"/>
      <c r="Q494" s="105"/>
      <c r="R494" s="105"/>
      <c r="S494" s="105"/>
      <c r="T494" s="105"/>
      <c r="U494" s="105"/>
      <c r="V494" s="105"/>
      <c r="W494" s="105"/>
      <c r="X494" s="105"/>
      <c r="Y494" s="105"/>
      <c r="Z494" s="105"/>
      <c r="AA494" s="105"/>
      <c r="AB494" s="105"/>
      <c r="AC494" s="105"/>
      <c r="AD494" s="105"/>
      <c r="AE494" s="105"/>
      <c r="AF494" s="105"/>
      <c r="AG494" s="105"/>
      <c r="AH494" s="105"/>
      <c r="AI494" s="105"/>
      <c r="AJ494" s="105"/>
      <c r="AK494" s="105"/>
      <c r="AL494" s="105"/>
      <c r="AM494" s="105"/>
      <c r="AN494" s="105"/>
      <c r="AO494" s="105"/>
      <c r="AP494" s="105"/>
      <c r="AQ494" s="105"/>
      <c r="AR494" s="105"/>
      <c r="AS494" s="105"/>
      <c r="AT494" s="111"/>
      <c r="AU494" s="243">
        <f>CHOOSE(UserInterface!$C$17,NGET!AU494,SHET!AU494,SPTL!AU494)</f>
        <v>0</v>
      </c>
      <c r="AV494" s="225">
        <f>CHOOSE(UserInterface!$C$17,NGET!AV494,SHET!AV494,SPTL!AV494)</f>
        <v>0</v>
      </c>
      <c r="AW494" s="225">
        <f>CHOOSE(UserInterface!$C$17,NGET!AW494,SHET!AW494,SPTL!AW494)</f>
        <v>0</v>
      </c>
      <c r="AX494" s="225">
        <f>CHOOSE(UserInterface!$C$17,NGET!AX494,SHET!AX494,SPTL!AX494)</f>
        <v>0</v>
      </c>
      <c r="AY494" s="226">
        <f>CHOOSE(UserInterface!$C$17,NGET!AY494,SHET!AY494,SPTL!AY494)</f>
        <v>0</v>
      </c>
      <c r="BA494" s="38" t="str">
        <f t="shared" ca="1" si="49"/>
        <v>LicenseeSelect</v>
      </c>
      <c r="BB494" s="38" t="str">
        <f t="shared" si="50"/>
        <v>Fixed Inputs</v>
      </c>
      <c r="BC494" s="38" t="str">
        <f t="shared" si="54"/>
        <v>Variant allowances</v>
      </c>
      <c r="BD494" s="38" t="str">
        <f t="shared" si="52"/>
        <v>Totex variant allowances allocation percentages</v>
      </c>
    </row>
    <row r="495" spans="5:56">
      <c r="E495" s="216" t="str" cm="1">
        <f t="array" ref="E495">INDEX($E$197:$E$300,INT((ROW()-ROW($E$303))/6)+1)</f>
        <v>Legacy Opex Escalator</v>
      </c>
      <c r="G495" s="37" t="s">
        <v>38</v>
      </c>
      <c r="H495" s="37" t="s">
        <v>316</v>
      </c>
      <c r="AU495" s="236">
        <f>CHOOSE(UserInterface!$C$17,NGET!AU495,SHET!AU495,SPTL!AU495)</f>
        <v>0</v>
      </c>
      <c r="AV495" s="238">
        <f>CHOOSE(UserInterface!$C$17,NGET!AV495,SHET!AV495,SPTL!AV495)</f>
        <v>0</v>
      </c>
      <c r="AW495" s="238">
        <f>CHOOSE(UserInterface!$C$17,NGET!AW495,SHET!AW495,SPTL!AW495)</f>
        <v>0</v>
      </c>
      <c r="AX495" s="238">
        <f>CHOOSE(UserInterface!$C$17,NGET!AX495,SHET!AX495,SPTL!AX495)</f>
        <v>0</v>
      </c>
      <c r="AY495" s="239">
        <f>CHOOSE(UserInterface!$C$17,NGET!AY495,SHET!AY495,SPTL!AY495)</f>
        <v>0</v>
      </c>
      <c r="BA495" s="38" t="str">
        <f t="shared" ca="1" si="49"/>
        <v>LicenseeSelect</v>
      </c>
      <c r="BB495" s="38" t="str">
        <f t="shared" si="50"/>
        <v>Fixed Inputs</v>
      </c>
      <c r="BC495" s="38" t="str">
        <f t="shared" ref="BC495:BC558" si="55">$B$195</f>
        <v>Variant allowances</v>
      </c>
      <c r="BD495" s="38" t="str">
        <f t="shared" si="52"/>
        <v>Totex variant allowances allocation percentages</v>
      </c>
    </row>
    <row r="496" spans="5:56">
      <c r="E496" s="216" t="str" cm="1">
        <f t="array" ref="E496">INDEX($E$197:$E$300,INT((ROW()-ROW($E$303))/6)+1)</f>
        <v>Legacy Opex Escalator</v>
      </c>
      <c r="G496" s="37" t="s">
        <v>38</v>
      </c>
      <c r="H496" s="37" t="s">
        <v>317</v>
      </c>
      <c r="AU496" s="141">
        <f>CHOOSE(UserInterface!$C$17,NGET!AU496,SHET!AU496,SPTL!AU496)</f>
        <v>0</v>
      </c>
      <c r="AV496" s="26">
        <f>CHOOSE(UserInterface!$C$17,NGET!AV496,SHET!AV496,SPTL!AV496)</f>
        <v>0</v>
      </c>
      <c r="AW496" s="26">
        <f>CHOOSE(UserInterface!$C$17,NGET!AW496,SHET!AW496,SPTL!AW496)</f>
        <v>0</v>
      </c>
      <c r="AX496" s="26">
        <f>CHOOSE(UserInterface!$C$17,NGET!AX496,SHET!AX496,SPTL!AX496)</f>
        <v>0</v>
      </c>
      <c r="AY496" s="217">
        <f>CHOOSE(UserInterface!$C$17,NGET!AY496,SHET!AY496,SPTL!AY496)</f>
        <v>0</v>
      </c>
      <c r="BA496" s="38" t="str">
        <f t="shared" ca="1" si="49"/>
        <v>LicenseeSelect</v>
      </c>
      <c r="BB496" s="38" t="str">
        <f t="shared" si="50"/>
        <v>Fixed Inputs</v>
      </c>
      <c r="BC496" s="38" t="str">
        <f t="shared" si="55"/>
        <v>Variant allowances</v>
      </c>
      <c r="BD496" s="38" t="str">
        <f t="shared" si="52"/>
        <v>Totex variant allowances allocation percentages</v>
      </c>
    </row>
    <row r="497" spans="5:56">
      <c r="E497" s="216" t="str" cm="1">
        <f t="array" ref="E497">INDEX($E$197:$E$300,INT((ROW()-ROW($E$303))/6)+1)</f>
        <v>Legacy Opex Escalator</v>
      </c>
      <c r="G497" s="37" t="s">
        <v>38</v>
      </c>
      <c r="H497" s="37" t="s">
        <v>318</v>
      </c>
      <c r="AU497" s="141">
        <f>CHOOSE(UserInterface!$C$17,NGET!AU497,SHET!AU497,SPTL!AU497)</f>
        <v>0</v>
      </c>
      <c r="AV497" s="26">
        <f>CHOOSE(UserInterface!$C$17,NGET!AV497,SHET!AV497,SPTL!AV497)</f>
        <v>0</v>
      </c>
      <c r="AW497" s="26">
        <f>CHOOSE(UserInterface!$C$17,NGET!AW497,SHET!AW497,SPTL!AW497)</f>
        <v>0</v>
      </c>
      <c r="AX497" s="26">
        <f>CHOOSE(UserInterface!$C$17,NGET!AX497,SHET!AX497,SPTL!AX497)</f>
        <v>0</v>
      </c>
      <c r="AY497" s="217">
        <f>CHOOSE(UserInterface!$C$17,NGET!AY497,SHET!AY497,SPTL!AY497)</f>
        <v>0</v>
      </c>
      <c r="BA497" s="38" t="str">
        <f t="shared" ca="1" si="49"/>
        <v>LicenseeSelect</v>
      </c>
      <c r="BB497" s="38" t="str">
        <f t="shared" si="50"/>
        <v>Fixed Inputs</v>
      </c>
      <c r="BC497" s="38" t="str">
        <f t="shared" si="55"/>
        <v>Variant allowances</v>
      </c>
      <c r="BD497" s="38" t="str">
        <f t="shared" si="52"/>
        <v>Totex variant allowances allocation percentages</v>
      </c>
    </row>
    <row r="498" spans="5:56">
      <c r="E498" s="216" t="str" cm="1">
        <f t="array" ref="E498">INDEX($E$197:$E$300,INT((ROW()-ROW($E$303))/6)+1)</f>
        <v>Legacy Opex Escalator</v>
      </c>
      <c r="G498" s="37" t="s">
        <v>38</v>
      </c>
      <c r="H498" s="37" t="s">
        <v>247</v>
      </c>
      <c r="AU498" s="141">
        <f>CHOOSE(UserInterface!$C$17,NGET!AU498,SHET!AU498,SPTL!AU498)</f>
        <v>0</v>
      </c>
      <c r="AV498" s="26">
        <f>CHOOSE(UserInterface!$C$17,NGET!AV498,SHET!AV498,SPTL!AV498)</f>
        <v>0</v>
      </c>
      <c r="AW498" s="26">
        <f>CHOOSE(UserInterface!$C$17,NGET!AW498,SHET!AW498,SPTL!AW498)</f>
        <v>0</v>
      </c>
      <c r="AX498" s="26">
        <f>CHOOSE(UserInterface!$C$17,NGET!AX498,SHET!AX498,SPTL!AX498)</f>
        <v>0</v>
      </c>
      <c r="AY498" s="217">
        <f>CHOOSE(UserInterface!$C$17,NGET!AY498,SHET!AY498,SPTL!AY498)</f>
        <v>0</v>
      </c>
      <c r="BA498" s="38" t="str">
        <f t="shared" ca="1" si="49"/>
        <v>LicenseeSelect</v>
      </c>
      <c r="BB498" s="38" t="str">
        <f t="shared" si="50"/>
        <v>Fixed Inputs</v>
      </c>
      <c r="BC498" s="38" t="str">
        <f t="shared" si="55"/>
        <v>Variant allowances</v>
      </c>
      <c r="BD498" s="38" t="str">
        <f t="shared" si="52"/>
        <v>Totex variant allowances allocation percentages</v>
      </c>
    </row>
    <row r="499" spans="5:56">
      <c r="E499" s="216" t="str" cm="1">
        <f t="array" ref="E499">INDEX($E$197:$E$300,INT((ROW()-ROW($E$303))/6)+1)</f>
        <v>Legacy Opex Escalator</v>
      </c>
      <c r="G499" s="37" t="s">
        <v>38</v>
      </c>
      <c r="H499" s="37" t="s">
        <v>315</v>
      </c>
      <c r="AU499" s="141">
        <f>CHOOSE(UserInterface!$C$17,NGET!AU499,SHET!AU499,SPTL!AU499)</f>
        <v>0</v>
      </c>
      <c r="AV499" s="26">
        <f>CHOOSE(UserInterface!$C$17,NGET!AV499,SHET!AV499,SPTL!AV499)</f>
        <v>0</v>
      </c>
      <c r="AW499" s="26">
        <f>CHOOSE(UserInterface!$C$17,NGET!AW499,SHET!AW499,SPTL!AW499)</f>
        <v>0</v>
      </c>
      <c r="AX499" s="26">
        <f>CHOOSE(UserInterface!$C$17,NGET!AX499,SHET!AX499,SPTL!AX499)</f>
        <v>0</v>
      </c>
      <c r="AY499" s="217">
        <f>CHOOSE(UserInterface!$C$17,NGET!AY499,SHET!AY499,SPTL!AY499)</f>
        <v>0</v>
      </c>
      <c r="BA499" s="38" t="str">
        <f t="shared" ca="1" si="49"/>
        <v>LicenseeSelect</v>
      </c>
      <c r="BB499" s="38" t="str">
        <f t="shared" si="50"/>
        <v>Fixed Inputs</v>
      </c>
      <c r="BC499" s="38" t="str">
        <f t="shared" si="55"/>
        <v>Variant allowances</v>
      </c>
      <c r="BD499" s="38" t="str">
        <f t="shared" si="52"/>
        <v>Totex variant allowances allocation percentages</v>
      </c>
    </row>
    <row r="500" spans="5:56">
      <c r="E500" s="218" t="str" cm="1">
        <f t="array" ref="E500">INDEX($E$197:$E$300,INT((ROW()-ROW($E$303))/6)+1)</f>
        <v>Legacy Opex Escalator</v>
      </c>
      <c r="F500" s="105"/>
      <c r="G500" s="105" t="s">
        <v>38</v>
      </c>
      <c r="H500" s="105" t="s">
        <v>246</v>
      </c>
      <c r="I500" s="105"/>
      <c r="J500" s="105"/>
      <c r="K500" s="105"/>
      <c r="L500" s="105"/>
      <c r="M500" s="105"/>
      <c r="N500" s="105"/>
      <c r="O500" s="105"/>
      <c r="P500" s="105"/>
      <c r="Q500" s="105"/>
      <c r="R500" s="105"/>
      <c r="S500" s="105"/>
      <c r="T500" s="105"/>
      <c r="U500" s="105"/>
      <c r="V500" s="105"/>
      <c r="W500" s="105"/>
      <c r="X500" s="105"/>
      <c r="Y500" s="105"/>
      <c r="Z500" s="105"/>
      <c r="AA500" s="105"/>
      <c r="AB500" s="105"/>
      <c r="AC500" s="105"/>
      <c r="AD500" s="105"/>
      <c r="AE500" s="105"/>
      <c r="AF500" s="105"/>
      <c r="AG500" s="105"/>
      <c r="AH500" s="105"/>
      <c r="AI500" s="105"/>
      <c r="AJ500" s="105"/>
      <c r="AK500" s="105"/>
      <c r="AL500" s="105"/>
      <c r="AM500" s="105"/>
      <c r="AN500" s="105"/>
      <c r="AO500" s="105"/>
      <c r="AP500" s="105"/>
      <c r="AQ500" s="105"/>
      <c r="AR500" s="105"/>
      <c r="AS500" s="105"/>
      <c r="AT500" s="111"/>
      <c r="AU500" s="177">
        <f>CHOOSE(UserInterface!$C$17,NGET!AU500,SHET!AU500,SPTL!AU500)</f>
        <v>1</v>
      </c>
      <c r="AV500" s="106">
        <f>CHOOSE(UserInterface!$C$17,NGET!AV500,SHET!AV500,SPTL!AV500)</f>
        <v>1</v>
      </c>
      <c r="AW500" s="106">
        <f>CHOOSE(UserInterface!$C$17,NGET!AW500,SHET!AW500,SPTL!AW500)</f>
        <v>1</v>
      </c>
      <c r="AX500" s="106">
        <f>CHOOSE(UserInterface!$C$17,NGET!AX500,SHET!AX500,SPTL!AX500)</f>
        <v>1</v>
      </c>
      <c r="AY500" s="219">
        <f>CHOOSE(UserInterface!$C$17,NGET!AY500,SHET!AY500,SPTL!AY500)</f>
        <v>1</v>
      </c>
      <c r="BA500" s="38" t="str">
        <f t="shared" ca="1" si="49"/>
        <v>LicenseeSelect</v>
      </c>
      <c r="BB500" s="38" t="str">
        <f t="shared" si="50"/>
        <v>Fixed Inputs</v>
      </c>
      <c r="BC500" s="38" t="str">
        <f t="shared" si="55"/>
        <v>Variant allowances</v>
      </c>
      <c r="BD500" s="38" t="str">
        <f t="shared" si="52"/>
        <v>Totex variant allowances allocation percentages</v>
      </c>
    </row>
    <row r="501" spans="5:56">
      <c r="E501" s="214" t="str" cm="1">
        <f t="array" ref="E501">INDEX($E$197:$E$300,INT((ROW()-ROW($E$303))/6)+1)</f>
        <v>SF6 asset intervention Price Control Deliverable [NGET &amp; SHETL]</v>
      </c>
      <c r="F501" s="102"/>
      <c r="G501" s="102" t="s">
        <v>38</v>
      </c>
      <c r="H501" s="102" t="s">
        <v>316</v>
      </c>
      <c r="I501" s="102"/>
      <c r="J501" s="102"/>
      <c r="K501" s="102"/>
      <c r="L501" s="102"/>
      <c r="M501" s="102"/>
      <c r="N501" s="102"/>
      <c r="O501" s="102"/>
      <c r="P501" s="102"/>
      <c r="Q501" s="102"/>
      <c r="R501" s="102"/>
      <c r="S501" s="102"/>
      <c r="T501" s="102"/>
      <c r="U501" s="102"/>
      <c r="V501" s="102"/>
      <c r="W501" s="102"/>
      <c r="X501" s="102"/>
      <c r="Y501" s="102"/>
      <c r="Z501" s="102"/>
      <c r="AA501" s="102"/>
      <c r="AB501" s="102"/>
      <c r="AC501" s="102"/>
      <c r="AD501" s="102"/>
      <c r="AE501" s="102"/>
      <c r="AF501" s="102"/>
      <c r="AG501" s="102"/>
      <c r="AH501" s="102"/>
      <c r="AI501" s="102"/>
      <c r="AJ501" s="102"/>
      <c r="AK501" s="102"/>
      <c r="AL501" s="102"/>
      <c r="AM501" s="102"/>
      <c r="AN501" s="102"/>
      <c r="AO501" s="102"/>
      <c r="AP501" s="102"/>
      <c r="AQ501" s="102"/>
      <c r="AR501" s="102"/>
      <c r="AS501" s="102"/>
      <c r="AT501" s="213"/>
      <c r="AU501" s="176">
        <f>CHOOSE(UserInterface!$C$17,NGET!AU501,SHET!AU501,SPTL!AU501)</f>
        <v>0</v>
      </c>
      <c r="AV501" s="103">
        <f>CHOOSE(UserInterface!$C$17,NGET!AV501,SHET!AV501,SPTL!AV501)</f>
        <v>0</v>
      </c>
      <c r="AW501" s="103">
        <f>CHOOSE(UserInterface!$C$17,NGET!AW501,SHET!AW501,SPTL!AW501)</f>
        <v>0</v>
      </c>
      <c r="AX501" s="103">
        <f>CHOOSE(UserInterface!$C$17,NGET!AX501,SHET!AX501,SPTL!AX501)</f>
        <v>0</v>
      </c>
      <c r="AY501" s="215">
        <f>CHOOSE(UserInterface!$C$17,NGET!AY501,SHET!AY501,SPTL!AY501)</f>
        <v>0</v>
      </c>
      <c r="BA501" s="38" t="str">
        <f t="shared" ca="1" si="49"/>
        <v>LicenseeSelect</v>
      </c>
      <c r="BB501" s="38" t="str">
        <f t="shared" si="50"/>
        <v>Fixed Inputs</v>
      </c>
      <c r="BC501" s="38" t="str">
        <f t="shared" si="55"/>
        <v>Variant allowances</v>
      </c>
      <c r="BD501" s="38" t="str">
        <f t="shared" si="52"/>
        <v>Totex variant allowances allocation percentages</v>
      </c>
    </row>
    <row r="502" spans="5:56">
      <c r="E502" s="216" t="str" cm="1">
        <f t="array" ref="E502">INDEX($E$197:$E$300,INT((ROW()-ROW($E$303))/6)+1)</f>
        <v>SF6 asset intervention Price Control Deliverable [NGET &amp; SHETL]</v>
      </c>
      <c r="G502" s="37" t="s">
        <v>38</v>
      </c>
      <c r="H502" s="37" t="s">
        <v>317</v>
      </c>
      <c r="AU502" s="141">
        <f>CHOOSE(UserInterface!$C$17,NGET!AU502,SHET!AU502,SPTL!AU502)</f>
        <v>1</v>
      </c>
      <c r="AV502" s="26">
        <f>CHOOSE(UserInterface!$C$17,NGET!AV502,SHET!AV502,SPTL!AV502)</f>
        <v>1</v>
      </c>
      <c r="AW502" s="26">
        <f>CHOOSE(UserInterface!$C$17,NGET!AW502,SHET!AW502,SPTL!AW502)</f>
        <v>1</v>
      </c>
      <c r="AX502" s="26">
        <f>CHOOSE(UserInterface!$C$17,NGET!AX502,SHET!AX502,SPTL!AX502)</f>
        <v>1</v>
      </c>
      <c r="AY502" s="217">
        <f>CHOOSE(UserInterface!$C$17,NGET!AY502,SHET!AY502,SPTL!AY502)</f>
        <v>1</v>
      </c>
      <c r="BA502" s="38" t="str">
        <f t="shared" ca="1" si="49"/>
        <v>LicenseeSelect</v>
      </c>
      <c r="BB502" s="38" t="str">
        <f t="shared" si="50"/>
        <v>Fixed Inputs</v>
      </c>
      <c r="BC502" s="38" t="str">
        <f t="shared" si="55"/>
        <v>Variant allowances</v>
      </c>
      <c r="BD502" s="38" t="str">
        <f t="shared" si="52"/>
        <v>Totex variant allowances allocation percentages</v>
      </c>
    </row>
    <row r="503" spans="5:56">
      <c r="E503" s="216" t="str" cm="1">
        <f t="array" ref="E503">INDEX($E$197:$E$300,INT((ROW()-ROW($E$303))/6)+1)</f>
        <v>SF6 asset intervention Price Control Deliverable [NGET &amp; SHETL]</v>
      </c>
      <c r="G503" s="37" t="s">
        <v>38</v>
      </c>
      <c r="H503" s="37" t="s">
        <v>318</v>
      </c>
      <c r="AU503" s="141">
        <f>CHOOSE(UserInterface!$C$17,NGET!AU503,SHET!AU503,SPTL!AU503)</f>
        <v>0</v>
      </c>
      <c r="AV503" s="26">
        <f>CHOOSE(UserInterface!$C$17,NGET!AV503,SHET!AV503,SPTL!AV503)</f>
        <v>0</v>
      </c>
      <c r="AW503" s="26">
        <f>CHOOSE(UserInterface!$C$17,NGET!AW503,SHET!AW503,SPTL!AW503)</f>
        <v>0</v>
      </c>
      <c r="AX503" s="26">
        <f>CHOOSE(UserInterface!$C$17,NGET!AX503,SHET!AX503,SPTL!AX503)</f>
        <v>0</v>
      </c>
      <c r="AY503" s="217">
        <f>CHOOSE(UserInterface!$C$17,NGET!AY503,SHET!AY503,SPTL!AY503)</f>
        <v>0</v>
      </c>
      <c r="BA503" s="38" t="str">
        <f t="shared" ca="1" si="49"/>
        <v>LicenseeSelect</v>
      </c>
      <c r="BB503" s="38" t="str">
        <f t="shared" si="50"/>
        <v>Fixed Inputs</v>
      </c>
      <c r="BC503" s="38" t="str">
        <f t="shared" si="55"/>
        <v>Variant allowances</v>
      </c>
      <c r="BD503" s="38" t="str">
        <f t="shared" si="52"/>
        <v>Totex variant allowances allocation percentages</v>
      </c>
    </row>
    <row r="504" spans="5:56">
      <c r="E504" s="216" t="str" cm="1">
        <f t="array" ref="E504">INDEX($E$197:$E$300,INT((ROW()-ROW($E$303))/6)+1)</f>
        <v>SF6 asset intervention Price Control Deliverable [NGET &amp; SHETL]</v>
      </c>
      <c r="G504" s="37" t="s">
        <v>38</v>
      </c>
      <c r="H504" s="37" t="s">
        <v>247</v>
      </c>
      <c r="AU504" s="141">
        <f>CHOOSE(UserInterface!$C$17,NGET!AU504,SHET!AU504,SPTL!AU504)</f>
        <v>0</v>
      </c>
      <c r="AV504" s="26">
        <f>CHOOSE(UserInterface!$C$17,NGET!AV504,SHET!AV504,SPTL!AV504)</f>
        <v>0</v>
      </c>
      <c r="AW504" s="26">
        <f>CHOOSE(UserInterface!$C$17,NGET!AW504,SHET!AW504,SPTL!AW504)</f>
        <v>0</v>
      </c>
      <c r="AX504" s="26">
        <f>CHOOSE(UserInterface!$C$17,NGET!AX504,SHET!AX504,SPTL!AX504)</f>
        <v>0</v>
      </c>
      <c r="AY504" s="217">
        <f>CHOOSE(UserInterface!$C$17,NGET!AY504,SHET!AY504,SPTL!AY504)</f>
        <v>0</v>
      </c>
      <c r="BA504" s="38" t="str">
        <f t="shared" ca="1" si="49"/>
        <v>LicenseeSelect</v>
      </c>
      <c r="BB504" s="38" t="str">
        <f t="shared" si="50"/>
        <v>Fixed Inputs</v>
      </c>
      <c r="BC504" s="38" t="str">
        <f t="shared" si="55"/>
        <v>Variant allowances</v>
      </c>
      <c r="BD504" s="38" t="str">
        <f t="shared" si="52"/>
        <v>Totex variant allowances allocation percentages</v>
      </c>
    </row>
    <row r="505" spans="5:56">
      <c r="E505" s="216" t="str" cm="1">
        <f t="array" ref="E505">INDEX($E$197:$E$300,INT((ROW()-ROW($E$303))/6)+1)</f>
        <v>SF6 asset intervention Price Control Deliverable [NGET &amp; SHETL]</v>
      </c>
      <c r="G505" s="37" t="s">
        <v>38</v>
      </c>
      <c r="H505" s="37" t="s">
        <v>315</v>
      </c>
      <c r="AU505" s="141">
        <f>CHOOSE(UserInterface!$C$17,NGET!AU505,SHET!AU505,SPTL!AU505)</f>
        <v>0</v>
      </c>
      <c r="AV505" s="26">
        <f>CHOOSE(UserInterface!$C$17,NGET!AV505,SHET!AV505,SPTL!AV505)</f>
        <v>0</v>
      </c>
      <c r="AW505" s="26">
        <f>CHOOSE(UserInterface!$C$17,NGET!AW505,SHET!AW505,SPTL!AW505)</f>
        <v>0</v>
      </c>
      <c r="AX505" s="26">
        <f>CHOOSE(UserInterface!$C$17,NGET!AX505,SHET!AX505,SPTL!AX505)</f>
        <v>0</v>
      </c>
      <c r="AY505" s="217">
        <f>CHOOSE(UserInterface!$C$17,NGET!AY505,SHET!AY505,SPTL!AY505)</f>
        <v>0</v>
      </c>
      <c r="BA505" s="38" t="str">
        <f t="shared" ca="1" si="49"/>
        <v>LicenseeSelect</v>
      </c>
      <c r="BB505" s="38" t="str">
        <f t="shared" si="50"/>
        <v>Fixed Inputs</v>
      </c>
      <c r="BC505" s="38" t="str">
        <f t="shared" si="55"/>
        <v>Variant allowances</v>
      </c>
      <c r="BD505" s="38" t="str">
        <f t="shared" si="52"/>
        <v>Totex variant allowances allocation percentages</v>
      </c>
    </row>
    <row r="506" spans="5:56">
      <c r="E506" s="216" t="str" cm="1">
        <f t="array" ref="E506">INDEX($E$197:$E$300,INT((ROW()-ROW($E$303))/6)+1)</f>
        <v>SF6 asset intervention Price Control Deliverable [NGET &amp; SHETL]</v>
      </c>
      <c r="G506" s="37" t="s">
        <v>38</v>
      </c>
      <c r="H506" s="37" t="s">
        <v>246</v>
      </c>
      <c r="AU506" s="175">
        <f>CHOOSE(UserInterface!$C$17,NGET!AU506,SHET!AU506,SPTL!AU506)</f>
        <v>0</v>
      </c>
      <c r="AV506" s="101">
        <f>CHOOSE(UserInterface!$C$17,NGET!AV506,SHET!AV506,SPTL!AV506)</f>
        <v>0</v>
      </c>
      <c r="AW506" s="101">
        <f>CHOOSE(UserInterface!$C$17,NGET!AW506,SHET!AW506,SPTL!AW506)</f>
        <v>0</v>
      </c>
      <c r="AX506" s="101">
        <f>CHOOSE(UserInterface!$C$17,NGET!AX506,SHET!AX506,SPTL!AX506)</f>
        <v>0</v>
      </c>
      <c r="AY506" s="221">
        <f>CHOOSE(UserInterface!$C$17,NGET!AY506,SHET!AY506,SPTL!AY506)</f>
        <v>0</v>
      </c>
      <c r="BA506" s="38" t="str">
        <f t="shared" ca="1" si="49"/>
        <v>LicenseeSelect</v>
      </c>
      <c r="BB506" s="38" t="str">
        <f t="shared" si="50"/>
        <v>Fixed Inputs</v>
      </c>
      <c r="BC506" s="38" t="str">
        <f t="shared" si="55"/>
        <v>Variant allowances</v>
      </c>
      <c r="BD506" s="38" t="str">
        <f t="shared" si="52"/>
        <v>Totex variant allowances allocation percentages</v>
      </c>
    </row>
    <row r="507" spans="5:56">
      <c r="E507" s="214" t="str" cm="1">
        <f t="array" ref="E507">INDEX($E$197:$E$300,INT((ROW()-ROW($E$303))/6)+1)</f>
        <v>Subsea Cable Re-opener [SHETL]</v>
      </c>
      <c r="F507" s="102"/>
      <c r="G507" s="102" t="s">
        <v>38</v>
      </c>
      <c r="H507" s="102" t="s">
        <v>316</v>
      </c>
      <c r="I507" s="102"/>
      <c r="J507" s="102"/>
      <c r="K507" s="102"/>
      <c r="L507" s="102"/>
      <c r="M507" s="102"/>
      <c r="N507" s="102"/>
      <c r="O507" s="102"/>
      <c r="P507" s="102"/>
      <c r="Q507" s="102"/>
      <c r="R507" s="102"/>
      <c r="S507" s="102"/>
      <c r="T507" s="102"/>
      <c r="U507" s="102"/>
      <c r="V507" s="102"/>
      <c r="W507" s="102"/>
      <c r="X507" s="102"/>
      <c r="Y507" s="102"/>
      <c r="Z507" s="102"/>
      <c r="AA507" s="102"/>
      <c r="AB507" s="102"/>
      <c r="AC507" s="102"/>
      <c r="AD507" s="102"/>
      <c r="AE507" s="102"/>
      <c r="AF507" s="102"/>
      <c r="AG507" s="102"/>
      <c r="AH507" s="102"/>
      <c r="AI507" s="102"/>
      <c r="AJ507" s="102"/>
      <c r="AK507" s="102"/>
      <c r="AL507" s="102"/>
      <c r="AM507" s="102"/>
      <c r="AN507" s="102"/>
      <c r="AO507" s="102"/>
      <c r="AP507" s="102"/>
      <c r="AQ507" s="102"/>
      <c r="AR507" s="102"/>
      <c r="AS507" s="102"/>
      <c r="AT507" s="213"/>
      <c r="AU507" s="242">
        <f>CHOOSE(UserInterface!$C$17,NGET!AU507,SHET!AU507,SPTL!AU507)</f>
        <v>0</v>
      </c>
      <c r="AV507" s="222">
        <f>CHOOSE(UserInterface!$C$17,NGET!AV507,SHET!AV507,SPTL!AV507)</f>
        <v>0</v>
      </c>
      <c r="AW507" s="222">
        <f>CHOOSE(UserInterface!$C$17,NGET!AW507,SHET!AW507,SPTL!AW507)</f>
        <v>0</v>
      </c>
      <c r="AX507" s="222">
        <f>CHOOSE(UserInterface!$C$17,NGET!AX507,SHET!AX507,SPTL!AX507)</f>
        <v>0</v>
      </c>
      <c r="AY507" s="223">
        <f>CHOOSE(UserInterface!$C$17,NGET!AY507,SHET!AY507,SPTL!AY507)</f>
        <v>0</v>
      </c>
      <c r="BA507" s="38" t="str">
        <f t="shared" ca="1" si="49"/>
        <v>LicenseeSelect</v>
      </c>
      <c r="BB507" s="38" t="str">
        <f t="shared" si="50"/>
        <v>Fixed Inputs</v>
      </c>
      <c r="BC507" s="38" t="str">
        <f t="shared" si="55"/>
        <v>Variant allowances</v>
      </c>
      <c r="BD507" s="38" t="str">
        <f t="shared" si="52"/>
        <v>Totex variant allowances allocation percentages</v>
      </c>
    </row>
    <row r="508" spans="5:56">
      <c r="E508" s="216" t="str" cm="1">
        <f t="array" ref="E508">INDEX($E$197:$E$300,INT((ROW()-ROW($E$303))/6)+1)</f>
        <v>Subsea Cable Re-opener [SHETL]</v>
      </c>
      <c r="G508" s="37" t="s">
        <v>38</v>
      </c>
      <c r="H508" s="37" t="s">
        <v>317</v>
      </c>
      <c r="AU508" s="142">
        <f>CHOOSE(UserInterface!$C$17,NGET!AU508,SHET!AU508,SPTL!AU508)</f>
        <v>0</v>
      </c>
      <c r="AV508" s="23">
        <f>CHOOSE(UserInterface!$C$17,NGET!AV508,SHET!AV508,SPTL!AV508)</f>
        <v>0</v>
      </c>
      <c r="AW508" s="23">
        <f>CHOOSE(UserInterface!$C$17,NGET!AW508,SHET!AW508,SPTL!AW508)</f>
        <v>0</v>
      </c>
      <c r="AX508" s="23">
        <f>CHOOSE(UserInterface!$C$17,NGET!AX508,SHET!AX508,SPTL!AX508)</f>
        <v>0</v>
      </c>
      <c r="AY508" s="224">
        <f>CHOOSE(UserInterface!$C$17,NGET!AY508,SHET!AY508,SPTL!AY508)</f>
        <v>0</v>
      </c>
      <c r="BA508" s="38" t="str">
        <f t="shared" ca="1" si="49"/>
        <v>LicenseeSelect</v>
      </c>
      <c r="BB508" s="38" t="str">
        <f t="shared" si="50"/>
        <v>Fixed Inputs</v>
      </c>
      <c r="BC508" s="38" t="str">
        <f t="shared" si="55"/>
        <v>Variant allowances</v>
      </c>
      <c r="BD508" s="38" t="str">
        <f t="shared" si="52"/>
        <v>Totex variant allowances allocation percentages</v>
      </c>
    </row>
    <row r="509" spans="5:56">
      <c r="E509" s="216" t="str" cm="1">
        <f t="array" ref="E509">INDEX($E$197:$E$300,INT((ROW()-ROW($E$303))/6)+1)</f>
        <v>Subsea Cable Re-opener [SHETL]</v>
      </c>
      <c r="G509" s="37" t="s">
        <v>38</v>
      </c>
      <c r="H509" s="37" t="s">
        <v>318</v>
      </c>
      <c r="AU509" s="142">
        <f>CHOOSE(UserInterface!$C$17,NGET!AU509,SHET!AU509,SPTL!AU509)</f>
        <v>0</v>
      </c>
      <c r="AV509" s="23">
        <f>CHOOSE(UserInterface!$C$17,NGET!AV509,SHET!AV509,SPTL!AV509)</f>
        <v>0</v>
      </c>
      <c r="AW509" s="23">
        <f>CHOOSE(UserInterface!$C$17,NGET!AW509,SHET!AW509,SPTL!AW509)</f>
        <v>0</v>
      </c>
      <c r="AX509" s="23">
        <f>CHOOSE(UserInterface!$C$17,NGET!AX509,SHET!AX509,SPTL!AX509)</f>
        <v>0</v>
      </c>
      <c r="AY509" s="224">
        <f>CHOOSE(UserInterface!$C$17,NGET!AY509,SHET!AY509,SPTL!AY509)</f>
        <v>0</v>
      </c>
      <c r="BA509" s="38" t="str">
        <f t="shared" ca="1" si="49"/>
        <v>LicenseeSelect</v>
      </c>
      <c r="BB509" s="38" t="str">
        <f t="shared" si="50"/>
        <v>Fixed Inputs</v>
      </c>
      <c r="BC509" s="38" t="str">
        <f t="shared" si="55"/>
        <v>Variant allowances</v>
      </c>
      <c r="BD509" s="38" t="str">
        <f t="shared" si="52"/>
        <v>Totex variant allowances allocation percentages</v>
      </c>
    </row>
    <row r="510" spans="5:56">
      <c r="E510" s="216" t="str" cm="1">
        <f t="array" ref="E510">INDEX($E$197:$E$300,INT((ROW()-ROW($E$303))/6)+1)</f>
        <v>Subsea Cable Re-opener [SHETL]</v>
      </c>
      <c r="G510" s="37" t="s">
        <v>38</v>
      </c>
      <c r="H510" s="37" t="s">
        <v>247</v>
      </c>
      <c r="AU510" s="142">
        <f>CHOOSE(UserInterface!$C$17,NGET!AU510,SHET!AU510,SPTL!AU510)</f>
        <v>0</v>
      </c>
      <c r="AV510" s="23">
        <f>CHOOSE(UserInterface!$C$17,NGET!AV510,SHET!AV510,SPTL!AV510)</f>
        <v>0</v>
      </c>
      <c r="AW510" s="23">
        <f>CHOOSE(UserInterface!$C$17,NGET!AW510,SHET!AW510,SPTL!AW510)</f>
        <v>0</v>
      </c>
      <c r="AX510" s="23">
        <f>CHOOSE(UserInterface!$C$17,NGET!AX510,SHET!AX510,SPTL!AX510)</f>
        <v>0</v>
      </c>
      <c r="AY510" s="224">
        <f>CHOOSE(UserInterface!$C$17,NGET!AY510,SHET!AY510,SPTL!AY510)</f>
        <v>0</v>
      </c>
      <c r="BA510" s="38" t="str">
        <f t="shared" ca="1" si="49"/>
        <v>LicenseeSelect</v>
      </c>
      <c r="BB510" s="38" t="str">
        <f t="shared" si="50"/>
        <v>Fixed Inputs</v>
      </c>
      <c r="BC510" s="38" t="str">
        <f t="shared" si="55"/>
        <v>Variant allowances</v>
      </c>
      <c r="BD510" s="38" t="str">
        <f t="shared" si="52"/>
        <v>Totex variant allowances allocation percentages</v>
      </c>
    </row>
    <row r="511" spans="5:56">
      <c r="E511" s="216" t="str" cm="1">
        <f t="array" ref="E511">INDEX($E$197:$E$300,INT((ROW()-ROW($E$303))/6)+1)</f>
        <v>Subsea Cable Re-opener [SHETL]</v>
      </c>
      <c r="G511" s="37" t="s">
        <v>38</v>
      </c>
      <c r="H511" s="37" t="s">
        <v>315</v>
      </c>
      <c r="AU511" s="142">
        <f>CHOOSE(UserInterface!$C$17,NGET!AU511,SHET!AU511,SPTL!AU511)</f>
        <v>0</v>
      </c>
      <c r="AV511" s="23">
        <f>CHOOSE(UserInterface!$C$17,NGET!AV511,SHET!AV511,SPTL!AV511)</f>
        <v>0</v>
      </c>
      <c r="AW511" s="23">
        <f>CHOOSE(UserInterface!$C$17,NGET!AW511,SHET!AW511,SPTL!AW511)</f>
        <v>0</v>
      </c>
      <c r="AX511" s="23">
        <f>CHOOSE(UserInterface!$C$17,NGET!AX511,SHET!AX511,SPTL!AX511)</f>
        <v>0</v>
      </c>
      <c r="AY511" s="224">
        <f>CHOOSE(UserInterface!$C$17,NGET!AY511,SHET!AY511,SPTL!AY511)</f>
        <v>0</v>
      </c>
      <c r="BA511" s="38" t="str">
        <f t="shared" ca="1" si="49"/>
        <v>LicenseeSelect</v>
      </c>
      <c r="BB511" s="38" t="str">
        <f t="shared" si="50"/>
        <v>Fixed Inputs</v>
      </c>
      <c r="BC511" s="38" t="str">
        <f t="shared" si="55"/>
        <v>Variant allowances</v>
      </c>
      <c r="BD511" s="38" t="str">
        <f t="shared" si="52"/>
        <v>Totex variant allowances allocation percentages</v>
      </c>
    </row>
    <row r="512" spans="5:56">
      <c r="E512" s="218" t="str" cm="1">
        <f t="array" ref="E512">INDEX($E$197:$E$300,INT((ROW()-ROW($E$303))/6)+1)</f>
        <v>Subsea Cable Re-opener [SHETL]</v>
      </c>
      <c r="F512" s="105"/>
      <c r="G512" s="105" t="s">
        <v>38</v>
      </c>
      <c r="H512" s="105" t="s">
        <v>246</v>
      </c>
      <c r="I512" s="105"/>
      <c r="J512" s="105"/>
      <c r="K512" s="105"/>
      <c r="L512" s="105"/>
      <c r="M512" s="105"/>
      <c r="N512" s="105"/>
      <c r="O512" s="105"/>
      <c r="P512" s="105"/>
      <c r="Q512" s="105"/>
      <c r="R512" s="105"/>
      <c r="S512" s="105"/>
      <c r="T512" s="105"/>
      <c r="U512" s="105"/>
      <c r="V512" s="105"/>
      <c r="W512" s="105"/>
      <c r="X512" s="105"/>
      <c r="Y512" s="105"/>
      <c r="Z512" s="105"/>
      <c r="AA512" s="105"/>
      <c r="AB512" s="105"/>
      <c r="AC512" s="105"/>
      <c r="AD512" s="105"/>
      <c r="AE512" s="105"/>
      <c r="AF512" s="105"/>
      <c r="AG512" s="105"/>
      <c r="AH512" s="105"/>
      <c r="AI512" s="105"/>
      <c r="AJ512" s="105"/>
      <c r="AK512" s="105"/>
      <c r="AL512" s="105"/>
      <c r="AM512" s="105"/>
      <c r="AN512" s="105"/>
      <c r="AO512" s="105"/>
      <c r="AP512" s="105"/>
      <c r="AQ512" s="105"/>
      <c r="AR512" s="105"/>
      <c r="AS512" s="105"/>
      <c r="AT512" s="111"/>
      <c r="AU512" s="243">
        <f>CHOOSE(UserInterface!$C$17,NGET!AU512,SHET!AU512,SPTL!AU512)</f>
        <v>0</v>
      </c>
      <c r="AV512" s="225">
        <f>CHOOSE(UserInterface!$C$17,NGET!AV512,SHET!AV512,SPTL!AV512)</f>
        <v>0</v>
      </c>
      <c r="AW512" s="225">
        <f>CHOOSE(UserInterface!$C$17,NGET!AW512,SHET!AW512,SPTL!AW512)</f>
        <v>0</v>
      </c>
      <c r="AX512" s="225">
        <f>CHOOSE(UserInterface!$C$17,NGET!AX512,SHET!AX512,SPTL!AX512)</f>
        <v>0</v>
      </c>
      <c r="AY512" s="226">
        <f>CHOOSE(UserInterface!$C$17,NGET!AY512,SHET!AY512,SPTL!AY512)</f>
        <v>0</v>
      </c>
      <c r="BA512" s="38" t="str">
        <f t="shared" ca="1" si="49"/>
        <v>LicenseeSelect</v>
      </c>
      <c r="BB512" s="38" t="str">
        <f t="shared" si="50"/>
        <v>Fixed Inputs</v>
      </c>
      <c r="BC512" s="38" t="str">
        <f t="shared" si="55"/>
        <v>Variant allowances</v>
      </c>
      <c r="BD512" s="38" t="str">
        <f t="shared" si="52"/>
        <v>Totex variant allowances allocation percentages</v>
      </c>
    </row>
    <row r="513" spans="5:56">
      <c r="E513" s="214" t="str" cm="1">
        <f t="array" ref="E513">INDEX($E$197:$E$300,INT((ROW()-ROW($E$303))/6)+1)</f>
        <v>Property Re-opener [SHETL]</v>
      </c>
      <c r="F513" s="102"/>
      <c r="G513" s="102" t="s">
        <v>38</v>
      </c>
      <c r="H513" s="102" t="s">
        <v>316</v>
      </c>
      <c r="I513" s="102"/>
      <c r="J513" s="102"/>
      <c r="K513" s="102"/>
      <c r="L513" s="102"/>
      <c r="M513" s="102"/>
      <c r="N513" s="102"/>
      <c r="O513" s="102"/>
      <c r="P513" s="102"/>
      <c r="Q513" s="102"/>
      <c r="R513" s="102"/>
      <c r="S513" s="102"/>
      <c r="T513" s="102"/>
      <c r="U513" s="102"/>
      <c r="V513" s="102"/>
      <c r="W513" s="102"/>
      <c r="X513" s="102"/>
      <c r="Y513" s="102"/>
      <c r="Z513" s="102"/>
      <c r="AA513" s="102"/>
      <c r="AB513" s="102"/>
      <c r="AC513" s="102"/>
      <c r="AD513" s="102"/>
      <c r="AE513" s="102"/>
      <c r="AF513" s="102"/>
      <c r="AG513" s="102"/>
      <c r="AH513" s="102"/>
      <c r="AI513" s="102"/>
      <c r="AJ513" s="102"/>
      <c r="AK513" s="102"/>
      <c r="AL513" s="102"/>
      <c r="AM513" s="102"/>
      <c r="AN513" s="102"/>
      <c r="AO513" s="102"/>
      <c r="AP513" s="102"/>
      <c r="AQ513" s="102"/>
      <c r="AR513" s="102"/>
      <c r="AS513" s="102"/>
      <c r="AT513" s="213"/>
      <c r="AU513" s="242">
        <f>CHOOSE(UserInterface!$C$17,NGET!AU513,SHET!AU513,SPTL!AU513)</f>
        <v>0</v>
      </c>
      <c r="AV513" s="222">
        <f>CHOOSE(UserInterface!$C$17,NGET!AV513,SHET!AV513,SPTL!AV513)</f>
        <v>0</v>
      </c>
      <c r="AW513" s="222">
        <f>CHOOSE(UserInterface!$C$17,NGET!AW513,SHET!AW513,SPTL!AW513)</f>
        <v>0</v>
      </c>
      <c r="AX513" s="222">
        <f>CHOOSE(UserInterface!$C$17,NGET!AX513,SHET!AX513,SPTL!AX513)</f>
        <v>0</v>
      </c>
      <c r="AY513" s="223">
        <f>CHOOSE(UserInterface!$C$17,NGET!AY513,SHET!AY513,SPTL!AY513)</f>
        <v>0</v>
      </c>
      <c r="BA513" s="38" t="str">
        <f t="shared" ca="1" si="49"/>
        <v>LicenseeSelect</v>
      </c>
      <c r="BB513" s="38" t="str">
        <f t="shared" si="50"/>
        <v>Fixed Inputs</v>
      </c>
      <c r="BC513" s="38" t="str">
        <f t="shared" si="55"/>
        <v>Variant allowances</v>
      </c>
      <c r="BD513" s="38" t="str">
        <f t="shared" si="52"/>
        <v>Totex variant allowances allocation percentages</v>
      </c>
    </row>
    <row r="514" spans="5:56">
      <c r="E514" s="216" t="str" cm="1">
        <f t="array" ref="E514">INDEX($E$197:$E$300,INT((ROW()-ROW($E$303))/6)+1)</f>
        <v>Property Re-opener [SHETL]</v>
      </c>
      <c r="G514" s="37" t="s">
        <v>38</v>
      </c>
      <c r="H514" s="37" t="s">
        <v>317</v>
      </c>
      <c r="AU514" s="142">
        <f>CHOOSE(UserInterface!$C$17,NGET!AU514,SHET!AU514,SPTL!AU514)</f>
        <v>0</v>
      </c>
      <c r="AV514" s="23">
        <f>CHOOSE(UserInterface!$C$17,NGET!AV514,SHET!AV514,SPTL!AV514)</f>
        <v>0</v>
      </c>
      <c r="AW514" s="23">
        <f>CHOOSE(UserInterface!$C$17,NGET!AW514,SHET!AW514,SPTL!AW514)</f>
        <v>0</v>
      </c>
      <c r="AX514" s="23">
        <f>CHOOSE(UserInterface!$C$17,NGET!AX514,SHET!AX514,SPTL!AX514)</f>
        <v>0</v>
      </c>
      <c r="AY514" s="224">
        <f>CHOOSE(UserInterface!$C$17,NGET!AY514,SHET!AY514,SPTL!AY514)</f>
        <v>0</v>
      </c>
      <c r="BA514" s="38" t="str">
        <f t="shared" ca="1" si="49"/>
        <v>LicenseeSelect</v>
      </c>
      <c r="BB514" s="38" t="str">
        <f t="shared" si="50"/>
        <v>Fixed Inputs</v>
      </c>
      <c r="BC514" s="38" t="str">
        <f t="shared" si="55"/>
        <v>Variant allowances</v>
      </c>
      <c r="BD514" s="38" t="str">
        <f t="shared" si="52"/>
        <v>Totex variant allowances allocation percentages</v>
      </c>
    </row>
    <row r="515" spans="5:56">
      <c r="E515" s="216" t="str" cm="1">
        <f t="array" ref="E515">INDEX($E$197:$E$300,INT((ROW()-ROW($E$303))/6)+1)</f>
        <v>Property Re-opener [SHETL]</v>
      </c>
      <c r="G515" s="37" t="s">
        <v>38</v>
      </c>
      <c r="H515" s="37" t="s">
        <v>318</v>
      </c>
      <c r="AU515" s="142">
        <f>CHOOSE(UserInterface!$C$17,NGET!AU515,SHET!AU515,SPTL!AU515)</f>
        <v>0</v>
      </c>
      <c r="AV515" s="23">
        <f>CHOOSE(UserInterface!$C$17,NGET!AV515,SHET!AV515,SPTL!AV515)</f>
        <v>0</v>
      </c>
      <c r="AW515" s="23">
        <f>CHOOSE(UserInterface!$C$17,NGET!AW515,SHET!AW515,SPTL!AW515)</f>
        <v>0</v>
      </c>
      <c r="AX515" s="23">
        <f>CHOOSE(UserInterface!$C$17,NGET!AX515,SHET!AX515,SPTL!AX515)</f>
        <v>0</v>
      </c>
      <c r="AY515" s="224">
        <f>CHOOSE(UserInterface!$C$17,NGET!AY515,SHET!AY515,SPTL!AY515)</f>
        <v>0</v>
      </c>
      <c r="BA515" s="38" t="str">
        <f t="shared" ca="1" si="49"/>
        <v>LicenseeSelect</v>
      </c>
      <c r="BB515" s="38" t="str">
        <f t="shared" si="50"/>
        <v>Fixed Inputs</v>
      </c>
      <c r="BC515" s="38" t="str">
        <f t="shared" si="55"/>
        <v>Variant allowances</v>
      </c>
      <c r="BD515" s="38" t="str">
        <f t="shared" si="52"/>
        <v>Totex variant allowances allocation percentages</v>
      </c>
    </row>
    <row r="516" spans="5:56">
      <c r="E516" s="216" t="str" cm="1">
        <f t="array" ref="E516">INDEX($E$197:$E$300,INT((ROW()-ROW($E$303))/6)+1)</f>
        <v>Property Re-opener [SHETL]</v>
      </c>
      <c r="G516" s="37" t="s">
        <v>38</v>
      </c>
      <c r="H516" s="37" t="s">
        <v>247</v>
      </c>
      <c r="AU516" s="142">
        <f>CHOOSE(UserInterface!$C$17,NGET!AU516,SHET!AU516,SPTL!AU516)</f>
        <v>1</v>
      </c>
      <c r="AV516" s="23">
        <f>CHOOSE(UserInterface!$C$17,NGET!AV516,SHET!AV516,SPTL!AV516)</f>
        <v>1</v>
      </c>
      <c r="AW516" s="23">
        <f>CHOOSE(UserInterface!$C$17,NGET!AW516,SHET!AW516,SPTL!AW516)</f>
        <v>1</v>
      </c>
      <c r="AX516" s="23">
        <f>CHOOSE(UserInterface!$C$17,NGET!AX516,SHET!AX516,SPTL!AX516)</f>
        <v>1</v>
      </c>
      <c r="AY516" s="224">
        <f>CHOOSE(UserInterface!$C$17,NGET!AY516,SHET!AY516,SPTL!AY516)</f>
        <v>1</v>
      </c>
      <c r="BA516" s="38" t="str">
        <f t="shared" ca="1" si="49"/>
        <v>LicenseeSelect</v>
      </c>
      <c r="BB516" s="38" t="str">
        <f t="shared" si="50"/>
        <v>Fixed Inputs</v>
      </c>
      <c r="BC516" s="38" t="str">
        <f t="shared" si="55"/>
        <v>Variant allowances</v>
      </c>
      <c r="BD516" s="38" t="str">
        <f t="shared" si="52"/>
        <v>Totex variant allowances allocation percentages</v>
      </c>
    </row>
    <row r="517" spans="5:56">
      <c r="E517" s="216" t="str" cm="1">
        <f t="array" ref="E517">INDEX($E$197:$E$300,INT((ROW()-ROW($E$303))/6)+1)</f>
        <v>Property Re-opener [SHETL]</v>
      </c>
      <c r="G517" s="37" t="s">
        <v>38</v>
      </c>
      <c r="H517" s="37" t="s">
        <v>315</v>
      </c>
      <c r="AU517" s="142">
        <f>CHOOSE(UserInterface!$C$17,NGET!AU517,SHET!AU517,SPTL!AU517)</f>
        <v>0</v>
      </c>
      <c r="AV517" s="23">
        <f>CHOOSE(UserInterface!$C$17,NGET!AV517,SHET!AV517,SPTL!AV517)</f>
        <v>0</v>
      </c>
      <c r="AW517" s="23">
        <f>CHOOSE(UserInterface!$C$17,NGET!AW517,SHET!AW517,SPTL!AW517)</f>
        <v>0</v>
      </c>
      <c r="AX517" s="23">
        <f>CHOOSE(UserInterface!$C$17,NGET!AX517,SHET!AX517,SPTL!AX517)</f>
        <v>0</v>
      </c>
      <c r="AY517" s="224">
        <f>CHOOSE(UserInterface!$C$17,NGET!AY517,SHET!AY517,SPTL!AY517)</f>
        <v>0</v>
      </c>
      <c r="BA517" s="38" t="str">
        <f t="shared" ca="1" si="49"/>
        <v>LicenseeSelect</v>
      </c>
      <c r="BB517" s="38" t="str">
        <f t="shared" si="50"/>
        <v>Fixed Inputs</v>
      </c>
      <c r="BC517" s="38" t="str">
        <f t="shared" si="55"/>
        <v>Variant allowances</v>
      </c>
      <c r="BD517" s="38" t="str">
        <f t="shared" si="52"/>
        <v>Totex variant allowances allocation percentages</v>
      </c>
    </row>
    <row r="518" spans="5:56">
      <c r="E518" s="218" t="str" cm="1">
        <f t="array" ref="E518">INDEX($E$197:$E$300,INT((ROW()-ROW($E$303))/6)+1)</f>
        <v>Property Re-opener [SHETL]</v>
      </c>
      <c r="F518" s="105"/>
      <c r="G518" s="105" t="s">
        <v>38</v>
      </c>
      <c r="H518" s="105" t="s">
        <v>246</v>
      </c>
      <c r="I518" s="105"/>
      <c r="J518" s="105"/>
      <c r="K518" s="105"/>
      <c r="L518" s="105"/>
      <c r="M518" s="105"/>
      <c r="N518" s="105"/>
      <c r="O518" s="105"/>
      <c r="P518" s="105"/>
      <c r="Q518" s="105"/>
      <c r="R518" s="105"/>
      <c r="S518" s="105"/>
      <c r="T518" s="105"/>
      <c r="U518" s="105"/>
      <c r="V518" s="105"/>
      <c r="W518" s="105"/>
      <c r="X518" s="105"/>
      <c r="Y518" s="105"/>
      <c r="Z518" s="105"/>
      <c r="AA518" s="105"/>
      <c r="AB518" s="105"/>
      <c r="AC518" s="105"/>
      <c r="AD518" s="105"/>
      <c r="AE518" s="105"/>
      <c r="AF518" s="105"/>
      <c r="AG518" s="105"/>
      <c r="AH518" s="105"/>
      <c r="AI518" s="105"/>
      <c r="AJ518" s="105"/>
      <c r="AK518" s="105"/>
      <c r="AL518" s="105"/>
      <c r="AM518" s="105"/>
      <c r="AN518" s="105"/>
      <c r="AO518" s="105"/>
      <c r="AP518" s="105"/>
      <c r="AQ518" s="105"/>
      <c r="AR518" s="105"/>
      <c r="AS518" s="105"/>
      <c r="AT518" s="111"/>
      <c r="AU518" s="243">
        <f>CHOOSE(UserInterface!$C$17,NGET!AU518,SHET!AU518,SPTL!AU518)</f>
        <v>0</v>
      </c>
      <c r="AV518" s="225">
        <f>CHOOSE(UserInterface!$C$17,NGET!AV518,SHET!AV518,SPTL!AV518)</f>
        <v>0</v>
      </c>
      <c r="AW518" s="225">
        <f>CHOOSE(UserInterface!$C$17,NGET!AW518,SHET!AW518,SPTL!AW518)</f>
        <v>0</v>
      </c>
      <c r="AX518" s="225">
        <f>CHOOSE(UserInterface!$C$17,NGET!AX518,SHET!AX518,SPTL!AX518)</f>
        <v>0</v>
      </c>
      <c r="AY518" s="226">
        <f>CHOOSE(UserInterface!$C$17,NGET!AY518,SHET!AY518,SPTL!AY518)</f>
        <v>0</v>
      </c>
      <c r="BA518" s="38" t="str">
        <f t="shared" ca="1" si="49"/>
        <v>LicenseeSelect</v>
      </c>
      <c r="BB518" s="38" t="str">
        <f t="shared" ref="BB518:BB581" si="56">$A$194</f>
        <v>Fixed Inputs</v>
      </c>
      <c r="BC518" s="38" t="str">
        <f t="shared" si="55"/>
        <v>Variant allowances</v>
      </c>
      <c r="BD518" s="38" t="str">
        <f t="shared" si="52"/>
        <v>Totex variant allowances allocation percentages</v>
      </c>
    </row>
    <row r="519" spans="5:56">
      <c r="E519" s="216" t="str" cm="1">
        <f t="array" ref="E519">INDEX($E$197:$E$300,INT((ROW()-ROW($E$303))/6)+1)</f>
        <v>Protection Replacement Price Control Deliverable [SHETL]</v>
      </c>
      <c r="G519" s="37" t="s">
        <v>38</v>
      </c>
      <c r="H519" s="37" t="s">
        <v>316</v>
      </c>
      <c r="AU519" s="236">
        <f>CHOOSE(UserInterface!$C$17,NGET!AU519,SHET!AU519,SPTL!AU519)</f>
        <v>0</v>
      </c>
      <c r="AV519" s="238">
        <f>CHOOSE(UserInterface!$C$17,NGET!AV519,SHET!AV519,SPTL!AV519)</f>
        <v>0</v>
      </c>
      <c r="AW519" s="238">
        <f>CHOOSE(UserInterface!$C$17,NGET!AW519,SHET!AW519,SPTL!AW519)</f>
        <v>0</v>
      </c>
      <c r="AX519" s="238">
        <f>CHOOSE(UserInterface!$C$17,NGET!AX519,SHET!AX519,SPTL!AX519)</f>
        <v>0</v>
      </c>
      <c r="AY519" s="239">
        <f>CHOOSE(UserInterface!$C$17,NGET!AY519,SHET!AY519,SPTL!AY519)</f>
        <v>0</v>
      </c>
      <c r="BA519" s="38" t="str">
        <f t="shared" ca="1" si="49"/>
        <v>LicenseeSelect</v>
      </c>
      <c r="BB519" s="38" t="str">
        <f t="shared" si="56"/>
        <v>Fixed Inputs</v>
      </c>
      <c r="BC519" s="38" t="str">
        <f t="shared" si="55"/>
        <v>Variant allowances</v>
      </c>
      <c r="BD519" s="38" t="str">
        <f t="shared" si="52"/>
        <v>Totex variant allowances allocation percentages</v>
      </c>
    </row>
    <row r="520" spans="5:56">
      <c r="E520" s="216" t="str" cm="1">
        <f t="array" ref="E520">INDEX($E$197:$E$300,INT((ROW()-ROW($E$303))/6)+1)</f>
        <v>Protection Replacement Price Control Deliverable [SHETL]</v>
      </c>
      <c r="G520" s="37" t="s">
        <v>38</v>
      </c>
      <c r="H520" s="37" t="s">
        <v>317</v>
      </c>
      <c r="AU520" s="141">
        <f>CHOOSE(UserInterface!$C$17,NGET!AU520,SHET!AU520,SPTL!AU520)</f>
        <v>1</v>
      </c>
      <c r="AV520" s="26">
        <f>CHOOSE(UserInterface!$C$17,NGET!AV520,SHET!AV520,SPTL!AV520)</f>
        <v>1</v>
      </c>
      <c r="AW520" s="26">
        <f>CHOOSE(UserInterface!$C$17,NGET!AW520,SHET!AW520,SPTL!AW520)</f>
        <v>1</v>
      </c>
      <c r="AX520" s="26">
        <f>CHOOSE(UserInterface!$C$17,NGET!AX520,SHET!AX520,SPTL!AX520)</f>
        <v>1</v>
      </c>
      <c r="AY520" s="217">
        <f>CHOOSE(UserInterface!$C$17,NGET!AY520,SHET!AY520,SPTL!AY520)</f>
        <v>1</v>
      </c>
      <c r="BA520" s="38" t="str">
        <f t="shared" ref="BA520:BA583" ca="1" si="57">$A$1</f>
        <v>LicenseeSelect</v>
      </c>
      <c r="BB520" s="38" t="str">
        <f t="shared" si="56"/>
        <v>Fixed Inputs</v>
      </c>
      <c r="BC520" s="38" t="str">
        <f t="shared" si="55"/>
        <v>Variant allowances</v>
      </c>
      <c r="BD520" s="38" t="str">
        <f t="shared" si="52"/>
        <v>Totex variant allowances allocation percentages</v>
      </c>
    </row>
    <row r="521" spans="5:56">
      <c r="E521" s="216" t="str" cm="1">
        <f t="array" ref="E521">INDEX($E$197:$E$300,INT((ROW()-ROW($E$303))/6)+1)</f>
        <v>Protection Replacement Price Control Deliverable [SHETL]</v>
      </c>
      <c r="G521" s="37" t="s">
        <v>38</v>
      </c>
      <c r="H521" s="37" t="s">
        <v>318</v>
      </c>
      <c r="AU521" s="141">
        <f>CHOOSE(UserInterface!$C$17,NGET!AU521,SHET!AU521,SPTL!AU521)</f>
        <v>0</v>
      </c>
      <c r="AV521" s="26">
        <f>CHOOSE(UserInterface!$C$17,NGET!AV521,SHET!AV521,SPTL!AV521)</f>
        <v>0</v>
      </c>
      <c r="AW521" s="26">
        <f>CHOOSE(UserInterface!$C$17,NGET!AW521,SHET!AW521,SPTL!AW521)</f>
        <v>0</v>
      </c>
      <c r="AX521" s="26">
        <f>CHOOSE(UserInterface!$C$17,NGET!AX521,SHET!AX521,SPTL!AX521)</f>
        <v>0</v>
      </c>
      <c r="AY521" s="217">
        <f>CHOOSE(UserInterface!$C$17,NGET!AY521,SHET!AY521,SPTL!AY521)</f>
        <v>0</v>
      </c>
      <c r="BA521" s="38" t="str">
        <f t="shared" ca="1" si="57"/>
        <v>LicenseeSelect</v>
      </c>
      <c r="BB521" s="38" t="str">
        <f t="shared" si="56"/>
        <v>Fixed Inputs</v>
      </c>
      <c r="BC521" s="38" t="str">
        <f t="shared" si="55"/>
        <v>Variant allowances</v>
      </c>
      <c r="BD521" s="38" t="str">
        <f t="shared" si="52"/>
        <v>Totex variant allowances allocation percentages</v>
      </c>
    </row>
    <row r="522" spans="5:56">
      <c r="E522" s="216" t="str" cm="1">
        <f t="array" ref="E522">INDEX($E$197:$E$300,INT((ROW()-ROW($E$303))/6)+1)</f>
        <v>Protection Replacement Price Control Deliverable [SHETL]</v>
      </c>
      <c r="G522" s="37" t="s">
        <v>38</v>
      </c>
      <c r="H522" s="37" t="s">
        <v>247</v>
      </c>
      <c r="AU522" s="141">
        <f>CHOOSE(UserInterface!$C$17,NGET!AU522,SHET!AU522,SPTL!AU522)</f>
        <v>0</v>
      </c>
      <c r="AV522" s="26">
        <f>CHOOSE(UserInterface!$C$17,NGET!AV522,SHET!AV522,SPTL!AV522)</f>
        <v>0</v>
      </c>
      <c r="AW522" s="26">
        <f>CHOOSE(UserInterface!$C$17,NGET!AW522,SHET!AW522,SPTL!AW522)</f>
        <v>0</v>
      </c>
      <c r="AX522" s="26">
        <f>CHOOSE(UserInterface!$C$17,NGET!AX522,SHET!AX522,SPTL!AX522)</f>
        <v>0</v>
      </c>
      <c r="AY522" s="217">
        <f>CHOOSE(UserInterface!$C$17,NGET!AY522,SHET!AY522,SPTL!AY522)</f>
        <v>0</v>
      </c>
      <c r="BA522" s="38" t="str">
        <f t="shared" ca="1" si="57"/>
        <v>LicenseeSelect</v>
      </c>
      <c r="BB522" s="38" t="str">
        <f t="shared" si="56"/>
        <v>Fixed Inputs</v>
      </c>
      <c r="BC522" s="38" t="str">
        <f t="shared" si="55"/>
        <v>Variant allowances</v>
      </c>
      <c r="BD522" s="38" t="str">
        <f t="shared" si="52"/>
        <v>Totex variant allowances allocation percentages</v>
      </c>
    </row>
    <row r="523" spans="5:56">
      <c r="E523" s="216" t="str" cm="1">
        <f t="array" ref="E523">INDEX($E$197:$E$300,INT((ROW()-ROW($E$303))/6)+1)</f>
        <v>Protection Replacement Price Control Deliverable [SHETL]</v>
      </c>
      <c r="G523" s="37" t="s">
        <v>38</v>
      </c>
      <c r="H523" s="37" t="s">
        <v>315</v>
      </c>
      <c r="AU523" s="141">
        <f>CHOOSE(UserInterface!$C$17,NGET!AU523,SHET!AU523,SPTL!AU523)</f>
        <v>0</v>
      </c>
      <c r="AV523" s="26">
        <f>CHOOSE(UserInterface!$C$17,NGET!AV523,SHET!AV523,SPTL!AV523)</f>
        <v>0</v>
      </c>
      <c r="AW523" s="26">
        <f>CHOOSE(UserInterface!$C$17,NGET!AW523,SHET!AW523,SPTL!AW523)</f>
        <v>0</v>
      </c>
      <c r="AX523" s="26">
        <f>CHOOSE(UserInterface!$C$17,NGET!AX523,SHET!AX523,SPTL!AX523)</f>
        <v>0</v>
      </c>
      <c r="AY523" s="217">
        <f>CHOOSE(UserInterface!$C$17,NGET!AY523,SHET!AY523,SPTL!AY523)</f>
        <v>0</v>
      </c>
      <c r="BA523" s="38" t="str">
        <f t="shared" ca="1" si="57"/>
        <v>LicenseeSelect</v>
      </c>
      <c r="BB523" s="38" t="str">
        <f t="shared" si="56"/>
        <v>Fixed Inputs</v>
      </c>
      <c r="BC523" s="38" t="str">
        <f t="shared" si="55"/>
        <v>Variant allowances</v>
      </c>
      <c r="BD523" s="38" t="str">
        <f t="shared" si="52"/>
        <v>Totex variant allowances allocation percentages</v>
      </c>
    </row>
    <row r="524" spans="5:56">
      <c r="E524" s="218" t="str" cm="1">
        <f t="array" ref="E524">INDEX($E$197:$E$300,INT((ROW()-ROW($E$303))/6)+1)</f>
        <v>Protection Replacement Price Control Deliverable [SHETL]</v>
      </c>
      <c r="F524" s="105"/>
      <c r="G524" s="105" t="s">
        <v>38</v>
      </c>
      <c r="H524" s="105" t="s">
        <v>246</v>
      </c>
      <c r="I524" s="105"/>
      <c r="J524" s="105"/>
      <c r="K524" s="105"/>
      <c r="L524" s="105"/>
      <c r="M524" s="105"/>
      <c r="N524" s="105"/>
      <c r="O524" s="105"/>
      <c r="P524" s="105"/>
      <c r="Q524" s="105"/>
      <c r="R524" s="105"/>
      <c r="S524" s="105"/>
      <c r="T524" s="105"/>
      <c r="U524" s="105"/>
      <c r="V524" s="105"/>
      <c r="W524" s="105"/>
      <c r="X524" s="105"/>
      <c r="Y524" s="105"/>
      <c r="Z524" s="105"/>
      <c r="AA524" s="105"/>
      <c r="AB524" s="105"/>
      <c r="AC524" s="105"/>
      <c r="AD524" s="105"/>
      <c r="AE524" s="105"/>
      <c r="AF524" s="105"/>
      <c r="AG524" s="105"/>
      <c r="AH524" s="105"/>
      <c r="AI524" s="105"/>
      <c r="AJ524" s="105"/>
      <c r="AK524" s="105"/>
      <c r="AL524" s="105"/>
      <c r="AM524" s="105"/>
      <c r="AN524" s="105"/>
      <c r="AO524" s="105"/>
      <c r="AP524" s="105"/>
      <c r="AQ524" s="105"/>
      <c r="AR524" s="105"/>
      <c r="AS524" s="105"/>
      <c r="AT524" s="111"/>
      <c r="AU524" s="177">
        <f>CHOOSE(UserInterface!$C$17,NGET!AU524,SHET!AU524,SPTL!AU524)</f>
        <v>0</v>
      </c>
      <c r="AV524" s="106">
        <f>CHOOSE(UserInterface!$C$17,NGET!AV524,SHET!AV524,SPTL!AV524)</f>
        <v>0</v>
      </c>
      <c r="AW524" s="106">
        <f>CHOOSE(UserInterface!$C$17,NGET!AW524,SHET!AW524,SPTL!AW524)</f>
        <v>0</v>
      </c>
      <c r="AX524" s="106">
        <f>CHOOSE(UserInterface!$C$17,NGET!AX524,SHET!AX524,SPTL!AX524)</f>
        <v>0</v>
      </c>
      <c r="AY524" s="219">
        <f>CHOOSE(UserInterface!$C$17,NGET!AY524,SHET!AY524,SPTL!AY524)</f>
        <v>0</v>
      </c>
      <c r="BA524" s="38" t="str">
        <f t="shared" ca="1" si="57"/>
        <v>LicenseeSelect</v>
      </c>
      <c r="BB524" s="38" t="str">
        <f t="shared" si="56"/>
        <v>Fixed Inputs</v>
      </c>
      <c r="BC524" s="38" t="str">
        <f t="shared" si="55"/>
        <v>Variant allowances</v>
      </c>
      <c r="BD524" s="38" t="str">
        <f t="shared" si="52"/>
        <v>Totex variant allowances allocation percentages</v>
      </c>
    </row>
    <row r="525" spans="5:56">
      <c r="E525" s="214" t="str" cm="1">
        <f t="array" ref="E525">INDEX($E$197:$E$300,INT((ROW()-ROW($E$303))/6)+1)</f>
        <v>Circuit Breaker PCDM [SHETL]</v>
      </c>
      <c r="F525" s="102"/>
      <c r="G525" s="102" t="s">
        <v>38</v>
      </c>
      <c r="H525" s="102" t="s">
        <v>316</v>
      </c>
      <c r="I525" s="102"/>
      <c r="J525" s="102"/>
      <c r="K525" s="102"/>
      <c r="L525" s="102"/>
      <c r="M525" s="102"/>
      <c r="N525" s="102"/>
      <c r="O525" s="102"/>
      <c r="P525" s="102"/>
      <c r="Q525" s="102"/>
      <c r="R525" s="102"/>
      <c r="S525" s="102"/>
      <c r="T525" s="102"/>
      <c r="U525" s="102"/>
      <c r="V525" s="102"/>
      <c r="W525" s="102"/>
      <c r="X525" s="102"/>
      <c r="Y525" s="102"/>
      <c r="Z525" s="102"/>
      <c r="AA525" s="102"/>
      <c r="AB525" s="102"/>
      <c r="AC525" s="102"/>
      <c r="AD525" s="102"/>
      <c r="AE525" s="102"/>
      <c r="AF525" s="102"/>
      <c r="AG525" s="102"/>
      <c r="AH525" s="102"/>
      <c r="AI525" s="102"/>
      <c r="AJ525" s="102"/>
      <c r="AK525" s="102"/>
      <c r="AL525" s="102"/>
      <c r="AM525" s="102"/>
      <c r="AN525" s="102"/>
      <c r="AO525" s="102"/>
      <c r="AP525" s="102"/>
      <c r="AQ525" s="102"/>
      <c r="AR525" s="102"/>
      <c r="AS525" s="102"/>
      <c r="AT525" s="213"/>
      <c r="AU525" s="176">
        <f>CHOOSE(UserInterface!$C$17,NGET!AU525,SHET!AU525,SPTL!AU525)</f>
        <v>0</v>
      </c>
      <c r="AV525" s="103">
        <f>CHOOSE(UserInterface!$C$17,NGET!AV525,SHET!AV525,SPTL!AV525)</f>
        <v>0</v>
      </c>
      <c r="AW525" s="103">
        <f>CHOOSE(UserInterface!$C$17,NGET!AW525,SHET!AW525,SPTL!AW525)</f>
        <v>0</v>
      </c>
      <c r="AX525" s="103">
        <f>CHOOSE(UserInterface!$C$17,NGET!AX525,SHET!AX525,SPTL!AX525)</f>
        <v>0</v>
      </c>
      <c r="AY525" s="215">
        <f>CHOOSE(UserInterface!$C$17,NGET!AY525,SHET!AY525,SPTL!AY525)</f>
        <v>0</v>
      </c>
      <c r="BA525" s="38" t="str">
        <f t="shared" ca="1" si="57"/>
        <v>LicenseeSelect</v>
      </c>
      <c r="BB525" s="38" t="str">
        <f t="shared" si="56"/>
        <v>Fixed Inputs</v>
      </c>
      <c r="BC525" s="38" t="str">
        <f t="shared" si="55"/>
        <v>Variant allowances</v>
      </c>
      <c r="BD525" s="38" t="str">
        <f t="shared" si="52"/>
        <v>Totex variant allowances allocation percentages</v>
      </c>
    </row>
    <row r="526" spans="5:56">
      <c r="E526" s="216" t="str" cm="1">
        <f t="array" ref="E526">INDEX($E$197:$E$300,INT((ROW()-ROW($E$303))/6)+1)</f>
        <v>Circuit Breaker PCDM [SHETL]</v>
      </c>
      <c r="G526" s="37" t="s">
        <v>38</v>
      </c>
      <c r="H526" s="37" t="s">
        <v>317</v>
      </c>
      <c r="AU526" s="141">
        <f>CHOOSE(UserInterface!$C$17,NGET!AU526,SHET!AU526,SPTL!AU526)</f>
        <v>1</v>
      </c>
      <c r="AV526" s="26">
        <f>CHOOSE(UserInterface!$C$17,NGET!AV526,SHET!AV526,SPTL!AV526)</f>
        <v>1</v>
      </c>
      <c r="AW526" s="26">
        <f>CHOOSE(UserInterface!$C$17,NGET!AW526,SHET!AW526,SPTL!AW526)</f>
        <v>1</v>
      </c>
      <c r="AX526" s="26">
        <f>CHOOSE(UserInterface!$C$17,NGET!AX526,SHET!AX526,SPTL!AX526)</f>
        <v>1</v>
      </c>
      <c r="AY526" s="217">
        <f>CHOOSE(UserInterface!$C$17,NGET!AY526,SHET!AY526,SPTL!AY526)</f>
        <v>1</v>
      </c>
      <c r="BA526" s="38" t="str">
        <f t="shared" ca="1" si="57"/>
        <v>LicenseeSelect</v>
      </c>
      <c r="BB526" s="38" t="str">
        <f t="shared" si="56"/>
        <v>Fixed Inputs</v>
      </c>
      <c r="BC526" s="38" t="str">
        <f t="shared" si="55"/>
        <v>Variant allowances</v>
      </c>
      <c r="BD526" s="38" t="str">
        <f t="shared" si="52"/>
        <v>Totex variant allowances allocation percentages</v>
      </c>
    </row>
    <row r="527" spans="5:56">
      <c r="E527" s="216" t="str" cm="1">
        <f t="array" ref="E527">INDEX($E$197:$E$300,INT((ROW()-ROW($E$303))/6)+1)</f>
        <v>Circuit Breaker PCDM [SHETL]</v>
      </c>
      <c r="G527" s="37" t="s">
        <v>38</v>
      </c>
      <c r="H527" s="37" t="s">
        <v>318</v>
      </c>
      <c r="AU527" s="141">
        <f>CHOOSE(UserInterface!$C$17,NGET!AU527,SHET!AU527,SPTL!AU527)</f>
        <v>0</v>
      </c>
      <c r="AV527" s="26">
        <f>CHOOSE(UserInterface!$C$17,NGET!AV527,SHET!AV527,SPTL!AV527)</f>
        <v>0</v>
      </c>
      <c r="AW527" s="26">
        <f>CHOOSE(UserInterface!$C$17,NGET!AW527,SHET!AW527,SPTL!AW527)</f>
        <v>0</v>
      </c>
      <c r="AX527" s="26">
        <f>CHOOSE(UserInterface!$C$17,NGET!AX527,SHET!AX527,SPTL!AX527)</f>
        <v>0</v>
      </c>
      <c r="AY527" s="217">
        <f>CHOOSE(UserInterface!$C$17,NGET!AY527,SHET!AY527,SPTL!AY527)</f>
        <v>0</v>
      </c>
      <c r="BA527" s="38" t="str">
        <f t="shared" ca="1" si="57"/>
        <v>LicenseeSelect</v>
      </c>
      <c r="BB527" s="38" t="str">
        <f t="shared" si="56"/>
        <v>Fixed Inputs</v>
      </c>
      <c r="BC527" s="38" t="str">
        <f t="shared" si="55"/>
        <v>Variant allowances</v>
      </c>
      <c r="BD527" s="38" t="str">
        <f t="shared" si="52"/>
        <v>Totex variant allowances allocation percentages</v>
      </c>
    </row>
    <row r="528" spans="5:56">
      <c r="E528" s="216" t="str" cm="1">
        <f t="array" ref="E528">INDEX($E$197:$E$300,INT((ROW()-ROW($E$303))/6)+1)</f>
        <v>Circuit Breaker PCDM [SHETL]</v>
      </c>
      <c r="G528" s="37" t="s">
        <v>38</v>
      </c>
      <c r="H528" s="37" t="s">
        <v>247</v>
      </c>
      <c r="AU528" s="141">
        <f>CHOOSE(UserInterface!$C$17,NGET!AU528,SHET!AU528,SPTL!AU528)</f>
        <v>0</v>
      </c>
      <c r="AV528" s="26">
        <f>CHOOSE(UserInterface!$C$17,NGET!AV528,SHET!AV528,SPTL!AV528)</f>
        <v>0</v>
      </c>
      <c r="AW528" s="26">
        <f>CHOOSE(UserInterface!$C$17,NGET!AW528,SHET!AW528,SPTL!AW528)</f>
        <v>0</v>
      </c>
      <c r="AX528" s="26">
        <f>CHOOSE(UserInterface!$C$17,NGET!AX528,SHET!AX528,SPTL!AX528)</f>
        <v>0</v>
      </c>
      <c r="AY528" s="217">
        <f>CHOOSE(UserInterface!$C$17,NGET!AY528,SHET!AY528,SPTL!AY528)</f>
        <v>0</v>
      </c>
      <c r="BA528" s="38" t="str">
        <f t="shared" ca="1" si="57"/>
        <v>LicenseeSelect</v>
      </c>
      <c r="BB528" s="38" t="str">
        <f t="shared" si="56"/>
        <v>Fixed Inputs</v>
      </c>
      <c r="BC528" s="38" t="str">
        <f t="shared" si="55"/>
        <v>Variant allowances</v>
      </c>
      <c r="BD528" s="38" t="str">
        <f t="shared" si="52"/>
        <v>Totex variant allowances allocation percentages</v>
      </c>
    </row>
    <row r="529" spans="5:56">
      <c r="E529" s="216" t="str" cm="1">
        <f t="array" ref="E529">INDEX($E$197:$E$300,INT((ROW()-ROW($E$303))/6)+1)</f>
        <v>Circuit Breaker PCDM [SHETL]</v>
      </c>
      <c r="G529" s="37" t="s">
        <v>38</v>
      </c>
      <c r="H529" s="37" t="s">
        <v>315</v>
      </c>
      <c r="AU529" s="141">
        <f>CHOOSE(UserInterface!$C$17,NGET!AU529,SHET!AU529,SPTL!AU529)</f>
        <v>0</v>
      </c>
      <c r="AV529" s="26">
        <f>CHOOSE(UserInterface!$C$17,NGET!AV529,SHET!AV529,SPTL!AV529)</f>
        <v>0</v>
      </c>
      <c r="AW529" s="26">
        <f>CHOOSE(UserInterface!$C$17,NGET!AW529,SHET!AW529,SPTL!AW529)</f>
        <v>0</v>
      </c>
      <c r="AX529" s="26">
        <f>CHOOSE(UserInterface!$C$17,NGET!AX529,SHET!AX529,SPTL!AX529)</f>
        <v>0</v>
      </c>
      <c r="AY529" s="217">
        <f>CHOOSE(UserInterface!$C$17,NGET!AY529,SHET!AY529,SPTL!AY529)</f>
        <v>0</v>
      </c>
      <c r="BA529" s="38" t="str">
        <f t="shared" ca="1" si="57"/>
        <v>LicenseeSelect</v>
      </c>
      <c r="BB529" s="38" t="str">
        <f t="shared" si="56"/>
        <v>Fixed Inputs</v>
      </c>
      <c r="BC529" s="38" t="str">
        <f t="shared" si="55"/>
        <v>Variant allowances</v>
      </c>
      <c r="BD529" s="38" t="str">
        <f t="shared" si="52"/>
        <v>Totex variant allowances allocation percentages</v>
      </c>
    </row>
    <row r="530" spans="5:56">
      <c r="E530" s="218" t="str" cm="1">
        <f t="array" ref="E530">INDEX($E$197:$E$300,INT((ROW()-ROW($E$303))/6)+1)</f>
        <v>Circuit Breaker PCDM [SHETL]</v>
      </c>
      <c r="F530" s="105"/>
      <c r="G530" s="105" t="s">
        <v>38</v>
      </c>
      <c r="H530" s="105" t="s">
        <v>246</v>
      </c>
      <c r="I530" s="105"/>
      <c r="J530" s="105"/>
      <c r="K530" s="105"/>
      <c r="L530" s="105"/>
      <c r="M530" s="105"/>
      <c r="N530" s="105"/>
      <c r="O530" s="105"/>
      <c r="P530" s="105"/>
      <c r="Q530" s="105"/>
      <c r="R530" s="105"/>
      <c r="S530" s="105"/>
      <c r="T530" s="105"/>
      <c r="U530" s="105"/>
      <c r="V530" s="105"/>
      <c r="W530" s="105"/>
      <c r="X530" s="105"/>
      <c r="Y530" s="105"/>
      <c r="Z530" s="105"/>
      <c r="AA530" s="105"/>
      <c r="AB530" s="105"/>
      <c r="AC530" s="105"/>
      <c r="AD530" s="105"/>
      <c r="AE530" s="105"/>
      <c r="AF530" s="105"/>
      <c r="AG530" s="105"/>
      <c r="AH530" s="105"/>
      <c r="AI530" s="105"/>
      <c r="AJ530" s="105"/>
      <c r="AK530" s="105"/>
      <c r="AL530" s="105"/>
      <c r="AM530" s="105"/>
      <c r="AN530" s="105"/>
      <c r="AO530" s="105"/>
      <c r="AP530" s="105"/>
      <c r="AQ530" s="105"/>
      <c r="AR530" s="105"/>
      <c r="AS530" s="105"/>
      <c r="AT530" s="111"/>
      <c r="AU530" s="177">
        <f>CHOOSE(UserInterface!$C$17,NGET!AU530,SHET!AU530,SPTL!AU530)</f>
        <v>0</v>
      </c>
      <c r="AV530" s="106">
        <f>CHOOSE(UserInterface!$C$17,NGET!AV530,SHET!AV530,SPTL!AV530)</f>
        <v>0</v>
      </c>
      <c r="AW530" s="106">
        <f>CHOOSE(UserInterface!$C$17,NGET!AW530,SHET!AW530,SPTL!AW530)</f>
        <v>0</v>
      </c>
      <c r="AX530" s="106">
        <f>CHOOSE(UserInterface!$C$17,NGET!AX530,SHET!AX530,SPTL!AX530)</f>
        <v>0</v>
      </c>
      <c r="AY530" s="219">
        <f>CHOOSE(UserInterface!$C$17,NGET!AY530,SHET!AY530,SPTL!AY530)</f>
        <v>0</v>
      </c>
      <c r="BA530" s="38" t="str">
        <f t="shared" ca="1" si="57"/>
        <v>LicenseeSelect</v>
      </c>
      <c r="BB530" s="38" t="str">
        <f t="shared" si="56"/>
        <v>Fixed Inputs</v>
      </c>
      <c r="BC530" s="38" t="str">
        <f t="shared" si="55"/>
        <v>Variant allowances</v>
      </c>
      <c r="BD530" s="38" t="str">
        <f t="shared" si="52"/>
        <v>Totex variant allowances allocation percentages</v>
      </c>
    </row>
    <row r="531" spans="5:56">
      <c r="E531" s="214" t="str" cm="1">
        <f t="array" ref="E531">INDEX($E$197:$E$300,INT((ROW()-ROW($E$303))/6)+1)</f>
        <v>Existing Power Station Works PCDM [SHETL]</v>
      </c>
      <c r="F531" s="102"/>
      <c r="G531" s="102" t="s">
        <v>38</v>
      </c>
      <c r="H531" s="102" t="s">
        <v>316</v>
      </c>
      <c r="I531" s="102"/>
      <c r="J531" s="102"/>
      <c r="K531" s="102"/>
      <c r="L531" s="102"/>
      <c r="M531" s="102"/>
      <c r="N531" s="102"/>
      <c r="O531" s="102"/>
      <c r="P531" s="102"/>
      <c r="Q531" s="102"/>
      <c r="R531" s="102"/>
      <c r="S531" s="102"/>
      <c r="T531" s="102"/>
      <c r="U531" s="102"/>
      <c r="V531" s="102"/>
      <c r="W531" s="102"/>
      <c r="X531" s="102"/>
      <c r="Y531" s="102"/>
      <c r="Z531" s="102"/>
      <c r="AA531" s="102"/>
      <c r="AB531" s="102"/>
      <c r="AC531" s="102"/>
      <c r="AD531" s="102"/>
      <c r="AE531" s="102"/>
      <c r="AF531" s="102"/>
      <c r="AG531" s="102"/>
      <c r="AH531" s="102"/>
      <c r="AI531" s="102"/>
      <c r="AJ531" s="102"/>
      <c r="AK531" s="102"/>
      <c r="AL531" s="102"/>
      <c r="AM531" s="102"/>
      <c r="AN531" s="102"/>
      <c r="AO531" s="102"/>
      <c r="AP531" s="102"/>
      <c r="AQ531" s="102"/>
      <c r="AR531" s="102"/>
      <c r="AS531" s="102"/>
      <c r="AT531" s="213"/>
      <c r="AU531" s="176">
        <f>CHOOSE(UserInterface!$C$17,NGET!AU531,SHET!AU531,SPTL!AU531)</f>
        <v>0</v>
      </c>
      <c r="AV531" s="103">
        <f>CHOOSE(UserInterface!$C$17,NGET!AV531,SHET!AV531,SPTL!AV531)</f>
        <v>0</v>
      </c>
      <c r="AW531" s="103">
        <f>CHOOSE(UserInterface!$C$17,NGET!AW531,SHET!AW531,SPTL!AW531)</f>
        <v>0</v>
      </c>
      <c r="AX531" s="103">
        <f>CHOOSE(UserInterface!$C$17,NGET!AX531,SHET!AX531,SPTL!AX531)</f>
        <v>0</v>
      </c>
      <c r="AY531" s="215">
        <f>CHOOSE(UserInterface!$C$17,NGET!AY531,SHET!AY531,SPTL!AY531)</f>
        <v>0</v>
      </c>
      <c r="BA531" s="38" t="str">
        <f t="shared" ca="1" si="57"/>
        <v>LicenseeSelect</v>
      </c>
      <c r="BB531" s="38" t="str">
        <f t="shared" si="56"/>
        <v>Fixed Inputs</v>
      </c>
      <c r="BC531" s="38" t="str">
        <f t="shared" si="55"/>
        <v>Variant allowances</v>
      </c>
      <c r="BD531" s="38" t="str">
        <f t="shared" si="52"/>
        <v>Totex variant allowances allocation percentages</v>
      </c>
    </row>
    <row r="532" spans="5:56">
      <c r="E532" s="216" t="str" cm="1">
        <f t="array" ref="E532">INDEX($E$197:$E$300,INT((ROW()-ROW($E$303))/6)+1)</f>
        <v>Existing Power Station Works PCDM [SHETL]</v>
      </c>
      <c r="G532" s="37" t="s">
        <v>38</v>
      </c>
      <c r="H532" s="37" t="s">
        <v>317</v>
      </c>
      <c r="AU532" s="141">
        <f>CHOOSE(UserInterface!$C$17,NGET!AU532,SHET!AU532,SPTL!AU532)</f>
        <v>1</v>
      </c>
      <c r="AV532" s="26">
        <f>CHOOSE(UserInterface!$C$17,NGET!AV532,SHET!AV532,SPTL!AV532)</f>
        <v>1</v>
      </c>
      <c r="AW532" s="26">
        <f>CHOOSE(UserInterface!$C$17,NGET!AW532,SHET!AW532,SPTL!AW532)</f>
        <v>1</v>
      </c>
      <c r="AX532" s="26">
        <f>CHOOSE(UserInterface!$C$17,NGET!AX532,SHET!AX532,SPTL!AX532)</f>
        <v>1</v>
      </c>
      <c r="AY532" s="217">
        <f>CHOOSE(UserInterface!$C$17,NGET!AY532,SHET!AY532,SPTL!AY532)</f>
        <v>1</v>
      </c>
      <c r="BA532" s="38" t="str">
        <f t="shared" ca="1" si="57"/>
        <v>LicenseeSelect</v>
      </c>
      <c r="BB532" s="38" t="str">
        <f t="shared" si="56"/>
        <v>Fixed Inputs</v>
      </c>
      <c r="BC532" s="38" t="str">
        <f t="shared" si="55"/>
        <v>Variant allowances</v>
      </c>
      <c r="BD532" s="38" t="str">
        <f t="shared" si="52"/>
        <v>Totex variant allowances allocation percentages</v>
      </c>
    </row>
    <row r="533" spans="5:56">
      <c r="E533" s="216" t="str" cm="1">
        <f t="array" ref="E533">INDEX($E$197:$E$300,INT((ROW()-ROW($E$303))/6)+1)</f>
        <v>Existing Power Station Works PCDM [SHETL]</v>
      </c>
      <c r="G533" s="37" t="s">
        <v>38</v>
      </c>
      <c r="H533" s="37" t="s">
        <v>318</v>
      </c>
      <c r="AU533" s="141">
        <f>CHOOSE(UserInterface!$C$17,NGET!AU533,SHET!AU533,SPTL!AU533)</f>
        <v>0</v>
      </c>
      <c r="AV533" s="26">
        <f>CHOOSE(UserInterface!$C$17,NGET!AV533,SHET!AV533,SPTL!AV533)</f>
        <v>0</v>
      </c>
      <c r="AW533" s="26">
        <f>CHOOSE(UserInterface!$C$17,NGET!AW533,SHET!AW533,SPTL!AW533)</f>
        <v>0</v>
      </c>
      <c r="AX533" s="26">
        <f>CHOOSE(UserInterface!$C$17,NGET!AX533,SHET!AX533,SPTL!AX533)</f>
        <v>0</v>
      </c>
      <c r="AY533" s="217">
        <f>CHOOSE(UserInterface!$C$17,NGET!AY533,SHET!AY533,SPTL!AY533)</f>
        <v>0</v>
      </c>
      <c r="BA533" s="38" t="str">
        <f t="shared" ca="1" si="57"/>
        <v>LicenseeSelect</v>
      </c>
      <c r="BB533" s="38" t="str">
        <f t="shared" si="56"/>
        <v>Fixed Inputs</v>
      </c>
      <c r="BC533" s="38" t="str">
        <f t="shared" si="55"/>
        <v>Variant allowances</v>
      </c>
      <c r="BD533" s="38" t="str">
        <f t="shared" si="52"/>
        <v>Totex variant allowances allocation percentages</v>
      </c>
    </row>
    <row r="534" spans="5:56">
      <c r="E534" s="216" t="str" cm="1">
        <f t="array" ref="E534">INDEX($E$197:$E$300,INT((ROW()-ROW($E$303))/6)+1)</f>
        <v>Existing Power Station Works PCDM [SHETL]</v>
      </c>
      <c r="G534" s="37" t="s">
        <v>38</v>
      </c>
      <c r="H534" s="37" t="s">
        <v>247</v>
      </c>
      <c r="AU534" s="141">
        <f>CHOOSE(UserInterface!$C$17,NGET!AU534,SHET!AU534,SPTL!AU534)</f>
        <v>0</v>
      </c>
      <c r="AV534" s="26">
        <f>CHOOSE(UserInterface!$C$17,NGET!AV534,SHET!AV534,SPTL!AV534)</f>
        <v>0</v>
      </c>
      <c r="AW534" s="26">
        <f>CHOOSE(UserInterface!$C$17,NGET!AW534,SHET!AW534,SPTL!AW534)</f>
        <v>0</v>
      </c>
      <c r="AX534" s="26">
        <f>CHOOSE(UserInterface!$C$17,NGET!AX534,SHET!AX534,SPTL!AX534)</f>
        <v>0</v>
      </c>
      <c r="AY534" s="217">
        <f>CHOOSE(UserInterface!$C$17,NGET!AY534,SHET!AY534,SPTL!AY534)</f>
        <v>0</v>
      </c>
      <c r="BA534" s="38" t="str">
        <f t="shared" ca="1" si="57"/>
        <v>LicenseeSelect</v>
      </c>
      <c r="BB534" s="38" t="str">
        <f t="shared" si="56"/>
        <v>Fixed Inputs</v>
      </c>
      <c r="BC534" s="38" t="str">
        <f t="shared" si="55"/>
        <v>Variant allowances</v>
      </c>
      <c r="BD534" s="38" t="str">
        <f t="shared" si="52"/>
        <v>Totex variant allowances allocation percentages</v>
      </c>
    </row>
    <row r="535" spans="5:56">
      <c r="E535" s="216" t="str" cm="1">
        <f t="array" ref="E535">INDEX($E$197:$E$300,INT((ROW()-ROW($E$303))/6)+1)</f>
        <v>Existing Power Station Works PCDM [SHETL]</v>
      </c>
      <c r="G535" s="37" t="s">
        <v>38</v>
      </c>
      <c r="H535" s="37" t="s">
        <v>315</v>
      </c>
      <c r="AU535" s="141">
        <f>CHOOSE(UserInterface!$C$17,NGET!AU535,SHET!AU535,SPTL!AU535)</f>
        <v>0</v>
      </c>
      <c r="AV535" s="26">
        <f>CHOOSE(UserInterface!$C$17,NGET!AV535,SHET!AV535,SPTL!AV535)</f>
        <v>0</v>
      </c>
      <c r="AW535" s="26">
        <f>CHOOSE(UserInterface!$C$17,NGET!AW535,SHET!AW535,SPTL!AW535)</f>
        <v>0</v>
      </c>
      <c r="AX535" s="26">
        <f>CHOOSE(UserInterface!$C$17,NGET!AX535,SHET!AX535,SPTL!AX535)</f>
        <v>0</v>
      </c>
      <c r="AY535" s="217">
        <f>CHOOSE(UserInterface!$C$17,NGET!AY535,SHET!AY535,SPTL!AY535)</f>
        <v>0</v>
      </c>
      <c r="BA535" s="38" t="str">
        <f t="shared" ca="1" si="57"/>
        <v>LicenseeSelect</v>
      </c>
      <c r="BB535" s="38" t="str">
        <f t="shared" si="56"/>
        <v>Fixed Inputs</v>
      </c>
      <c r="BC535" s="38" t="str">
        <f t="shared" si="55"/>
        <v>Variant allowances</v>
      </c>
      <c r="BD535" s="38" t="str">
        <f t="shared" si="52"/>
        <v>Totex variant allowances allocation percentages</v>
      </c>
    </row>
    <row r="536" spans="5:56">
      <c r="E536" s="218" t="str" cm="1">
        <f t="array" ref="E536">INDEX($E$197:$E$300,INT((ROW()-ROW($E$303))/6)+1)</f>
        <v>Existing Power Station Works PCDM [SHETL]</v>
      </c>
      <c r="F536" s="105"/>
      <c r="G536" s="105" t="s">
        <v>38</v>
      </c>
      <c r="H536" s="105" t="s">
        <v>246</v>
      </c>
      <c r="I536" s="105"/>
      <c r="J536" s="105"/>
      <c r="K536" s="105"/>
      <c r="L536" s="105"/>
      <c r="M536" s="105"/>
      <c r="N536" s="105"/>
      <c r="O536" s="105"/>
      <c r="P536" s="105"/>
      <c r="Q536" s="105"/>
      <c r="R536" s="105"/>
      <c r="S536" s="105"/>
      <c r="T536" s="105"/>
      <c r="U536" s="105"/>
      <c r="V536" s="105"/>
      <c r="W536" s="105"/>
      <c r="X536" s="105"/>
      <c r="Y536" s="105"/>
      <c r="Z536" s="105"/>
      <c r="AA536" s="105"/>
      <c r="AB536" s="105"/>
      <c r="AC536" s="105"/>
      <c r="AD536" s="105"/>
      <c r="AE536" s="105"/>
      <c r="AF536" s="105"/>
      <c r="AG536" s="105"/>
      <c r="AH536" s="105"/>
      <c r="AI536" s="105"/>
      <c r="AJ536" s="105"/>
      <c r="AK536" s="105"/>
      <c r="AL536" s="105"/>
      <c r="AM536" s="105"/>
      <c r="AN536" s="105"/>
      <c r="AO536" s="105"/>
      <c r="AP536" s="105"/>
      <c r="AQ536" s="105"/>
      <c r="AR536" s="105"/>
      <c r="AS536" s="105"/>
      <c r="AT536" s="111"/>
      <c r="AU536" s="177">
        <f>CHOOSE(UserInterface!$C$17,NGET!AU536,SHET!AU536,SPTL!AU536)</f>
        <v>0</v>
      </c>
      <c r="AV536" s="106">
        <f>CHOOSE(UserInterface!$C$17,NGET!AV536,SHET!AV536,SPTL!AV536)</f>
        <v>0</v>
      </c>
      <c r="AW536" s="106">
        <f>CHOOSE(UserInterface!$C$17,NGET!AW536,SHET!AW536,SPTL!AW536)</f>
        <v>0</v>
      </c>
      <c r="AX536" s="106">
        <f>CHOOSE(UserInterface!$C$17,NGET!AX536,SHET!AX536,SPTL!AX536)</f>
        <v>0</v>
      </c>
      <c r="AY536" s="219">
        <f>CHOOSE(UserInterface!$C$17,NGET!AY536,SHET!AY536,SPTL!AY536)</f>
        <v>0</v>
      </c>
      <c r="BA536" s="38" t="str">
        <f t="shared" ca="1" si="57"/>
        <v>LicenseeSelect</v>
      </c>
      <c r="BB536" s="38" t="str">
        <f t="shared" si="56"/>
        <v>Fixed Inputs</v>
      </c>
      <c r="BC536" s="38" t="str">
        <f t="shared" si="55"/>
        <v>Variant allowances</v>
      </c>
      <c r="BD536" s="38" t="str">
        <f t="shared" si="52"/>
        <v>Totex variant allowances allocation percentages</v>
      </c>
    </row>
    <row r="537" spans="5:56">
      <c r="E537" s="214" t="str" cm="1">
        <f t="array" ref="E537">INDEX($E$197:$E$300,INT((ROW()-ROW($E$303))/6)+1)</f>
        <v>Substation PCDM [SHETL]</v>
      </c>
      <c r="F537" s="102"/>
      <c r="G537" s="102" t="s">
        <v>38</v>
      </c>
      <c r="H537" s="102" t="s">
        <v>316</v>
      </c>
      <c r="I537" s="102"/>
      <c r="J537" s="102"/>
      <c r="K537" s="102"/>
      <c r="L537" s="102"/>
      <c r="M537" s="102"/>
      <c r="N537" s="102"/>
      <c r="O537" s="102"/>
      <c r="P537" s="102"/>
      <c r="Q537" s="102"/>
      <c r="R537" s="102"/>
      <c r="S537" s="102"/>
      <c r="T537" s="102"/>
      <c r="U537" s="102"/>
      <c r="V537" s="102"/>
      <c r="W537" s="102"/>
      <c r="X537" s="102"/>
      <c r="Y537" s="102"/>
      <c r="Z537" s="102"/>
      <c r="AA537" s="102"/>
      <c r="AB537" s="102"/>
      <c r="AC537" s="102"/>
      <c r="AD537" s="102"/>
      <c r="AE537" s="102"/>
      <c r="AF537" s="102"/>
      <c r="AG537" s="102"/>
      <c r="AH537" s="102"/>
      <c r="AI537" s="102"/>
      <c r="AJ537" s="102"/>
      <c r="AK537" s="102"/>
      <c r="AL537" s="102"/>
      <c r="AM537" s="102"/>
      <c r="AN537" s="102"/>
      <c r="AO537" s="102"/>
      <c r="AP537" s="102"/>
      <c r="AQ537" s="102"/>
      <c r="AR537" s="102"/>
      <c r="AS537" s="102"/>
      <c r="AT537" s="213"/>
      <c r="AU537" s="176">
        <f>CHOOSE(UserInterface!$C$17,NGET!AU537,SHET!AU537,SPTL!AU537)</f>
        <v>0</v>
      </c>
      <c r="AV537" s="103">
        <f>CHOOSE(UserInterface!$C$17,NGET!AV537,SHET!AV537,SPTL!AV537)</f>
        <v>0</v>
      </c>
      <c r="AW537" s="103">
        <f>CHOOSE(UserInterface!$C$17,NGET!AW537,SHET!AW537,SPTL!AW537)</f>
        <v>0</v>
      </c>
      <c r="AX537" s="103">
        <f>CHOOSE(UserInterface!$C$17,NGET!AX537,SHET!AX537,SPTL!AX537)</f>
        <v>0</v>
      </c>
      <c r="AY537" s="215">
        <f>CHOOSE(UserInterface!$C$17,NGET!AY537,SHET!AY537,SPTL!AY537)</f>
        <v>0</v>
      </c>
      <c r="BA537" s="38" t="str">
        <f t="shared" ca="1" si="57"/>
        <v>LicenseeSelect</v>
      </c>
      <c r="BB537" s="38" t="str">
        <f t="shared" si="56"/>
        <v>Fixed Inputs</v>
      </c>
      <c r="BC537" s="38" t="str">
        <f t="shared" si="55"/>
        <v>Variant allowances</v>
      </c>
      <c r="BD537" s="38" t="str">
        <f t="shared" si="52"/>
        <v>Totex variant allowances allocation percentages</v>
      </c>
    </row>
    <row r="538" spans="5:56">
      <c r="E538" s="216" t="str" cm="1">
        <f t="array" ref="E538">INDEX($E$197:$E$300,INT((ROW()-ROW($E$303))/6)+1)</f>
        <v>Substation PCDM [SHETL]</v>
      </c>
      <c r="G538" s="37" t="s">
        <v>38</v>
      </c>
      <c r="H538" s="37" t="s">
        <v>317</v>
      </c>
      <c r="AU538" s="141">
        <f>CHOOSE(UserInterface!$C$17,NGET!AU538,SHET!AU538,SPTL!AU538)</f>
        <v>1</v>
      </c>
      <c r="AV538" s="26">
        <f>CHOOSE(UserInterface!$C$17,NGET!AV538,SHET!AV538,SPTL!AV538)</f>
        <v>1</v>
      </c>
      <c r="AW538" s="26">
        <f>CHOOSE(UserInterface!$C$17,NGET!AW538,SHET!AW538,SPTL!AW538)</f>
        <v>1</v>
      </c>
      <c r="AX538" s="26">
        <f>CHOOSE(UserInterface!$C$17,NGET!AX538,SHET!AX538,SPTL!AX538)</f>
        <v>1</v>
      </c>
      <c r="AY538" s="217">
        <f>CHOOSE(UserInterface!$C$17,NGET!AY538,SHET!AY538,SPTL!AY538)</f>
        <v>1</v>
      </c>
      <c r="BA538" s="38" t="str">
        <f t="shared" ca="1" si="57"/>
        <v>LicenseeSelect</v>
      </c>
      <c r="BB538" s="38" t="str">
        <f t="shared" si="56"/>
        <v>Fixed Inputs</v>
      </c>
      <c r="BC538" s="38" t="str">
        <f t="shared" si="55"/>
        <v>Variant allowances</v>
      </c>
      <c r="BD538" s="38" t="str">
        <f t="shared" si="52"/>
        <v>Totex variant allowances allocation percentages</v>
      </c>
    </row>
    <row r="539" spans="5:56">
      <c r="E539" s="216" t="str" cm="1">
        <f t="array" ref="E539">INDEX($E$197:$E$300,INT((ROW()-ROW($E$303))/6)+1)</f>
        <v>Substation PCDM [SHETL]</v>
      </c>
      <c r="G539" s="37" t="s">
        <v>38</v>
      </c>
      <c r="H539" s="37" t="s">
        <v>318</v>
      </c>
      <c r="AU539" s="141">
        <f>CHOOSE(UserInterface!$C$17,NGET!AU539,SHET!AU539,SPTL!AU539)</f>
        <v>0</v>
      </c>
      <c r="AV539" s="26">
        <f>CHOOSE(UserInterface!$C$17,NGET!AV539,SHET!AV539,SPTL!AV539)</f>
        <v>0</v>
      </c>
      <c r="AW539" s="26">
        <f>CHOOSE(UserInterface!$C$17,NGET!AW539,SHET!AW539,SPTL!AW539)</f>
        <v>0</v>
      </c>
      <c r="AX539" s="26">
        <f>CHOOSE(UserInterface!$C$17,NGET!AX539,SHET!AX539,SPTL!AX539)</f>
        <v>0</v>
      </c>
      <c r="AY539" s="217">
        <f>CHOOSE(UserInterface!$C$17,NGET!AY539,SHET!AY539,SPTL!AY539)</f>
        <v>0</v>
      </c>
      <c r="BA539" s="38" t="str">
        <f t="shared" ca="1" si="57"/>
        <v>LicenseeSelect</v>
      </c>
      <c r="BB539" s="38" t="str">
        <f t="shared" si="56"/>
        <v>Fixed Inputs</v>
      </c>
      <c r="BC539" s="38" t="str">
        <f t="shared" si="55"/>
        <v>Variant allowances</v>
      </c>
      <c r="BD539" s="38" t="str">
        <f t="shared" si="52"/>
        <v>Totex variant allowances allocation percentages</v>
      </c>
    </row>
    <row r="540" spans="5:56">
      <c r="E540" s="216" t="str" cm="1">
        <f t="array" ref="E540">INDEX($E$197:$E$300,INT((ROW()-ROW($E$303))/6)+1)</f>
        <v>Substation PCDM [SHETL]</v>
      </c>
      <c r="G540" s="37" t="s">
        <v>38</v>
      </c>
      <c r="H540" s="37" t="s">
        <v>247</v>
      </c>
      <c r="AU540" s="141">
        <f>CHOOSE(UserInterface!$C$17,NGET!AU540,SHET!AU540,SPTL!AU540)</f>
        <v>0</v>
      </c>
      <c r="AV540" s="26">
        <f>CHOOSE(UserInterface!$C$17,NGET!AV540,SHET!AV540,SPTL!AV540)</f>
        <v>0</v>
      </c>
      <c r="AW540" s="26">
        <f>CHOOSE(UserInterface!$C$17,NGET!AW540,SHET!AW540,SPTL!AW540)</f>
        <v>0</v>
      </c>
      <c r="AX540" s="26">
        <f>CHOOSE(UserInterface!$C$17,NGET!AX540,SHET!AX540,SPTL!AX540)</f>
        <v>0</v>
      </c>
      <c r="AY540" s="217">
        <f>CHOOSE(UserInterface!$C$17,NGET!AY540,SHET!AY540,SPTL!AY540)</f>
        <v>0</v>
      </c>
      <c r="BA540" s="38" t="str">
        <f t="shared" ca="1" si="57"/>
        <v>LicenseeSelect</v>
      </c>
      <c r="BB540" s="38" t="str">
        <f t="shared" si="56"/>
        <v>Fixed Inputs</v>
      </c>
      <c r="BC540" s="38" t="str">
        <f t="shared" si="55"/>
        <v>Variant allowances</v>
      </c>
      <c r="BD540" s="38" t="str">
        <f t="shared" si="52"/>
        <v>Totex variant allowances allocation percentages</v>
      </c>
    </row>
    <row r="541" spans="5:56">
      <c r="E541" s="216" t="str" cm="1">
        <f t="array" ref="E541">INDEX($E$197:$E$300,INT((ROW()-ROW($E$303))/6)+1)</f>
        <v>Substation PCDM [SHETL]</v>
      </c>
      <c r="G541" s="37" t="s">
        <v>38</v>
      </c>
      <c r="H541" s="37" t="s">
        <v>315</v>
      </c>
      <c r="AU541" s="141">
        <f>CHOOSE(UserInterface!$C$17,NGET!AU541,SHET!AU541,SPTL!AU541)</f>
        <v>0</v>
      </c>
      <c r="AV541" s="26">
        <f>CHOOSE(UserInterface!$C$17,NGET!AV541,SHET!AV541,SPTL!AV541)</f>
        <v>0</v>
      </c>
      <c r="AW541" s="26">
        <f>CHOOSE(UserInterface!$C$17,NGET!AW541,SHET!AW541,SPTL!AW541)</f>
        <v>0</v>
      </c>
      <c r="AX541" s="26">
        <f>CHOOSE(UserInterface!$C$17,NGET!AX541,SHET!AX541,SPTL!AX541)</f>
        <v>0</v>
      </c>
      <c r="AY541" s="217">
        <f>CHOOSE(UserInterface!$C$17,NGET!AY541,SHET!AY541,SPTL!AY541)</f>
        <v>0</v>
      </c>
      <c r="BA541" s="38" t="str">
        <f t="shared" ca="1" si="57"/>
        <v>LicenseeSelect</v>
      </c>
      <c r="BB541" s="38" t="str">
        <f t="shared" si="56"/>
        <v>Fixed Inputs</v>
      </c>
      <c r="BC541" s="38" t="str">
        <f t="shared" si="55"/>
        <v>Variant allowances</v>
      </c>
      <c r="BD541" s="38" t="str">
        <f t="shared" si="52"/>
        <v>Totex variant allowances allocation percentages</v>
      </c>
    </row>
    <row r="542" spans="5:56">
      <c r="E542" s="218" t="str" cm="1">
        <f t="array" ref="E542">INDEX($E$197:$E$300,INT((ROW()-ROW($E$303))/6)+1)</f>
        <v>Substation PCDM [SHETL]</v>
      </c>
      <c r="F542" s="105"/>
      <c r="G542" s="105" t="s">
        <v>38</v>
      </c>
      <c r="H542" s="105" t="s">
        <v>246</v>
      </c>
      <c r="I542" s="105"/>
      <c r="J542" s="105"/>
      <c r="K542" s="105"/>
      <c r="L542" s="105"/>
      <c r="M542" s="105"/>
      <c r="N542" s="105"/>
      <c r="O542" s="105"/>
      <c r="P542" s="105"/>
      <c r="Q542" s="105"/>
      <c r="R542" s="105"/>
      <c r="S542" s="105"/>
      <c r="T542" s="105"/>
      <c r="U542" s="105"/>
      <c r="V542" s="105"/>
      <c r="W542" s="105"/>
      <c r="X542" s="105"/>
      <c r="Y542" s="105"/>
      <c r="Z542" s="105"/>
      <c r="AA542" s="105"/>
      <c r="AB542" s="105"/>
      <c r="AC542" s="105"/>
      <c r="AD542" s="105"/>
      <c r="AE542" s="105"/>
      <c r="AF542" s="105"/>
      <c r="AG542" s="105"/>
      <c r="AH542" s="105"/>
      <c r="AI542" s="105"/>
      <c r="AJ542" s="105"/>
      <c r="AK542" s="105"/>
      <c r="AL542" s="105"/>
      <c r="AM542" s="105"/>
      <c r="AN542" s="105"/>
      <c r="AO542" s="105"/>
      <c r="AP542" s="105"/>
      <c r="AQ542" s="105"/>
      <c r="AR542" s="105"/>
      <c r="AS542" s="105"/>
      <c r="AT542" s="111"/>
      <c r="AU542" s="177">
        <f>CHOOSE(UserInterface!$C$17,NGET!AU542,SHET!AU542,SPTL!AU542)</f>
        <v>0</v>
      </c>
      <c r="AV542" s="106">
        <f>CHOOSE(UserInterface!$C$17,NGET!AV542,SHET!AV542,SPTL!AV542)</f>
        <v>0</v>
      </c>
      <c r="AW542" s="106">
        <f>CHOOSE(UserInterface!$C$17,NGET!AW542,SHET!AW542,SPTL!AW542)</f>
        <v>0</v>
      </c>
      <c r="AX542" s="106">
        <f>CHOOSE(UserInterface!$C$17,NGET!AX542,SHET!AX542,SPTL!AX542)</f>
        <v>0</v>
      </c>
      <c r="AY542" s="219">
        <f>CHOOSE(UserInterface!$C$17,NGET!AY542,SHET!AY542,SPTL!AY542)</f>
        <v>0</v>
      </c>
      <c r="BA542" s="38" t="str">
        <f t="shared" ca="1" si="57"/>
        <v>LicenseeSelect</v>
      </c>
      <c r="BB542" s="38" t="str">
        <f t="shared" si="56"/>
        <v>Fixed Inputs</v>
      </c>
      <c r="BC542" s="38" t="str">
        <f t="shared" si="55"/>
        <v>Variant allowances</v>
      </c>
      <c r="BD542" s="38" t="str">
        <f t="shared" si="52"/>
        <v>Totex variant allowances allocation percentages</v>
      </c>
    </row>
    <row r="543" spans="5:56">
      <c r="E543" s="214" t="str" cm="1">
        <f t="array" ref="E543">INDEX($E$197:$E$300,INT((ROW()-ROW($E$303))/6)+1)</f>
        <v>Flood Mitigation Price Control Deliverable [SHETL]</v>
      </c>
      <c r="F543" s="102"/>
      <c r="G543" s="102" t="s">
        <v>38</v>
      </c>
      <c r="H543" s="102" t="s">
        <v>316</v>
      </c>
      <c r="I543" s="102"/>
      <c r="J543" s="102"/>
      <c r="K543" s="102"/>
      <c r="L543" s="102"/>
      <c r="M543" s="102"/>
      <c r="N543" s="102"/>
      <c r="O543" s="102"/>
      <c r="P543" s="102"/>
      <c r="Q543" s="102"/>
      <c r="R543" s="102"/>
      <c r="S543" s="102"/>
      <c r="T543" s="102"/>
      <c r="U543" s="102"/>
      <c r="V543" s="102"/>
      <c r="W543" s="102"/>
      <c r="X543" s="102"/>
      <c r="Y543" s="102"/>
      <c r="Z543" s="102"/>
      <c r="AA543" s="102"/>
      <c r="AB543" s="102"/>
      <c r="AC543" s="102"/>
      <c r="AD543" s="102"/>
      <c r="AE543" s="102"/>
      <c r="AF543" s="102"/>
      <c r="AG543" s="102"/>
      <c r="AH543" s="102"/>
      <c r="AI543" s="102"/>
      <c r="AJ543" s="102"/>
      <c r="AK543" s="102"/>
      <c r="AL543" s="102"/>
      <c r="AM543" s="102"/>
      <c r="AN543" s="102"/>
      <c r="AO543" s="102"/>
      <c r="AP543" s="102"/>
      <c r="AQ543" s="102"/>
      <c r="AR543" s="102"/>
      <c r="AS543" s="102"/>
      <c r="AT543" s="213"/>
      <c r="AU543" s="176">
        <f>CHOOSE(UserInterface!$C$17,NGET!AU543,SHET!AU543,SPTL!AU543)</f>
        <v>0</v>
      </c>
      <c r="AV543" s="103">
        <f>CHOOSE(UserInterface!$C$17,NGET!AV543,SHET!AV543,SPTL!AV543)</f>
        <v>0</v>
      </c>
      <c r="AW543" s="103">
        <f>CHOOSE(UserInterface!$C$17,NGET!AW543,SHET!AW543,SPTL!AW543)</f>
        <v>0</v>
      </c>
      <c r="AX543" s="103">
        <f>CHOOSE(UserInterface!$C$17,NGET!AX543,SHET!AX543,SPTL!AX543)</f>
        <v>0</v>
      </c>
      <c r="AY543" s="215">
        <f>CHOOSE(UserInterface!$C$17,NGET!AY543,SHET!AY543,SPTL!AY543)</f>
        <v>0</v>
      </c>
      <c r="BA543" s="38" t="str">
        <f t="shared" ca="1" si="57"/>
        <v>LicenseeSelect</v>
      </c>
      <c r="BB543" s="38" t="str">
        <f t="shared" si="56"/>
        <v>Fixed Inputs</v>
      </c>
      <c r="BC543" s="38" t="str">
        <f t="shared" si="55"/>
        <v>Variant allowances</v>
      </c>
      <c r="BD543" s="38" t="str">
        <f t="shared" si="52"/>
        <v>Totex variant allowances allocation percentages</v>
      </c>
    </row>
    <row r="544" spans="5:56">
      <c r="E544" s="216" t="str" cm="1">
        <f t="array" ref="E544">INDEX($E$197:$E$300,INT((ROW()-ROW($E$303))/6)+1)</f>
        <v>Flood Mitigation Price Control Deliverable [SHETL]</v>
      </c>
      <c r="G544" s="37" t="s">
        <v>38</v>
      </c>
      <c r="H544" s="37" t="s">
        <v>317</v>
      </c>
      <c r="AU544" s="141">
        <f>CHOOSE(UserInterface!$C$17,NGET!AU544,SHET!AU544,SPTL!AU544)</f>
        <v>0</v>
      </c>
      <c r="AV544" s="26">
        <f>CHOOSE(UserInterface!$C$17,NGET!AV544,SHET!AV544,SPTL!AV544)</f>
        <v>0</v>
      </c>
      <c r="AW544" s="26">
        <f>CHOOSE(UserInterface!$C$17,NGET!AW544,SHET!AW544,SPTL!AW544)</f>
        <v>0</v>
      </c>
      <c r="AX544" s="26">
        <f>CHOOSE(UserInterface!$C$17,NGET!AX544,SHET!AX544,SPTL!AX544)</f>
        <v>0</v>
      </c>
      <c r="AY544" s="217">
        <f>CHOOSE(UserInterface!$C$17,NGET!AY544,SHET!AY544,SPTL!AY544)</f>
        <v>0</v>
      </c>
      <c r="BA544" s="38" t="str">
        <f t="shared" ca="1" si="57"/>
        <v>LicenseeSelect</v>
      </c>
      <c r="BB544" s="38" t="str">
        <f t="shared" si="56"/>
        <v>Fixed Inputs</v>
      </c>
      <c r="BC544" s="38" t="str">
        <f t="shared" si="55"/>
        <v>Variant allowances</v>
      </c>
      <c r="BD544" s="38" t="str">
        <f t="shared" si="52"/>
        <v>Totex variant allowances allocation percentages</v>
      </c>
    </row>
    <row r="545" spans="5:56">
      <c r="E545" s="216" t="str" cm="1">
        <f t="array" ref="E545">INDEX($E$197:$E$300,INT((ROW()-ROW($E$303))/6)+1)</f>
        <v>Flood Mitigation Price Control Deliverable [SHETL]</v>
      </c>
      <c r="G545" s="37" t="s">
        <v>38</v>
      </c>
      <c r="H545" s="37" t="s">
        <v>318</v>
      </c>
      <c r="AU545" s="141">
        <f>CHOOSE(UserInterface!$C$17,NGET!AU545,SHET!AU545,SPTL!AU545)</f>
        <v>0</v>
      </c>
      <c r="AV545" s="26">
        <f>CHOOSE(UserInterface!$C$17,NGET!AV545,SHET!AV545,SPTL!AV545)</f>
        <v>0</v>
      </c>
      <c r="AW545" s="26">
        <f>CHOOSE(UserInterface!$C$17,NGET!AW545,SHET!AW545,SPTL!AW545)</f>
        <v>0</v>
      </c>
      <c r="AX545" s="26">
        <f>CHOOSE(UserInterface!$C$17,NGET!AX545,SHET!AX545,SPTL!AX545)</f>
        <v>0</v>
      </c>
      <c r="AY545" s="217">
        <f>CHOOSE(UserInterface!$C$17,NGET!AY545,SHET!AY545,SPTL!AY545)</f>
        <v>0</v>
      </c>
      <c r="BA545" s="38" t="str">
        <f t="shared" ca="1" si="57"/>
        <v>LicenseeSelect</v>
      </c>
      <c r="BB545" s="38" t="str">
        <f t="shared" si="56"/>
        <v>Fixed Inputs</v>
      </c>
      <c r="BC545" s="38" t="str">
        <f t="shared" si="55"/>
        <v>Variant allowances</v>
      </c>
      <c r="BD545" s="38" t="str">
        <f t="shared" si="52"/>
        <v>Totex variant allowances allocation percentages</v>
      </c>
    </row>
    <row r="546" spans="5:56">
      <c r="E546" s="216" t="str" cm="1">
        <f t="array" ref="E546">INDEX($E$197:$E$300,INT((ROW()-ROW($E$303))/6)+1)</f>
        <v>Flood Mitigation Price Control Deliverable [SHETL]</v>
      </c>
      <c r="G546" s="37" t="s">
        <v>38</v>
      </c>
      <c r="H546" s="37" t="s">
        <v>247</v>
      </c>
      <c r="AU546" s="141">
        <f>CHOOSE(UserInterface!$C$17,NGET!AU546,SHET!AU546,SPTL!AU546)</f>
        <v>0</v>
      </c>
      <c r="AV546" s="26">
        <f>CHOOSE(UserInterface!$C$17,NGET!AV546,SHET!AV546,SPTL!AV546)</f>
        <v>0</v>
      </c>
      <c r="AW546" s="26">
        <f>CHOOSE(UserInterface!$C$17,NGET!AW546,SHET!AW546,SPTL!AW546)</f>
        <v>0</v>
      </c>
      <c r="AX546" s="26">
        <f>CHOOSE(UserInterface!$C$17,NGET!AX546,SHET!AX546,SPTL!AX546)</f>
        <v>0</v>
      </c>
      <c r="AY546" s="217">
        <f>CHOOSE(UserInterface!$C$17,NGET!AY546,SHET!AY546,SPTL!AY546)</f>
        <v>0</v>
      </c>
      <c r="BA546" s="38" t="str">
        <f t="shared" ca="1" si="57"/>
        <v>LicenseeSelect</v>
      </c>
      <c r="BB546" s="38" t="str">
        <f t="shared" si="56"/>
        <v>Fixed Inputs</v>
      </c>
      <c r="BC546" s="38" t="str">
        <f t="shared" si="55"/>
        <v>Variant allowances</v>
      </c>
      <c r="BD546" s="38" t="str">
        <f t="shared" si="52"/>
        <v>Totex variant allowances allocation percentages</v>
      </c>
    </row>
    <row r="547" spans="5:56">
      <c r="E547" s="216" t="str" cm="1">
        <f t="array" ref="E547">INDEX($E$197:$E$300,INT((ROW()-ROW($E$303))/6)+1)</f>
        <v>Flood Mitigation Price Control Deliverable [SHETL]</v>
      </c>
      <c r="G547" s="37" t="s">
        <v>38</v>
      </c>
      <c r="H547" s="37" t="s">
        <v>315</v>
      </c>
      <c r="AU547" s="141">
        <f>CHOOSE(UserInterface!$C$17,NGET!AU547,SHET!AU547,SPTL!AU547)</f>
        <v>1</v>
      </c>
      <c r="AV547" s="26">
        <f>CHOOSE(UserInterface!$C$17,NGET!AV547,SHET!AV547,SPTL!AV547)</f>
        <v>1</v>
      </c>
      <c r="AW547" s="26">
        <f>CHOOSE(UserInterface!$C$17,NGET!AW547,SHET!AW547,SPTL!AW547)</f>
        <v>1</v>
      </c>
      <c r="AX547" s="26">
        <f>CHOOSE(UserInterface!$C$17,NGET!AX547,SHET!AX547,SPTL!AX547)</f>
        <v>1</v>
      </c>
      <c r="AY547" s="217">
        <f>CHOOSE(UserInterface!$C$17,NGET!AY547,SHET!AY547,SPTL!AY547)</f>
        <v>1</v>
      </c>
      <c r="BA547" s="38" t="str">
        <f t="shared" ca="1" si="57"/>
        <v>LicenseeSelect</v>
      </c>
      <c r="BB547" s="38" t="str">
        <f t="shared" si="56"/>
        <v>Fixed Inputs</v>
      </c>
      <c r="BC547" s="38" t="str">
        <f t="shared" si="55"/>
        <v>Variant allowances</v>
      </c>
      <c r="BD547" s="38" t="str">
        <f t="shared" si="52"/>
        <v>Totex variant allowances allocation percentages</v>
      </c>
    </row>
    <row r="548" spans="5:56">
      <c r="E548" s="216" t="str" cm="1">
        <f t="array" ref="E548">INDEX($E$197:$E$300,INT((ROW()-ROW($E$303))/6)+1)</f>
        <v>Flood Mitigation Price Control Deliverable [SHETL]</v>
      </c>
      <c r="G548" s="37" t="s">
        <v>38</v>
      </c>
      <c r="H548" s="37" t="s">
        <v>246</v>
      </c>
      <c r="AU548" s="175">
        <f>CHOOSE(UserInterface!$C$17,NGET!AU548,SHET!AU548,SPTL!AU548)</f>
        <v>0</v>
      </c>
      <c r="AV548" s="101">
        <f>CHOOSE(UserInterface!$C$17,NGET!AV548,SHET!AV548,SPTL!AV548)</f>
        <v>0</v>
      </c>
      <c r="AW548" s="101">
        <f>CHOOSE(UserInterface!$C$17,NGET!AW548,SHET!AW548,SPTL!AW548)</f>
        <v>0</v>
      </c>
      <c r="AX548" s="101">
        <f>CHOOSE(UserInterface!$C$17,NGET!AX548,SHET!AX548,SPTL!AX548)</f>
        <v>0</v>
      </c>
      <c r="AY548" s="221">
        <f>CHOOSE(UserInterface!$C$17,NGET!AY548,SHET!AY548,SPTL!AY548)</f>
        <v>0</v>
      </c>
      <c r="BA548" s="38" t="str">
        <f t="shared" ca="1" si="57"/>
        <v>LicenseeSelect</v>
      </c>
      <c r="BB548" s="38" t="str">
        <f t="shared" si="56"/>
        <v>Fixed Inputs</v>
      </c>
      <c r="BC548" s="38" t="str">
        <f t="shared" si="55"/>
        <v>Variant allowances</v>
      </c>
      <c r="BD548" s="38" t="str">
        <f t="shared" si="52"/>
        <v>Totex variant allowances allocation percentages</v>
      </c>
    </row>
    <row r="549" spans="5:56">
      <c r="E549" s="214" t="str" cm="1">
        <f t="array" ref="E549">INDEX($E$197:$E$300,INT((ROW()-ROW($E$303))/6)+1)</f>
        <v>NESO Separation Re-Opener [NGET]</v>
      </c>
      <c r="F549" s="102"/>
      <c r="G549" s="102" t="s">
        <v>38</v>
      </c>
      <c r="H549" s="102" t="s">
        <v>316</v>
      </c>
      <c r="I549" s="102"/>
      <c r="J549" s="102"/>
      <c r="K549" s="102"/>
      <c r="L549" s="102"/>
      <c r="M549" s="102"/>
      <c r="N549" s="102"/>
      <c r="O549" s="102"/>
      <c r="P549" s="102"/>
      <c r="Q549" s="102"/>
      <c r="R549" s="102"/>
      <c r="S549" s="102"/>
      <c r="T549" s="102"/>
      <c r="U549" s="102"/>
      <c r="V549" s="102"/>
      <c r="W549" s="102"/>
      <c r="X549" s="102"/>
      <c r="Y549" s="102"/>
      <c r="Z549" s="102"/>
      <c r="AA549" s="102"/>
      <c r="AB549" s="102"/>
      <c r="AC549" s="102"/>
      <c r="AD549" s="102"/>
      <c r="AE549" s="102"/>
      <c r="AF549" s="102"/>
      <c r="AG549" s="102"/>
      <c r="AH549" s="102"/>
      <c r="AI549" s="102"/>
      <c r="AJ549" s="102"/>
      <c r="AK549" s="102"/>
      <c r="AL549" s="102"/>
      <c r="AM549" s="102"/>
      <c r="AN549" s="102"/>
      <c r="AO549" s="102"/>
      <c r="AP549" s="102"/>
      <c r="AQ549" s="102"/>
      <c r="AR549" s="102"/>
      <c r="AS549" s="102"/>
      <c r="AT549" s="213"/>
      <c r="AU549" s="242">
        <f>CHOOSE(UserInterface!$C$17,NGET!AU549,SHET!AU549,SPTL!AU549)</f>
        <v>0</v>
      </c>
      <c r="AV549" s="222">
        <f>CHOOSE(UserInterface!$C$17,NGET!AV549,SHET!AV549,SPTL!AV549)</f>
        <v>0</v>
      </c>
      <c r="AW549" s="222">
        <f>CHOOSE(UserInterface!$C$17,NGET!AW549,SHET!AW549,SPTL!AW549)</f>
        <v>0</v>
      </c>
      <c r="AX549" s="222">
        <f>CHOOSE(UserInterface!$C$17,NGET!AX549,SHET!AX549,SPTL!AX549)</f>
        <v>0</v>
      </c>
      <c r="AY549" s="223">
        <f>CHOOSE(UserInterface!$C$17,NGET!AY549,SHET!AY549,SPTL!AY549)</f>
        <v>0</v>
      </c>
      <c r="BA549" s="38" t="str">
        <f t="shared" ca="1" si="57"/>
        <v>LicenseeSelect</v>
      </c>
      <c r="BB549" s="38" t="str">
        <f t="shared" si="56"/>
        <v>Fixed Inputs</v>
      </c>
      <c r="BC549" s="38" t="str">
        <f t="shared" si="55"/>
        <v>Variant allowances</v>
      </c>
      <c r="BD549" s="38" t="str">
        <f t="shared" si="52"/>
        <v>Totex variant allowances allocation percentages</v>
      </c>
    </row>
    <row r="550" spans="5:56">
      <c r="E550" s="216" t="str" cm="1">
        <f t="array" ref="E550">INDEX($E$197:$E$300,INT((ROW()-ROW($E$303))/6)+1)</f>
        <v>NESO Separation Re-Opener [NGET]</v>
      </c>
      <c r="G550" s="37" t="s">
        <v>38</v>
      </c>
      <c r="H550" s="37" t="s">
        <v>317</v>
      </c>
      <c r="AU550" s="142">
        <f>CHOOSE(UserInterface!$C$17,NGET!AU550,SHET!AU550,SPTL!AU550)</f>
        <v>0</v>
      </c>
      <c r="AV550" s="23">
        <f>CHOOSE(UserInterface!$C$17,NGET!AV550,SHET!AV550,SPTL!AV550)</f>
        <v>0</v>
      </c>
      <c r="AW550" s="23">
        <f>CHOOSE(UserInterface!$C$17,NGET!AW550,SHET!AW550,SPTL!AW550)</f>
        <v>0</v>
      </c>
      <c r="AX550" s="23">
        <f>CHOOSE(UserInterface!$C$17,NGET!AX550,SHET!AX550,SPTL!AX550)</f>
        <v>0</v>
      </c>
      <c r="AY550" s="224">
        <f>CHOOSE(UserInterface!$C$17,NGET!AY550,SHET!AY550,SPTL!AY550)</f>
        <v>0</v>
      </c>
      <c r="BA550" s="38" t="str">
        <f t="shared" ca="1" si="57"/>
        <v>LicenseeSelect</v>
      </c>
      <c r="BB550" s="38" t="str">
        <f t="shared" si="56"/>
        <v>Fixed Inputs</v>
      </c>
      <c r="BC550" s="38" t="str">
        <f t="shared" si="55"/>
        <v>Variant allowances</v>
      </c>
      <c r="BD550" s="38" t="str">
        <f t="shared" ref="BD550:BD613" si="58">$C$302</f>
        <v>Totex variant allowances allocation percentages</v>
      </c>
    </row>
    <row r="551" spans="5:56">
      <c r="E551" s="216" t="str" cm="1">
        <f t="array" ref="E551">INDEX($E$197:$E$300,INT((ROW()-ROW($E$303))/6)+1)</f>
        <v>NESO Separation Re-Opener [NGET]</v>
      </c>
      <c r="G551" s="37" t="s">
        <v>38</v>
      </c>
      <c r="H551" s="37" t="s">
        <v>318</v>
      </c>
      <c r="AU551" s="142">
        <f>CHOOSE(UserInterface!$C$17,NGET!AU551,SHET!AU551,SPTL!AU551)</f>
        <v>0</v>
      </c>
      <c r="AV551" s="23">
        <f>CHOOSE(UserInterface!$C$17,NGET!AV551,SHET!AV551,SPTL!AV551)</f>
        <v>0</v>
      </c>
      <c r="AW551" s="23">
        <f>CHOOSE(UserInterface!$C$17,NGET!AW551,SHET!AW551,SPTL!AW551)</f>
        <v>0</v>
      </c>
      <c r="AX551" s="23">
        <f>CHOOSE(UserInterface!$C$17,NGET!AX551,SHET!AX551,SPTL!AX551)</f>
        <v>0</v>
      </c>
      <c r="AY551" s="224">
        <f>CHOOSE(UserInterface!$C$17,NGET!AY551,SHET!AY551,SPTL!AY551)</f>
        <v>0</v>
      </c>
      <c r="BA551" s="38" t="str">
        <f t="shared" ca="1" si="57"/>
        <v>LicenseeSelect</v>
      </c>
      <c r="BB551" s="38" t="str">
        <f t="shared" si="56"/>
        <v>Fixed Inputs</v>
      </c>
      <c r="BC551" s="38" t="str">
        <f t="shared" si="55"/>
        <v>Variant allowances</v>
      </c>
      <c r="BD551" s="38" t="str">
        <f t="shared" si="58"/>
        <v>Totex variant allowances allocation percentages</v>
      </c>
    </row>
    <row r="552" spans="5:56">
      <c r="E552" s="216" t="str" cm="1">
        <f t="array" ref="E552">INDEX($E$197:$E$300,INT((ROW()-ROW($E$303))/6)+1)</f>
        <v>NESO Separation Re-Opener [NGET]</v>
      </c>
      <c r="G552" s="37" t="s">
        <v>38</v>
      </c>
      <c r="H552" s="37" t="s">
        <v>247</v>
      </c>
      <c r="AU552" s="142">
        <f>CHOOSE(UserInterface!$C$17,NGET!AU552,SHET!AU552,SPTL!AU552)</f>
        <v>0</v>
      </c>
      <c r="AV552" s="23">
        <f>CHOOSE(UserInterface!$C$17,NGET!AV552,SHET!AV552,SPTL!AV552)</f>
        <v>0</v>
      </c>
      <c r="AW552" s="23">
        <f>CHOOSE(UserInterface!$C$17,NGET!AW552,SHET!AW552,SPTL!AW552)</f>
        <v>0</v>
      </c>
      <c r="AX552" s="23">
        <f>CHOOSE(UserInterface!$C$17,NGET!AX552,SHET!AX552,SPTL!AX552)</f>
        <v>0</v>
      </c>
      <c r="AY552" s="224">
        <f>CHOOSE(UserInterface!$C$17,NGET!AY552,SHET!AY552,SPTL!AY552)</f>
        <v>0</v>
      </c>
      <c r="BA552" s="38" t="str">
        <f t="shared" ca="1" si="57"/>
        <v>LicenseeSelect</v>
      </c>
      <c r="BB552" s="38" t="str">
        <f t="shared" si="56"/>
        <v>Fixed Inputs</v>
      </c>
      <c r="BC552" s="38" t="str">
        <f t="shared" si="55"/>
        <v>Variant allowances</v>
      </c>
      <c r="BD552" s="38" t="str">
        <f t="shared" si="58"/>
        <v>Totex variant allowances allocation percentages</v>
      </c>
    </row>
    <row r="553" spans="5:56">
      <c r="E553" s="216" t="str" cm="1">
        <f t="array" ref="E553">INDEX($E$197:$E$300,INT((ROW()-ROW($E$303))/6)+1)</f>
        <v>NESO Separation Re-Opener [NGET]</v>
      </c>
      <c r="G553" s="37" t="s">
        <v>38</v>
      </c>
      <c r="H553" s="37" t="s">
        <v>315</v>
      </c>
      <c r="AU553" s="142">
        <f>CHOOSE(UserInterface!$C$17,NGET!AU553,SHET!AU553,SPTL!AU553)</f>
        <v>0.5</v>
      </c>
      <c r="AV553" s="23">
        <f>CHOOSE(UserInterface!$C$17,NGET!AV553,SHET!AV553,SPTL!AV553)</f>
        <v>0.5</v>
      </c>
      <c r="AW553" s="23">
        <f>CHOOSE(UserInterface!$C$17,NGET!AW553,SHET!AW553,SPTL!AW553)</f>
        <v>0.5</v>
      </c>
      <c r="AX553" s="23">
        <f>CHOOSE(UserInterface!$C$17,NGET!AX553,SHET!AX553,SPTL!AX553)</f>
        <v>0.5</v>
      </c>
      <c r="AY553" s="224">
        <f>CHOOSE(UserInterface!$C$17,NGET!AY553,SHET!AY553,SPTL!AY553)</f>
        <v>0.5</v>
      </c>
      <c r="BA553" s="38" t="str">
        <f t="shared" ca="1" si="57"/>
        <v>LicenseeSelect</v>
      </c>
      <c r="BB553" s="38" t="str">
        <f t="shared" si="56"/>
        <v>Fixed Inputs</v>
      </c>
      <c r="BC553" s="38" t="str">
        <f t="shared" si="55"/>
        <v>Variant allowances</v>
      </c>
      <c r="BD553" s="38" t="str">
        <f t="shared" si="58"/>
        <v>Totex variant allowances allocation percentages</v>
      </c>
    </row>
    <row r="554" spans="5:56">
      <c r="E554" s="218" t="str" cm="1">
        <f t="array" ref="E554">INDEX($E$197:$E$300,INT((ROW()-ROW($E$303))/6)+1)</f>
        <v>NESO Separation Re-Opener [NGET]</v>
      </c>
      <c r="F554" s="105"/>
      <c r="G554" s="105" t="s">
        <v>38</v>
      </c>
      <c r="H554" s="105" t="s">
        <v>246</v>
      </c>
      <c r="I554" s="105"/>
      <c r="J554" s="105"/>
      <c r="K554" s="105"/>
      <c r="L554" s="105"/>
      <c r="M554" s="105"/>
      <c r="N554" s="105"/>
      <c r="O554" s="105"/>
      <c r="P554" s="105"/>
      <c r="Q554" s="105"/>
      <c r="R554" s="105"/>
      <c r="S554" s="105"/>
      <c r="T554" s="105"/>
      <c r="U554" s="105"/>
      <c r="V554" s="105"/>
      <c r="W554" s="105"/>
      <c r="X554" s="105"/>
      <c r="Y554" s="105"/>
      <c r="Z554" s="105"/>
      <c r="AA554" s="105"/>
      <c r="AB554" s="105"/>
      <c r="AC554" s="105"/>
      <c r="AD554" s="105"/>
      <c r="AE554" s="105"/>
      <c r="AF554" s="105"/>
      <c r="AG554" s="105"/>
      <c r="AH554" s="105"/>
      <c r="AI554" s="105"/>
      <c r="AJ554" s="105"/>
      <c r="AK554" s="105"/>
      <c r="AL554" s="105"/>
      <c r="AM554" s="105"/>
      <c r="AN554" s="105"/>
      <c r="AO554" s="105"/>
      <c r="AP554" s="105"/>
      <c r="AQ554" s="105"/>
      <c r="AR554" s="105"/>
      <c r="AS554" s="105"/>
      <c r="AT554" s="111"/>
      <c r="AU554" s="243">
        <f>CHOOSE(UserInterface!$C$17,NGET!AU554,SHET!AU554,SPTL!AU554)</f>
        <v>0.5</v>
      </c>
      <c r="AV554" s="225">
        <f>CHOOSE(UserInterface!$C$17,NGET!AV554,SHET!AV554,SPTL!AV554)</f>
        <v>0.5</v>
      </c>
      <c r="AW554" s="225">
        <f>CHOOSE(UserInterface!$C$17,NGET!AW554,SHET!AW554,SPTL!AW554)</f>
        <v>0.5</v>
      </c>
      <c r="AX554" s="225">
        <f>CHOOSE(UserInterface!$C$17,NGET!AX554,SHET!AX554,SPTL!AX554)</f>
        <v>0.5</v>
      </c>
      <c r="AY554" s="226">
        <f>CHOOSE(UserInterface!$C$17,NGET!AY554,SHET!AY554,SPTL!AY554)</f>
        <v>0.5</v>
      </c>
      <c r="BA554" s="38" t="str">
        <f t="shared" ca="1" si="57"/>
        <v>LicenseeSelect</v>
      </c>
      <c r="BB554" s="38" t="str">
        <f t="shared" si="56"/>
        <v>Fixed Inputs</v>
      </c>
      <c r="BC554" s="38" t="str">
        <f t="shared" si="55"/>
        <v>Variant allowances</v>
      </c>
      <c r="BD554" s="38" t="str">
        <f t="shared" si="58"/>
        <v>Totex variant allowances allocation percentages</v>
      </c>
    </row>
    <row r="555" spans="5:56">
      <c r="E555" s="214" t="str" cm="1">
        <f t="array" ref="E555">INDEX($E$197:$E$300,INT((ROW()-ROW($E$303))/6)+1)</f>
        <v>Property Re-opener Alpha [NGET]</v>
      </c>
      <c r="F555" s="102"/>
      <c r="G555" s="102" t="s">
        <v>38</v>
      </c>
      <c r="H555" s="102" t="s">
        <v>316</v>
      </c>
      <c r="I555" s="102"/>
      <c r="J555" s="102"/>
      <c r="K555" s="102"/>
      <c r="L555" s="102"/>
      <c r="M555" s="102"/>
      <c r="N555" s="102"/>
      <c r="O555" s="102"/>
      <c r="P555" s="102"/>
      <c r="Q555" s="102"/>
      <c r="R555" s="102"/>
      <c r="S555" s="102"/>
      <c r="T555" s="102"/>
      <c r="U555" s="102"/>
      <c r="V555" s="102"/>
      <c r="W555" s="102"/>
      <c r="X555" s="102"/>
      <c r="Y555" s="102"/>
      <c r="Z555" s="102"/>
      <c r="AA555" s="102"/>
      <c r="AB555" s="102"/>
      <c r="AC555" s="102"/>
      <c r="AD555" s="102"/>
      <c r="AE555" s="102"/>
      <c r="AF555" s="102"/>
      <c r="AG555" s="102"/>
      <c r="AH555" s="102"/>
      <c r="AI555" s="102"/>
      <c r="AJ555" s="102"/>
      <c r="AK555" s="102"/>
      <c r="AL555" s="102"/>
      <c r="AM555" s="102"/>
      <c r="AN555" s="102"/>
      <c r="AO555" s="102"/>
      <c r="AP555" s="102"/>
      <c r="AQ555" s="102"/>
      <c r="AR555" s="102"/>
      <c r="AS555" s="102"/>
      <c r="AT555" s="213"/>
      <c r="AU555" s="242">
        <f>CHOOSE(UserInterface!$C$17,NGET!AU555,SHET!AU555,SPTL!AU555)</f>
        <v>0</v>
      </c>
      <c r="AV555" s="222">
        <f>CHOOSE(UserInterface!$C$17,NGET!AV555,SHET!AV555,SPTL!AV555)</f>
        <v>0</v>
      </c>
      <c r="AW555" s="222">
        <f>CHOOSE(UserInterface!$C$17,NGET!AW555,SHET!AW555,SPTL!AW555)</f>
        <v>0</v>
      </c>
      <c r="AX555" s="222">
        <f>CHOOSE(UserInterface!$C$17,NGET!AX555,SHET!AX555,SPTL!AX555)</f>
        <v>0</v>
      </c>
      <c r="AY555" s="223">
        <f>CHOOSE(UserInterface!$C$17,NGET!AY555,SHET!AY555,SPTL!AY555)</f>
        <v>0</v>
      </c>
      <c r="BA555" s="38" t="str">
        <f t="shared" ca="1" si="57"/>
        <v>LicenseeSelect</v>
      </c>
      <c r="BB555" s="38" t="str">
        <f t="shared" si="56"/>
        <v>Fixed Inputs</v>
      </c>
      <c r="BC555" s="38" t="str">
        <f t="shared" si="55"/>
        <v>Variant allowances</v>
      </c>
      <c r="BD555" s="38" t="str">
        <f t="shared" si="58"/>
        <v>Totex variant allowances allocation percentages</v>
      </c>
    </row>
    <row r="556" spans="5:56">
      <c r="E556" s="216" t="str" cm="1">
        <f t="array" ref="E556">INDEX($E$197:$E$300,INT((ROW()-ROW($E$303))/6)+1)</f>
        <v>Property Re-opener Alpha [NGET]</v>
      </c>
      <c r="G556" s="37" t="s">
        <v>38</v>
      </c>
      <c r="H556" s="37" t="s">
        <v>317</v>
      </c>
      <c r="AU556" s="142">
        <f>CHOOSE(UserInterface!$C$17,NGET!AU556,SHET!AU556,SPTL!AU556)</f>
        <v>0</v>
      </c>
      <c r="AV556" s="23">
        <f>CHOOSE(UserInterface!$C$17,NGET!AV556,SHET!AV556,SPTL!AV556)</f>
        <v>0</v>
      </c>
      <c r="AW556" s="23">
        <f>CHOOSE(UserInterface!$C$17,NGET!AW556,SHET!AW556,SPTL!AW556)</f>
        <v>0</v>
      </c>
      <c r="AX556" s="23">
        <f>CHOOSE(UserInterface!$C$17,NGET!AX556,SHET!AX556,SPTL!AX556)</f>
        <v>0</v>
      </c>
      <c r="AY556" s="224">
        <f>CHOOSE(UserInterface!$C$17,NGET!AY556,SHET!AY556,SPTL!AY556)</f>
        <v>0</v>
      </c>
      <c r="BA556" s="38" t="str">
        <f t="shared" ca="1" si="57"/>
        <v>LicenseeSelect</v>
      </c>
      <c r="BB556" s="38" t="str">
        <f t="shared" si="56"/>
        <v>Fixed Inputs</v>
      </c>
      <c r="BC556" s="38" t="str">
        <f t="shared" si="55"/>
        <v>Variant allowances</v>
      </c>
      <c r="BD556" s="38" t="str">
        <f t="shared" si="58"/>
        <v>Totex variant allowances allocation percentages</v>
      </c>
    </row>
    <row r="557" spans="5:56">
      <c r="E557" s="216" t="str" cm="1">
        <f t="array" ref="E557">INDEX($E$197:$E$300,INT((ROW()-ROW($E$303))/6)+1)</f>
        <v>Property Re-opener Alpha [NGET]</v>
      </c>
      <c r="G557" s="37" t="s">
        <v>38</v>
      </c>
      <c r="H557" s="37" t="s">
        <v>318</v>
      </c>
      <c r="AU557" s="142">
        <f>CHOOSE(UserInterface!$C$17,NGET!AU557,SHET!AU557,SPTL!AU557)</f>
        <v>0</v>
      </c>
      <c r="AV557" s="23">
        <f>CHOOSE(UserInterface!$C$17,NGET!AV557,SHET!AV557,SPTL!AV557)</f>
        <v>0</v>
      </c>
      <c r="AW557" s="23">
        <f>CHOOSE(UserInterface!$C$17,NGET!AW557,SHET!AW557,SPTL!AW557)</f>
        <v>0</v>
      </c>
      <c r="AX557" s="23">
        <f>CHOOSE(UserInterface!$C$17,NGET!AX557,SHET!AX557,SPTL!AX557)</f>
        <v>0</v>
      </c>
      <c r="AY557" s="224">
        <f>CHOOSE(UserInterface!$C$17,NGET!AY557,SHET!AY557,SPTL!AY557)</f>
        <v>0</v>
      </c>
      <c r="BA557" s="38" t="str">
        <f t="shared" ca="1" si="57"/>
        <v>LicenseeSelect</v>
      </c>
      <c r="BB557" s="38" t="str">
        <f t="shared" si="56"/>
        <v>Fixed Inputs</v>
      </c>
      <c r="BC557" s="38" t="str">
        <f t="shared" si="55"/>
        <v>Variant allowances</v>
      </c>
      <c r="BD557" s="38" t="str">
        <f t="shared" si="58"/>
        <v>Totex variant allowances allocation percentages</v>
      </c>
    </row>
    <row r="558" spans="5:56">
      <c r="E558" s="216" t="str" cm="1">
        <f t="array" ref="E558">INDEX($E$197:$E$300,INT((ROW()-ROW($E$303))/6)+1)</f>
        <v>Property Re-opener Alpha [NGET]</v>
      </c>
      <c r="G558" s="37" t="s">
        <v>38</v>
      </c>
      <c r="H558" s="37" t="s">
        <v>247</v>
      </c>
      <c r="AU558" s="142">
        <f>CHOOSE(UserInterface!$C$17,NGET!AU558,SHET!AU558,SPTL!AU558)</f>
        <v>0.77759199999999995</v>
      </c>
      <c r="AV558" s="23">
        <f>CHOOSE(UserInterface!$C$17,NGET!AV558,SHET!AV558,SPTL!AV558)</f>
        <v>0.77759199999999995</v>
      </c>
      <c r="AW558" s="23">
        <f>CHOOSE(UserInterface!$C$17,NGET!AW558,SHET!AW558,SPTL!AW558)</f>
        <v>0.77759199999999995</v>
      </c>
      <c r="AX558" s="23">
        <f>CHOOSE(UserInterface!$C$17,NGET!AX558,SHET!AX558,SPTL!AX558)</f>
        <v>0.77759199999999995</v>
      </c>
      <c r="AY558" s="224">
        <f>CHOOSE(UserInterface!$C$17,NGET!AY558,SHET!AY558,SPTL!AY558)</f>
        <v>0.77759199999999995</v>
      </c>
      <c r="BA558" s="38" t="str">
        <f t="shared" ca="1" si="57"/>
        <v>LicenseeSelect</v>
      </c>
      <c r="BB558" s="38" t="str">
        <f t="shared" si="56"/>
        <v>Fixed Inputs</v>
      </c>
      <c r="BC558" s="38" t="str">
        <f t="shared" si="55"/>
        <v>Variant allowances</v>
      </c>
      <c r="BD558" s="38" t="str">
        <f t="shared" si="58"/>
        <v>Totex variant allowances allocation percentages</v>
      </c>
    </row>
    <row r="559" spans="5:56">
      <c r="E559" s="216" t="str" cm="1">
        <f t="array" ref="E559">INDEX($E$197:$E$300,INT((ROW()-ROW($E$303))/6)+1)</f>
        <v>Property Re-opener Alpha [NGET]</v>
      </c>
      <c r="G559" s="37" t="s">
        <v>38</v>
      </c>
      <c r="H559" s="37" t="s">
        <v>315</v>
      </c>
      <c r="AU559" s="142">
        <f>CHOOSE(UserInterface!$C$17,NGET!AU559,SHET!AU559,SPTL!AU559)</f>
        <v>0</v>
      </c>
      <c r="AV559" s="23">
        <f>CHOOSE(UserInterface!$C$17,NGET!AV559,SHET!AV559,SPTL!AV559)</f>
        <v>0</v>
      </c>
      <c r="AW559" s="23">
        <f>CHOOSE(UserInterface!$C$17,NGET!AW559,SHET!AW559,SPTL!AW559)</f>
        <v>0</v>
      </c>
      <c r="AX559" s="23">
        <f>CHOOSE(UserInterface!$C$17,NGET!AX559,SHET!AX559,SPTL!AX559)</f>
        <v>0</v>
      </c>
      <c r="AY559" s="224">
        <f>CHOOSE(UserInterface!$C$17,NGET!AY559,SHET!AY559,SPTL!AY559)</f>
        <v>0</v>
      </c>
      <c r="BA559" s="38" t="str">
        <f t="shared" ca="1" si="57"/>
        <v>LicenseeSelect</v>
      </c>
      <c r="BB559" s="38" t="str">
        <f t="shared" si="56"/>
        <v>Fixed Inputs</v>
      </c>
      <c r="BC559" s="38" t="str">
        <f t="shared" ref="BC559:BC622" si="59">$B$195</f>
        <v>Variant allowances</v>
      </c>
      <c r="BD559" s="38" t="str">
        <f t="shared" si="58"/>
        <v>Totex variant allowances allocation percentages</v>
      </c>
    </row>
    <row r="560" spans="5:56">
      <c r="E560" s="218" t="str" cm="1">
        <f t="array" ref="E560">INDEX($E$197:$E$300,INT((ROW()-ROW($E$303))/6)+1)</f>
        <v>Property Re-opener Alpha [NGET]</v>
      </c>
      <c r="F560" s="105"/>
      <c r="G560" s="105" t="s">
        <v>38</v>
      </c>
      <c r="H560" s="105" t="s">
        <v>246</v>
      </c>
      <c r="I560" s="105"/>
      <c r="J560" s="105"/>
      <c r="K560" s="105"/>
      <c r="L560" s="105"/>
      <c r="M560" s="105"/>
      <c r="N560" s="105"/>
      <c r="O560" s="105"/>
      <c r="P560" s="105"/>
      <c r="Q560" s="105"/>
      <c r="R560" s="105"/>
      <c r="S560" s="105"/>
      <c r="T560" s="105"/>
      <c r="U560" s="105"/>
      <c r="V560" s="105"/>
      <c r="W560" s="105"/>
      <c r="X560" s="105"/>
      <c r="Y560" s="105"/>
      <c r="Z560" s="105"/>
      <c r="AA560" s="105"/>
      <c r="AB560" s="105"/>
      <c r="AC560" s="105"/>
      <c r="AD560" s="105"/>
      <c r="AE560" s="105"/>
      <c r="AF560" s="105"/>
      <c r="AG560" s="105"/>
      <c r="AH560" s="105"/>
      <c r="AI560" s="105"/>
      <c r="AJ560" s="105"/>
      <c r="AK560" s="105"/>
      <c r="AL560" s="105"/>
      <c r="AM560" s="105"/>
      <c r="AN560" s="105"/>
      <c r="AO560" s="105"/>
      <c r="AP560" s="105"/>
      <c r="AQ560" s="105"/>
      <c r="AR560" s="105"/>
      <c r="AS560" s="105"/>
      <c r="AT560" s="111"/>
      <c r="AU560" s="243">
        <f>CHOOSE(UserInterface!$C$17,NGET!AU560,SHET!AU560,SPTL!AU560)</f>
        <v>0.22240799999999999</v>
      </c>
      <c r="AV560" s="225">
        <f>CHOOSE(UserInterface!$C$17,NGET!AV560,SHET!AV560,SPTL!AV560)</f>
        <v>0.22240799999999999</v>
      </c>
      <c r="AW560" s="225">
        <f>CHOOSE(UserInterface!$C$17,NGET!AW560,SHET!AW560,SPTL!AW560)</f>
        <v>0.22240799999999999</v>
      </c>
      <c r="AX560" s="225">
        <f>CHOOSE(UserInterface!$C$17,NGET!AX560,SHET!AX560,SPTL!AX560)</f>
        <v>0.22240799999999999</v>
      </c>
      <c r="AY560" s="226">
        <f>CHOOSE(UserInterface!$C$17,NGET!AY560,SHET!AY560,SPTL!AY560)</f>
        <v>0.22240799999999999</v>
      </c>
      <c r="BA560" s="38" t="str">
        <f t="shared" ca="1" si="57"/>
        <v>LicenseeSelect</v>
      </c>
      <c r="BB560" s="38" t="str">
        <f t="shared" si="56"/>
        <v>Fixed Inputs</v>
      </c>
      <c r="BC560" s="38" t="str">
        <f t="shared" si="59"/>
        <v>Variant allowances</v>
      </c>
      <c r="BD560" s="38" t="str">
        <f t="shared" si="58"/>
        <v>Totex variant allowances allocation percentages</v>
      </c>
    </row>
    <row r="561" spans="5:56">
      <c r="E561" s="214" t="str" cm="1">
        <f t="array" ref="E561">INDEX($E$197:$E$300,INT((ROW()-ROW($E$303))/6)+1)</f>
        <v>Property Re-opener Beta [NGET]</v>
      </c>
      <c r="F561" s="102"/>
      <c r="G561" s="102" t="s">
        <v>38</v>
      </c>
      <c r="H561" s="102" t="s">
        <v>316</v>
      </c>
      <c r="I561" s="102"/>
      <c r="J561" s="102"/>
      <c r="K561" s="102"/>
      <c r="L561" s="102"/>
      <c r="M561" s="102"/>
      <c r="N561" s="102"/>
      <c r="O561" s="102"/>
      <c r="P561" s="102"/>
      <c r="Q561" s="102"/>
      <c r="R561" s="102"/>
      <c r="S561" s="102"/>
      <c r="T561" s="102"/>
      <c r="U561" s="102"/>
      <c r="V561" s="102"/>
      <c r="W561" s="102"/>
      <c r="X561" s="102"/>
      <c r="Y561" s="102"/>
      <c r="Z561" s="102"/>
      <c r="AA561" s="102"/>
      <c r="AB561" s="102"/>
      <c r="AC561" s="102"/>
      <c r="AD561" s="102"/>
      <c r="AE561" s="102"/>
      <c r="AF561" s="102"/>
      <c r="AG561" s="102"/>
      <c r="AH561" s="102"/>
      <c r="AI561" s="102"/>
      <c r="AJ561" s="102"/>
      <c r="AK561" s="102"/>
      <c r="AL561" s="102"/>
      <c r="AM561" s="102"/>
      <c r="AN561" s="102"/>
      <c r="AO561" s="102"/>
      <c r="AP561" s="102"/>
      <c r="AQ561" s="102"/>
      <c r="AR561" s="102"/>
      <c r="AS561" s="102"/>
      <c r="AT561" s="213"/>
      <c r="AU561" s="242">
        <f>CHOOSE(UserInterface!$C$17,NGET!AU561,SHET!AU561,SPTL!AU561)</f>
        <v>0</v>
      </c>
      <c r="AV561" s="222">
        <f>CHOOSE(UserInterface!$C$17,NGET!AV561,SHET!AV561,SPTL!AV561)</f>
        <v>0</v>
      </c>
      <c r="AW561" s="222">
        <f>CHOOSE(UserInterface!$C$17,NGET!AW561,SHET!AW561,SPTL!AW561)</f>
        <v>0</v>
      </c>
      <c r="AX561" s="222">
        <f>CHOOSE(UserInterface!$C$17,NGET!AX561,SHET!AX561,SPTL!AX561)</f>
        <v>0</v>
      </c>
      <c r="AY561" s="223">
        <f>CHOOSE(UserInterface!$C$17,NGET!AY561,SHET!AY561,SPTL!AY561)</f>
        <v>0</v>
      </c>
      <c r="BA561" s="38" t="str">
        <f t="shared" ca="1" si="57"/>
        <v>LicenseeSelect</v>
      </c>
      <c r="BB561" s="38" t="str">
        <f t="shared" si="56"/>
        <v>Fixed Inputs</v>
      </c>
      <c r="BC561" s="38" t="str">
        <f t="shared" si="59"/>
        <v>Variant allowances</v>
      </c>
      <c r="BD561" s="38" t="str">
        <f t="shared" si="58"/>
        <v>Totex variant allowances allocation percentages</v>
      </c>
    </row>
    <row r="562" spans="5:56">
      <c r="E562" s="216" t="str" cm="1">
        <f t="array" ref="E562">INDEX($E$197:$E$300,INT((ROW()-ROW($E$303))/6)+1)</f>
        <v>Property Re-opener Beta [NGET]</v>
      </c>
      <c r="G562" s="37" t="s">
        <v>38</v>
      </c>
      <c r="H562" s="37" t="s">
        <v>317</v>
      </c>
      <c r="AU562" s="142">
        <f>CHOOSE(UserInterface!$C$17,NGET!AU562,SHET!AU562,SPTL!AU562)</f>
        <v>0</v>
      </c>
      <c r="AV562" s="23">
        <f>CHOOSE(UserInterface!$C$17,NGET!AV562,SHET!AV562,SPTL!AV562)</f>
        <v>0</v>
      </c>
      <c r="AW562" s="23">
        <f>CHOOSE(UserInterface!$C$17,NGET!AW562,SHET!AW562,SPTL!AW562)</f>
        <v>0</v>
      </c>
      <c r="AX562" s="23">
        <f>CHOOSE(UserInterface!$C$17,NGET!AX562,SHET!AX562,SPTL!AX562)</f>
        <v>0</v>
      </c>
      <c r="AY562" s="224">
        <f>CHOOSE(UserInterface!$C$17,NGET!AY562,SHET!AY562,SPTL!AY562)</f>
        <v>0</v>
      </c>
      <c r="BA562" s="38" t="str">
        <f t="shared" ca="1" si="57"/>
        <v>LicenseeSelect</v>
      </c>
      <c r="BB562" s="38" t="str">
        <f t="shared" si="56"/>
        <v>Fixed Inputs</v>
      </c>
      <c r="BC562" s="38" t="str">
        <f t="shared" si="59"/>
        <v>Variant allowances</v>
      </c>
      <c r="BD562" s="38" t="str">
        <f t="shared" si="58"/>
        <v>Totex variant allowances allocation percentages</v>
      </c>
    </row>
    <row r="563" spans="5:56">
      <c r="E563" s="216" t="str" cm="1">
        <f t="array" ref="E563">INDEX($E$197:$E$300,INT((ROW()-ROW($E$303))/6)+1)</f>
        <v>Property Re-opener Beta [NGET]</v>
      </c>
      <c r="G563" s="37" t="s">
        <v>38</v>
      </c>
      <c r="H563" s="37" t="s">
        <v>318</v>
      </c>
      <c r="AU563" s="142">
        <f>CHOOSE(UserInterface!$C$17,NGET!AU563,SHET!AU563,SPTL!AU563)</f>
        <v>0</v>
      </c>
      <c r="AV563" s="23">
        <f>CHOOSE(UserInterface!$C$17,NGET!AV563,SHET!AV563,SPTL!AV563)</f>
        <v>0</v>
      </c>
      <c r="AW563" s="23">
        <f>CHOOSE(UserInterface!$C$17,NGET!AW563,SHET!AW563,SPTL!AW563)</f>
        <v>0</v>
      </c>
      <c r="AX563" s="23">
        <f>CHOOSE(UserInterface!$C$17,NGET!AX563,SHET!AX563,SPTL!AX563)</f>
        <v>0</v>
      </c>
      <c r="AY563" s="224">
        <f>CHOOSE(UserInterface!$C$17,NGET!AY563,SHET!AY563,SPTL!AY563)</f>
        <v>0</v>
      </c>
      <c r="BA563" s="38" t="str">
        <f t="shared" ca="1" si="57"/>
        <v>LicenseeSelect</v>
      </c>
      <c r="BB563" s="38" t="str">
        <f t="shared" si="56"/>
        <v>Fixed Inputs</v>
      </c>
      <c r="BC563" s="38" t="str">
        <f t="shared" si="59"/>
        <v>Variant allowances</v>
      </c>
      <c r="BD563" s="38" t="str">
        <f t="shared" si="58"/>
        <v>Totex variant allowances allocation percentages</v>
      </c>
    </row>
    <row r="564" spans="5:56">
      <c r="E564" s="216" t="str" cm="1">
        <f t="array" ref="E564">INDEX($E$197:$E$300,INT((ROW()-ROW($E$303))/6)+1)</f>
        <v>Property Re-opener Beta [NGET]</v>
      </c>
      <c r="G564" s="37" t="s">
        <v>38</v>
      </c>
      <c r="H564" s="37" t="s">
        <v>247</v>
      </c>
      <c r="AU564" s="142">
        <f>CHOOSE(UserInterface!$C$17,NGET!AU564,SHET!AU564,SPTL!AU564)</f>
        <v>0.47</v>
      </c>
      <c r="AV564" s="23">
        <f>CHOOSE(UserInterface!$C$17,NGET!AV564,SHET!AV564,SPTL!AV564)</f>
        <v>0.47</v>
      </c>
      <c r="AW564" s="23">
        <f>CHOOSE(UserInterface!$C$17,NGET!AW564,SHET!AW564,SPTL!AW564)</f>
        <v>0.47</v>
      </c>
      <c r="AX564" s="23">
        <f>CHOOSE(UserInterface!$C$17,NGET!AX564,SHET!AX564,SPTL!AX564)</f>
        <v>0.47</v>
      </c>
      <c r="AY564" s="224">
        <f>CHOOSE(UserInterface!$C$17,NGET!AY564,SHET!AY564,SPTL!AY564)</f>
        <v>0.47</v>
      </c>
      <c r="BA564" s="38" t="str">
        <f t="shared" ca="1" si="57"/>
        <v>LicenseeSelect</v>
      </c>
      <c r="BB564" s="38" t="str">
        <f t="shared" si="56"/>
        <v>Fixed Inputs</v>
      </c>
      <c r="BC564" s="38" t="str">
        <f t="shared" si="59"/>
        <v>Variant allowances</v>
      </c>
      <c r="BD564" s="38" t="str">
        <f t="shared" si="58"/>
        <v>Totex variant allowances allocation percentages</v>
      </c>
    </row>
    <row r="565" spans="5:56">
      <c r="E565" s="216" t="str" cm="1">
        <f t="array" ref="E565">INDEX($E$197:$E$300,INT((ROW()-ROW($E$303))/6)+1)</f>
        <v>Property Re-opener Beta [NGET]</v>
      </c>
      <c r="G565" s="37" t="s">
        <v>38</v>
      </c>
      <c r="H565" s="37" t="s">
        <v>315</v>
      </c>
      <c r="AU565" s="142">
        <f>CHOOSE(UserInterface!$C$17,NGET!AU565,SHET!AU565,SPTL!AU565)</f>
        <v>0</v>
      </c>
      <c r="AV565" s="23">
        <f>CHOOSE(UserInterface!$C$17,NGET!AV565,SHET!AV565,SPTL!AV565)</f>
        <v>0</v>
      </c>
      <c r="AW565" s="23">
        <f>CHOOSE(UserInterface!$C$17,NGET!AW565,SHET!AW565,SPTL!AW565)</f>
        <v>0</v>
      </c>
      <c r="AX565" s="23">
        <f>CHOOSE(UserInterface!$C$17,NGET!AX565,SHET!AX565,SPTL!AX565)</f>
        <v>0</v>
      </c>
      <c r="AY565" s="224">
        <f>CHOOSE(UserInterface!$C$17,NGET!AY565,SHET!AY565,SPTL!AY565)</f>
        <v>0</v>
      </c>
      <c r="BA565" s="38" t="str">
        <f t="shared" ca="1" si="57"/>
        <v>LicenseeSelect</v>
      </c>
      <c r="BB565" s="38" t="str">
        <f t="shared" si="56"/>
        <v>Fixed Inputs</v>
      </c>
      <c r="BC565" s="38" t="str">
        <f t="shared" si="59"/>
        <v>Variant allowances</v>
      </c>
      <c r="BD565" s="38" t="str">
        <f t="shared" si="58"/>
        <v>Totex variant allowances allocation percentages</v>
      </c>
    </row>
    <row r="566" spans="5:56">
      <c r="E566" s="218" t="str" cm="1">
        <f t="array" ref="E566">INDEX($E$197:$E$300,INT((ROW()-ROW($E$303))/6)+1)</f>
        <v>Property Re-opener Beta [NGET]</v>
      </c>
      <c r="F566" s="105"/>
      <c r="G566" s="105" t="s">
        <v>38</v>
      </c>
      <c r="H566" s="105" t="s">
        <v>246</v>
      </c>
      <c r="I566" s="105"/>
      <c r="J566" s="105"/>
      <c r="K566" s="105"/>
      <c r="L566" s="105"/>
      <c r="M566" s="105"/>
      <c r="N566" s="105"/>
      <c r="O566" s="105"/>
      <c r="P566" s="105"/>
      <c r="Q566" s="105"/>
      <c r="R566" s="105"/>
      <c r="S566" s="105"/>
      <c r="T566" s="105"/>
      <c r="U566" s="105"/>
      <c r="V566" s="105"/>
      <c r="W566" s="105"/>
      <c r="X566" s="105"/>
      <c r="Y566" s="105"/>
      <c r="Z566" s="105"/>
      <c r="AA566" s="105"/>
      <c r="AB566" s="105"/>
      <c r="AC566" s="105"/>
      <c r="AD566" s="105"/>
      <c r="AE566" s="105"/>
      <c r="AF566" s="105"/>
      <c r="AG566" s="105"/>
      <c r="AH566" s="105"/>
      <c r="AI566" s="105"/>
      <c r="AJ566" s="105"/>
      <c r="AK566" s="105"/>
      <c r="AL566" s="105"/>
      <c r="AM566" s="105"/>
      <c r="AN566" s="105"/>
      <c r="AO566" s="105"/>
      <c r="AP566" s="105"/>
      <c r="AQ566" s="105"/>
      <c r="AR566" s="105"/>
      <c r="AS566" s="105"/>
      <c r="AT566" s="111"/>
      <c r="AU566" s="243">
        <f>CHOOSE(UserInterface!$C$17,NGET!AU566,SHET!AU566,SPTL!AU566)</f>
        <v>0.53</v>
      </c>
      <c r="AV566" s="225">
        <f>CHOOSE(UserInterface!$C$17,NGET!AV566,SHET!AV566,SPTL!AV566)</f>
        <v>0.53</v>
      </c>
      <c r="AW566" s="225">
        <f>CHOOSE(UserInterface!$C$17,NGET!AW566,SHET!AW566,SPTL!AW566)</f>
        <v>0.53</v>
      </c>
      <c r="AX566" s="225">
        <f>CHOOSE(UserInterface!$C$17,NGET!AX566,SHET!AX566,SPTL!AX566)</f>
        <v>0.53</v>
      </c>
      <c r="AY566" s="226">
        <f>CHOOSE(UserInterface!$C$17,NGET!AY566,SHET!AY566,SPTL!AY566)</f>
        <v>0.53</v>
      </c>
      <c r="BA566" s="38" t="str">
        <f t="shared" ca="1" si="57"/>
        <v>LicenseeSelect</v>
      </c>
      <c r="BB566" s="38" t="str">
        <f t="shared" si="56"/>
        <v>Fixed Inputs</v>
      </c>
      <c r="BC566" s="38" t="str">
        <f t="shared" si="59"/>
        <v>Variant allowances</v>
      </c>
      <c r="BD566" s="38" t="str">
        <f t="shared" si="58"/>
        <v>Totex variant allowances allocation percentages</v>
      </c>
    </row>
    <row r="567" spans="5:56">
      <c r="E567" s="214" t="str" cm="1">
        <f t="array" ref="E567">INDEX($E$197:$E$300,INT((ROW()-ROW($E$303))/6)+1)</f>
        <v>Tyne Crossing Project Re-opener [NGET]</v>
      </c>
      <c r="F567" s="102"/>
      <c r="G567" s="102" t="s">
        <v>38</v>
      </c>
      <c r="H567" s="102" t="s">
        <v>316</v>
      </c>
      <c r="I567" s="102"/>
      <c r="J567" s="102"/>
      <c r="K567" s="102"/>
      <c r="L567" s="102"/>
      <c r="M567" s="102"/>
      <c r="N567" s="102"/>
      <c r="O567" s="102"/>
      <c r="P567" s="102"/>
      <c r="Q567" s="102"/>
      <c r="R567" s="102"/>
      <c r="S567" s="102"/>
      <c r="T567" s="102"/>
      <c r="U567" s="102"/>
      <c r="V567" s="102"/>
      <c r="W567" s="102"/>
      <c r="X567" s="102"/>
      <c r="Y567" s="102"/>
      <c r="Z567" s="102"/>
      <c r="AA567" s="102"/>
      <c r="AB567" s="102"/>
      <c r="AC567" s="102"/>
      <c r="AD567" s="102"/>
      <c r="AE567" s="102"/>
      <c r="AF567" s="102"/>
      <c r="AG567" s="102"/>
      <c r="AH567" s="102"/>
      <c r="AI567" s="102"/>
      <c r="AJ567" s="102"/>
      <c r="AK567" s="102"/>
      <c r="AL567" s="102"/>
      <c r="AM567" s="102"/>
      <c r="AN567" s="102"/>
      <c r="AO567" s="102"/>
      <c r="AP567" s="102"/>
      <c r="AQ567" s="102"/>
      <c r="AR567" s="102"/>
      <c r="AS567" s="102"/>
      <c r="AT567" s="213"/>
      <c r="AU567" s="242">
        <f>CHOOSE(UserInterface!$C$17,NGET!AU567,SHET!AU567,SPTL!AU567)</f>
        <v>1</v>
      </c>
      <c r="AV567" s="222">
        <f>CHOOSE(UserInterface!$C$17,NGET!AV567,SHET!AV567,SPTL!AV567)</f>
        <v>1</v>
      </c>
      <c r="AW567" s="222">
        <f>CHOOSE(UserInterface!$C$17,NGET!AW567,SHET!AW567,SPTL!AW567)</f>
        <v>1</v>
      </c>
      <c r="AX567" s="222">
        <f>CHOOSE(UserInterface!$C$17,NGET!AX567,SHET!AX567,SPTL!AX567)</f>
        <v>1</v>
      </c>
      <c r="AY567" s="223">
        <f>CHOOSE(UserInterface!$C$17,NGET!AY567,SHET!AY567,SPTL!AY567)</f>
        <v>1</v>
      </c>
      <c r="BA567" s="38" t="str">
        <f t="shared" ca="1" si="57"/>
        <v>LicenseeSelect</v>
      </c>
      <c r="BB567" s="38" t="str">
        <f t="shared" si="56"/>
        <v>Fixed Inputs</v>
      </c>
      <c r="BC567" s="38" t="str">
        <f t="shared" si="59"/>
        <v>Variant allowances</v>
      </c>
      <c r="BD567" s="38" t="str">
        <f t="shared" si="58"/>
        <v>Totex variant allowances allocation percentages</v>
      </c>
    </row>
    <row r="568" spans="5:56">
      <c r="E568" s="216" t="str" cm="1">
        <f t="array" ref="E568">INDEX($E$197:$E$300,INT((ROW()-ROW($E$303))/6)+1)</f>
        <v>Tyne Crossing Project Re-opener [NGET]</v>
      </c>
      <c r="G568" s="37" t="s">
        <v>38</v>
      </c>
      <c r="H568" s="37" t="s">
        <v>317</v>
      </c>
      <c r="AU568" s="142">
        <f>CHOOSE(UserInterface!$C$17,NGET!AU568,SHET!AU568,SPTL!AU568)</f>
        <v>0</v>
      </c>
      <c r="AV568" s="23">
        <f>CHOOSE(UserInterface!$C$17,NGET!AV568,SHET!AV568,SPTL!AV568)</f>
        <v>0</v>
      </c>
      <c r="AW568" s="23">
        <f>CHOOSE(UserInterface!$C$17,NGET!AW568,SHET!AW568,SPTL!AW568)</f>
        <v>0</v>
      </c>
      <c r="AX568" s="23">
        <f>CHOOSE(UserInterface!$C$17,NGET!AX568,SHET!AX568,SPTL!AX568)</f>
        <v>0</v>
      </c>
      <c r="AY568" s="224">
        <f>CHOOSE(UserInterface!$C$17,NGET!AY568,SHET!AY568,SPTL!AY568)</f>
        <v>0</v>
      </c>
      <c r="BA568" s="38" t="str">
        <f t="shared" ca="1" si="57"/>
        <v>LicenseeSelect</v>
      </c>
      <c r="BB568" s="38" t="str">
        <f t="shared" si="56"/>
        <v>Fixed Inputs</v>
      </c>
      <c r="BC568" s="38" t="str">
        <f t="shared" si="59"/>
        <v>Variant allowances</v>
      </c>
      <c r="BD568" s="38" t="str">
        <f t="shared" si="58"/>
        <v>Totex variant allowances allocation percentages</v>
      </c>
    </row>
    <row r="569" spans="5:56">
      <c r="E569" s="216" t="str" cm="1">
        <f t="array" ref="E569">INDEX($E$197:$E$300,INT((ROW()-ROW($E$303))/6)+1)</f>
        <v>Tyne Crossing Project Re-opener [NGET]</v>
      </c>
      <c r="G569" s="37" t="s">
        <v>38</v>
      </c>
      <c r="H569" s="37" t="s">
        <v>318</v>
      </c>
      <c r="AU569" s="142">
        <f>CHOOSE(UserInterface!$C$17,NGET!AU569,SHET!AU569,SPTL!AU569)</f>
        <v>0</v>
      </c>
      <c r="AV569" s="23">
        <f>CHOOSE(UserInterface!$C$17,NGET!AV569,SHET!AV569,SPTL!AV569)</f>
        <v>0</v>
      </c>
      <c r="AW569" s="23">
        <f>CHOOSE(UserInterface!$C$17,NGET!AW569,SHET!AW569,SPTL!AW569)</f>
        <v>0</v>
      </c>
      <c r="AX569" s="23">
        <f>CHOOSE(UserInterface!$C$17,NGET!AX569,SHET!AX569,SPTL!AX569)</f>
        <v>0</v>
      </c>
      <c r="AY569" s="224">
        <f>CHOOSE(UserInterface!$C$17,NGET!AY569,SHET!AY569,SPTL!AY569)</f>
        <v>0</v>
      </c>
      <c r="BA569" s="38" t="str">
        <f t="shared" ca="1" si="57"/>
        <v>LicenseeSelect</v>
      </c>
      <c r="BB569" s="38" t="str">
        <f t="shared" si="56"/>
        <v>Fixed Inputs</v>
      </c>
      <c r="BC569" s="38" t="str">
        <f t="shared" si="59"/>
        <v>Variant allowances</v>
      </c>
      <c r="BD569" s="38" t="str">
        <f t="shared" si="58"/>
        <v>Totex variant allowances allocation percentages</v>
      </c>
    </row>
    <row r="570" spans="5:56">
      <c r="E570" s="216" t="str" cm="1">
        <f t="array" ref="E570">INDEX($E$197:$E$300,INT((ROW()-ROW($E$303))/6)+1)</f>
        <v>Tyne Crossing Project Re-opener [NGET]</v>
      </c>
      <c r="G570" s="37" t="s">
        <v>38</v>
      </c>
      <c r="H570" s="37" t="s">
        <v>247</v>
      </c>
      <c r="AU570" s="142">
        <f>CHOOSE(UserInterface!$C$17,NGET!AU570,SHET!AU570,SPTL!AU570)</f>
        <v>0</v>
      </c>
      <c r="AV570" s="23">
        <f>CHOOSE(UserInterface!$C$17,NGET!AV570,SHET!AV570,SPTL!AV570)</f>
        <v>0</v>
      </c>
      <c r="AW570" s="23">
        <f>CHOOSE(UserInterface!$C$17,NGET!AW570,SHET!AW570,SPTL!AW570)</f>
        <v>0</v>
      </c>
      <c r="AX570" s="23">
        <f>CHOOSE(UserInterface!$C$17,NGET!AX570,SHET!AX570,SPTL!AX570)</f>
        <v>0</v>
      </c>
      <c r="AY570" s="224">
        <f>CHOOSE(UserInterface!$C$17,NGET!AY570,SHET!AY570,SPTL!AY570)</f>
        <v>0</v>
      </c>
      <c r="BA570" s="38" t="str">
        <f t="shared" ca="1" si="57"/>
        <v>LicenseeSelect</v>
      </c>
      <c r="BB570" s="38" t="str">
        <f t="shared" si="56"/>
        <v>Fixed Inputs</v>
      </c>
      <c r="BC570" s="38" t="str">
        <f t="shared" si="59"/>
        <v>Variant allowances</v>
      </c>
      <c r="BD570" s="38" t="str">
        <f t="shared" si="58"/>
        <v>Totex variant allowances allocation percentages</v>
      </c>
    </row>
    <row r="571" spans="5:56">
      <c r="E571" s="216" t="str" cm="1">
        <f t="array" ref="E571">INDEX($E$197:$E$300,INT((ROW()-ROW($E$303))/6)+1)</f>
        <v>Tyne Crossing Project Re-opener [NGET]</v>
      </c>
      <c r="G571" s="37" t="s">
        <v>38</v>
      </c>
      <c r="H571" s="37" t="s">
        <v>315</v>
      </c>
      <c r="AU571" s="142">
        <f>CHOOSE(UserInterface!$C$17,NGET!AU571,SHET!AU571,SPTL!AU571)</f>
        <v>0</v>
      </c>
      <c r="AV571" s="23">
        <f>CHOOSE(UserInterface!$C$17,NGET!AV571,SHET!AV571,SPTL!AV571)</f>
        <v>0</v>
      </c>
      <c r="AW571" s="23">
        <f>CHOOSE(UserInterface!$C$17,NGET!AW571,SHET!AW571,SPTL!AW571)</f>
        <v>0</v>
      </c>
      <c r="AX571" s="23">
        <f>CHOOSE(UserInterface!$C$17,NGET!AX571,SHET!AX571,SPTL!AX571)</f>
        <v>0</v>
      </c>
      <c r="AY571" s="224">
        <f>CHOOSE(UserInterface!$C$17,NGET!AY571,SHET!AY571,SPTL!AY571)</f>
        <v>0</v>
      </c>
      <c r="BA571" s="38" t="str">
        <f t="shared" ca="1" si="57"/>
        <v>LicenseeSelect</v>
      </c>
      <c r="BB571" s="38" t="str">
        <f t="shared" si="56"/>
        <v>Fixed Inputs</v>
      </c>
      <c r="BC571" s="38" t="str">
        <f t="shared" si="59"/>
        <v>Variant allowances</v>
      </c>
      <c r="BD571" s="38" t="str">
        <f t="shared" si="58"/>
        <v>Totex variant allowances allocation percentages</v>
      </c>
    </row>
    <row r="572" spans="5:56">
      <c r="E572" s="218" t="str" cm="1">
        <f t="array" ref="E572">INDEX($E$197:$E$300,INT((ROW()-ROW($E$303))/6)+1)</f>
        <v>Tyne Crossing Project Re-opener [NGET]</v>
      </c>
      <c r="F572" s="105"/>
      <c r="G572" s="105" t="s">
        <v>38</v>
      </c>
      <c r="H572" s="105" t="s">
        <v>246</v>
      </c>
      <c r="I572" s="105"/>
      <c r="J572" s="105"/>
      <c r="K572" s="105"/>
      <c r="L572" s="105"/>
      <c r="M572" s="105"/>
      <c r="N572" s="105"/>
      <c r="O572" s="105"/>
      <c r="P572" s="105"/>
      <c r="Q572" s="105"/>
      <c r="R572" s="105"/>
      <c r="S572" s="105"/>
      <c r="T572" s="105"/>
      <c r="U572" s="105"/>
      <c r="V572" s="105"/>
      <c r="W572" s="105"/>
      <c r="X572" s="105"/>
      <c r="Y572" s="105"/>
      <c r="Z572" s="105"/>
      <c r="AA572" s="105"/>
      <c r="AB572" s="105"/>
      <c r="AC572" s="105"/>
      <c r="AD572" s="105"/>
      <c r="AE572" s="105"/>
      <c r="AF572" s="105"/>
      <c r="AG572" s="105"/>
      <c r="AH572" s="105"/>
      <c r="AI572" s="105"/>
      <c r="AJ572" s="105"/>
      <c r="AK572" s="105"/>
      <c r="AL572" s="105"/>
      <c r="AM572" s="105"/>
      <c r="AN572" s="105"/>
      <c r="AO572" s="105"/>
      <c r="AP572" s="105"/>
      <c r="AQ572" s="105"/>
      <c r="AR572" s="105"/>
      <c r="AS572" s="105"/>
      <c r="AT572" s="111"/>
      <c r="AU572" s="243">
        <f>CHOOSE(UserInterface!$C$17,NGET!AU572,SHET!AU572,SPTL!AU572)</f>
        <v>0</v>
      </c>
      <c r="AV572" s="225">
        <f>CHOOSE(UserInterface!$C$17,NGET!AV572,SHET!AV572,SPTL!AV572)</f>
        <v>0</v>
      </c>
      <c r="AW572" s="225">
        <f>CHOOSE(UserInterface!$C$17,NGET!AW572,SHET!AW572,SPTL!AW572)</f>
        <v>0</v>
      </c>
      <c r="AX572" s="225">
        <f>CHOOSE(UserInterface!$C$17,NGET!AX572,SHET!AX572,SPTL!AX572)</f>
        <v>0</v>
      </c>
      <c r="AY572" s="226">
        <f>CHOOSE(UserInterface!$C$17,NGET!AY572,SHET!AY572,SPTL!AY572)</f>
        <v>0</v>
      </c>
      <c r="BA572" s="38" t="str">
        <f t="shared" ca="1" si="57"/>
        <v>LicenseeSelect</v>
      </c>
      <c r="BB572" s="38" t="str">
        <f t="shared" si="56"/>
        <v>Fixed Inputs</v>
      </c>
      <c r="BC572" s="38" t="str">
        <f t="shared" si="59"/>
        <v>Variant allowances</v>
      </c>
      <c r="BD572" s="38" t="str">
        <f t="shared" si="58"/>
        <v>Totex variant allowances allocation percentages</v>
      </c>
    </row>
    <row r="573" spans="5:56">
      <c r="E573" s="216" t="str" cm="1">
        <f t="array" ref="E573">INDEX($E$197:$E$300,INT((ROW()-ROW($E$303))/6)+1)</f>
        <v>Bengeworth Road GSP Project Price Control Deliverable [NGET]</v>
      </c>
      <c r="G573" s="37" t="s">
        <v>38</v>
      </c>
      <c r="H573" s="37" t="s">
        <v>316</v>
      </c>
      <c r="AU573" s="236">
        <f>CHOOSE(UserInterface!$C$17,NGET!AU573,SHET!AU573,SPTL!AU573)</f>
        <v>1</v>
      </c>
      <c r="AV573" s="238">
        <f>CHOOSE(UserInterface!$C$17,NGET!AV573,SHET!AV573,SPTL!AV573)</f>
        <v>1</v>
      </c>
      <c r="AW573" s="238">
        <f>CHOOSE(UserInterface!$C$17,NGET!AW573,SHET!AW573,SPTL!AW573)</f>
        <v>1</v>
      </c>
      <c r="AX573" s="238">
        <f>CHOOSE(UserInterface!$C$17,NGET!AX573,SHET!AX573,SPTL!AX573)</f>
        <v>1</v>
      </c>
      <c r="AY573" s="239">
        <f>CHOOSE(UserInterface!$C$17,NGET!AY573,SHET!AY573,SPTL!AY573)</f>
        <v>1</v>
      </c>
      <c r="BA573" s="38" t="str">
        <f t="shared" ca="1" si="57"/>
        <v>LicenseeSelect</v>
      </c>
      <c r="BB573" s="38" t="str">
        <f t="shared" si="56"/>
        <v>Fixed Inputs</v>
      </c>
      <c r="BC573" s="38" t="str">
        <f t="shared" si="59"/>
        <v>Variant allowances</v>
      </c>
      <c r="BD573" s="38" t="str">
        <f t="shared" si="58"/>
        <v>Totex variant allowances allocation percentages</v>
      </c>
    </row>
    <row r="574" spans="5:56">
      <c r="E574" s="216" t="str" cm="1">
        <f t="array" ref="E574">INDEX($E$197:$E$300,INT((ROW()-ROW($E$303))/6)+1)</f>
        <v>Bengeworth Road GSP Project Price Control Deliverable [NGET]</v>
      </c>
      <c r="G574" s="37" t="s">
        <v>38</v>
      </c>
      <c r="H574" s="37" t="s">
        <v>317</v>
      </c>
      <c r="AU574" s="141">
        <f>CHOOSE(UserInterface!$C$17,NGET!AU574,SHET!AU574,SPTL!AU574)</f>
        <v>0</v>
      </c>
      <c r="AV574" s="26">
        <f>CHOOSE(UserInterface!$C$17,NGET!AV574,SHET!AV574,SPTL!AV574)</f>
        <v>0</v>
      </c>
      <c r="AW574" s="26">
        <f>CHOOSE(UserInterface!$C$17,NGET!AW574,SHET!AW574,SPTL!AW574)</f>
        <v>0</v>
      </c>
      <c r="AX574" s="26">
        <f>CHOOSE(UserInterface!$C$17,NGET!AX574,SHET!AX574,SPTL!AX574)</f>
        <v>0</v>
      </c>
      <c r="AY574" s="217">
        <f>CHOOSE(UserInterface!$C$17,NGET!AY574,SHET!AY574,SPTL!AY574)</f>
        <v>0</v>
      </c>
      <c r="BA574" s="38" t="str">
        <f t="shared" ca="1" si="57"/>
        <v>LicenseeSelect</v>
      </c>
      <c r="BB574" s="38" t="str">
        <f t="shared" si="56"/>
        <v>Fixed Inputs</v>
      </c>
      <c r="BC574" s="38" t="str">
        <f t="shared" si="59"/>
        <v>Variant allowances</v>
      </c>
      <c r="BD574" s="38" t="str">
        <f t="shared" si="58"/>
        <v>Totex variant allowances allocation percentages</v>
      </c>
    </row>
    <row r="575" spans="5:56">
      <c r="E575" s="216" t="str" cm="1">
        <f t="array" ref="E575">INDEX($E$197:$E$300,INT((ROW()-ROW($E$303))/6)+1)</f>
        <v>Bengeworth Road GSP Project Price Control Deliverable [NGET]</v>
      </c>
      <c r="G575" s="37" t="s">
        <v>38</v>
      </c>
      <c r="H575" s="37" t="s">
        <v>318</v>
      </c>
      <c r="AU575" s="141">
        <f>CHOOSE(UserInterface!$C$17,NGET!AU575,SHET!AU575,SPTL!AU575)</f>
        <v>0</v>
      </c>
      <c r="AV575" s="26">
        <f>CHOOSE(UserInterface!$C$17,NGET!AV575,SHET!AV575,SPTL!AV575)</f>
        <v>0</v>
      </c>
      <c r="AW575" s="26">
        <f>CHOOSE(UserInterface!$C$17,NGET!AW575,SHET!AW575,SPTL!AW575)</f>
        <v>0</v>
      </c>
      <c r="AX575" s="26">
        <f>CHOOSE(UserInterface!$C$17,NGET!AX575,SHET!AX575,SPTL!AX575)</f>
        <v>0</v>
      </c>
      <c r="AY575" s="217">
        <f>CHOOSE(UserInterface!$C$17,NGET!AY575,SHET!AY575,SPTL!AY575)</f>
        <v>0</v>
      </c>
      <c r="BA575" s="38" t="str">
        <f t="shared" ca="1" si="57"/>
        <v>LicenseeSelect</v>
      </c>
      <c r="BB575" s="38" t="str">
        <f t="shared" si="56"/>
        <v>Fixed Inputs</v>
      </c>
      <c r="BC575" s="38" t="str">
        <f t="shared" si="59"/>
        <v>Variant allowances</v>
      </c>
      <c r="BD575" s="38" t="str">
        <f t="shared" si="58"/>
        <v>Totex variant allowances allocation percentages</v>
      </c>
    </row>
    <row r="576" spans="5:56">
      <c r="E576" s="216" t="str" cm="1">
        <f t="array" ref="E576">INDEX($E$197:$E$300,INT((ROW()-ROW($E$303))/6)+1)</f>
        <v>Bengeworth Road GSP Project Price Control Deliverable [NGET]</v>
      </c>
      <c r="G576" s="37" t="s">
        <v>38</v>
      </c>
      <c r="H576" s="37" t="s">
        <v>247</v>
      </c>
      <c r="AU576" s="141">
        <f>CHOOSE(UserInterface!$C$17,NGET!AU576,SHET!AU576,SPTL!AU576)</f>
        <v>0</v>
      </c>
      <c r="AV576" s="26">
        <f>CHOOSE(UserInterface!$C$17,NGET!AV576,SHET!AV576,SPTL!AV576)</f>
        <v>0</v>
      </c>
      <c r="AW576" s="26">
        <f>CHOOSE(UserInterface!$C$17,NGET!AW576,SHET!AW576,SPTL!AW576)</f>
        <v>0</v>
      </c>
      <c r="AX576" s="26">
        <f>CHOOSE(UserInterface!$C$17,NGET!AX576,SHET!AX576,SPTL!AX576)</f>
        <v>0</v>
      </c>
      <c r="AY576" s="217">
        <f>CHOOSE(UserInterface!$C$17,NGET!AY576,SHET!AY576,SPTL!AY576)</f>
        <v>0</v>
      </c>
      <c r="BA576" s="38" t="str">
        <f t="shared" ca="1" si="57"/>
        <v>LicenseeSelect</v>
      </c>
      <c r="BB576" s="38" t="str">
        <f t="shared" si="56"/>
        <v>Fixed Inputs</v>
      </c>
      <c r="BC576" s="38" t="str">
        <f t="shared" si="59"/>
        <v>Variant allowances</v>
      </c>
      <c r="BD576" s="38" t="str">
        <f t="shared" si="58"/>
        <v>Totex variant allowances allocation percentages</v>
      </c>
    </row>
    <row r="577" spans="5:56">
      <c r="E577" s="216" t="str" cm="1">
        <f t="array" ref="E577">INDEX($E$197:$E$300,INT((ROW()-ROW($E$303))/6)+1)</f>
        <v>Bengeworth Road GSP Project Price Control Deliverable [NGET]</v>
      </c>
      <c r="G577" s="37" t="s">
        <v>38</v>
      </c>
      <c r="H577" s="37" t="s">
        <v>315</v>
      </c>
      <c r="AU577" s="141">
        <f>CHOOSE(UserInterface!$C$17,NGET!AU577,SHET!AU577,SPTL!AU577)</f>
        <v>0</v>
      </c>
      <c r="AV577" s="26">
        <f>CHOOSE(UserInterface!$C$17,NGET!AV577,SHET!AV577,SPTL!AV577)</f>
        <v>0</v>
      </c>
      <c r="AW577" s="26">
        <f>CHOOSE(UserInterface!$C$17,NGET!AW577,SHET!AW577,SPTL!AW577)</f>
        <v>0</v>
      </c>
      <c r="AX577" s="26">
        <f>CHOOSE(UserInterface!$C$17,NGET!AX577,SHET!AX577,SPTL!AX577)</f>
        <v>0</v>
      </c>
      <c r="AY577" s="217">
        <f>CHOOSE(UserInterface!$C$17,NGET!AY577,SHET!AY577,SPTL!AY577)</f>
        <v>0</v>
      </c>
      <c r="BA577" s="38" t="str">
        <f t="shared" ca="1" si="57"/>
        <v>LicenseeSelect</v>
      </c>
      <c r="BB577" s="38" t="str">
        <f t="shared" si="56"/>
        <v>Fixed Inputs</v>
      </c>
      <c r="BC577" s="38" t="str">
        <f t="shared" si="59"/>
        <v>Variant allowances</v>
      </c>
      <c r="BD577" s="38" t="str">
        <f t="shared" si="58"/>
        <v>Totex variant allowances allocation percentages</v>
      </c>
    </row>
    <row r="578" spans="5:56">
      <c r="E578" s="218" t="str" cm="1">
        <f t="array" ref="E578">INDEX($E$197:$E$300,INT((ROW()-ROW($E$303))/6)+1)</f>
        <v>Bengeworth Road GSP Project Price Control Deliverable [NGET]</v>
      </c>
      <c r="F578" s="105"/>
      <c r="G578" s="105" t="s">
        <v>38</v>
      </c>
      <c r="H578" s="105" t="s">
        <v>246</v>
      </c>
      <c r="I578" s="105"/>
      <c r="J578" s="105"/>
      <c r="K578" s="105"/>
      <c r="L578" s="105"/>
      <c r="M578" s="105"/>
      <c r="N578" s="105"/>
      <c r="O578" s="105"/>
      <c r="P578" s="105"/>
      <c r="Q578" s="105"/>
      <c r="R578" s="105"/>
      <c r="S578" s="105"/>
      <c r="T578" s="105"/>
      <c r="U578" s="105"/>
      <c r="V578" s="105"/>
      <c r="W578" s="105"/>
      <c r="X578" s="105"/>
      <c r="Y578" s="105"/>
      <c r="Z578" s="105"/>
      <c r="AA578" s="105"/>
      <c r="AB578" s="105"/>
      <c r="AC578" s="105"/>
      <c r="AD578" s="105"/>
      <c r="AE578" s="105"/>
      <c r="AF578" s="105"/>
      <c r="AG578" s="105"/>
      <c r="AH578" s="105"/>
      <c r="AI578" s="105"/>
      <c r="AJ578" s="105"/>
      <c r="AK578" s="105"/>
      <c r="AL578" s="105"/>
      <c r="AM578" s="105"/>
      <c r="AN578" s="105"/>
      <c r="AO578" s="105"/>
      <c r="AP578" s="105"/>
      <c r="AQ578" s="105"/>
      <c r="AR578" s="105"/>
      <c r="AS578" s="105"/>
      <c r="AT578" s="111"/>
      <c r="AU578" s="177">
        <f>CHOOSE(UserInterface!$C$17,NGET!AU578,SHET!AU578,SPTL!AU578)</f>
        <v>0</v>
      </c>
      <c r="AV578" s="106">
        <f>CHOOSE(UserInterface!$C$17,NGET!AV578,SHET!AV578,SPTL!AV578)</f>
        <v>0</v>
      </c>
      <c r="AW578" s="106">
        <f>CHOOSE(UserInterface!$C$17,NGET!AW578,SHET!AW578,SPTL!AW578)</f>
        <v>0</v>
      </c>
      <c r="AX578" s="106">
        <f>CHOOSE(UserInterface!$C$17,NGET!AX578,SHET!AX578,SPTL!AX578)</f>
        <v>0</v>
      </c>
      <c r="AY578" s="219">
        <f>CHOOSE(UserInterface!$C$17,NGET!AY578,SHET!AY578,SPTL!AY578)</f>
        <v>0</v>
      </c>
      <c r="BA578" s="38" t="str">
        <f t="shared" ca="1" si="57"/>
        <v>LicenseeSelect</v>
      </c>
      <c r="BB578" s="38" t="str">
        <f t="shared" si="56"/>
        <v>Fixed Inputs</v>
      </c>
      <c r="BC578" s="38" t="str">
        <f t="shared" si="59"/>
        <v>Variant allowances</v>
      </c>
      <c r="BD578" s="38" t="str">
        <f t="shared" si="58"/>
        <v>Totex variant allowances allocation percentages</v>
      </c>
    </row>
    <row r="579" spans="5:56">
      <c r="E579" s="214" t="str" cm="1">
        <f t="array" ref="E579">INDEX($E$197:$E$300,INT((ROW()-ROW($E$303))/6)+1)</f>
        <v>REDACTED Substation upgrade Price Control Deliverable [NGET]</v>
      </c>
      <c r="F579" s="102"/>
      <c r="G579" s="102" t="s">
        <v>38</v>
      </c>
      <c r="H579" s="102" t="s">
        <v>316</v>
      </c>
      <c r="I579" s="102"/>
      <c r="J579" s="102"/>
      <c r="K579" s="102"/>
      <c r="L579" s="102"/>
      <c r="M579" s="102"/>
      <c r="N579" s="102"/>
      <c r="O579" s="102"/>
      <c r="P579" s="102"/>
      <c r="Q579" s="102"/>
      <c r="R579" s="102"/>
      <c r="S579" s="102"/>
      <c r="T579" s="102"/>
      <c r="U579" s="102"/>
      <c r="V579" s="102"/>
      <c r="W579" s="102"/>
      <c r="X579" s="102"/>
      <c r="Y579" s="102"/>
      <c r="Z579" s="102"/>
      <c r="AA579" s="102"/>
      <c r="AB579" s="102"/>
      <c r="AC579" s="102"/>
      <c r="AD579" s="102"/>
      <c r="AE579" s="102"/>
      <c r="AF579" s="102"/>
      <c r="AG579" s="102"/>
      <c r="AH579" s="102"/>
      <c r="AI579" s="102"/>
      <c r="AJ579" s="102"/>
      <c r="AK579" s="102"/>
      <c r="AL579" s="102"/>
      <c r="AM579" s="102"/>
      <c r="AN579" s="102"/>
      <c r="AO579" s="102"/>
      <c r="AP579" s="102"/>
      <c r="AQ579" s="102"/>
      <c r="AR579" s="102"/>
      <c r="AS579" s="102"/>
      <c r="AT579" s="213"/>
      <c r="AU579" s="176">
        <f>CHOOSE(UserInterface!$C$17,NGET!AU579,SHET!AU579,SPTL!AU579)</f>
        <v>1</v>
      </c>
      <c r="AV579" s="103">
        <f>CHOOSE(UserInterface!$C$17,NGET!AV579,SHET!AV579,SPTL!AV579)</f>
        <v>1</v>
      </c>
      <c r="AW579" s="103">
        <f>CHOOSE(UserInterface!$C$17,NGET!AW579,SHET!AW579,SPTL!AW579)</f>
        <v>1</v>
      </c>
      <c r="AX579" s="103">
        <f>CHOOSE(UserInterface!$C$17,NGET!AX579,SHET!AX579,SPTL!AX579)</f>
        <v>1</v>
      </c>
      <c r="AY579" s="215">
        <f>CHOOSE(UserInterface!$C$17,NGET!AY579,SHET!AY579,SPTL!AY579)</f>
        <v>1</v>
      </c>
      <c r="BA579" s="38" t="str">
        <f t="shared" ca="1" si="57"/>
        <v>LicenseeSelect</v>
      </c>
      <c r="BB579" s="38" t="str">
        <f t="shared" si="56"/>
        <v>Fixed Inputs</v>
      </c>
      <c r="BC579" s="38" t="str">
        <f t="shared" si="59"/>
        <v>Variant allowances</v>
      </c>
      <c r="BD579" s="38" t="str">
        <f t="shared" si="58"/>
        <v>Totex variant allowances allocation percentages</v>
      </c>
    </row>
    <row r="580" spans="5:56">
      <c r="E580" s="216" t="str" cm="1">
        <f t="array" ref="E580">INDEX($E$197:$E$300,INT((ROW()-ROW($E$303))/6)+1)</f>
        <v>REDACTED Substation upgrade Price Control Deliverable [NGET]</v>
      </c>
      <c r="G580" s="37" t="s">
        <v>38</v>
      </c>
      <c r="H580" s="37" t="s">
        <v>317</v>
      </c>
      <c r="AU580" s="141">
        <f>CHOOSE(UserInterface!$C$17,NGET!AU580,SHET!AU580,SPTL!AU580)</f>
        <v>0</v>
      </c>
      <c r="AV580" s="26">
        <f>CHOOSE(UserInterface!$C$17,NGET!AV580,SHET!AV580,SPTL!AV580)</f>
        <v>0</v>
      </c>
      <c r="AW580" s="26">
        <f>CHOOSE(UserInterface!$C$17,NGET!AW580,SHET!AW580,SPTL!AW580)</f>
        <v>0</v>
      </c>
      <c r="AX580" s="26">
        <f>CHOOSE(UserInterface!$C$17,NGET!AX580,SHET!AX580,SPTL!AX580)</f>
        <v>0</v>
      </c>
      <c r="AY580" s="217">
        <f>CHOOSE(UserInterface!$C$17,NGET!AY580,SHET!AY580,SPTL!AY580)</f>
        <v>0</v>
      </c>
      <c r="BA580" s="38" t="str">
        <f t="shared" ca="1" si="57"/>
        <v>LicenseeSelect</v>
      </c>
      <c r="BB580" s="38" t="str">
        <f t="shared" si="56"/>
        <v>Fixed Inputs</v>
      </c>
      <c r="BC580" s="38" t="str">
        <f t="shared" si="59"/>
        <v>Variant allowances</v>
      </c>
      <c r="BD580" s="38" t="str">
        <f t="shared" si="58"/>
        <v>Totex variant allowances allocation percentages</v>
      </c>
    </row>
    <row r="581" spans="5:56">
      <c r="E581" s="216" t="str" cm="1">
        <f t="array" ref="E581">INDEX($E$197:$E$300,INT((ROW()-ROW($E$303))/6)+1)</f>
        <v>REDACTED Substation upgrade Price Control Deliverable [NGET]</v>
      </c>
      <c r="G581" s="37" t="s">
        <v>38</v>
      </c>
      <c r="H581" s="37" t="s">
        <v>318</v>
      </c>
      <c r="AU581" s="141">
        <f>CHOOSE(UserInterface!$C$17,NGET!AU581,SHET!AU581,SPTL!AU581)</f>
        <v>0</v>
      </c>
      <c r="AV581" s="26">
        <f>CHOOSE(UserInterface!$C$17,NGET!AV581,SHET!AV581,SPTL!AV581)</f>
        <v>0</v>
      </c>
      <c r="AW581" s="26">
        <f>CHOOSE(UserInterface!$C$17,NGET!AW581,SHET!AW581,SPTL!AW581)</f>
        <v>0</v>
      </c>
      <c r="AX581" s="26">
        <f>CHOOSE(UserInterface!$C$17,NGET!AX581,SHET!AX581,SPTL!AX581)</f>
        <v>0</v>
      </c>
      <c r="AY581" s="217">
        <f>CHOOSE(UserInterface!$C$17,NGET!AY581,SHET!AY581,SPTL!AY581)</f>
        <v>0</v>
      </c>
      <c r="BA581" s="38" t="str">
        <f t="shared" ca="1" si="57"/>
        <v>LicenseeSelect</v>
      </c>
      <c r="BB581" s="38" t="str">
        <f t="shared" si="56"/>
        <v>Fixed Inputs</v>
      </c>
      <c r="BC581" s="38" t="str">
        <f t="shared" si="59"/>
        <v>Variant allowances</v>
      </c>
      <c r="BD581" s="38" t="str">
        <f t="shared" si="58"/>
        <v>Totex variant allowances allocation percentages</v>
      </c>
    </row>
    <row r="582" spans="5:56">
      <c r="E582" s="216" t="str" cm="1">
        <f t="array" ref="E582">INDEX($E$197:$E$300,INT((ROW()-ROW($E$303))/6)+1)</f>
        <v>REDACTED Substation upgrade Price Control Deliverable [NGET]</v>
      </c>
      <c r="G582" s="37" t="s">
        <v>38</v>
      </c>
      <c r="H582" s="37" t="s">
        <v>247</v>
      </c>
      <c r="AU582" s="141">
        <f>CHOOSE(UserInterface!$C$17,NGET!AU582,SHET!AU582,SPTL!AU582)</f>
        <v>0</v>
      </c>
      <c r="AV582" s="26">
        <f>CHOOSE(UserInterface!$C$17,NGET!AV582,SHET!AV582,SPTL!AV582)</f>
        <v>0</v>
      </c>
      <c r="AW582" s="26">
        <f>CHOOSE(UserInterface!$C$17,NGET!AW582,SHET!AW582,SPTL!AW582)</f>
        <v>0</v>
      </c>
      <c r="AX582" s="26">
        <f>CHOOSE(UserInterface!$C$17,NGET!AX582,SHET!AX582,SPTL!AX582)</f>
        <v>0</v>
      </c>
      <c r="AY582" s="217">
        <f>CHOOSE(UserInterface!$C$17,NGET!AY582,SHET!AY582,SPTL!AY582)</f>
        <v>0</v>
      </c>
      <c r="BA582" s="38" t="str">
        <f t="shared" ca="1" si="57"/>
        <v>LicenseeSelect</v>
      </c>
      <c r="BB582" s="38" t="str">
        <f t="shared" ref="BB582:BB645" si="60">$A$194</f>
        <v>Fixed Inputs</v>
      </c>
      <c r="BC582" s="38" t="str">
        <f t="shared" si="59"/>
        <v>Variant allowances</v>
      </c>
      <c r="BD582" s="38" t="str">
        <f t="shared" si="58"/>
        <v>Totex variant allowances allocation percentages</v>
      </c>
    </row>
    <row r="583" spans="5:56">
      <c r="E583" s="216" t="str" cm="1">
        <f t="array" ref="E583">INDEX($E$197:$E$300,INT((ROW()-ROW($E$303))/6)+1)</f>
        <v>REDACTED Substation upgrade Price Control Deliverable [NGET]</v>
      </c>
      <c r="G583" s="37" t="s">
        <v>38</v>
      </c>
      <c r="H583" s="37" t="s">
        <v>315</v>
      </c>
      <c r="AU583" s="141">
        <f>CHOOSE(UserInterface!$C$17,NGET!AU583,SHET!AU583,SPTL!AU583)</f>
        <v>0</v>
      </c>
      <c r="AV583" s="26">
        <f>CHOOSE(UserInterface!$C$17,NGET!AV583,SHET!AV583,SPTL!AV583)</f>
        <v>0</v>
      </c>
      <c r="AW583" s="26">
        <f>CHOOSE(UserInterface!$C$17,NGET!AW583,SHET!AW583,SPTL!AW583)</f>
        <v>0</v>
      </c>
      <c r="AX583" s="26">
        <f>CHOOSE(UserInterface!$C$17,NGET!AX583,SHET!AX583,SPTL!AX583)</f>
        <v>0</v>
      </c>
      <c r="AY583" s="217">
        <f>CHOOSE(UserInterface!$C$17,NGET!AY583,SHET!AY583,SPTL!AY583)</f>
        <v>0</v>
      </c>
      <c r="BA583" s="38" t="str">
        <f t="shared" ca="1" si="57"/>
        <v>LicenseeSelect</v>
      </c>
      <c r="BB583" s="38" t="str">
        <f t="shared" si="60"/>
        <v>Fixed Inputs</v>
      </c>
      <c r="BC583" s="38" t="str">
        <f t="shared" si="59"/>
        <v>Variant allowances</v>
      </c>
      <c r="BD583" s="38" t="str">
        <f t="shared" si="58"/>
        <v>Totex variant allowances allocation percentages</v>
      </c>
    </row>
    <row r="584" spans="5:56">
      <c r="E584" s="218" t="str" cm="1">
        <f t="array" ref="E584">INDEX($E$197:$E$300,INT((ROW()-ROW($E$303))/6)+1)</f>
        <v>REDACTED Substation upgrade Price Control Deliverable [NGET]</v>
      </c>
      <c r="F584" s="105"/>
      <c r="G584" s="105" t="s">
        <v>38</v>
      </c>
      <c r="H584" s="105" t="s">
        <v>246</v>
      </c>
      <c r="I584" s="105"/>
      <c r="J584" s="105"/>
      <c r="K584" s="105"/>
      <c r="L584" s="105"/>
      <c r="M584" s="105"/>
      <c r="N584" s="105"/>
      <c r="O584" s="105"/>
      <c r="P584" s="105"/>
      <c r="Q584" s="105"/>
      <c r="R584" s="105"/>
      <c r="S584" s="105"/>
      <c r="T584" s="105"/>
      <c r="U584" s="105"/>
      <c r="V584" s="105"/>
      <c r="W584" s="105"/>
      <c r="X584" s="105"/>
      <c r="Y584" s="105"/>
      <c r="Z584" s="105"/>
      <c r="AA584" s="105"/>
      <c r="AB584" s="105"/>
      <c r="AC584" s="105"/>
      <c r="AD584" s="105"/>
      <c r="AE584" s="105"/>
      <c r="AF584" s="105"/>
      <c r="AG584" s="105"/>
      <c r="AH584" s="105"/>
      <c r="AI584" s="105"/>
      <c r="AJ584" s="105"/>
      <c r="AK584" s="105"/>
      <c r="AL584" s="105"/>
      <c r="AM584" s="105"/>
      <c r="AN584" s="105"/>
      <c r="AO584" s="105"/>
      <c r="AP584" s="105"/>
      <c r="AQ584" s="105"/>
      <c r="AR584" s="105"/>
      <c r="AS584" s="105"/>
      <c r="AT584" s="111"/>
      <c r="AU584" s="177">
        <f>CHOOSE(UserInterface!$C$17,NGET!AU584,SHET!AU584,SPTL!AU584)</f>
        <v>0</v>
      </c>
      <c r="AV584" s="106">
        <f>CHOOSE(UserInterface!$C$17,NGET!AV584,SHET!AV584,SPTL!AV584)</f>
        <v>0</v>
      </c>
      <c r="AW584" s="106">
        <f>CHOOSE(UserInterface!$C$17,NGET!AW584,SHET!AW584,SPTL!AW584)</f>
        <v>0</v>
      </c>
      <c r="AX584" s="106">
        <f>CHOOSE(UserInterface!$C$17,NGET!AX584,SHET!AX584,SPTL!AX584)</f>
        <v>0</v>
      </c>
      <c r="AY584" s="219">
        <f>CHOOSE(UserInterface!$C$17,NGET!AY584,SHET!AY584,SPTL!AY584)</f>
        <v>0</v>
      </c>
      <c r="BA584" s="38" t="str">
        <f t="shared" ref="BA584:BA647" ca="1" si="61">$A$1</f>
        <v>LicenseeSelect</v>
      </c>
      <c r="BB584" s="38" t="str">
        <f t="shared" si="60"/>
        <v>Fixed Inputs</v>
      </c>
      <c r="BC584" s="38" t="str">
        <f t="shared" si="59"/>
        <v>Variant allowances</v>
      </c>
      <c r="BD584" s="38" t="str">
        <f t="shared" si="58"/>
        <v>Totex variant allowances allocation percentages</v>
      </c>
    </row>
    <row r="585" spans="5:56">
      <c r="E585" s="214" t="str" cm="1">
        <f t="array" ref="E585">INDEX($E$197:$E$300,INT((ROW()-ROW($E$303))/6)+1)</f>
        <v>NGET Non-Load Related Major Projects Re-opener and Price Control Deliverable [NGET]</v>
      </c>
      <c r="F585" s="102"/>
      <c r="G585" s="102" t="s">
        <v>38</v>
      </c>
      <c r="H585" s="102" t="s">
        <v>316</v>
      </c>
      <c r="I585" s="102"/>
      <c r="J585" s="102"/>
      <c r="K585" s="102"/>
      <c r="L585" s="102"/>
      <c r="M585" s="102"/>
      <c r="N585" s="102"/>
      <c r="O585" s="102"/>
      <c r="P585" s="102"/>
      <c r="Q585" s="102"/>
      <c r="R585" s="102"/>
      <c r="S585" s="102"/>
      <c r="T585" s="102"/>
      <c r="U585" s="102"/>
      <c r="V585" s="102"/>
      <c r="W585" s="102"/>
      <c r="X585" s="102"/>
      <c r="Y585" s="102"/>
      <c r="Z585" s="102"/>
      <c r="AA585" s="102"/>
      <c r="AB585" s="102"/>
      <c r="AC585" s="102"/>
      <c r="AD585" s="102"/>
      <c r="AE585" s="102"/>
      <c r="AF585" s="102"/>
      <c r="AG585" s="102"/>
      <c r="AH585" s="102"/>
      <c r="AI585" s="102"/>
      <c r="AJ585" s="102"/>
      <c r="AK585" s="102"/>
      <c r="AL585" s="102"/>
      <c r="AM585" s="102"/>
      <c r="AN585" s="102"/>
      <c r="AO585" s="102"/>
      <c r="AP585" s="102"/>
      <c r="AQ585" s="102"/>
      <c r="AR585" s="102"/>
      <c r="AS585" s="102"/>
      <c r="AT585" s="213"/>
      <c r="AU585" s="176">
        <f>CHOOSE(UserInterface!$C$17,NGET!AU585,SHET!AU585,SPTL!AU585)</f>
        <v>0</v>
      </c>
      <c r="AV585" s="103">
        <f>CHOOSE(UserInterface!$C$17,NGET!AV585,SHET!AV585,SPTL!AV585)</f>
        <v>0</v>
      </c>
      <c r="AW585" s="103">
        <f>CHOOSE(UserInterface!$C$17,NGET!AW585,SHET!AW585,SPTL!AW585)</f>
        <v>0</v>
      </c>
      <c r="AX585" s="103">
        <f>CHOOSE(UserInterface!$C$17,NGET!AX585,SHET!AX585,SPTL!AX585)</f>
        <v>0</v>
      </c>
      <c r="AY585" s="215">
        <f>CHOOSE(UserInterface!$C$17,NGET!AY585,SHET!AY585,SPTL!AY585)</f>
        <v>0</v>
      </c>
      <c r="BA585" s="38" t="str">
        <f t="shared" ca="1" si="61"/>
        <v>LicenseeSelect</v>
      </c>
      <c r="BB585" s="38" t="str">
        <f t="shared" si="60"/>
        <v>Fixed Inputs</v>
      </c>
      <c r="BC585" s="38" t="str">
        <f t="shared" si="59"/>
        <v>Variant allowances</v>
      </c>
      <c r="BD585" s="38" t="str">
        <f t="shared" si="58"/>
        <v>Totex variant allowances allocation percentages</v>
      </c>
    </row>
    <row r="586" spans="5:56">
      <c r="E586" s="216" t="str" cm="1">
        <f t="array" ref="E586">INDEX($E$197:$E$300,INT((ROW()-ROW($E$303))/6)+1)</f>
        <v>NGET Non-Load Related Major Projects Re-opener and Price Control Deliverable [NGET]</v>
      </c>
      <c r="G586" s="37" t="s">
        <v>38</v>
      </c>
      <c r="H586" s="37" t="s">
        <v>317</v>
      </c>
      <c r="AU586" s="141">
        <f>CHOOSE(UserInterface!$C$17,NGET!AU586,SHET!AU586,SPTL!AU586)</f>
        <v>1</v>
      </c>
      <c r="AV586" s="26">
        <f>CHOOSE(UserInterface!$C$17,NGET!AV586,SHET!AV586,SPTL!AV586)</f>
        <v>1</v>
      </c>
      <c r="AW586" s="26">
        <f>CHOOSE(UserInterface!$C$17,NGET!AW586,SHET!AW586,SPTL!AW586)</f>
        <v>1</v>
      </c>
      <c r="AX586" s="26">
        <f>CHOOSE(UserInterface!$C$17,NGET!AX586,SHET!AX586,SPTL!AX586)</f>
        <v>1</v>
      </c>
      <c r="AY586" s="217">
        <f>CHOOSE(UserInterface!$C$17,NGET!AY586,SHET!AY586,SPTL!AY586)</f>
        <v>1</v>
      </c>
      <c r="BA586" s="38" t="str">
        <f t="shared" ca="1" si="61"/>
        <v>LicenseeSelect</v>
      </c>
      <c r="BB586" s="38" t="str">
        <f t="shared" si="60"/>
        <v>Fixed Inputs</v>
      </c>
      <c r="BC586" s="38" t="str">
        <f t="shared" si="59"/>
        <v>Variant allowances</v>
      </c>
      <c r="BD586" s="38" t="str">
        <f t="shared" si="58"/>
        <v>Totex variant allowances allocation percentages</v>
      </c>
    </row>
    <row r="587" spans="5:56">
      <c r="E587" s="216" t="str" cm="1">
        <f t="array" ref="E587">INDEX($E$197:$E$300,INT((ROW()-ROW($E$303))/6)+1)</f>
        <v>NGET Non-Load Related Major Projects Re-opener and Price Control Deliverable [NGET]</v>
      </c>
      <c r="G587" s="37" t="s">
        <v>38</v>
      </c>
      <c r="H587" s="37" t="s">
        <v>318</v>
      </c>
      <c r="AU587" s="141">
        <f>CHOOSE(UserInterface!$C$17,NGET!AU587,SHET!AU587,SPTL!AU587)</f>
        <v>0</v>
      </c>
      <c r="AV587" s="26">
        <f>CHOOSE(UserInterface!$C$17,NGET!AV587,SHET!AV587,SPTL!AV587)</f>
        <v>0</v>
      </c>
      <c r="AW587" s="26">
        <f>CHOOSE(UserInterface!$C$17,NGET!AW587,SHET!AW587,SPTL!AW587)</f>
        <v>0</v>
      </c>
      <c r="AX587" s="26">
        <f>CHOOSE(UserInterface!$C$17,NGET!AX587,SHET!AX587,SPTL!AX587)</f>
        <v>0</v>
      </c>
      <c r="AY587" s="217">
        <f>CHOOSE(UserInterface!$C$17,NGET!AY587,SHET!AY587,SPTL!AY587)</f>
        <v>0</v>
      </c>
      <c r="BA587" s="38" t="str">
        <f t="shared" ca="1" si="61"/>
        <v>LicenseeSelect</v>
      </c>
      <c r="BB587" s="38" t="str">
        <f t="shared" si="60"/>
        <v>Fixed Inputs</v>
      </c>
      <c r="BC587" s="38" t="str">
        <f t="shared" si="59"/>
        <v>Variant allowances</v>
      </c>
      <c r="BD587" s="38" t="str">
        <f t="shared" si="58"/>
        <v>Totex variant allowances allocation percentages</v>
      </c>
    </row>
    <row r="588" spans="5:56">
      <c r="E588" s="216" t="str" cm="1">
        <f t="array" ref="E588">INDEX($E$197:$E$300,INT((ROW()-ROW($E$303))/6)+1)</f>
        <v>NGET Non-Load Related Major Projects Re-opener and Price Control Deliverable [NGET]</v>
      </c>
      <c r="G588" s="37" t="s">
        <v>38</v>
      </c>
      <c r="H588" s="37" t="s">
        <v>247</v>
      </c>
      <c r="AU588" s="141">
        <f>CHOOSE(UserInterface!$C$17,NGET!AU588,SHET!AU588,SPTL!AU588)</f>
        <v>0</v>
      </c>
      <c r="AV588" s="26">
        <f>CHOOSE(UserInterface!$C$17,NGET!AV588,SHET!AV588,SPTL!AV588)</f>
        <v>0</v>
      </c>
      <c r="AW588" s="26">
        <f>CHOOSE(UserInterface!$C$17,NGET!AW588,SHET!AW588,SPTL!AW588)</f>
        <v>0</v>
      </c>
      <c r="AX588" s="26">
        <f>CHOOSE(UserInterface!$C$17,NGET!AX588,SHET!AX588,SPTL!AX588)</f>
        <v>0</v>
      </c>
      <c r="AY588" s="217">
        <f>CHOOSE(UserInterface!$C$17,NGET!AY588,SHET!AY588,SPTL!AY588)</f>
        <v>0</v>
      </c>
      <c r="BA588" s="38" t="str">
        <f t="shared" ca="1" si="61"/>
        <v>LicenseeSelect</v>
      </c>
      <c r="BB588" s="38" t="str">
        <f t="shared" si="60"/>
        <v>Fixed Inputs</v>
      </c>
      <c r="BC588" s="38" t="str">
        <f t="shared" si="59"/>
        <v>Variant allowances</v>
      </c>
      <c r="BD588" s="38" t="str">
        <f t="shared" si="58"/>
        <v>Totex variant allowances allocation percentages</v>
      </c>
    </row>
    <row r="589" spans="5:56">
      <c r="E589" s="216" t="str" cm="1">
        <f t="array" ref="E589">INDEX($E$197:$E$300,INT((ROW()-ROW($E$303))/6)+1)</f>
        <v>NGET Non-Load Related Major Projects Re-opener and Price Control Deliverable [NGET]</v>
      </c>
      <c r="G589" s="37" t="s">
        <v>38</v>
      </c>
      <c r="H589" s="37" t="s">
        <v>315</v>
      </c>
      <c r="AU589" s="141">
        <f>CHOOSE(UserInterface!$C$17,NGET!AU589,SHET!AU589,SPTL!AU589)</f>
        <v>0</v>
      </c>
      <c r="AV589" s="26">
        <f>CHOOSE(UserInterface!$C$17,NGET!AV589,SHET!AV589,SPTL!AV589)</f>
        <v>0</v>
      </c>
      <c r="AW589" s="26">
        <f>CHOOSE(UserInterface!$C$17,NGET!AW589,SHET!AW589,SPTL!AW589)</f>
        <v>0</v>
      </c>
      <c r="AX589" s="26">
        <f>CHOOSE(UserInterface!$C$17,NGET!AX589,SHET!AX589,SPTL!AX589)</f>
        <v>0</v>
      </c>
      <c r="AY589" s="217">
        <f>CHOOSE(UserInterface!$C$17,NGET!AY589,SHET!AY589,SPTL!AY589)</f>
        <v>0</v>
      </c>
      <c r="BA589" s="38" t="str">
        <f t="shared" ca="1" si="61"/>
        <v>LicenseeSelect</v>
      </c>
      <c r="BB589" s="38" t="str">
        <f t="shared" si="60"/>
        <v>Fixed Inputs</v>
      </c>
      <c r="BC589" s="38" t="str">
        <f t="shared" si="59"/>
        <v>Variant allowances</v>
      </c>
      <c r="BD589" s="38" t="str">
        <f t="shared" si="58"/>
        <v>Totex variant allowances allocation percentages</v>
      </c>
    </row>
    <row r="590" spans="5:56">
      <c r="E590" s="218" t="str" cm="1">
        <f t="array" ref="E590">INDEX($E$197:$E$300,INT((ROW()-ROW($E$303))/6)+1)</f>
        <v>NGET Non-Load Related Major Projects Re-opener and Price Control Deliverable [NGET]</v>
      </c>
      <c r="F590" s="105"/>
      <c r="G590" s="105" t="s">
        <v>38</v>
      </c>
      <c r="H590" s="105" t="s">
        <v>246</v>
      </c>
      <c r="I590" s="105"/>
      <c r="J590" s="105"/>
      <c r="K590" s="105"/>
      <c r="L590" s="105"/>
      <c r="M590" s="105"/>
      <c r="N590" s="105"/>
      <c r="O590" s="105"/>
      <c r="P590" s="105"/>
      <c r="Q590" s="105"/>
      <c r="R590" s="105"/>
      <c r="S590" s="105"/>
      <c r="T590" s="105"/>
      <c r="U590" s="105"/>
      <c r="V590" s="105"/>
      <c r="W590" s="105"/>
      <c r="X590" s="105"/>
      <c r="Y590" s="105"/>
      <c r="Z590" s="105"/>
      <c r="AA590" s="105"/>
      <c r="AB590" s="105"/>
      <c r="AC590" s="105"/>
      <c r="AD590" s="105"/>
      <c r="AE590" s="105"/>
      <c r="AF590" s="105"/>
      <c r="AG590" s="105"/>
      <c r="AH590" s="105"/>
      <c r="AI590" s="105"/>
      <c r="AJ590" s="105"/>
      <c r="AK590" s="105"/>
      <c r="AL590" s="105"/>
      <c r="AM590" s="105"/>
      <c r="AN590" s="105"/>
      <c r="AO590" s="105"/>
      <c r="AP590" s="105"/>
      <c r="AQ590" s="105"/>
      <c r="AR590" s="105"/>
      <c r="AS590" s="105"/>
      <c r="AT590" s="111"/>
      <c r="AU590" s="177">
        <f>CHOOSE(UserInterface!$C$17,NGET!AU590,SHET!AU590,SPTL!AU590)</f>
        <v>0</v>
      </c>
      <c r="AV590" s="106">
        <f>CHOOSE(UserInterface!$C$17,NGET!AV590,SHET!AV590,SPTL!AV590)</f>
        <v>0</v>
      </c>
      <c r="AW590" s="106">
        <f>CHOOSE(UserInterface!$C$17,NGET!AW590,SHET!AW590,SPTL!AW590)</f>
        <v>0</v>
      </c>
      <c r="AX590" s="106">
        <f>CHOOSE(UserInterface!$C$17,NGET!AX590,SHET!AX590,SPTL!AX590)</f>
        <v>0</v>
      </c>
      <c r="AY590" s="219">
        <f>CHOOSE(UserInterface!$C$17,NGET!AY590,SHET!AY590,SPTL!AY590)</f>
        <v>0</v>
      </c>
      <c r="BA590" s="38" t="str">
        <f t="shared" ca="1" si="61"/>
        <v>LicenseeSelect</v>
      </c>
      <c r="BB590" s="38" t="str">
        <f t="shared" si="60"/>
        <v>Fixed Inputs</v>
      </c>
      <c r="BC590" s="38" t="str">
        <f t="shared" si="59"/>
        <v>Variant allowances</v>
      </c>
      <c r="BD590" s="38" t="str">
        <f t="shared" si="58"/>
        <v>Totex variant allowances allocation percentages</v>
      </c>
    </row>
    <row r="591" spans="5:56">
      <c r="E591" s="214" t="str" cm="1">
        <f t="array" ref="E591">INDEX($E$197:$E$300,INT((ROW()-ROW($E$303))/6)+1)</f>
        <v>Substation Cable PCD [NGET]</v>
      </c>
      <c r="F591" s="102"/>
      <c r="G591" s="102" t="s">
        <v>38</v>
      </c>
      <c r="H591" s="102" t="s">
        <v>316</v>
      </c>
      <c r="I591" s="102"/>
      <c r="J591" s="102"/>
      <c r="K591" s="102"/>
      <c r="L591" s="102"/>
      <c r="M591" s="102"/>
      <c r="N591" s="102"/>
      <c r="O591" s="102"/>
      <c r="P591" s="102"/>
      <c r="Q591" s="102"/>
      <c r="R591" s="102"/>
      <c r="S591" s="102"/>
      <c r="T591" s="102"/>
      <c r="U591" s="102"/>
      <c r="V591" s="102"/>
      <c r="W591" s="102"/>
      <c r="X591" s="102"/>
      <c r="Y591" s="102"/>
      <c r="Z591" s="102"/>
      <c r="AA591" s="102"/>
      <c r="AB591" s="102"/>
      <c r="AC591" s="102"/>
      <c r="AD591" s="102"/>
      <c r="AE591" s="102"/>
      <c r="AF591" s="102"/>
      <c r="AG591" s="102"/>
      <c r="AH591" s="102"/>
      <c r="AI591" s="102"/>
      <c r="AJ591" s="102"/>
      <c r="AK591" s="102"/>
      <c r="AL591" s="102"/>
      <c r="AM591" s="102"/>
      <c r="AN591" s="102"/>
      <c r="AO591" s="102"/>
      <c r="AP591" s="102"/>
      <c r="AQ591" s="102"/>
      <c r="AR591" s="102"/>
      <c r="AS591" s="102"/>
      <c r="AT591" s="213"/>
      <c r="AU591" s="176">
        <f>CHOOSE(UserInterface!$C$17,NGET!AU591,SHET!AU591,SPTL!AU591)</f>
        <v>0</v>
      </c>
      <c r="AV591" s="103">
        <f>CHOOSE(UserInterface!$C$17,NGET!AV591,SHET!AV591,SPTL!AV591)</f>
        <v>0</v>
      </c>
      <c r="AW591" s="103">
        <f>CHOOSE(UserInterface!$C$17,NGET!AW591,SHET!AW591,SPTL!AW591)</f>
        <v>0</v>
      </c>
      <c r="AX591" s="103">
        <f>CHOOSE(UserInterface!$C$17,NGET!AX591,SHET!AX591,SPTL!AX591)</f>
        <v>0</v>
      </c>
      <c r="AY591" s="215">
        <f>CHOOSE(UserInterface!$C$17,NGET!AY591,SHET!AY591,SPTL!AY591)</f>
        <v>0</v>
      </c>
      <c r="BA591" s="38" t="str">
        <f t="shared" ca="1" si="61"/>
        <v>LicenseeSelect</v>
      </c>
      <c r="BB591" s="38" t="str">
        <f t="shared" si="60"/>
        <v>Fixed Inputs</v>
      </c>
      <c r="BC591" s="38" t="str">
        <f t="shared" si="59"/>
        <v>Variant allowances</v>
      </c>
      <c r="BD591" s="38" t="str">
        <f t="shared" si="58"/>
        <v>Totex variant allowances allocation percentages</v>
      </c>
    </row>
    <row r="592" spans="5:56">
      <c r="E592" s="216" t="str" cm="1">
        <f t="array" ref="E592">INDEX($E$197:$E$300,INT((ROW()-ROW($E$303))/6)+1)</f>
        <v>Substation Cable PCD [NGET]</v>
      </c>
      <c r="G592" s="37" t="s">
        <v>38</v>
      </c>
      <c r="H592" s="37" t="s">
        <v>317</v>
      </c>
      <c r="AU592" s="141">
        <f>CHOOSE(UserInterface!$C$17,NGET!AU592,SHET!AU592,SPTL!AU592)</f>
        <v>0.80723318229589303</v>
      </c>
      <c r="AV592" s="26">
        <f>CHOOSE(UserInterface!$C$17,NGET!AV592,SHET!AV592,SPTL!AV592)</f>
        <v>0.80723318229589303</v>
      </c>
      <c r="AW592" s="26">
        <f>CHOOSE(UserInterface!$C$17,NGET!AW592,SHET!AW592,SPTL!AW592)</f>
        <v>0.80723318229589303</v>
      </c>
      <c r="AX592" s="26">
        <f>CHOOSE(UserInterface!$C$17,NGET!AX592,SHET!AX592,SPTL!AX592)</f>
        <v>0.80723318229589303</v>
      </c>
      <c r="AY592" s="217">
        <f>CHOOSE(UserInterface!$C$17,NGET!AY592,SHET!AY592,SPTL!AY592)</f>
        <v>0.80723318229589303</v>
      </c>
      <c r="BA592" s="38" t="str">
        <f t="shared" ca="1" si="61"/>
        <v>LicenseeSelect</v>
      </c>
      <c r="BB592" s="38" t="str">
        <f t="shared" si="60"/>
        <v>Fixed Inputs</v>
      </c>
      <c r="BC592" s="38" t="str">
        <f t="shared" si="59"/>
        <v>Variant allowances</v>
      </c>
      <c r="BD592" s="38" t="str">
        <f t="shared" si="58"/>
        <v>Totex variant allowances allocation percentages</v>
      </c>
    </row>
    <row r="593" spans="5:56">
      <c r="E593" s="216" t="str" cm="1">
        <f t="array" ref="E593">INDEX($E$197:$E$300,INT((ROW()-ROW($E$303))/6)+1)</f>
        <v>Substation Cable PCD [NGET]</v>
      </c>
      <c r="G593" s="37" t="s">
        <v>38</v>
      </c>
      <c r="H593" s="37" t="s">
        <v>318</v>
      </c>
      <c r="AU593" s="141">
        <f>CHOOSE(UserInterface!$C$17,NGET!AU593,SHET!AU593,SPTL!AU593)</f>
        <v>0</v>
      </c>
      <c r="AV593" s="26">
        <f>CHOOSE(UserInterface!$C$17,NGET!AV593,SHET!AV593,SPTL!AV593)</f>
        <v>0</v>
      </c>
      <c r="AW593" s="26">
        <f>CHOOSE(UserInterface!$C$17,NGET!AW593,SHET!AW593,SPTL!AW593)</f>
        <v>0</v>
      </c>
      <c r="AX593" s="26">
        <f>CHOOSE(UserInterface!$C$17,NGET!AX593,SHET!AX593,SPTL!AX593)</f>
        <v>0</v>
      </c>
      <c r="AY593" s="217">
        <f>CHOOSE(UserInterface!$C$17,NGET!AY593,SHET!AY593,SPTL!AY593)</f>
        <v>0</v>
      </c>
      <c r="BA593" s="38" t="str">
        <f t="shared" ca="1" si="61"/>
        <v>LicenseeSelect</v>
      </c>
      <c r="BB593" s="38" t="str">
        <f t="shared" si="60"/>
        <v>Fixed Inputs</v>
      </c>
      <c r="BC593" s="38" t="str">
        <f t="shared" si="59"/>
        <v>Variant allowances</v>
      </c>
      <c r="BD593" s="38" t="str">
        <f t="shared" si="58"/>
        <v>Totex variant allowances allocation percentages</v>
      </c>
    </row>
    <row r="594" spans="5:56">
      <c r="E594" s="216" t="str" cm="1">
        <f t="array" ref="E594">INDEX($E$197:$E$300,INT((ROW()-ROW($E$303))/6)+1)</f>
        <v>Substation Cable PCD [NGET]</v>
      </c>
      <c r="G594" s="37" t="s">
        <v>38</v>
      </c>
      <c r="H594" s="37" t="s">
        <v>247</v>
      </c>
      <c r="AU594" s="141">
        <f>CHOOSE(UserInterface!$C$17,NGET!AU594,SHET!AU594,SPTL!AU594)</f>
        <v>0</v>
      </c>
      <c r="AV594" s="26">
        <f>CHOOSE(UserInterface!$C$17,NGET!AV594,SHET!AV594,SPTL!AV594)</f>
        <v>0</v>
      </c>
      <c r="AW594" s="26">
        <f>CHOOSE(UserInterface!$C$17,NGET!AW594,SHET!AW594,SPTL!AW594)</f>
        <v>0</v>
      </c>
      <c r="AX594" s="26">
        <f>CHOOSE(UserInterface!$C$17,NGET!AX594,SHET!AX594,SPTL!AX594)</f>
        <v>0</v>
      </c>
      <c r="AY594" s="217">
        <f>CHOOSE(UserInterface!$C$17,NGET!AY594,SHET!AY594,SPTL!AY594)</f>
        <v>0</v>
      </c>
      <c r="BA594" s="38" t="str">
        <f t="shared" ca="1" si="61"/>
        <v>LicenseeSelect</v>
      </c>
      <c r="BB594" s="38" t="str">
        <f t="shared" si="60"/>
        <v>Fixed Inputs</v>
      </c>
      <c r="BC594" s="38" t="str">
        <f t="shared" si="59"/>
        <v>Variant allowances</v>
      </c>
      <c r="BD594" s="38" t="str">
        <f t="shared" si="58"/>
        <v>Totex variant allowances allocation percentages</v>
      </c>
    </row>
    <row r="595" spans="5:56">
      <c r="E595" s="216" t="str" cm="1">
        <f t="array" ref="E595">INDEX($E$197:$E$300,INT((ROW()-ROW($E$303))/6)+1)</f>
        <v>Substation Cable PCD [NGET]</v>
      </c>
      <c r="G595" s="37" t="s">
        <v>38</v>
      </c>
      <c r="H595" s="37" t="s">
        <v>315</v>
      </c>
      <c r="AU595" s="141">
        <f>CHOOSE(UserInterface!$C$17,NGET!AU595,SHET!AU595,SPTL!AU595)</f>
        <v>0</v>
      </c>
      <c r="AV595" s="26">
        <f>CHOOSE(UserInterface!$C$17,NGET!AV595,SHET!AV595,SPTL!AV595)</f>
        <v>0</v>
      </c>
      <c r="AW595" s="26">
        <f>CHOOSE(UserInterface!$C$17,NGET!AW595,SHET!AW595,SPTL!AW595)</f>
        <v>0</v>
      </c>
      <c r="AX595" s="26">
        <f>CHOOSE(UserInterface!$C$17,NGET!AX595,SHET!AX595,SPTL!AX595)</f>
        <v>0</v>
      </c>
      <c r="AY595" s="217">
        <f>CHOOSE(UserInterface!$C$17,NGET!AY595,SHET!AY595,SPTL!AY595)</f>
        <v>0</v>
      </c>
      <c r="BA595" s="38" t="str">
        <f t="shared" ca="1" si="61"/>
        <v>LicenseeSelect</v>
      </c>
      <c r="BB595" s="38" t="str">
        <f t="shared" si="60"/>
        <v>Fixed Inputs</v>
      </c>
      <c r="BC595" s="38" t="str">
        <f t="shared" si="59"/>
        <v>Variant allowances</v>
      </c>
      <c r="BD595" s="38" t="str">
        <f t="shared" si="58"/>
        <v>Totex variant allowances allocation percentages</v>
      </c>
    </row>
    <row r="596" spans="5:56">
      <c r="E596" s="218" t="str" cm="1">
        <f t="array" ref="E596">INDEX($E$197:$E$300,INT((ROW()-ROW($E$303))/6)+1)</f>
        <v>Substation Cable PCD [NGET]</v>
      </c>
      <c r="F596" s="105"/>
      <c r="G596" s="105" t="s">
        <v>38</v>
      </c>
      <c r="H596" s="105" t="s">
        <v>246</v>
      </c>
      <c r="I596" s="105"/>
      <c r="J596" s="105"/>
      <c r="K596" s="105"/>
      <c r="L596" s="105"/>
      <c r="M596" s="105"/>
      <c r="N596" s="105"/>
      <c r="O596" s="105"/>
      <c r="P596" s="105"/>
      <c r="Q596" s="105"/>
      <c r="R596" s="105"/>
      <c r="S596" s="105"/>
      <c r="T596" s="105"/>
      <c r="U596" s="105"/>
      <c r="V596" s="105"/>
      <c r="W596" s="105"/>
      <c r="X596" s="105"/>
      <c r="Y596" s="105"/>
      <c r="Z596" s="105"/>
      <c r="AA596" s="105"/>
      <c r="AB596" s="105"/>
      <c r="AC596" s="105"/>
      <c r="AD596" s="105"/>
      <c r="AE596" s="105"/>
      <c r="AF596" s="105"/>
      <c r="AG596" s="105"/>
      <c r="AH596" s="105"/>
      <c r="AI596" s="105"/>
      <c r="AJ596" s="105"/>
      <c r="AK596" s="105"/>
      <c r="AL596" s="105"/>
      <c r="AM596" s="105"/>
      <c r="AN596" s="105"/>
      <c r="AO596" s="105"/>
      <c r="AP596" s="105"/>
      <c r="AQ596" s="105"/>
      <c r="AR596" s="105"/>
      <c r="AS596" s="105"/>
      <c r="AT596" s="111"/>
      <c r="AU596" s="177">
        <f>CHOOSE(UserInterface!$C$17,NGET!AU596,SHET!AU596,SPTL!AU596)</f>
        <v>0.19276681770410697</v>
      </c>
      <c r="AV596" s="106">
        <f>CHOOSE(UserInterface!$C$17,NGET!AV596,SHET!AV596,SPTL!AV596)</f>
        <v>0.19276681770410697</v>
      </c>
      <c r="AW596" s="106">
        <f>CHOOSE(UserInterface!$C$17,NGET!AW596,SHET!AW596,SPTL!AW596)</f>
        <v>0.19276681770410697</v>
      </c>
      <c r="AX596" s="106">
        <f>CHOOSE(UserInterface!$C$17,NGET!AX596,SHET!AX596,SPTL!AX596)</f>
        <v>0.19276681770410697</v>
      </c>
      <c r="AY596" s="219">
        <f>CHOOSE(UserInterface!$C$17,NGET!AY596,SHET!AY596,SPTL!AY596)</f>
        <v>0.19276681770410697</v>
      </c>
      <c r="BA596" s="38" t="str">
        <f t="shared" ca="1" si="61"/>
        <v>LicenseeSelect</v>
      </c>
      <c r="BB596" s="38" t="str">
        <f t="shared" si="60"/>
        <v>Fixed Inputs</v>
      </c>
      <c r="BC596" s="38" t="str">
        <f t="shared" si="59"/>
        <v>Variant allowances</v>
      </c>
      <c r="BD596" s="38" t="str">
        <f t="shared" si="58"/>
        <v>Totex variant allowances allocation percentages</v>
      </c>
    </row>
    <row r="597" spans="5:56">
      <c r="E597" s="214" t="str" cm="1">
        <f t="array" ref="E597">INDEX($E$197:$E$300,INT((ROW()-ROW($E$303))/6)+1)</f>
        <v>LVAC PCD VD [NGET]</v>
      </c>
      <c r="F597" s="102"/>
      <c r="G597" s="102" t="s">
        <v>38</v>
      </c>
      <c r="H597" s="102" t="s">
        <v>316</v>
      </c>
      <c r="I597" s="102"/>
      <c r="J597" s="102"/>
      <c r="K597" s="102"/>
      <c r="L597" s="102"/>
      <c r="M597" s="102"/>
      <c r="N597" s="102"/>
      <c r="O597" s="102"/>
      <c r="P597" s="102"/>
      <c r="Q597" s="102"/>
      <c r="R597" s="102"/>
      <c r="S597" s="102"/>
      <c r="T597" s="102"/>
      <c r="U597" s="102"/>
      <c r="V597" s="102"/>
      <c r="W597" s="102"/>
      <c r="X597" s="102"/>
      <c r="Y597" s="102"/>
      <c r="Z597" s="102"/>
      <c r="AA597" s="102"/>
      <c r="AB597" s="102"/>
      <c r="AC597" s="102"/>
      <c r="AD597" s="102"/>
      <c r="AE597" s="102"/>
      <c r="AF597" s="102"/>
      <c r="AG597" s="102"/>
      <c r="AH597" s="102"/>
      <c r="AI597" s="102"/>
      <c r="AJ597" s="102"/>
      <c r="AK597" s="102"/>
      <c r="AL597" s="102"/>
      <c r="AM597" s="102"/>
      <c r="AN597" s="102"/>
      <c r="AO597" s="102"/>
      <c r="AP597" s="102"/>
      <c r="AQ597" s="102"/>
      <c r="AR597" s="102"/>
      <c r="AS597" s="102"/>
      <c r="AT597" s="213"/>
      <c r="AU597" s="176">
        <f>CHOOSE(UserInterface!$C$17,NGET!AU597,SHET!AU597,SPTL!AU597)</f>
        <v>0</v>
      </c>
      <c r="AV597" s="103">
        <f>CHOOSE(UserInterface!$C$17,NGET!AV597,SHET!AV597,SPTL!AV597)</f>
        <v>0</v>
      </c>
      <c r="AW597" s="103">
        <f>CHOOSE(UserInterface!$C$17,NGET!AW597,SHET!AW597,SPTL!AW597)</f>
        <v>0</v>
      </c>
      <c r="AX597" s="103">
        <f>CHOOSE(UserInterface!$C$17,NGET!AX597,SHET!AX597,SPTL!AX597)</f>
        <v>0</v>
      </c>
      <c r="AY597" s="215">
        <f>CHOOSE(UserInterface!$C$17,NGET!AY597,SHET!AY597,SPTL!AY597)</f>
        <v>0</v>
      </c>
      <c r="BA597" s="38" t="str">
        <f t="shared" ca="1" si="61"/>
        <v>LicenseeSelect</v>
      </c>
      <c r="BB597" s="38" t="str">
        <f t="shared" si="60"/>
        <v>Fixed Inputs</v>
      </c>
      <c r="BC597" s="38" t="str">
        <f t="shared" si="59"/>
        <v>Variant allowances</v>
      </c>
      <c r="BD597" s="38" t="str">
        <f t="shared" si="58"/>
        <v>Totex variant allowances allocation percentages</v>
      </c>
    </row>
    <row r="598" spans="5:56">
      <c r="E598" s="216" t="str" cm="1">
        <f t="array" ref="E598">INDEX($E$197:$E$300,INT((ROW()-ROW($E$303))/6)+1)</f>
        <v>LVAC PCD VD [NGET]</v>
      </c>
      <c r="G598" s="37" t="s">
        <v>38</v>
      </c>
      <c r="H598" s="37" t="s">
        <v>317</v>
      </c>
      <c r="AU598" s="141">
        <f>CHOOSE(UserInterface!$C$17,NGET!AU598,SHET!AU598,SPTL!AU598)</f>
        <v>0.80723318229589303</v>
      </c>
      <c r="AV598" s="26">
        <f>CHOOSE(UserInterface!$C$17,NGET!AV598,SHET!AV598,SPTL!AV598)</f>
        <v>0.80723318229589303</v>
      </c>
      <c r="AW598" s="26">
        <f>CHOOSE(UserInterface!$C$17,NGET!AW598,SHET!AW598,SPTL!AW598)</f>
        <v>0.80723318229589303</v>
      </c>
      <c r="AX598" s="26">
        <f>CHOOSE(UserInterface!$C$17,NGET!AX598,SHET!AX598,SPTL!AX598)</f>
        <v>0.80723318229589303</v>
      </c>
      <c r="AY598" s="217">
        <f>CHOOSE(UserInterface!$C$17,NGET!AY598,SHET!AY598,SPTL!AY598)</f>
        <v>0.80723318229589303</v>
      </c>
      <c r="BA598" s="38" t="str">
        <f t="shared" ca="1" si="61"/>
        <v>LicenseeSelect</v>
      </c>
      <c r="BB598" s="38" t="str">
        <f t="shared" si="60"/>
        <v>Fixed Inputs</v>
      </c>
      <c r="BC598" s="38" t="str">
        <f t="shared" si="59"/>
        <v>Variant allowances</v>
      </c>
      <c r="BD598" s="38" t="str">
        <f t="shared" si="58"/>
        <v>Totex variant allowances allocation percentages</v>
      </c>
    </row>
    <row r="599" spans="5:56">
      <c r="E599" s="216" t="str" cm="1">
        <f t="array" ref="E599">INDEX($E$197:$E$300,INT((ROW()-ROW($E$303))/6)+1)</f>
        <v>LVAC PCD VD [NGET]</v>
      </c>
      <c r="G599" s="37" t="s">
        <v>38</v>
      </c>
      <c r="H599" s="37" t="s">
        <v>318</v>
      </c>
      <c r="AU599" s="141">
        <f>CHOOSE(UserInterface!$C$17,NGET!AU599,SHET!AU599,SPTL!AU599)</f>
        <v>0</v>
      </c>
      <c r="AV599" s="26">
        <f>CHOOSE(UserInterface!$C$17,NGET!AV599,SHET!AV599,SPTL!AV599)</f>
        <v>0</v>
      </c>
      <c r="AW599" s="26">
        <f>CHOOSE(UserInterface!$C$17,NGET!AW599,SHET!AW599,SPTL!AW599)</f>
        <v>0</v>
      </c>
      <c r="AX599" s="26">
        <f>CHOOSE(UserInterface!$C$17,NGET!AX599,SHET!AX599,SPTL!AX599)</f>
        <v>0</v>
      </c>
      <c r="AY599" s="217">
        <f>CHOOSE(UserInterface!$C$17,NGET!AY599,SHET!AY599,SPTL!AY599)</f>
        <v>0</v>
      </c>
      <c r="BA599" s="38" t="str">
        <f t="shared" ca="1" si="61"/>
        <v>LicenseeSelect</v>
      </c>
      <c r="BB599" s="38" t="str">
        <f t="shared" si="60"/>
        <v>Fixed Inputs</v>
      </c>
      <c r="BC599" s="38" t="str">
        <f t="shared" si="59"/>
        <v>Variant allowances</v>
      </c>
      <c r="BD599" s="38" t="str">
        <f t="shared" si="58"/>
        <v>Totex variant allowances allocation percentages</v>
      </c>
    </row>
    <row r="600" spans="5:56">
      <c r="E600" s="216" t="str" cm="1">
        <f t="array" ref="E600">INDEX($E$197:$E$300,INT((ROW()-ROW($E$303))/6)+1)</f>
        <v>LVAC PCD VD [NGET]</v>
      </c>
      <c r="G600" s="37" t="s">
        <v>38</v>
      </c>
      <c r="H600" s="37" t="s">
        <v>247</v>
      </c>
      <c r="AU600" s="141">
        <f>CHOOSE(UserInterface!$C$17,NGET!AU600,SHET!AU600,SPTL!AU600)</f>
        <v>0</v>
      </c>
      <c r="AV600" s="26">
        <f>CHOOSE(UserInterface!$C$17,NGET!AV600,SHET!AV600,SPTL!AV600)</f>
        <v>0</v>
      </c>
      <c r="AW600" s="26">
        <f>CHOOSE(UserInterface!$C$17,NGET!AW600,SHET!AW600,SPTL!AW600)</f>
        <v>0</v>
      </c>
      <c r="AX600" s="26">
        <f>CHOOSE(UserInterface!$C$17,NGET!AX600,SHET!AX600,SPTL!AX600)</f>
        <v>0</v>
      </c>
      <c r="AY600" s="217">
        <f>CHOOSE(UserInterface!$C$17,NGET!AY600,SHET!AY600,SPTL!AY600)</f>
        <v>0</v>
      </c>
      <c r="BA600" s="38" t="str">
        <f t="shared" ca="1" si="61"/>
        <v>LicenseeSelect</v>
      </c>
      <c r="BB600" s="38" t="str">
        <f t="shared" si="60"/>
        <v>Fixed Inputs</v>
      </c>
      <c r="BC600" s="38" t="str">
        <f t="shared" si="59"/>
        <v>Variant allowances</v>
      </c>
      <c r="BD600" s="38" t="str">
        <f t="shared" si="58"/>
        <v>Totex variant allowances allocation percentages</v>
      </c>
    </row>
    <row r="601" spans="5:56">
      <c r="E601" s="216" t="str" cm="1">
        <f t="array" ref="E601">INDEX($E$197:$E$300,INT((ROW()-ROW($E$303))/6)+1)</f>
        <v>LVAC PCD VD [NGET]</v>
      </c>
      <c r="G601" s="37" t="s">
        <v>38</v>
      </c>
      <c r="H601" s="37" t="s">
        <v>315</v>
      </c>
      <c r="AU601" s="141">
        <f>CHOOSE(UserInterface!$C$17,NGET!AU601,SHET!AU601,SPTL!AU601)</f>
        <v>0</v>
      </c>
      <c r="AV601" s="26">
        <f>CHOOSE(UserInterface!$C$17,NGET!AV601,SHET!AV601,SPTL!AV601)</f>
        <v>0</v>
      </c>
      <c r="AW601" s="26">
        <f>CHOOSE(UserInterface!$C$17,NGET!AW601,SHET!AW601,SPTL!AW601)</f>
        <v>0</v>
      </c>
      <c r="AX601" s="26">
        <f>CHOOSE(UserInterface!$C$17,NGET!AX601,SHET!AX601,SPTL!AX601)</f>
        <v>0</v>
      </c>
      <c r="AY601" s="217">
        <f>CHOOSE(UserInterface!$C$17,NGET!AY601,SHET!AY601,SPTL!AY601)</f>
        <v>0</v>
      </c>
      <c r="BA601" s="38" t="str">
        <f t="shared" ca="1" si="61"/>
        <v>LicenseeSelect</v>
      </c>
      <c r="BB601" s="38" t="str">
        <f t="shared" si="60"/>
        <v>Fixed Inputs</v>
      </c>
      <c r="BC601" s="38" t="str">
        <f t="shared" si="59"/>
        <v>Variant allowances</v>
      </c>
      <c r="BD601" s="38" t="str">
        <f t="shared" si="58"/>
        <v>Totex variant allowances allocation percentages</v>
      </c>
    </row>
    <row r="602" spans="5:56">
      <c r="E602" s="218" t="str" cm="1">
        <f t="array" ref="E602">INDEX($E$197:$E$300,INT((ROW()-ROW($E$303))/6)+1)</f>
        <v>LVAC PCD VD [NGET]</v>
      </c>
      <c r="F602" s="105"/>
      <c r="G602" s="105" t="s">
        <v>38</v>
      </c>
      <c r="H602" s="105" t="s">
        <v>246</v>
      </c>
      <c r="I602" s="105"/>
      <c r="J602" s="105"/>
      <c r="K602" s="105"/>
      <c r="L602" s="105"/>
      <c r="M602" s="105"/>
      <c r="N602" s="105"/>
      <c r="O602" s="105"/>
      <c r="P602" s="105"/>
      <c r="Q602" s="105"/>
      <c r="R602" s="105"/>
      <c r="S602" s="105"/>
      <c r="T602" s="105"/>
      <c r="U602" s="105"/>
      <c r="V602" s="105"/>
      <c r="W602" s="105"/>
      <c r="X602" s="105"/>
      <c r="Y602" s="105"/>
      <c r="Z602" s="105"/>
      <c r="AA602" s="105"/>
      <c r="AB602" s="105"/>
      <c r="AC602" s="105"/>
      <c r="AD602" s="105"/>
      <c r="AE602" s="105"/>
      <c r="AF602" s="105"/>
      <c r="AG602" s="105"/>
      <c r="AH602" s="105"/>
      <c r="AI602" s="105"/>
      <c r="AJ602" s="105"/>
      <c r="AK602" s="105"/>
      <c r="AL602" s="105"/>
      <c r="AM602" s="105"/>
      <c r="AN602" s="105"/>
      <c r="AO602" s="105"/>
      <c r="AP602" s="105"/>
      <c r="AQ602" s="105"/>
      <c r="AR602" s="105"/>
      <c r="AS602" s="105"/>
      <c r="AT602" s="111"/>
      <c r="AU602" s="177">
        <f>CHOOSE(UserInterface!$C$17,NGET!AU602,SHET!AU602,SPTL!AU602)</f>
        <v>0.19276681770410697</v>
      </c>
      <c r="AV602" s="106">
        <f>CHOOSE(UserInterface!$C$17,NGET!AV602,SHET!AV602,SPTL!AV602)</f>
        <v>0.19276681770410697</v>
      </c>
      <c r="AW602" s="106">
        <f>CHOOSE(UserInterface!$C$17,NGET!AW602,SHET!AW602,SPTL!AW602)</f>
        <v>0.19276681770410697</v>
      </c>
      <c r="AX602" s="106">
        <f>CHOOSE(UserInterface!$C$17,NGET!AX602,SHET!AX602,SPTL!AX602)</f>
        <v>0.19276681770410697</v>
      </c>
      <c r="AY602" s="219">
        <f>CHOOSE(UserInterface!$C$17,NGET!AY602,SHET!AY602,SPTL!AY602)</f>
        <v>0.19276681770410697</v>
      </c>
      <c r="BA602" s="38" t="str">
        <f t="shared" ca="1" si="61"/>
        <v>LicenseeSelect</v>
      </c>
      <c r="BB602" s="38" t="str">
        <f t="shared" si="60"/>
        <v>Fixed Inputs</v>
      </c>
      <c r="BC602" s="38" t="str">
        <f t="shared" si="59"/>
        <v>Variant allowances</v>
      </c>
      <c r="BD602" s="38" t="str">
        <f t="shared" si="58"/>
        <v>Totex variant allowances allocation percentages</v>
      </c>
    </row>
    <row r="603" spans="5:56">
      <c r="E603" s="214" t="str" cm="1">
        <f t="array" ref="E603">INDEX($E$197:$E$300,INT((ROW()-ROW($E$303))/6)+1)</f>
        <v>Substation Cable PCD VD [NGET]</v>
      </c>
      <c r="F603" s="102"/>
      <c r="G603" s="102" t="s">
        <v>38</v>
      </c>
      <c r="H603" s="102" t="s">
        <v>316</v>
      </c>
      <c r="I603" s="102"/>
      <c r="J603" s="102"/>
      <c r="K603" s="102"/>
      <c r="L603" s="102"/>
      <c r="M603" s="102"/>
      <c r="N603" s="102"/>
      <c r="O603" s="102"/>
      <c r="P603" s="102"/>
      <c r="Q603" s="102"/>
      <c r="R603" s="102"/>
      <c r="S603" s="102"/>
      <c r="T603" s="102"/>
      <c r="U603" s="102"/>
      <c r="V603" s="102"/>
      <c r="W603" s="102"/>
      <c r="X603" s="102"/>
      <c r="Y603" s="102"/>
      <c r="Z603" s="102"/>
      <c r="AA603" s="102"/>
      <c r="AB603" s="102"/>
      <c r="AC603" s="102"/>
      <c r="AD603" s="102"/>
      <c r="AE603" s="102"/>
      <c r="AF603" s="102"/>
      <c r="AG603" s="102"/>
      <c r="AH603" s="102"/>
      <c r="AI603" s="102"/>
      <c r="AJ603" s="102"/>
      <c r="AK603" s="102"/>
      <c r="AL603" s="102"/>
      <c r="AM603" s="102"/>
      <c r="AN603" s="102"/>
      <c r="AO603" s="102"/>
      <c r="AP603" s="102"/>
      <c r="AQ603" s="102"/>
      <c r="AR603" s="102"/>
      <c r="AS603" s="102"/>
      <c r="AT603" s="213"/>
      <c r="AU603" s="176">
        <f>CHOOSE(UserInterface!$C$17,NGET!AU603,SHET!AU603,SPTL!AU603)</f>
        <v>0</v>
      </c>
      <c r="AV603" s="103">
        <f>CHOOSE(UserInterface!$C$17,NGET!AV603,SHET!AV603,SPTL!AV603)</f>
        <v>0</v>
      </c>
      <c r="AW603" s="103">
        <f>CHOOSE(UserInterface!$C$17,NGET!AW603,SHET!AW603,SPTL!AW603)</f>
        <v>0</v>
      </c>
      <c r="AX603" s="103">
        <f>CHOOSE(UserInterface!$C$17,NGET!AX603,SHET!AX603,SPTL!AX603)</f>
        <v>0</v>
      </c>
      <c r="AY603" s="215">
        <f>CHOOSE(UserInterface!$C$17,NGET!AY603,SHET!AY603,SPTL!AY603)</f>
        <v>0</v>
      </c>
      <c r="BA603" s="38" t="str">
        <f t="shared" ca="1" si="61"/>
        <v>LicenseeSelect</v>
      </c>
      <c r="BB603" s="38" t="str">
        <f t="shared" si="60"/>
        <v>Fixed Inputs</v>
      </c>
      <c r="BC603" s="38" t="str">
        <f t="shared" si="59"/>
        <v>Variant allowances</v>
      </c>
      <c r="BD603" s="38" t="str">
        <f t="shared" si="58"/>
        <v>Totex variant allowances allocation percentages</v>
      </c>
    </row>
    <row r="604" spans="5:56">
      <c r="E604" s="216" t="str" cm="1">
        <f t="array" ref="E604">INDEX($E$197:$E$300,INT((ROW()-ROW($E$303))/6)+1)</f>
        <v>Substation Cable PCD VD [NGET]</v>
      </c>
      <c r="G604" s="37" t="s">
        <v>38</v>
      </c>
      <c r="H604" s="37" t="s">
        <v>317</v>
      </c>
      <c r="AU604" s="141">
        <f>CHOOSE(UserInterface!$C$17,NGET!AU604,SHET!AU604,SPTL!AU604)</f>
        <v>0.80723318229589303</v>
      </c>
      <c r="AV604" s="26">
        <f>CHOOSE(UserInterface!$C$17,NGET!AV604,SHET!AV604,SPTL!AV604)</f>
        <v>0.80723318229589303</v>
      </c>
      <c r="AW604" s="26">
        <f>CHOOSE(UserInterface!$C$17,NGET!AW604,SHET!AW604,SPTL!AW604)</f>
        <v>0.80723318229589303</v>
      </c>
      <c r="AX604" s="26">
        <f>CHOOSE(UserInterface!$C$17,NGET!AX604,SHET!AX604,SPTL!AX604)</f>
        <v>0.80723318229589303</v>
      </c>
      <c r="AY604" s="217">
        <f>CHOOSE(UserInterface!$C$17,NGET!AY604,SHET!AY604,SPTL!AY604)</f>
        <v>0.80723318229589303</v>
      </c>
      <c r="BA604" s="38" t="str">
        <f t="shared" ca="1" si="61"/>
        <v>LicenseeSelect</v>
      </c>
      <c r="BB604" s="38" t="str">
        <f t="shared" si="60"/>
        <v>Fixed Inputs</v>
      </c>
      <c r="BC604" s="38" t="str">
        <f t="shared" si="59"/>
        <v>Variant allowances</v>
      </c>
      <c r="BD604" s="38" t="str">
        <f t="shared" si="58"/>
        <v>Totex variant allowances allocation percentages</v>
      </c>
    </row>
    <row r="605" spans="5:56">
      <c r="E605" s="216" t="str" cm="1">
        <f t="array" ref="E605">INDEX($E$197:$E$300,INT((ROW()-ROW($E$303))/6)+1)</f>
        <v>Substation Cable PCD VD [NGET]</v>
      </c>
      <c r="G605" s="37" t="s">
        <v>38</v>
      </c>
      <c r="H605" s="37" t="s">
        <v>318</v>
      </c>
      <c r="AU605" s="141">
        <f>CHOOSE(UserInterface!$C$17,NGET!AU605,SHET!AU605,SPTL!AU605)</f>
        <v>0</v>
      </c>
      <c r="AV605" s="26">
        <f>CHOOSE(UserInterface!$C$17,NGET!AV605,SHET!AV605,SPTL!AV605)</f>
        <v>0</v>
      </c>
      <c r="AW605" s="26">
        <f>CHOOSE(UserInterface!$C$17,NGET!AW605,SHET!AW605,SPTL!AW605)</f>
        <v>0</v>
      </c>
      <c r="AX605" s="26">
        <f>CHOOSE(UserInterface!$C$17,NGET!AX605,SHET!AX605,SPTL!AX605)</f>
        <v>0</v>
      </c>
      <c r="AY605" s="217">
        <f>CHOOSE(UserInterface!$C$17,NGET!AY605,SHET!AY605,SPTL!AY605)</f>
        <v>0</v>
      </c>
      <c r="BA605" s="38" t="str">
        <f t="shared" ca="1" si="61"/>
        <v>LicenseeSelect</v>
      </c>
      <c r="BB605" s="38" t="str">
        <f t="shared" si="60"/>
        <v>Fixed Inputs</v>
      </c>
      <c r="BC605" s="38" t="str">
        <f t="shared" si="59"/>
        <v>Variant allowances</v>
      </c>
      <c r="BD605" s="38" t="str">
        <f t="shared" si="58"/>
        <v>Totex variant allowances allocation percentages</v>
      </c>
    </row>
    <row r="606" spans="5:56">
      <c r="E606" s="216" t="str" cm="1">
        <f t="array" ref="E606">INDEX($E$197:$E$300,INT((ROW()-ROW($E$303))/6)+1)</f>
        <v>Substation Cable PCD VD [NGET]</v>
      </c>
      <c r="G606" s="37" t="s">
        <v>38</v>
      </c>
      <c r="H606" s="37" t="s">
        <v>247</v>
      </c>
      <c r="AU606" s="141">
        <f>CHOOSE(UserInterface!$C$17,NGET!AU606,SHET!AU606,SPTL!AU606)</f>
        <v>0</v>
      </c>
      <c r="AV606" s="26">
        <f>CHOOSE(UserInterface!$C$17,NGET!AV606,SHET!AV606,SPTL!AV606)</f>
        <v>0</v>
      </c>
      <c r="AW606" s="26">
        <f>CHOOSE(UserInterface!$C$17,NGET!AW606,SHET!AW606,SPTL!AW606)</f>
        <v>0</v>
      </c>
      <c r="AX606" s="26">
        <f>CHOOSE(UserInterface!$C$17,NGET!AX606,SHET!AX606,SPTL!AX606)</f>
        <v>0</v>
      </c>
      <c r="AY606" s="217">
        <f>CHOOSE(UserInterface!$C$17,NGET!AY606,SHET!AY606,SPTL!AY606)</f>
        <v>0</v>
      </c>
      <c r="BA606" s="38" t="str">
        <f t="shared" ca="1" si="61"/>
        <v>LicenseeSelect</v>
      </c>
      <c r="BB606" s="38" t="str">
        <f t="shared" si="60"/>
        <v>Fixed Inputs</v>
      </c>
      <c r="BC606" s="38" t="str">
        <f t="shared" si="59"/>
        <v>Variant allowances</v>
      </c>
      <c r="BD606" s="38" t="str">
        <f t="shared" si="58"/>
        <v>Totex variant allowances allocation percentages</v>
      </c>
    </row>
    <row r="607" spans="5:56">
      <c r="E607" s="216" t="str" cm="1">
        <f t="array" ref="E607">INDEX($E$197:$E$300,INT((ROW()-ROW($E$303))/6)+1)</f>
        <v>Substation Cable PCD VD [NGET]</v>
      </c>
      <c r="G607" s="37" t="s">
        <v>38</v>
      </c>
      <c r="H607" s="37" t="s">
        <v>315</v>
      </c>
      <c r="AU607" s="141">
        <f>CHOOSE(UserInterface!$C$17,NGET!AU607,SHET!AU607,SPTL!AU607)</f>
        <v>0</v>
      </c>
      <c r="AV607" s="26">
        <f>CHOOSE(UserInterface!$C$17,NGET!AV607,SHET!AV607,SPTL!AV607)</f>
        <v>0</v>
      </c>
      <c r="AW607" s="26">
        <f>CHOOSE(UserInterface!$C$17,NGET!AW607,SHET!AW607,SPTL!AW607)</f>
        <v>0</v>
      </c>
      <c r="AX607" s="26">
        <f>CHOOSE(UserInterface!$C$17,NGET!AX607,SHET!AX607,SPTL!AX607)</f>
        <v>0</v>
      </c>
      <c r="AY607" s="217">
        <f>CHOOSE(UserInterface!$C$17,NGET!AY607,SHET!AY607,SPTL!AY607)</f>
        <v>0</v>
      </c>
      <c r="BA607" s="38" t="str">
        <f t="shared" ca="1" si="61"/>
        <v>LicenseeSelect</v>
      </c>
      <c r="BB607" s="38" t="str">
        <f t="shared" si="60"/>
        <v>Fixed Inputs</v>
      </c>
      <c r="BC607" s="38" t="str">
        <f t="shared" si="59"/>
        <v>Variant allowances</v>
      </c>
      <c r="BD607" s="38" t="str">
        <f t="shared" si="58"/>
        <v>Totex variant allowances allocation percentages</v>
      </c>
    </row>
    <row r="608" spans="5:56">
      <c r="E608" s="218" t="str" cm="1">
        <f t="array" ref="E608">INDEX($E$197:$E$300,INT((ROW()-ROW($E$303))/6)+1)</f>
        <v>Substation Cable PCD VD [NGET]</v>
      </c>
      <c r="F608" s="105"/>
      <c r="G608" s="105" t="s">
        <v>38</v>
      </c>
      <c r="H608" s="105" t="s">
        <v>246</v>
      </c>
      <c r="I608" s="105"/>
      <c r="J608" s="105"/>
      <c r="K608" s="105"/>
      <c r="L608" s="105"/>
      <c r="M608" s="105"/>
      <c r="N608" s="105"/>
      <c r="O608" s="105"/>
      <c r="P608" s="105"/>
      <c r="Q608" s="105"/>
      <c r="R608" s="105"/>
      <c r="S608" s="105"/>
      <c r="T608" s="105"/>
      <c r="U608" s="105"/>
      <c r="V608" s="105"/>
      <c r="W608" s="105"/>
      <c r="X608" s="105"/>
      <c r="Y608" s="105"/>
      <c r="Z608" s="105"/>
      <c r="AA608" s="105"/>
      <c r="AB608" s="105"/>
      <c r="AC608" s="105"/>
      <c r="AD608" s="105"/>
      <c r="AE608" s="105"/>
      <c r="AF608" s="105"/>
      <c r="AG608" s="105"/>
      <c r="AH608" s="105"/>
      <c r="AI608" s="105"/>
      <c r="AJ608" s="105"/>
      <c r="AK608" s="105"/>
      <c r="AL608" s="105"/>
      <c r="AM608" s="105"/>
      <c r="AN608" s="105"/>
      <c r="AO608" s="105"/>
      <c r="AP608" s="105"/>
      <c r="AQ608" s="105"/>
      <c r="AR608" s="105"/>
      <c r="AS608" s="105"/>
      <c r="AT608" s="111"/>
      <c r="AU608" s="177">
        <f>CHOOSE(UserInterface!$C$17,NGET!AU608,SHET!AU608,SPTL!AU608)</f>
        <v>0.19276681770410697</v>
      </c>
      <c r="AV608" s="106">
        <f>CHOOSE(UserInterface!$C$17,NGET!AV608,SHET!AV608,SPTL!AV608)</f>
        <v>0.19276681770410697</v>
      </c>
      <c r="AW608" s="106">
        <f>CHOOSE(UserInterface!$C$17,NGET!AW608,SHET!AW608,SPTL!AW608)</f>
        <v>0.19276681770410697</v>
      </c>
      <c r="AX608" s="106">
        <f>CHOOSE(UserInterface!$C$17,NGET!AX608,SHET!AX608,SPTL!AX608)</f>
        <v>0.19276681770410697</v>
      </c>
      <c r="AY608" s="219">
        <f>CHOOSE(UserInterface!$C$17,NGET!AY608,SHET!AY608,SPTL!AY608)</f>
        <v>0.19276681770410697</v>
      </c>
      <c r="BA608" s="38" t="str">
        <f t="shared" ca="1" si="61"/>
        <v>LicenseeSelect</v>
      </c>
      <c r="BB608" s="38" t="str">
        <f t="shared" si="60"/>
        <v>Fixed Inputs</v>
      </c>
      <c r="BC608" s="38" t="str">
        <f t="shared" si="59"/>
        <v>Variant allowances</v>
      </c>
      <c r="BD608" s="38" t="str">
        <f t="shared" si="58"/>
        <v>Totex variant allowances allocation percentages</v>
      </c>
    </row>
    <row r="609" spans="5:56">
      <c r="E609" s="214" t="str" cm="1">
        <f t="array" ref="E609">INDEX($E$197:$E$300,INT((ROW()-ROW($E$303))/6)+1)</f>
        <v>Reactive Compensation PCD VD [NGET]</v>
      </c>
      <c r="F609" s="102"/>
      <c r="G609" s="102" t="s">
        <v>38</v>
      </c>
      <c r="H609" s="102" t="s">
        <v>316</v>
      </c>
      <c r="I609" s="102"/>
      <c r="J609" s="102"/>
      <c r="K609" s="102"/>
      <c r="L609" s="102"/>
      <c r="M609" s="102"/>
      <c r="N609" s="102"/>
      <c r="O609" s="102"/>
      <c r="P609" s="102"/>
      <c r="Q609" s="102"/>
      <c r="R609" s="102"/>
      <c r="S609" s="102"/>
      <c r="T609" s="102"/>
      <c r="U609" s="102"/>
      <c r="V609" s="102"/>
      <c r="W609" s="102"/>
      <c r="X609" s="102"/>
      <c r="Y609" s="102"/>
      <c r="Z609" s="102"/>
      <c r="AA609" s="102"/>
      <c r="AB609" s="102"/>
      <c r="AC609" s="102"/>
      <c r="AD609" s="102"/>
      <c r="AE609" s="102"/>
      <c r="AF609" s="102"/>
      <c r="AG609" s="102"/>
      <c r="AH609" s="102"/>
      <c r="AI609" s="102"/>
      <c r="AJ609" s="102"/>
      <c r="AK609" s="102"/>
      <c r="AL609" s="102"/>
      <c r="AM609" s="102"/>
      <c r="AN609" s="102"/>
      <c r="AO609" s="102"/>
      <c r="AP609" s="102"/>
      <c r="AQ609" s="102"/>
      <c r="AR609" s="102"/>
      <c r="AS609" s="102"/>
      <c r="AT609" s="213"/>
      <c r="AU609" s="176">
        <f>CHOOSE(UserInterface!$C$17,NGET!AU609,SHET!AU609,SPTL!AU609)</f>
        <v>0</v>
      </c>
      <c r="AV609" s="103">
        <f>CHOOSE(UserInterface!$C$17,NGET!AV609,SHET!AV609,SPTL!AV609)</f>
        <v>0</v>
      </c>
      <c r="AW609" s="103">
        <f>CHOOSE(UserInterface!$C$17,NGET!AW609,SHET!AW609,SPTL!AW609)</f>
        <v>0</v>
      </c>
      <c r="AX609" s="103">
        <f>CHOOSE(UserInterface!$C$17,NGET!AX609,SHET!AX609,SPTL!AX609)</f>
        <v>0</v>
      </c>
      <c r="AY609" s="215">
        <f>CHOOSE(UserInterface!$C$17,NGET!AY609,SHET!AY609,SPTL!AY609)</f>
        <v>0</v>
      </c>
      <c r="BA609" s="38" t="str">
        <f t="shared" ca="1" si="61"/>
        <v>LicenseeSelect</v>
      </c>
      <c r="BB609" s="38" t="str">
        <f t="shared" si="60"/>
        <v>Fixed Inputs</v>
      </c>
      <c r="BC609" s="38" t="str">
        <f t="shared" si="59"/>
        <v>Variant allowances</v>
      </c>
      <c r="BD609" s="38" t="str">
        <f t="shared" si="58"/>
        <v>Totex variant allowances allocation percentages</v>
      </c>
    </row>
    <row r="610" spans="5:56">
      <c r="E610" s="216" t="str" cm="1">
        <f t="array" ref="E610">INDEX($E$197:$E$300,INT((ROW()-ROW($E$303))/6)+1)</f>
        <v>Reactive Compensation PCD VD [NGET]</v>
      </c>
      <c r="G610" s="37" t="s">
        <v>38</v>
      </c>
      <c r="H610" s="37" t="s">
        <v>317</v>
      </c>
      <c r="AU610" s="141">
        <f>CHOOSE(UserInterface!$C$17,NGET!AU610,SHET!AU610,SPTL!AU610)</f>
        <v>0.80723318229589303</v>
      </c>
      <c r="AV610" s="26">
        <f>CHOOSE(UserInterface!$C$17,NGET!AV610,SHET!AV610,SPTL!AV610)</f>
        <v>0.80723318229589303</v>
      </c>
      <c r="AW610" s="26">
        <f>CHOOSE(UserInterface!$C$17,NGET!AW610,SHET!AW610,SPTL!AW610)</f>
        <v>0.80723318229589303</v>
      </c>
      <c r="AX610" s="26">
        <f>CHOOSE(UserInterface!$C$17,NGET!AX610,SHET!AX610,SPTL!AX610)</f>
        <v>0.80723318229589303</v>
      </c>
      <c r="AY610" s="217">
        <f>CHOOSE(UserInterface!$C$17,NGET!AY610,SHET!AY610,SPTL!AY610)</f>
        <v>0.80723318229589303</v>
      </c>
      <c r="BA610" s="38" t="str">
        <f t="shared" ca="1" si="61"/>
        <v>LicenseeSelect</v>
      </c>
      <c r="BB610" s="38" t="str">
        <f t="shared" si="60"/>
        <v>Fixed Inputs</v>
      </c>
      <c r="BC610" s="38" t="str">
        <f t="shared" si="59"/>
        <v>Variant allowances</v>
      </c>
      <c r="BD610" s="38" t="str">
        <f t="shared" si="58"/>
        <v>Totex variant allowances allocation percentages</v>
      </c>
    </row>
    <row r="611" spans="5:56">
      <c r="E611" s="216" t="str" cm="1">
        <f t="array" ref="E611">INDEX($E$197:$E$300,INT((ROW()-ROW($E$303))/6)+1)</f>
        <v>Reactive Compensation PCD VD [NGET]</v>
      </c>
      <c r="G611" s="37" t="s">
        <v>38</v>
      </c>
      <c r="H611" s="37" t="s">
        <v>318</v>
      </c>
      <c r="AU611" s="141">
        <f>CHOOSE(UserInterface!$C$17,NGET!AU611,SHET!AU611,SPTL!AU611)</f>
        <v>0</v>
      </c>
      <c r="AV611" s="26">
        <f>CHOOSE(UserInterface!$C$17,NGET!AV611,SHET!AV611,SPTL!AV611)</f>
        <v>0</v>
      </c>
      <c r="AW611" s="26">
        <f>CHOOSE(UserInterface!$C$17,NGET!AW611,SHET!AW611,SPTL!AW611)</f>
        <v>0</v>
      </c>
      <c r="AX611" s="26">
        <f>CHOOSE(UserInterface!$C$17,NGET!AX611,SHET!AX611,SPTL!AX611)</f>
        <v>0</v>
      </c>
      <c r="AY611" s="217">
        <f>CHOOSE(UserInterface!$C$17,NGET!AY611,SHET!AY611,SPTL!AY611)</f>
        <v>0</v>
      </c>
      <c r="BA611" s="38" t="str">
        <f t="shared" ca="1" si="61"/>
        <v>LicenseeSelect</v>
      </c>
      <c r="BB611" s="38" t="str">
        <f t="shared" si="60"/>
        <v>Fixed Inputs</v>
      </c>
      <c r="BC611" s="38" t="str">
        <f t="shared" si="59"/>
        <v>Variant allowances</v>
      </c>
      <c r="BD611" s="38" t="str">
        <f t="shared" si="58"/>
        <v>Totex variant allowances allocation percentages</v>
      </c>
    </row>
    <row r="612" spans="5:56">
      <c r="E612" s="216" t="str" cm="1">
        <f t="array" ref="E612">INDEX($E$197:$E$300,INT((ROW()-ROW($E$303))/6)+1)</f>
        <v>Reactive Compensation PCD VD [NGET]</v>
      </c>
      <c r="G612" s="37" t="s">
        <v>38</v>
      </c>
      <c r="H612" s="37" t="s">
        <v>247</v>
      </c>
      <c r="AU612" s="141">
        <f>CHOOSE(UserInterface!$C$17,NGET!AU612,SHET!AU612,SPTL!AU612)</f>
        <v>0</v>
      </c>
      <c r="AV612" s="26">
        <f>CHOOSE(UserInterface!$C$17,NGET!AV612,SHET!AV612,SPTL!AV612)</f>
        <v>0</v>
      </c>
      <c r="AW612" s="26">
        <f>CHOOSE(UserInterface!$C$17,NGET!AW612,SHET!AW612,SPTL!AW612)</f>
        <v>0</v>
      </c>
      <c r="AX612" s="26">
        <f>CHOOSE(UserInterface!$C$17,NGET!AX612,SHET!AX612,SPTL!AX612)</f>
        <v>0</v>
      </c>
      <c r="AY612" s="217">
        <f>CHOOSE(UserInterface!$C$17,NGET!AY612,SHET!AY612,SPTL!AY612)</f>
        <v>0</v>
      </c>
      <c r="BA612" s="38" t="str">
        <f t="shared" ca="1" si="61"/>
        <v>LicenseeSelect</v>
      </c>
      <c r="BB612" s="38" t="str">
        <f t="shared" si="60"/>
        <v>Fixed Inputs</v>
      </c>
      <c r="BC612" s="38" t="str">
        <f t="shared" si="59"/>
        <v>Variant allowances</v>
      </c>
      <c r="BD612" s="38" t="str">
        <f t="shared" si="58"/>
        <v>Totex variant allowances allocation percentages</v>
      </c>
    </row>
    <row r="613" spans="5:56">
      <c r="E613" s="216" t="str" cm="1">
        <f t="array" ref="E613">INDEX($E$197:$E$300,INT((ROW()-ROW($E$303))/6)+1)</f>
        <v>Reactive Compensation PCD VD [NGET]</v>
      </c>
      <c r="G613" s="37" t="s">
        <v>38</v>
      </c>
      <c r="H613" s="37" t="s">
        <v>315</v>
      </c>
      <c r="AU613" s="141">
        <f>CHOOSE(UserInterface!$C$17,NGET!AU613,SHET!AU613,SPTL!AU613)</f>
        <v>0</v>
      </c>
      <c r="AV613" s="26">
        <f>CHOOSE(UserInterface!$C$17,NGET!AV613,SHET!AV613,SPTL!AV613)</f>
        <v>0</v>
      </c>
      <c r="AW613" s="26">
        <f>CHOOSE(UserInterface!$C$17,NGET!AW613,SHET!AW613,SPTL!AW613)</f>
        <v>0</v>
      </c>
      <c r="AX613" s="26">
        <f>CHOOSE(UserInterface!$C$17,NGET!AX613,SHET!AX613,SPTL!AX613)</f>
        <v>0</v>
      </c>
      <c r="AY613" s="217">
        <f>CHOOSE(UserInterface!$C$17,NGET!AY613,SHET!AY613,SPTL!AY613)</f>
        <v>0</v>
      </c>
      <c r="BA613" s="38" t="str">
        <f t="shared" ca="1" si="61"/>
        <v>LicenseeSelect</v>
      </c>
      <c r="BB613" s="38" t="str">
        <f t="shared" si="60"/>
        <v>Fixed Inputs</v>
      </c>
      <c r="BC613" s="38" t="str">
        <f t="shared" si="59"/>
        <v>Variant allowances</v>
      </c>
      <c r="BD613" s="38" t="str">
        <f t="shared" si="58"/>
        <v>Totex variant allowances allocation percentages</v>
      </c>
    </row>
    <row r="614" spans="5:56">
      <c r="E614" s="218" t="str" cm="1">
        <f t="array" ref="E614">INDEX($E$197:$E$300,INT((ROW()-ROW($E$303))/6)+1)</f>
        <v>Reactive Compensation PCD VD [NGET]</v>
      </c>
      <c r="F614" s="105"/>
      <c r="G614" s="105" t="s">
        <v>38</v>
      </c>
      <c r="H614" s="105" t="s">
        <v>246</v>
      </c>
      <c r="I614" s="105"/>
      <c r="J614" s="105"/>
      <c r="K614" s="105"/>
      <c r="L614" s="105"/>
      <c r="M614" s="105"/>
      <c r="N614" s="105"/>
      <c r="O614" s="105"/>
      <c r="P614" s="105"/>
      <c r="Q614" s="105"/>
      <c r="R614" s="105"/>
      <c r="S614" s="105"/>
      <c r="T614" s="105"/>
      <c r="U614" s="105"/>
      <c r="V614" s="105"/>
      <c r="W614" s="105"/>
      <c r="X614" s="105"/>
      <c r="Y614" s="105"/>
      <c r="Z614" s="105"/>
      <c r="AA614" s="105"/>
      <c r="AB614" s="105"/>
      <c r="AC614" s="105"/>
      <c r="AD614" s="105"/>
      <c r="AE614" s="105"/>
      <c r="AF614" s="105"/>
      <c r="AG614" s="105"/>
      <c r="AH614" s="105"/>
      <c r="AI614" s="105"/>
      <c r="AJ614" s="105"/>
      <c r="AK614" s="105"/>
      <c r="AL614" s="105"/>
      <c r="AM614" s="105"/>
      <c r="AN614" s="105"/>
      <c r="AO614" s="105"/>
      <c r="AP614" s="105"/>
      <c r="AQ614" s="105"/>
      <c r="AR614" s="105"/>
      <c r="AS614" s="105"/>
      <c r="AT614" s="111"/>
      <c r="AU614" s="177">
        <f>CHOOSE(UserInterface!$C$17,NGET!AU614,SHET!AU614,SPTL!AU614)</f>
        <v>0.19276681770410697</v>
      </c>
      <c r="AV614" s="106">
        <f>CHOOSE(UserInterface!$C$17,NGET!AV614,SHET!AV614,SPTL!AV614)</f>
        <v>0.19276681770410697</v>
      </c>
      <c r="AW614" s="106">
        <f>CHOOSE(UserInterface!$C$17,NGET!AW614,SHET!AW614,SPTL!AW614)</f>
        <v>0.19276681770410697</v>
      </c>
      <c r="AX614" s="106">
        <f>CHOOSE(UserInterface!$C$17,NGET!AX614,SHET!AX614,SPTL!AX614)</f>
        <v>0.19276681770410697</v>
      </c>
      <c r="AY614" s="219">
        <f>CHOOSE(UserInterface!$C$17,NGET!AY614,SHET!AY614,SPTL!AY614)</f>
        <v>0.19276681770410697</v>
      </c>
      <c r="BA614" s="38" t="str">
        <f t="shared" ca="1" si="61"/>
        <v>LicenseeSelect</v>
      </c>
      <c r="BB614" s="38" t="str">
        <f t="shared" si="60"/>
        <v>Fixed Inputs</v>
      </c>
      <c r="BC614" s="38" t="str">
        <f t="shared" si="59"/>
        <v>Variant allowances</v>
      </c>
      <c r="BD614" s="38" t="str">
        <f t="shared" ref="BD614:BD677" si="62">$C$302</f>
        <v>Totex variant allowances allocation percentages</v>
      </c>
    </row>
    <row r="615" spans="5:56">
      <c r="E615" s="214" t="str" cm="1">
        <f t="array" ref="E615">INDEX($E$197:$E$300,INT((ROW()-ROW($E$303))/6)+1)</f>
        <v>Substation Estate PCD [NGET]</v>
      </c>
      <c r="F615" s="102"/>
      <c r="G615" s="102" t="s">
        <v>38</v>
      </c>
      <c r="H615" s="102" t="s">
        <v>316</v>
      </c>
      <c r="I615" s="102"/>
      <c r="J615" s="102"/>
      <c r="K615" s="102"/>
      <c r="L615" s="102"/>
      <c r="M615" s="102"/>
      <c r="N615" s="102"/>
      <c r="O615" s="102"/>
      <c r="P615" s="102"/>
      <c r="Q615" s="102"/>
      <c r="R615" s="102"/>
      <c r="S615" s="102"/>
      <c r="T615" s="102"/>
      <c r="U615" s="102"/>
      <c r="V615" s="102"/>
      <c r="W615" s="102"/>
      <c r="X615" s="102"/>
      <c r="Y615" s="102"/>
      <c r="Z615" s="102"/>
      <c r="AA615" s="102"/>
      <c r="AB615" s="102"/>
      <c r="AC615" s="102"/>
      <c r="AD615" s="102"/>
      <c r="AE615" s="102"/>
      <c r="AF615" s="102"/>
      <c r="AG615" s="102"/>
      <c r="AH615" s="102"/>
      <c r="AI615" s="102"/>
      <c r="AJ615" s="102"/>
      <c r="AK615" s="102"/>
      <c r="AL615" s="102"/>
      <c r="AM615" s="102"/>
      <c r="AN615" s="102"/>
      <c r="AO615" s="102"/>
      <c r="AP615" s="102"/>
      <c r="AQ615" s="102"/>
      <c r="AR615" s="102"/>
      <c r="AS615" s="102"/>
      <c r="AT615" s="213"/>
      <c r="AU615" s="176">
        <f>CHOOSE(UserInterface!$C$17,NGET!AU615,SHET!AU615,SPTL!AU615)</f>
        <v>0</v>
      </c>
      <c r="AV615" s="103">
        <f>CHOOSE(UserInterface!$C$17,NGET!AV615,SHET!AV615,SPTL!AV615)</f>
        <v>0</v>
      </c>
      <c r="AW615" s="103">
        <f>CHOOSE(UserInterface!$C$17,NGET!AW615,SHET!AW615,SPTL!AW615)</f>
        <v>0</v>
      </c>
      <c r="AX615" s="103">
        <f>CHOOSE(UserInterface!$C$17,NGET!AX615,SHET!AX615,SPTL!AX615)</f>
        <v>0</v>
      </c>
      <c r="AY615" s="215">
        <f>CHOOSE(UserInterface!$C$17,NGET!AY615,SHET!AY615,SPTL!AY615)</f>
        <v>0</v>
      </c>
      <c r="BA615" s="38" t="str">
        <f t="shared" ca="1" si="61"/>
        <v>LicenseeSelect</v>
      </c>
      <c r="BB615" s="38" t="str">
        <f t="shared" si="60"/>
        <v>Fixed Inputs</v>
      </c>
      <c r="BC615" s="38" t="str">
        <f t="shared" si="59"/>
        <v>Variant allowances</v>
      </c>
      <c r="BD615" s="38" t="str">
        <f t="shared" si="62"/>
        <v>Totex variant allowances allocation percentages</v>
      </c>
    </row>
    <row r="616" spans="5:56">
      <c r="E616" s="216" t="str" cm="1">
        <f t="array" ref="E616">INDEX($E$197:$E$300,INT((ROW()-ROW($E$303))/6)+1)</f>
        <v>Substation Estate PCD [NGET]</v>
      </c>
      <c r="G616" s="37" t="s">
        <v>38</v>
      </c>
      <c r="H616" s="37" t="s">
        <v>317</v>
      </c>
      <c r="AU616" s="141">
        <f>CHOOSE(UserInterface!$C$17,NGET!AU616,SHET!AU616,SPTL!AU616)</f>
        <v>0</v>
      </c>
      <c r="AV616" s="26">
        <f>CHOOSE(UserInterface!$C$17,NGET!AV616,SHET!AV616,SPTL!AV616)</f>
        <v>0</v>
      </c>
      <c r="AW616" s="26">
        <f>CHOOSE(UserInterface!$C$17,NGET!AW616,SHET!AW616,SPTL!AW616)</f>
        <v>0</v>
      </c>
      <c r="AX616" s="26">
        <f>CHOOSE(UserInterface!$C$17,NGET!AX616,SHET!AX616,SPTL!AX616)</f>
        <v>0</v>
      </c>
      <c r="AY616" s="217">
        <f>CHOOSE(UserInterface!$C$17,NGET!AY616,SHET!AY616,SPTL!AY616)</f>
        <v>0</v>
      </c>
      <c r="BA616" s="38" t="str">
        <f t="shared" ca="1" si="61"/>
        <v>LicenseeSelect</v>
      </c>
      <c r="BB616" s="38" t="str">
        <f t="shared" si="60"/>
        <v>Fixed Inputs</v>
      </c>
      <c r="BC616" s="38" t="str">
        <f t="shared" si="59"/>
        <v>Variant allowances</v>
      </c>
      <c r="BD616" s="38" t="str">
        <f t="shared" si="62"/>
        <v>Totex variant allowances allocation percentages</v>
      </c>
    </row>
    <row r="617" spans="5:56">
      <c r="E617" s="216" t="str" cm="1">
        <f t="array" ref="E617">INDEX($E$197:$E$300,INT((ROW()-ROW($E$303))/6)+1)</f>
        <v>Substation Estate PCD [NGET]</v>
      </c>
      <c r="G617" s="37" t="s">
        <v>38</v>
      </c>
      <c r="H617" s="37" t="s">
        <v>318</v>
      </c>
      <c r="AU617" s="141">
        <f>CHOOSE(UserInterface!$C$17,NGET!AU617,SHET!AU617,SPTL!AU617)</f>
        <v>0</v>
      </c>
      <c r="AV617" s="26">
        <f>CHOOSE(UserInterface!$C$17,NGET!AV617,SHET!AV617,SPTL!AV617)</f>
        <v>0</v>
      </c>
      <c r="AW617" s="26">
        <f>CHOOSE(UserInterface!$C$17,NGET!AW617,SHET!AW617,SPTL!AW617)</f>
        <v>0</v>
      </c>
      <c r="AX617" s="26">
        <f>CHOOSE(UserInterface!$C$17,NGET!AX617,SHET!AX617,SPTL!AX617)</f>
        <v>0</v>
      </c>
      <c r="AY617" s="217">
        <f>CHOOSE(UserInterface!$C$17,NGET!AY617,SHET!AY617,SPTL!AY617)</f>
        <v>0</v>
      </c>
      <c r="BA617" s="38" t="str">
        <f t="shared" ca="1" si="61"/>
        <v>LicenseeSelect</v>
      </c>
      <c r="BB617" s="38" t="str">
        <f t="shared" si="60"/>
        <v>Fixed Inputs</v>
      </c>
      <c r="BC617" s="38" t="str">
        <f t="shared" si="59"/>
        <v>Variant allowances</v>
      </c>
      <c r="BD617" s="38" t="str">
        <f t="shared" si="62"/>
        <v>Totex variant allowances allocation percentages</v>
      </c>
    </row>
    <row r="618" spans="5:56">
      <c r="E618" s="216" t="str" cm="1">
        <f t="array" ref="E618">INDEX($E$197:$E$300,INT((ROW()-ROW($E$303))/6)+1)</f>
        <v>Substation Estate PCD [NGET]</v>
      </c>
      <c r="G618" s="37" t="s">
        <v>38</v>
      </c>
      <c r="H618" s="37" t="s">
        <v>247</v>
      </c>
      <c r="AU618" s="141">
        <f>CHOOSE(UserInterface!$C$17,NGET!AU618,SHET!AU618,SPTL!AU618)</f>
        <v>0</v>
      </c>
      <c r="AV618" s="26">
        <f>CHOOSE(UserInterface!$C$17,NGET!AV618,SHET!AV618,SPTL!AV618)</f>
        <v>0</v>
      </c>
      <c r="AW618" s="26">
        <f>CHOOSE(UserInterface!$C$17,NGET!AW618,SHET!AW618,SPTL!AW618)</f>
        <v>0</v>
      </c>
      <c r="AX618" s="26">
        <f>CHOOSE(UserInterface!$C$17,NGET!AX618,SHET!AX618,SPTL!AX618)</f>
        <v>0</v>
      </c>
      <c r="AY618" s="217">
        <f>CHOOSE(UserInterface!$C$17,NGET!AY618,SHET!AY618,SPTL!AY618)</f>
        <v>0</v>
      </c>
      <c r="BA618" s="38" t="str">
        <f t="shared" ca="1" si="61"/>
        <v>LicenseeSelect</v>
      </c>
      <c r="BB618" s="38" t="str">
        <f t="shared" si="60"/>
        <v>Fixed Inputs</v>
      </c>
      <c r="BC618" s="38" t="str">
        <f t="shared" si="59"/>
        <v>Variant allowances</v>
      </c>
      <c r="BD618" s="38" t="str">
        <f t="shared" si="62"/>
        <v>Totex variant allowances allocation percentages</v>
      </c>
    </row>
    <row r="619" spans="5:56">
      <c r="E619" s="216" t="str" cm="1">
        <f t="array" ref="E619">INDEX($E$197:$E$300,INT((ROW()-ROW($E$303))/6)+1)</f>
        <v>Substation Estate PCD [NGET]</v>
      </c>
      <c r="G619" s="37" t="s">
        <v>38</v>
      </c>
      <c r="H619" s="37" t="s">
        <v>315</v>
      </c>
      <c r="AU619" s="141">
        <f>CHOOSE(UserInterface!$C$17,NGET!AU619,SHET!AU619,SPTL!AU619)</f>
        <v>1</v>
      </c>
      <c r="AV619" s="26">
        <f>CHOOSE(UserInterface!$C$17,NGET!AV619,SHET!AV619,SPTL!AV619)</f>
        <v>1</v>
      </c>
      <c r="AW619" s="26">
        <f>CHOOSE(UserInterface!$C$17,NGET!AW619,SHET!AW619,SPTL!AW619)</f>
        <v>1</v>
      </c>
      <c r="AX619" s="26">
        <f>CHOOSE(UserInterface!$C$17,NGET!AX619,SHET!AX619,SPTL!AX619)</f>
        <v>1</v>
      </c>
      <c r="AY619" s="217">
        <f>CHOOSE(UserInterface!$C$17,NGET!AY619,SHET!AY619,SPTL!AY619)</f>
        <v>1</v>
      </c>
      <c r="BA619" s="38" t="str">
        <f t="shared" ca="1" si="61"/>
        <v>LicenseeSelect</v>
      </c>
      <c r="BB619" s="38" t="str">
        <f t="shared" si="60"/>
        <v>Fixed Inputs</v>
      </c>
      <c r="BC619" s="38" t="str">
        <f t="shared" si="59"/>
        <v>Variant allowances</v>
      </c>
      <c r="BD619" s="38" t="str">
        <f t="shared" si="62"/>
        <v>Totex variant allowances allocation percentages</v>
      </c>
    </row>
    <row r="620" spans="5:56">
      <c r="E620" s="218" t="str" cm="1">
        <f t="array" ref="E620">INDEX($E$197:$E$300,INT((ROW()-ROW($E$303))/6)+1)</f>
        <v>Substation Estate PCD [NGET]</v>
      </c>
      <c r="F620" s="105"/>
      <c r="G620" s="105" t="s">
        <v>38</v>
      </c>
      <c r="H620" s="105" t="s">
        <v>246</v>
      </c>
      <c r="I620" s="105"/>
      <c r="J620" s="105"/>
      <c r="K620" s="105"/>
      <c r="L620" s="105"/>
      <c r="M620" s="105"/>
      <c r="N620" s="105"/>
      <c r="O620" s="105"/>
      <c r="P620" s="105"/>
      <c r="Q620" s="105"/>
      <c r="R620" s="105"/>
      <c r="S620" s="105"/>
      <c r="T620" s="105"/>
      <c r="U620" s="105"/>
      <c r="V620" s="105"/>
      <c r="W620" s="105"/>
      <c r="X620" s="105"/>
      <c r="Y620" s="105"/>
      <c r="Z620" s="105"/>
      <c r="AA620" s="105"/>
      <c r="AB620" s="105"/>
      <c r="AC620" s="105"/>
      <c r="AD620" s="105"/>
      <c r="AE620" s="105"/>
      <c r="AF620" s="105"/>
      <c r="AG620" s="105"/>
      <c r="AH620" s="105"/>
      <c r="AI620" s="105"/>
      <c r="AJ620" s="105"/>
      <c r="AK620" s="105"/>
      <c r="AL620" s="105"/>
      <c r="AM620" s="105"/>
      <c r="AN620" s="105"/>
      <c r="AO620" s="105"/>
      <c r="AP620" s="105"/>
      <c r="AQ620" s="105"/>
      <c r="AR620" s="105"/>
      <c r="AS620" s="105"/>
      <c r="AT620" s="111"/>
      <c r="AU620" s="177">
        <f>CHOOSE(UserInterface!$C$17,NGET!AU620,SHET!AU620,SPTL!AU620)</f>
        <v>0</v>
      </c>
      <c r="AV620" s="106">
        <f>CHOOSE(UserInterface!$C$17,NGET!AV620,SHET!AV620,SPTL!AV620)</f>
        <v>0</v>
      </c>
      <c r="AW620" s="106">
        <f>CHOOSE(UserInterface!$C$17,NGET!AW620,SHET!AW620,SPTL!AW620)</f>
        <v>0</v>
      </c>
      <c r="AX620" s="106">
        <f>CHOOSE(UserInterface!$C$17,NGET!AX620,SHET!AX620,SPTL!AX620)</f>
        <v>0</v>
      </c>
      <c r="AY620" s="219">
        <f>CHOOSE(UserInterface!$C$17,NGET!AY620,SHET!AY620,SPTL!AY620)</f>
        <v>0</v>
      </c>
      <c r="BA620" s="38" t="str">
        <f t="shared" ca="1" si="61"/>
        <v>LicenseeSelect</v>
      </c>
      <c r="BB620" s="38" t="str">
        <f t="shared" si="60"/>
        <v>Fixed Inputs</v>
      </c>
      <c r="BC620" s="38" t="str">
        <f t="shared" si="59"/>
        <v>Variant allowances</v>
      </c>
      <c r="BD620" s="38" t="str">
        <f t="shared" si="62"/>
        <v>Totex variant allowances allocation percentages</v>
      </c>
    </row>
    <row r="621" spans="5:56">
      <c r="E621" s="214" t="str" cm="1">
        <f t="array" ref="E621">INDEX($E$197:$E$300,INT((ROW()-ROW($E$303))/6)+1)</f>
        <v>LVAC PCD [NGET]</v>
      </c>
      <c r="F621" s="102"/>
      <c r="G621" s="102" t="s">
        <v>38</v>
      </c>
      <c r="H621" s="102" t="s">
        <v>316</v>
      </c>
      <c r="I621" s="102"/>
      <c r="J621" s="102"/>
      <c r="K621" s="102"/>
      <c r="L621" s="102"/>
      <c r="M621" s="102"/>
      <c r="N621" s="102"/>
      <c r="O621" s="102"/>
      <c r="P621" s="102"/>
      <c r="Q621" s="102"/>
      <c r="R621" s="102"/>
      <c r="S621" s="102"/>
      <c r="T621" s="102"/>
      <c r="U621" s="102"/>
      <c r="V621" s="102"/>
      <c r="W621" s="102"/>
      <c r="X621" s="102"/>
      <c r="Y621" s="102"/>
      <c r="Z621" s="102"/>
      <c r="AA621" s="102"/>
      <c r="AB621" s="102"/>
      <c r="AC621" s="102"/>
      <c r="AD621" s="102"/>
      <c r="AE621" s="102"/>
      <c r="AF621" s="102"/>
      <c r="AG621" s="102"/>
      <c r="AH621" s="102"/>
      <c r="AI621" s="102"/>
      <c r="AJ621" s="102"/>
      <c r="AK621" s="102"/>
      <c r="AL621" s="102"/>
      <c r="AM621" s="102"/>
      <c r="AN621" s="102"/>
      <c r="AO621" s="102"/>
      <c r="AP621" s="102"/>
      <c r="AQ621" s="102"/>
      <c r="AR621" s="102"/>
      <c r="AS621" s="102"/>
      <c r="AT621" s="213"/>
      <c r="AU621" s="176">
        <f>CHOOSE(UserInterface!$C$17,NGET!AU621,SHET!AU621,SPTL!AU621)</f>
        <v>0</v>
      </c>
      <c r="AV621" s="103">
        <f>CHOOSE(UserInterface!$C$17,NGET!AV621,SHET!AV621,SPTL!AV621)</f>
        <v>0</v>
      </c>
      <c r="AW621" s="103">
        <f>CHOOSE(UserInterface!$C$17,NGET!AW621,SHET!AW621,SPTL!AW621)</f>
        <v>0</v>
      </c>
      <c r="AX621" s="103">
        <f>CHOOSE(UserInterface!$C$17,NGET!AX621,SHET!AX621,SPTL!AX621)</f>
        <v>0</v>
      </c>
      <c r="AY621" s="215">
        <f>CHOOSE(UserInterface!$C$17,NGET!AY621,SHET!AY621,SPTL!AY621)</f>
        <v>0</v>
      </c>
      <c r="BA621" s="38" t="str">
        <f t="shared" ca="1" si="61"/>
        <v>LicenseeSelect</v>
      </c>
      <c r="BB621" s="38" t="str">
        <f t="shared" si="60"/>
        <v>Fixed Inputs</v>
      </c>
      <c r="BC621" s="38" t="str">
        <f t="shared" si="59"/>
        <v>Variant allowances</v>
      </c>
      <c r="BD621" s="38" t="str">
        <f t="shared" si="62"/>
        <v>Totex variant allowances allocation percentages</v>
      </c>
    </row>
    <row r="622" spans="5:56">
      <c r="E622" s="216" t="str" cm="1">
        <f t="array" ref="E622">INDEX($E$197:$E$300,INT((ROW()-ROW($E$303))/6)+1)</f>
        <v>LVAC PCD [NGET]</v>
      </c>
      <c r="G622" s="37" t="s">
        <v>38</v>
      </c>
      <c r="H622" s="37" t="s">
        <v>317</v>
      </c>
      <c r="AU622" s="141">
        <f>CHOOSE(UserInterface!$C$17,NGET!AU622,SHET!AU622,SPTL!AU622)</f>
        <v>0.63990960829695209</v>
      </c>
      <c r="AV622" s="26">
        <f>CHOOSE(UserInterface!$C$17,NGET!AV622,SHET!AV622,SPTL!AV622)</f>
        <v>0.63990960829695209</v>
      </c>
      <c r="AW622" s="26">
        <f>CHOOSE(UserInterface!$C$17,NGET!AW622,SHET!AW622,SPTL!AW622)</f>
        <v>0.63990960829695209</v>
      </c>
      <c r="AX622" s="26">
        <f>CHOOSE(UserInterface!$C$17,NGET!AX622,SHET!AX622,SPTL!AX622)</f>
        <v>0.63990960829695209</v>
      </c>
      <c r="AY622" s="217">
        <f>CHOOSE(UserInterface!$C$17,NGET!AY622,SHET!AY622,SPTL!AY622)</f>
        <v>0.63990960829695209</v>
      </c>
      <c r="BA622" s="38" t="str">
        <f t="shared" ca="1" si="61"/>
        <v>LicenseeSelect</v>
      </c>
      <c r="BB622" s="38" t="str">
        <f t="shared" si="60"/>
        <v>Fixed Inputs</v>
      </c>
      <c r="BC622" s="38" t="str">
        <f t="shared" si="59"/>
        <v>Variant allowances</v>
      </c>
      <c r="BD622" s="38" t="str">
        <f t="shared" si="62"/>
        <v>Totex variant allowances allocation percentages</v>
      </c>
    </row>
    <row r="623" spans="5:56">
      <c r="E623" s="216" t="str" cm="1">
        <f t="array" ref="E623">INDEX($E$197:$E$300,INT((ROW()-ROW($E$303))/6)+1)</f>
        <v>LVAC PCD [NGET]</v>
      </c>
      <c r="G623" s="37" t="s">
        <v>38</v>
      </c>
      <c r="H623" s="37" t="s">
        <v>318</v>
      </c>
      <c r="AU623" s="141">
        <f>CHOOSE(UserInterface!$C$17,NGET!AU623,SHET!AU623,SPTL!AU623)</f>
        <v>0</v>
      </c>
      <c r="AV623" s="26">
        <f>CHOOSE(UserInterface!$C$17,NGET!AV623,SHET!AV623,SPTL!AV623)</f>
        <v>0</v>
      </c>
      <c r="AW623" s="26">
        <f>CHOOSE(UserInterface!$C$17,NGET!AW623,SHET!AW623,SPTL!AW623)</f>
        <v>0</v>
      </c>
      <c r="AX623" s="26">
        <f>CHOOSE(UserInterface!$C$17,NGET!AX623,SHET!AX623,SPTL!AX623)</f>
        <v>0</v>
      </c>
      <c r="AY623" s="217">
        <f>CHOOSE(UserInterface!$C$17,NGET!AY623,SHET!AY623,SPTL!AY623)</f>
        <v>0</v>
      </c>
      <c r="BA623" s="38" t="str">
        <f t="shared" ca="1" si="61"/>
        <v>LicenseeSelect</v>
      </c>
      <c r="BB623" s="38" t="str">
        <f t="shared" si="60"/>
        <v>Fixed Inputs</v>
      </c>
      <c r="BC623" s="38" t="str">
        <f t="shared" ref="BC623:BC686" si="63">$B$195</f>
        <v>Variant allowances</v>
      </c>
      <c r="BD623" s="38" t="str">
        <f t="shared" si="62"/>
        <v>Totex variant allowances allocation percentages</v>
      </c>
    </row>
    <row r="624" spans="5:56">
      <c r="E624" s="216" t="str" cm="1">
        <f t="array" ref="E624">INDEX($E$197:$E$300,INT((ROW()-ROW($E$303))/6)+1)</f>
        <v>LVAC PCD [NGET]</v>
      </c>
      <c r="G624" s="37" t="s">
        <v>38</v>
      </c>
      <c r="H624" s="37" t="s">
        <v>247</v>
      </c>
      <c r="AU624" s="141">
        <f>CHOOSE(UserInterface!$C$17,NGET!AU624,SHET!AU624,SPTL!AU624)</f>
        <v>0</v>
      </c>
      <c r="AV624" s="26">
        <f>CHOOSE(UserInterface!$C$17,NGET!AV624,SHET!AV624,SPTL!AV624)</f>
        <v>0</v>
      </c>
      <c r="AW624" s="26">
        <f>CHOOSE(UserInterface!$C$17,NGET!AW624,SHET!AW624,SPTL!AW624)</f>
        <v>0</v>
      </c>
      <c r="AX624" s="26">
        <f>CHOOSE(UserInterface!$C$17,NGET!AX624,SHET!AX624,SPTL!AX624)</f>
        <v>0</v>
      </c>
      <c r="AY624" s="217">
        <f>CHOOSE(UserInterface!$C$17,NGET!AY624,SHET!AY624,SPTL!AY624)</f>
        <v>0</v>
      </c>
      <c r="BA624" s="38" t="str">
        <f t="shared" ca="1" si="61"/>
        <v>LicenseeSelect</v>
      </c>
      <c r="BB624" s="38" t="str">
        <f t="shared" si="60"/>
        <v>Fixed Inputs</v>
      </c>
      <c r="BC624" s="38" t="str">
        <f t="shared" si="63"/>
        <v>Variant allowances</v>
      </c>
      <c r="BD624" s="38" t="str">
        <f t="shared" si="62"/>
        <v>Totex variant allowances allocation percentages</v>
      </c>
    </row>
    <row r="625" spans="5:56">
      <c r="E625" s="216" t="str" cm="1">
        <f t="array" ref="E625">INDEX($E$197:$E$300,INT((ROW()-ROW($E$303))/6)+1)</f>
        <v>LVAC PCD [NGET]</v>
      </c>
      <c r="G625" s="37" t="s">
        <v>38</v>
      </c>
      <c r="H625" s="37" t="s">
        <v>315</v>
      </c>
      <c r="AU625" s="141">
        <f>CHOOSE(UserInterface!$C$17,NGET!AU625,SHET!AU625,SPTL!AU625)</f>
        <v>0.20728034682995469</v>
      </c>
      <c r="AV625" s="26">
        <f>CHOOSE(UserInterface!$C$17,NGET!AV625,SHET!AV625,SPTL!AV625)</f>
        <v>0.20728034682995469</v>
      </c>
      <c r="AW625" s="26">
        <f>CHOOSE(UserInterface!$C$17,NGET!AW625,SHET!AW625,SPTL!AW625)</f>
        <v>0.20728034682995469</v>
      </c>
      <c r="AX625" s="26">
        <f>CHOOSE(UserInterface!$C$17,NGET!AX625,SHET!AX625,SPTL!AX625)</f>
        <v>0.20728034682995469</v>
      </c>
      <c r="AY625" s="217">
        <f>CHOOSE(UserInterface!$C$17,NGET!AY625,SHET!AY625,SPTL!AY625)</f>
        <v>0.20728034682995469</v>
      </c>
      <c r="BA625" s="38" t="str">
        <f t="shared" ca="1" si="61"/>
        <v>LicenseeSelect</v>
      </c>
      <c r="BB625" s="38" t="str">
        <f t="shared" si="60"/>
        <v>Fixed Inputs</v>
      </c>
      <c r="BC625" s="38" t="str">
        <f t="shared" si="63"/>
        <v>Variant allowances</v>
      </c>
      <c r="BD625" s="38" t="str">
        <f t="shared" si="62"/>
        <v>Totex variant allowances allocation percentages</v>
      </c>
    </row>
    <row r="626" spans="5:56">
      <c r="E626" s="218" t="str" cm="1">
        <f t="array" ref="E626">INDEX($E$197:$E$300,INT((ROW()-ROW($E$303))/6)+1)</f>
        <v>LVAC PCD [NGET]</v>
      </c>
      <c r="F626" s="105"/>
      <c r="G626" s="105" t="s">
        <v>38</v>
      </c>
      <c r="H626" s="105" t="s">
        <v>246</v>
      </c>
      <c r="I626" s="105"/>
      <c r="J626" s="105"/>
      <c r="K626" s="105"/>
      <c r="L626" s="105"/>
      <c r="M626" s="105"/>
      <c r="N626" s="105"/>
      <c r="O626" s="105"/>
      <c r="P626" s="105"/>
      <c r="Q626" s="105"/>
      <c r="R626" s="105"/>
      <c r="S626" s="105"/>
      <c r="T626" s="105"/>
      <c r="U626" s="105"/>
      <c r="V626" s="105"/>
      <c r="W626" s="105"/>
      <c r="X626" s="105"/>
      <c r="Y626" s="105"/>
      <c r="Z626" s="105"/>
      <c r="AA626" s="105"/>
      <c r="AB626" s="105"/>
      <c r="AC626" s="105"/>
      <c r="AD626" s="105"/>
      <c r="AE626" s="105"/>
      <c r="AF626" s="105"/>
      <c r="AG626" s="105"/>
      <c r="AH626" s="105"/>
      <c r="AI626" s="105"/>
      <c r="AJ626" s="105"/>
      <c r="AK626" s="105"/>
      <c r="AL626" s="105"/>
      <c r="AM626" s="105"/>
      <c r="AN626" s="105"/>
      <c r="AO626" s="105"/>
      <c r="AP626" s="105"/>
      <c r="AQ626" s="105"/>
      <c r="AR626" s="105"/>
      <c r="AS626" s="105"/>
      <c r="AT626" s="111"/>
      <c r="AU626" s="177">
        <f>CHOOSE(UserInterface!$C$17,NGET!AU626,SHET!AU626,SPTL!AU626)</f>
        <v>0.15281004487309324</v>
      </c>
      <c r="AV626" s="106">
        <f>CHOOSE(UserInterface!$C$17,NGET!AV626,SHET!AV626,SPTL!AV626)</f>
        <v>0.15281004487309324</v>
      </c>
      <c r="AW626" s="106">
        <f>CHOOSE(UserInterface!$C$17,NGET!AW626,SHET!AW626,SPTL!AW626)</f>
        <v>0.15281004487309324</v>
      </c>
      <c r="AX626" s="106">
        <f>CHOOSE(UserInterface!$C$17,NGET!AX626,SHET!AX626,SPTL!AX626)</f>
        <v>0.15281004487309324</v>
      </c>
      <c r="AY626" s="219">
        <f>CHOOSE(UserInterface!$C$17,NGET!AY626,SHET!AY626,SPTL!AY626)</f>
        <v>0.15281004487309324</v>
      </c>
      <c r="BA626" s="38" t="str">
        <f t="shared" ca="1" si="61"/>
        <v>LicenseeSelect</v>
      </c>
      <c r="BB626" s="38" t="str">
        <f t="shared" si="60"/>
        <v>Fixed Inputs</v>
      </c>
      <c r="BC626" s="38" t="str">
        <f t="shared" si="63"/>
        <v>Variant allowances</v>
      </c>
      <c r="BD626" s="38" t="str">
        <f t="shared" si="62"/>
        <v>Totex variant allowances allocation percentages</v>
      </c>
    </row>
    <row r="627" spans="5:56">
      <c r="E627" s="214" t="str" cm="1">
        <f t="array" ref="E627">INDEX($E$197:$E$300,INT((ROW()-ROW($E$303))/6)+1)</f>
        <v>Substation Efficiency PCD [NGET]</v>
      </c>
      <c r="F627" s="102"/>
      <c r="G627" s="102" t="s">
        <v>38</v>
      </c>
      <c r="H627" s="102" t="s">
        <v>316</v>
      </c>
      <c r="I627" s="102"/>
      <c r="J627" s="102"/>
      <c r="K627" s="102"/>
      <c r="L627" s="102"/>
      <c r="M627" s="102"/>
      <c r="N627" s="102"/>
      <c r="O627" s="102"/>
      <c r="P627" s="102"/>
      <c r="Q627" s="102"/>
      <c r="R627" s="102"/>
      <c r="S627" s="102"/>
      <c r="T627" s="102"/>
      <c r="U627" s="102"/>
      <c r="V627" s="102"/>
      <c r="W627" s="102"/>
      <c r="X627" s="102"/>
      <c r="Y627" s="102"/>
      <c r="Z627" s="102"/>
      <c r="AA627" s="102"/>
      <c r="AB627" s="102"/>
      <c r="AC627" s="102"/>
      <c r="AD627" s="102"/>
      <c r="AE627" s="102"/>
      <c r="AF627" s="102"/>
      <c r="AG627" s="102"/>
      <c r="AH627" s="102"/>
      <c r="AI627" s="102"/>
      <c r="AJ627" s="102"/>
      <c r="AK627" s="102"/>
      <c r="AL627" s="102"/>
      <c r="AM627" s="102"/>
      <c r="AN627" s="102"/>
      <c r="AO627" s="102"/>
      <c r="AP627" s="102"/>
      <c r="AQ627" s="102"/>
      <c r="AR627" s="102"/>
      <c r="AS627" s="102"/>
      <c r="AT627" s="213"/>
      <c r="AU627" s="176">
        <f>CHOOSE(UserInterface!$C$17,NGET!AU627,SHET!AU627,SPTL!AU627)</f>
        <v>0</v>
      </c>
      <c r="AV627" s="103">
        <f>CHOOSE(UserInterface!$C$17,NGET!AV627,SHET!AV627,SPTL!AV627)</f>
        <v>0</v>
      </c>
      <c r="AW627" s="103">
        <f>CHOOSE(UserInterface!$C$17,NGET!AW627,SHET!AW627,SPTL!AW627)</f>
        <v>0</v>
      </c>
      <c r="AX627" s="103">
        <f>CHOOSE(UserInterface!$C$17,NGET!AX627,SHET!AX627,SPTL!AX627)</f>
        <v>0</v>
      </c>
      <c r="AY627" s="215">
        <f>CHOOSE(UserInterface!$C$17,NGET!AY627,SHET!AY627,SPTL!AY627)</f>
        <v>0</v>
      </c>
      <c r="BA627" s="38" t="str">
        <f t="shared" ca="1" si="61"/>
        <v>LicenseeSelect</v>
      </c>
      <c r="BB627" s="38" t="str">
        <f t="shared" si="60"/>
        <v>Fixed Inputs</v>
      </c>
      <c r="BC627" s="38" t="str">
        <f t="shared" si="63"/>
        <v>Variant allowances</v>
      </c>
      <c r="BD627" s="38" t="str">
        <f t="shared" si="62"/>
        <v>Totex variant allowances allocation percentages</v>
      </c>
    </row>
    <row r="628" spans="5:56">
      <c r="E628" s="216" t="str" cm="1">
        <f t="array" ref="E628">INDEX($E$197:$E$300,INT((ROW()-ROW($E$303))/6)+1)</f>
        <v>Substation Efficiency PCD [NGET]</v>
      </c>
      <c r="G628" s="37" t="s">
        <v>38</v>
      </c>
      <c r="H628" s="37" t="s">
        <v>317</v>
      </c>
      <c r="AU628" s="141">
        <f>CHOOSE(UserInterface!$C$17,NGET!AU628,SHET!AU628,SPTL!AU628)</f>
        <v>0</v>
      </c>
      <c r="AV628" s="26">
        <f>CHOOSE(UserInterface!$C$17,NGET!AV628,SHET!AV628,SPTL!AV628)</f>
        <v>0</v>
      </c>
      <c r="AW628" s="26">
        <f>CHOOSE(UserInterface!$C$17,NGET!AW628,SHET!AW628,SPTL!AW628)</f>
        <v>0</v>
      </c>
      <c r="AX628" s="26">
        <f>CHOOSE(UserInterface!$C$17,NGET!AX628,SHET!AX628,SPTL!AX628)</f>
        <v>0</v>
      </c>
      <c r="AY628" s="217">
        <f>CHOOSE(UserInterface!$C$17,NGET!AY628,SHET!AY628,SPTL!AY628)</f>
        <v>0</v>
      </c>
      <c r="BA628" s="38" t="str">
        <f t="shared" ca="1" si="61"/>
        <v>LicenseeSelect</v>
      </c>
      <c r="BB628" s="38" t="str">
        <f t="shared" si="60"/>
        <v>Fixed Inputs</v>
      </c>
      <c r="BC628" s="38" t="str">
        <f t="shared" si="63"/>
        <v>Variant allowances</v>
      </c>
      <c r="BD628" s="38" t="str">
        <f t="shared" si="62"/>
        <v>Totex variant allowances allocation percentages</v>
      </c>
    </row>
    <row r="629" spans="5:56">
      <c r="E629" s="216" t="str" cm="1">
        <f t="array" ref="E629">INDEX($E$197:$E$300,INT((ROW()-ROW($E$303))/6)+1)</f>
        <v>Substation Efficiency PCD [NGET]</v>
      </c>
      <c r="G629" s="37" t="s">
        <v>38</v>
      </c>
      <c r="H629" s="37" t="s">
        <v>318</v>
      </c>
      <c r="AU629" s="141">
        <f>CHOOSE(UserInterface!$C$17,NGET!AU629,SHET!AU629,SPTL!AU629)</f>
        <v>0</v>
      </c>
      <c r="AV629" s="26">
        <f>CHOOSE(UserInterface!$C$17,NGET!AV629,SHET!AV629,SPTL!AV629)</f>
        <v>0</v>
      </c>
      <c r="AW629" s="26">
        <f>CHOOSE(UserInterface!$C$17,NGET!AW629,SHET!AW629,SPTL!AW629)</f>
        <v>0</v>
      </c>
      <c r="AX629" s="26">
        <f>CHOOSE(UserInterface!$C$17,NGET!AX629,SHET!AX629,SPTL!AX629)</f>
        <v>0</v>
      </c>
      <c r="AY629" s="217">
        <f>CHOOSE(UserInterface!$C$17,NGET!AY629,SHET!AY629,SPTL!AY629)</f>
        <v>0</v>
      </c>
      <c r="BA629" s="38" t="str">
        <f t="shared" ca="1" si="61"/>
        <v>LicenseeSelect</v>
      </c>
      <c r="BB629" s="38" t="str">
        <f t="shared" si="60"/>
        <v>Fixed Inputs</v>
      </c>
      <c r="BC629" s="38" t="str">
        <f t="shared" si="63"/>
        <v>Variant allowances</v>
      </c>
      <c r="BD629" s="38" t="str">
        <f t="shared" si="62"/>
        <v>Totex variant allowances allocation percentages</v>
      </c>
    </row>
    <row r="630" spans="5:56">
      <c r="E630" s="216" t="str" cm="1">
        <f t="array" ref="E630">INDEX($E$197:$E$300,INT((ROW()-ROW($E$303))/6)+1)</f>
        <v>Substation Efficiency PCD [NGET]</v>
      </c>
      <c r="G630" s="37" t="s">
        <v>38</v>
      </c>
      <c r="H630" s="37" t="s">
        <v>247</v>
      </c>
      <c r="AU630" s="141">
        <f>CHOOSE(UserInterface!$C$17,NGET!AU630,SHET!AU630,SPTL!AU630)</f>
        <v>0</v>
      </c>
      <c r="AV630" s="26">
        <f>CHOOSE(UserInterface!$C$17,NGET!AV630,SHET!AV630,SPTL!AV630)</f>
        <v>0</v>
      </c>
      <c r="AW630" s="26">
        <f>CHOOSE(UserInterface!$C$17,NGET!AW630,SHET!AW630,SPTL!AW630)</f>
        <v>0</v>
      </c>
      <c r="AX630" s="26">
        <f>CHOOSE(UserInterface!$C$17,NGET!AX630,SHET!AX630,SPTL!AX630)</f>
        <v>0</v>
      </c>
      <c r="AY630" s="217">
        <f>CHOOSE(UserInterface!$C$17,NGET!AY630,SHET!AY630,SPTL!AY630)</f>
        <v>0</v>
      </c>
      <c r="BA630" s="38" t="str">
        <f t="shared" ca="1" si="61"/>
        <v>LicenseeSelect</v>
      </c>
      <c r="BB630" s="38" t="str">
        <f t="shared" si="60"/>
        <v>Fixed Inputs</v>
      </c>
      <c r="BC630" s="38" t="str">
        <f t="shared" si="63"/>
        <v>Variant allowances</v>
      </c>
      <c r="BD630" s="38" t="str">
        <f t="shared" si="62"/>
        <v>Totex variant allowances allocation percentages</v>
      </c>
    </row>
    <row r="631" spans="5:56">
      <c r="E631" s="216" t="str" cm="1">
        <f t="array" ref="E631">INDEX($E$197:$E$300,INT((ROW()-ROW($E$303))/6)+1)</f>
        <v>Substation Efficiency PCD [NGET]</v>
      </c>
      <c r="G631" s="37" t="s">
        <v>38</v>
      </c>
      <c r="H631" s="37" t="s">
        <v>315</v>
      </c>
      <c r="AU631" s="141">
        <f>CHOOSE(UserInterface!$C$17,NGET!AU631,SHET!AU631,SPTL!AU631)</f>
        <v>1</v>
      </c>
      <c r="AV631" s="26">
        <f>CHOOSE(UserInterface!$C$17,NGET!AV631,SHET!AV631,SPTL!AV631)</f>
        <v>1</v>
      </c>
      <c r="AW631" s="26">
        <f>CHOOSE(UserInterface!$C$17,NGET!AW631,SHET!AW631,SPTL!AW631)</f>
        <v>1</v>
      </c>
      <c r="AX631" s="26">
        <f>CHOOSE(UserInterface!$C$17,NGET!AX631,SHET!AX631,SPTL!AX631)</f>
        <v>1</v>
      </c>
      <c r="AY631" s="217">
        <f>CHOOSE(UserInterface!$C$17,NGET!AY631,SHET!AY631,SPTL!AY631)</f>
        <v>1</v>
      </c>
      <c r="BA631" s="38" t="str">
        <f t="shared" ca="1" si="61"/>
        <v>LicenseeSelect</v>
      </c>
      <c r="BB631" s="38" t="str">
        <f t="shared" si="60"/>
        <v>Fixed Inputs</v>
      </c>
      <c r="BC631" s="38" t="str">
        <f t="shared" si="63"/>
        <v>Variant allowances</v>
      </c>
      <c r="BD631" s="38" t="str">
        <f t="shared" si="62"/>
        <v>Totex variant allowances allocation percentages</v>
      </c>
    </row>
    <row r="632" spans="5:56">
      <c r="E632" s="218" t="str" cm="1">
        <f t="array" ref="E632">INDEX($E$197:$E$300,INT((ROW()-ROW($E$303))/6)+1)</f>
        <v>Substation Efficiency PCD [NGET]</v>
      </c>
      <c r="F632" s="105"/>
      <c r="G632" s="105" t="s">
        <v>38</v>
      </c>
      <c r="H632" s="105" t="s">
        <v>246</v>
      </c>
      <c r="I632" s="105"/>
      <c r="J632" s="105"/>
      <c r="K632" s="105"/>
      <c r="L632" s="105"/>
      <c r="M632" s="105"/>
      <c r="N632" s="105"/>
      <c r="O632" s="105"/>
      <c r="P632" s="105"/>
      <c r="Q632" s="105"/>
      <c r="R632" s="105"/>
      <c r="S632" s="105"/>
      <c r="T632" s="105"/>
      <c r="U632" s="105"/>
      <c r="V632" s="105"/>
      <c r="W632" s="105"/>
      <c r="X632" s="105"/>
      <c r="Y632" s="105"/>
      <c r="Z632" s="105"/>
      <c r="AA632" s="105"/>
      <c r="AB632" s="105"/>
      <c r="AC632" s="105"/>
      <c r="AD632" s="105"/>
      <c r="AE632" s="105"/>
      <c r="AF632" s="105"/>
      <c r="AG632" s="105"/>
      <c r="AH632" s="105"/>
      <c r="AI632" s="105"/>
      <c r="AJ632" s="105"/>
      <c r="AK632" s="105"/>
      <c r="AL632" s="105"/>
      <c r="AM632" s="105"/>
      <c r="AN632" s="105"/>
      <c r="AO632" s="105"/>
      <c r="AP632" s="105"/>
      <c r="AQ632" s="105"/>
      <c r="AR632" s="105"/>
      <c r="AS632" s="105"/>
      <c r="AT632" s="111"/>
      <c r="AU632" s="177">
        <f>CHOOSE(UserInterface!$C$17,NGET!AU632,SHET!AU632,SPTL!AU632)</f>
        <v>0</v>
      </c>
      <c r="AV632" s="106">
        <f>CHOOSE(UserInterface!$C$17,NGET!AV632,SHET!AV632,SPTL!AV632)</f>
        <v>0</v>
      </c>
      <c r="AW632" s="106">
        <f>CHOOSE(UserInterface!$C$17,NGET!AW632,SHET!AW632,SPTL!AW632)</f>
        <v>0</v>
      </c>
      <c r="AX632" s="106">
        <f>CHOOSE(UserInterface!$C$17,NGET!AX632,SHET!AX632,SPTL!AX632)</f>
        <v>0</v>
      </c>
      <c r="AY632" s="219">
        <f>CHOOSE(UserInterface!$C$17,NGET!AY632,SHET!AY632,SPTL!AY632)</f>
        <v>0</v>
      </c>
      <c r="BA632" s="38" t="str">
        <f t="shared" ca="1" si="61"/>
        <v>LicenseeSelect</v>
      </c>
      <c r="BB632" s="38" t="str">
        <f t="shared" si="60"/>
        <v>Fixed Inputs</v>
      </c>
      <c r="BC632" s="38" t="str">
        <f t="shared" si="63"/>
        <v>Variant allowances</v>
      </c>
      <c r="BD632" s="38" t="str">
        <f t="shared" si="62"/>
        <v>Totex variant allowances allocation percentages</v>
      </c>
    </row>
    <row r="633" spans="5:56">
      <c r="E633" s="214" t="str" cm="1">
        <f t="array" ref="E633">INDEX($E$197:$E$300,INT((ROW()-ROW($E$303))/6)+1)</f>
        <v>Lead Asset Portfolio - OHL Named [NGET]</v>
      </c>
      <c r="F633" s="102"/>
      <c r="G633" s="102" t="s">
        <v>38</v>
      </c>
      <c r="H633" s="102" t="s">
        <v>316</v>
      </c>
      <c r="I633" s="102"/>
      <c r="J633" s="102"/>
      <c r="K633" s="102"/>
      <c r="L633" s="102"/>
      <c r="M633" s="102"/>
      <c r="N633" s="102"/>
      <c r="O633" s="102"/>
      <c r="P633" s="102"/>
      <c r="Q633" s="102"/>
      <c r="R633" s="102"/>
      <c r="S633" s="102"/>
      <c r="T633" s="102"/>
      <c r="U633" s="102"/>
      <c r="V633" s="102"/>
      <c r="W633" s="102"/>
      <c r="X633" s="102"/>
      <c r="Y633" s="102"/>
      <c r="Z633" s="102"/>
      <c r="AA633" s="102"/>
      <c r="AB633" s="102"/>
      <c r="AC633" s="102"/>
      <c r="AD633" s="102"/>
      <c r="AE633" s="102"/>
      <c r="AF633" s="102"/>
      <c r="AG633" s="102"/>
      <c r="AH633" s="102"/>
      <c r="AI633" s="102"/>
      <c r="AJ633" s="102"/>
      <c r="AK633" s="102"/>
      <c r="AL633" s="102"/>
      <c r="AM633" s="102"/>
      <c r="AN633" s="102"/>
      <c r="AO633" s="102"/>
      <c r="AP633" s="102"/>
      <c r="AQ633" s="102"/>
      <c r="AR633" s="102"/>
      <c r="AS633" s="102"/>
      <c r="AT633" s="213"/>
      <c r="AU633" s="176">
        <f>CHOOSE(UserInterface!$C$17,NGET!AU633,SHET!AU633,SPTL!AU633)</f>
        <v>0</v>
      </c>
      <c r="AV633" s="103">
        <f>CHOOSE(UserInterface!$C$17,NGET!AV633,SHET!AV633,SPTL!AV633)</f>
        <v>0</v>
      </c>
      <c r="AW633" s="103">
        <f>CHOOSE(UserInterface!$C$17,NGET!AW633,SHET!AW633,SPTL!AW633)</f>
        <v>0</v>
      </c>
      <c r="AX633" s="103">
        <f>CHOOSE(UserInterface!$C$17,NGET!AX633,SHET!AX633,SPTL!AX633)</f>
        <v>0</v>
      </c>
      <c r="AY633" s="215">
        <f>CHOOSE(UserInterface!$C$17,NGET!AY633,SHET!AY633,SPTL!AY633)</f>
        <v>0</v>
      </c>
      <c r="BA633" s="38" t="str">
        <f t="shared" ca="1" si="61"/>
        <v>LicenseeSelect</v>
      </c>
      <c r="BB633" s="38" t="str">
        <f t="shared" si="60"/>
        <v>Fixed Inputs</v>
      </c>
      <c r="BC633" s="38" t="str">
        <f t="shared" si="63"/>
        <v>Variant allowances</v>
      </c>
      <c r="BD633" s="38" t="str">
        <f t="shared" si="62"/>
        <v>Totex variant allowances allocation percentages</v>
      </c>
    </row>
    <row r="634" spans="5:56">
      <c r="E634" s="216" t="str" cm="1">
        <f t="array" ref="E634">INDEX($E$197:$E$300,INT((ROW()-ROW($E$303))/6)+1)</f>
        <v>Lead Asset Portfolio - OHL Named [NGET]</v>
      </c>
      <c r="G634" s="37" t="s">
        <v>38</v>
      </c>
      <c r="H634" s="37" t="s">
        <v>317</v>
      </c>
      <c r="AU634" s="141">
        <f>CHOOSE(UserInterface!$C$17,NGET!AU634,SHET!AU634,SPTL!AU634)</f>
        <v>0</v>
      </c>
      <c r="AV634" s="26">
        <f>CHOOSE(UserInterface!$C$17,NGET!AV634,SHET!AV634,SPTL!AV634)</f>
        <v>0</v>
      </c>
      <c r="AW634" s="26">
        <f>CHOOSE(UserInterface!$C$17,NGET!AW634,SHET!AW634,SPTL!AW634)</f>
        <v>0</v>
      </c>
      <c r="AX634" s="26">
        <f>CHOOSE(UserInterface!$C$17,NGET!AX634,SHET!AX634,SPTL!AX634)</f>
        <v>0</v>
      </c>
      <c r="AY634" s="217">
        <f>CHOOSE(UserInterface!$C$17,NGET!AY634,SHET!AY634,SPTL!AY634)</f>
        <v>0</v>
      </c>
      <c r="BA634" s="38" t="str">
        <f t="shared" ca="1" si="61"/>
        <v>LicenseeSelect</v>
      </c>
      <c r="BB634" s="38" t="str">
        <f t="shared" si="60"/>
        <v>Fixed Inputs</v>
      </c>
      <c r="BC634" s="38" t="str">
        <f t="shared" si="63"/>
        <v>Variant allowances</v>
      </c>
      <c r="BD634" s="38" t="str">
        <f t="shared" si="62"/>
        <v>Totex variant allowances allocation percentages</v>
      </c>
    </row>
    <row r="635" spans="5:56">
      <c r="E635" s="216" t="str" cm="1">
        <f t="array" ref="E635">INDEX($E$197:$E$300,INT((ROW()-ROW($E$303))/6)+1)</f>
        <v>Lead Asset Portfolio - OHL Named [NGET]</v>
      </c>
      <c r="G635" s="37" t="s">
        <v>38</v>
      </c>
      <c r="H635" s="37" t="s">
        <v>318</v>
      </c>
      <c r="AU635" s="141">
        <f>CHOOSE(UserInterface!$C$17,NGET!AU635,SHET!AU635,SPTL!AU635)</f>
        <v>0</v>
      </c>
      <c r="AV635" s="26">
        <f>CHOOSE(UserInterface!$C$17,NGET!AV635,SHET!AV635,SPTL!AV635)</f>
        <v>0</v>
      </c>
      <c r="AW635" s="26">
        <f>CHOOSE(UserInterface!$C$17,NGET!AW635,SHET!AW635,SPTL!AW635)</f>
        <v>0</v>
      </c>
      <c r="AX635" s="26">
        <f>CHOOSE(UserInterface!$C$17,NGET!AX635,SHET!AX635,SPTL!AX635)</f>
        <v>0</v>
      </c>
      <c r="AY635" s="217">
        <f>CHOOSE(UserInterface!$C$17,NGET!AY635,SHET!AY635,SPTL!AY635)</f>
        <v>0</v>
      </c>
      <c r="BA635" s="38" t="str">
        <f t="shared" ca="1" si="61"/>
        <v>LicenseeSelect</v>
      </c>
      <c r="BB635" s="38" t="str">
        <f t="shared" si="60"/>
        <v>Fixed Inputs</v>
      </c>
      <c r="BC635" s="38" t="str">
        <f t="shared" si="63"/>
        <v>Variant allowances</v>
      </c>
      <c r="BD635" s="38" t="str">
        <f t="shared" si="62"/>
        <v>Totex variant allowances allocation percentages</v>
      </c>
    </row>
    <row r="636" spans="5:56">
      <c r="E636" s="216" t="str" cm="1">
        <f t="array" ref="E636">INDEX($E$197:$E$300,INT((ROW()-ROW($E$303))/6)+1)</f>
        <v>Lead Asset Portfolio - OHL Named [NGET]</v>
      </c>
      <c r="G636" s="37" t="s">
        <v>38</v>
      </c>
      <c r="H636" s="37" t="s">
        <v>247</v>
      </c>
      <c r="AU636" s="141">
        <f>CHOOSE(UserInterface!$C$17,NGET!AU636,SHET!AU636,SPTL!AU636)</f>
        <v>0</v>
      </c>
      <c r="AV636" s="26">
        <f>CHOOSE(UserInterface!$C$17,NGET!AV636,SHET!AV636,SPTL!AV636)</f>
        <v>0</v>
      </c>
      <c r="AW636" s="26">
        <f>CHOOSE(UserInterface!$C$17,NGET!AW636,SHET!AW636,SPTL!AW636)</f>
        <v>0</v>
      </c>
      <c r="AX636" s="26">
        <f>CHOOSE(UserInterface!$C$17,NGET!AX636,SHET!AX636,SPTL!AX636)</f>
        <v>0</v>
      </c>
      <c r="AY636" s="217">
        <f>CHOOSE(UserInterface!$C$17,NGET!AY636,SHET!AY636,SPTL!AY636)</f>
        <v>0</v>
      </c>
      <c r="BA636" s="38" t="str">
        <f t="shared" ca="1" si="61"/>
        <v>LicenseeSelect</v>
      </c>
      <c r="BB636" s="38" t="str">
        <f t="shared" si="60"/>
        <v>Fixed Inputs</v>
      </c>
      <c r="BC636" s="38" t="str">
        <f t="shared" si="63"/>
        <v>Variant allowances</v>
      </c>
      <c r="BD636" s="38" t="str">
        <f t="shared" si="62"/>
        <v>Totex variant allowances allocation percentages</v>
      </c>
    </row>
    <row r="637" spans="5:56">
      <c r="E637" s="216" t="str" cm="1">
        <f t="array" ref="E637">INDEX($E$197:$E$300,INT((ROW()-ROW($E$303))/6)+1)</f>
        <v>Lead Asset Portfolio - OHL Named [NGET]</v>
      </c>
      <c r="G637" s="37" t="s">
        <v>38</v>
      </c>
      <c r="H637" s="37" t="s">
        <v>315</v>
      </c>
      <c r="AU637" s="141">
        <f>CHOOSE(UserInterface!$C$17,NGET!AU637,SHET!AU637,SPTL!AU637)</f>
        <v>0</v>
      </c>
      <c r="AV637" s="26">
        <f>CHOOSE(UserInterface!$C$17,NGET!AV637,SHET!AV637,SPTL!AV637)</f>
        <v>0</v>
      </c>
      <c r="AW637" s="26">
        <f>CHOOSE(UserInterface!$C$17,NGET!AW637,SHET!AW637,SPTL!AW637)</f>
        <v>0</v>
      </c>
      <c r="AX637" s="26">
        <f>CHOOSE(UserInterface!$C$17,NGET!AX637,SHET!AX637,SPTL!AX637)</f>
        <v>0</v>
      </c>
      <c r="AY637" s="217">
        <f>CHOOSE(UserInterface!$C$17,NGET!AY637,SHET!AY637,SPTL!AY637)</f>
        <v>0</v>
      </c>
      <c r="BA637" s="38" t="str">
        <f t="shared" ca="1" si="61"/>
        <v>LicenseeSelect</v>
      </c>
      <c r="BB637" s="38" t="str">
        <f t="shared" si="60"/>
        <v>Fixed Inputs</v>
      </c>
      <c r="BC637" s="38" t="str">
        <f t="shared" si="63"/>
        <v>Variant allowances</v>
      </c>
      <c r="BD637" s="38" t="str">
        <f t="shared" si="62"/>
        <v>Totex variant allowances allocation percentages</v>
      </c>
    </row>
    <row r="638" spans="5:56">
      <c r="E638" s="218" t="str" cm="1">
        <f t="array" ref="E638">INDEX($E$197:$E$300,INT((ROW()-ROW($E$303))/6)+1)</f>
        <v>Lead Asset Portfolio - OHL Named [NGET]</v>
      </c>
      <c r="F638" s="105"/>
      <c r="G638" s="105" t="s">
        <v>38</v>
      </c>
      <c r="H638" s="105" t="s">
        <v>246</v>
      </c>
      <c r="I638" s="105"/>
      <c r="J638" s="105"/>
      <c r="K638" s="105"/>
      <c r="L638" s="105"/>
      <c r="M638" s="105"/>
      <c r="N638" s="105"/>
      <c r="O638" s="105"/>
      <c r="P638" s="105"/>
      <c r="Q638" s="105"/>
      <c r="R638" s="105"/>
      <c r="S638" s="105"/>
      <c r="T638" s="105"/>
      <c r="U638" s="105"/>
      <c r="V638" s="105"/>
      <c r="W638" s="105"/>
      <c r="X638" s="105"/>
      <c r="Y638" s="105"/>
      <c r="Z638" s="105"/>
      <c r="AA638" s="105"/>
      <c r="AB638" s="105"/>
      <c r="AC638" s="105"/>
      <c r="AD638" s="105"/>
      <c r="AE638" s="105"/>
      <c r="AF638" s="105"/>
      <c r="AG638" s="105"/>
      <c r="AH638" s="105"/>
      <c r="AI638" s="105"/>
      <c r="AJ638" s="105"/>
      <c r="AK638" s="105"/>
      <c r="AL638" s="105"/>
      <c r="AM638" s="105"/>
      <c r="AN638" s="105"/>
      <c r="AO638" s="105"/>
      <c r="AP638" s="105"/>
      <c r="AQ638" s="105"/>
      <c r="AR638" s="105"/>
      <c r="AS638" s="105"/>
      <c r="AT638" s="111"/>
      <c r="AU638" s="177">
        <f>CHOOSE(UserInterface!$C$17,NGET!AU638,SHET!AU638,SPTL!AU638)</f>
        <v>1</v>
      </c>
      <c r="AV638" s="106">
        <f>CHOOSE(UserInterface!$C$17,NGET!AV638,SHET!AV638,SPTL!AV638)</f>
        <v>1</v>
      </c>
      <c r="AW638" s="106">
        <f>CHOOSE(UserInterface!$C$17,NGET!AW638,SHET!AW638,SPTL!AW638)</f>
        <v>1</v>
      </c>
      <c r="AX638" s="106">
        <f>CHOOSE(UserInterface!$C$17,NGET!AX638,SHET!AX638,SPTL!AX638)</f>
        <v>1</v>
      </c>
      <c r="AY638" s="219">
        <f>CHOOSE(UserInterface!$C$17,NGET!AY638,SHET!AY638,SPTL!AY638)</f>
        <v>1</v>
      </c>
      <c r="BA638" s="38" t="str">
        <f t="shared" ca="1" si="61"/>
        <v>LicenseeSelect</v>
      </c>
      <c r="BB638" s="38" t="str">
        <f t="shared" si="60"/>
        <v>Fixed Inputs</v>
      </c>
      <c r="BC638" s="38" t="str">
        <f t="shared" si="63"/>
        <v>Variant allowances</v>
      </c>
      <c r="BD638" s="38" t="str">
        <f t="shared" si="62"/>
        <v>Totex variant allowances allocation percentages</v>
      </c>
    </row>
    <row r="639" spans="5:56">
      <c r="E639" s="214" t="str" cm="1">
        <f t="array" ref="E639">INDEX($E$197:$E$300,INT((ROW()-ROW($E$303))/6)+1)</f>
        <v>Reactive Compensation PCD [NGET]</v>
      </c>
      <c r="F639" s="102"/>
      <c r="G639" s="102" t="s">
        <v>38</v>
      </c>
      <c r="H639" s="102" t="s">
        <v>316</v>
      </c>
      <c r="I639" s="102"/>
      <c r="J639" s="102"/>
      <c r="K639" s="102"/>
      <c r="L639" s="102"/>
      <c r="M639" s="102"/>
      <c r="N639" s="102"/>
      <c r="O639" s="102"/>
      <c r="P639" s="102"/>
      <c r="Q639" s="102"/>
      <c r="R639" s="102"/>
      <c r="S639" s="102"/>
      <c r="T639" s="102"/>
      <c r="U639" s="102"/>
      <c r="V639" s="102"/>
      <c r="W639" s="102"/>
      <c r="X639" s="102"/>
      <c r="Y639" s="102"/>
      <c r="Z639" s="102"/>
      <c r="AA639" s="102"/>
      <c r="AB639" s="102"/>
      <c r="AC639" s="102"/>
      <c r="AD639" s="102"/>
      <c r="AE639" s="102"/>
      <c r="AF639" s="102"/>
      <c r="AG639" s="102"/>
      <c r="AH639" s="102"/>
      <c r="AI639" s="102"/>
      <c r="AJ639" s="102"/>
      <c r="AK639" s="102"/>
      <c r="AL639" s="102"/>
      <c r="AM639" s="102"/>
      <c r="AN639" s="102"/>
      <c r="AO639" s="102"/>
      <c r="AP639" s="102"/>
      <c r="AQ639" s="102"/>
      <c r="AR639" s="102"/>
      <c r="AS639" s="102"/>
      <c r="AT639" s="213"/>
      <c r="AU639" s="176">
        <f>CHOOSE(UserInterface!$C$17,NGET!AU639,SHET!AU639,SPTL!AU639)</f>
        <v>0</v>
      </c>
      <c r="AV639" s="103">
        <f>CHOOSE(UserInterface!$C$17,NGET!AV639,SHET!AV639,SPTL!AV639)</f>
        <v>0</v>
      </c>
      <c r="AW639" s="103">
        <f>CHOOSE(UserInterface!$C$17,NGET!AW639,SHET!AW639,SPTL!AW639)</f>
        <v>0</v>
      </c>
      <c r="AX639" s="103">
        <f>CHOOSE(UserInterface!$C$17,NGET!AX639,SHET!AX639,SPTL!AX639)</f>
        <v>0</v>
      </c>
      <c r="AY639" s="215">
        <f>CHOOSE(UserInterface!$C$17,NGET!AY639,SHET!AY639,SPTL!AY639)</f>
        <v>0</v>
      </c>
      <c r="BA639" s="38" t="str">
        <f t="shared" ca="1" si="61"/>
        <v>LicenseeSelect</v>
      </c>
      <c r="BB639" s="38" t="str">
        <f t="shared" si="60"/>
        <v>Fixed Inputs</v>
      </c>
      <c r="BC639" s="38" t="str">
        <f t="shared" si="63"/>
        <v>Variant allowances</v>
      </c>
      <c r="BD639" s="38" t="str">
        <f t="shared" si="62"/>
        <v>Totex variant allowances allocation percentages</v>
      </c>
    </row>
    <row r="640" spans="5:56">
      <c r="E640" s="216" t="str" cm="1">
        <f t="array" ref="E640">INDEX($E$197:$E$300,INT((ROW()-ROW($E$303))/6)+1)</f>
        <v>Reactive Compensation PCD [NGET]</v>
      </c>
      <c r="G640" s="37" t="s">
        <v>38</v>
      </c>
      <c r="H640" s="37" t="s">
        <v>317</v>
      </c>
      <c r="AU640" s="141">
        <f>CHOOSE(UserInterface!$C$17,NGET!AU640,SHET!AU640,SPTL!AU640)</f>
        <v>0.80723318229589303</v>
      </c>
      <c r="AV640" s="26">
        <f>CHOOSE(UserInterface!$C$17,NGET!AV640,SHET!AV640,SPTL!AV640)</f>
        <v>0.80723318229589303</v>
      </c>
      <c r="AW640" s="26">
        <f>CHOOSE(UserInterface!$C$17,NGET!AW640,SHET!AW640,SPTL!AW640)</f>
        <v>0.80723318229589303</v>
      </c>
      <c r="AX640" s="26">
        <f>CHOOSE(UserInterface!$C$17,NGET!AX640,SHET!AX640,SPTL!AX640)</f>
        <v>0.80723318229589303</v>
      </c>
      <c r="AY640" s="217">
        <f>CHOOSE(UserInterface!$C$17,NGET!AY640,SHET!AY640,SPTL!AY640)</f>
        <v>0.80723318229589303</v>
      </c>
      <c r="BA640" s="38" t="str">
        <f t="shared" ca="1" si="61"/>
        <v>LicenseeSelect</v>
      </c>
      <c r="BB640" s="38" t="str">
        <f t="shared" si="60"/>
        <v>Fixed Inputs</v>
      </c>
      <c r="BC640" s="38" t="str">
        <f t="shared" si="63"/>
        <v>Variant allowances</v>
      </c>
      <c r="BD640" s="38" t="str">
        <f t="shared" si="62"/>
        <v>Totex variant allowances allocation percentages</v>
      </c>
    </row>
    <row r="641" spans="5:56">
      <c r="E641" s="216" t="str" cm="1">
        <f t="array" ref="E641">INDEX($E$197:$E$300,INT((ROW()-ROW($E$303))/6)+1)</f>
        <v>Reactive Compensation PCD [NGET]</v>
      </c>
      <c r="G641" s="37" t="s">
        <v>38</v>
      </c>
      <c r="H641" s="37" t="s">
        <v>318</v>
      </c>
      <c r="AU641" s="141">
        <f>CHOOSE(UserInterface!$C$17,NGET!AU641,SHET!AU641,SPTL!AU641)</f>
        <v>0</v>
      </c>
      <c r="AV641" s="26">
        <f>CHOOSE(UserInterface!$C$17,NGET!AV641,SHET!AV641,SPTL!AV641)</f>
        <v>0</v>
      </c>
      <c r="AW641" s="26">
        <f>CHOOSE(UserInterface!$C$17,NGET!AW641,SHET!AW641,SPTL!AW641)</f>
        <v>0</v>
      </c>
      <c r="AX641" s="26">
        <f>CHOOSE(UserInterface!$C$17,NGET!AX641,SHET!AX641,SPTL!AX641)</f>
        <v>0</v>
      </c>
      <c r="AY641" s="217">
        <f>CHOOSE(UserInterface!$C$17,NGET!AY641,SHET!AY641,SPTL!AY641)</f>
        <v>0</v>
      </c>
      <c r="BA641" s="38" t="str">
        <f t="shared" ca="1" si="61"/>
        <v>LicenseeSelect</v>
      </c>
      <c r="BB641" s="38" t="str">
        <f t="shared" si="60"/>
        <v>Fixed Inputs</v>
      </c>
      <c r="BC641" s="38" t="str">
        <f t="shared" si="63"/>
        <v>Variant allowances</v>
      </c>
      <c r="BD641" s="38" t="str">
        <f t="shared" si="62"/>
        <v>Totex variant allowances allocation percentages</v>
      </c>
    </row>
    <row r="642" spans="5:56">
      <c r="E642" s="216" t="str" cm="1">
        <f t="array" ref="E642">INDEX($E$197:$E$300,INT((ROW()-ROW($E$303))/6)+1)</f>
        <v>Reactive Compensation PCD [NGET]</v>
      </c>
      <c r="G642" s="37" t="s">
        <v>38</v>
      </c>
      <c r="H642" s="37" t="s">
        <v>247</v>
      </c>
      <c r="AU642" s="141">
        <f>CHOOSE(UserInterface!$C$17,NGET!AU642,SHET!AU642,SPTL!AU642)</f>
        <v>0</v>
      </c>
      <c r="AV642" s="26">
        <f>CHOOSE(UserInterface!$C$17,NGET!AV642,SHET!AV642,SPTL!AV642)</f>
        <v>0</v>
      </c>
      <c r="AW642" s="26">
        <f>CHOOSE(UserInterface!$C$17,NGET!AW642,SHET!AW642,SPTL!AW642)</f>
        <v>0</v>
      </c>
      <c r="AX642" s="26">
        <f>CHOOSE(UserInterface!$C$17,NGET!AX642,SHET!AX642,SPTL!AX642)</f>
        <v>0</v>
      </c>
      <c r="AY642" s="217">
        <f>CHOOSE(UserInterface!$C$17,NGET!AY642,SHET!AY642,SPTL!AY642)</f>
        <v>0</v>
      </c>
      <c r="BA642" s="38" t="str">
        <f t="shared" ca="1" si="61"/>
        <v>LicenseeSelect</v>
      </c>
      <c r="BB642" s="38" t="str">
        <f t="shared" si="60"/>
        <v>Fixed Inputs</v>
      </c>
      <c r="BC642" s="38" t="str">
        <f t="shared" si="63"/>
        <v>Variant allowances</v>
      </c>
      <c r="BD642" s="38" t="str">
        <f t="shared" si="62"/>
        <v>Totex variant allowances allocation percentages</v>
      </c>
    </row>
    <row r="643" spans="5:56">
      <c r="E643" s="216" t="str" cm="1">
        <f t="array" ref="E643">INDEX($E$197:$E$300,INT((ROW()-ROW($E$303))/6)+1)</f>
        <v>Reactive Compensation PCD [NGET]</v>
      </c>
      <c r="G643" s="37" t="s">
        <v>38</v>
      </c>
      <c r="H643" s="37" t="s">
        <v>315</v>
      </c>
      <c r="AU643" s="141">
        <f>CHOOSE(UserInterface!$C$17,NGET!AU643,SHET!AU643,SPTL!AU643)</f>
        <v>0</v>
      </c>
      <c r="AV643" s="26">
        <f>CHOOSE(UserInterface!$C$17,NGET!AV643,SHET!AV643,SPTL!AV643)</f>
        <v>0</v>
      </c>
      <c r="AW643" s="26">
        <f>CHOOSE(UserInterface!$C$17,NGET!AW643,SHET!AW643,SPTL!AW643)</f>
        <v>0</v>
      </c>
      <c r="AX643" s="26">
        <f>CHOOSE(UserInterface!$C$17,NGET!AX643,SHET!AX643,SPTL!AX643)</f>
        <v>0</v>
      </c>
      <c r="AY643" s="217">
        <f>CHOOSE(UserInterface!$C$17,NGET!AY643,SHET!AY643,SPTL!AY643)</f>
        <v>0</v>
      </c>
      <c r="BA643" s="38" t="str">
        <f t="shared" ca="1" si="61"/>
        <v>LicenseeSelect</v>
      </c>
      <c r="BB643" s="38" t="str">
        <f t="shared" si="60"/>
        <v>Fixed Inputs</v>
      </c>
      <c r="BC643" s="38" t="str">
        <f t="shared" si="63"/>
        <v>Variant allowances</v>
      </c>
      <c r="BD643" s="38" t="str">
        <f t="shared" si="62"/>
        <v>Totex variant allowances allocation percentages</v>
      </c>
    </row>
    <row r="644" spans="5:56">
      <c r="E644" s="216" t="str" cm="1">
        <f t="array" ref="E644">INDEX($E$197:$E$300,INT((ROW()-ROW($E$303))/6)+1)</f>
        <v>Reactive Compensation PCD [NGET]</v>
      </c>
      <c r="G644" s="37" t="s">
        <v>38</v>
      </c>
      <c r="H644" s="37" t="s">
        <v>246</v>
      </c>
      <c r="AU644" s="175">
        <f>CHOOSE(UserInterface!$C$17,NGET!AU644,SHET!AU644,SPTL!AU644)</f>
        <v>0.19276681770410697</v>
      </c>
      <c r="AV644" s="101">
        <f>CHOOSE(UserInterface!$C$17,NGET!AV644,SHET!AV644,SPTL!AV644)</f>
        <v>0.19276681770410697</v>
      </c>
      <c r="AW644" s="101">
        <f>CHOOSE(UserInterface!$C$17,NGET!AW644,SHET!AW644,SPTL!AW644)</f>
        <v>0.19276681770410697</v>
      </c>
      <c r="AX644" s="101">
        <f>CHOOSE(UserInterface!$C$17,NGET!AX644,SHET!AX644,SPTL!AX644)</f>
        <v>0.19276681770410697</v>
      </c>
      <c r="AY644" s="221">
        <f>CHOOSE(UserInterface!$C$17,NGET!AY644,SHET!AY644,SPTL!AY644)</f>
        <v>0.19276681770410697</v>
      </c>
      <c r="BA644" s="38" t="str">
        <f t="shared" ca="1" si="61"/>
        <v>LicenseeSelect</v>
      </c>
      <c r="BB644" s="38" t="str">
        <f t="shared" si="60"/>
        <v>Fixed Inputs</v>
      </c>
      <c r="BC644" s="38" t="str">
        <f t="shared" si="63"/>
        <v>Variant allowances</v>
      </c>
      <c r="BD644" s="38" t="str">
        <f t="shared" si="62"/>
        <v>Totex variant allowances allocation percentages</v>
      </c>
    </row>
    <row r="645" spans="5:56">
      <c r="E645" s="214" t="str" cm="1">
        <f t="array" ref="E645">INDEX($E$197:$E$300,INT((ROW()-ROW($E$303))/6)+1)</f>
        <v>Post Insulator PCD VD [NGET]</v>
      </c>
      <c r="F645" s="102"/>
      <c r="G645" s="102" t="s">
        <v>38</v>
      </c>
      <c r="H645" s="102" t="s">
        <v>316</v>
      </c>
      <c r="I645" s="102"/>
      <c r="J645" s="102"/>
      <c r="K645" s="102"/>
      <c r="L645" s="102"/>
      <c r="M645" s="102"/>
      <c r="N645" s="102"/>
      <c r="O645" s="102"/>
      <c r="P645" s="102"/>
      <c r="Q645" s="102"/>
      <c r="R645" s="102"/>
      <c r="S645" s="102"/>
      <c r="T645" s="102"/>
      <c r="U645" s="102"/>
      <c r="V645" s="102"/>
      <c r="W645" s="102"/>
      <c r="X645" s="102"/>
      <c r="Y645" s="102"/>
      <c r="Z645" s="102"/>
      <c r="AA645" s="102"/>
      <c r="AB645" s="102"/>
      <c r="AC645" s="102"/>
      <c r="AD645" s="102"/>
      <c r="AE645" s="102"/>
      <c r="AF645" s="102"/>
      <c r="AG645" s="102"/>
      <c r="AH645" s="102"/>
      <c r="AI645" s="102"/>
      <c r="AJ645" s="102"/>
      <c r="AK645" s="102"/>
      <c r="AL645" s="102"/>
      <c r="AM645" s="102"/>
      <c r="AN645" s="102"/>
      <c r="AO645" s="102"/>
      <c r="AP645" s="102"/>
      <c r="AQ645" s="102"/>
      <c r="AR645" s="102"/>
      <c r="AS645" s="102"/>
      <c r="AT645" s="213"/>
      <c r="AU645" s="176">
        <f>CHOOSE(UserInterface!$C$17,NGET!AU645,SHET!AU645,SPTL!AU645)</f>
        <v>0</v>
      </c>
      <c r="AV645" s="103">
        <f>CHOOSE(UserInterface!$C$17,NGET!AV645,SHET!AV645,SPTL!AV645)</f>
        <v>0</v>
      </c>
      <c r="AW645" s="103">
        <f>CHOOSE(UserInterface!$C$17,NGET!AW645,SHET!AW645,SPTL!AW645)</f>
        <v>0</v>
      </c>
      <c r="AX645" s="103">
        <f>CHOOSE(UserInterface!$C$17,NGET!AX645,SHET!AX645,SPTL!AX645)</f>
        <v>0</v>
      </c>
      <c r="AY645" s="215">
        <f>CHOOSE(UserInterface!$C$17,NGET!AY645,SHET!AY645,SPTL!AY645)</f>
        <v>0</v>
      </c>
      <c r="BA645" s="38" t="str">
        <f t="shared" ca="1" si="61"/>
        <v>LicenseeSelect</v>
      </c>
      <c r="BB645" s="38" t="str">
        <f t="shared" si="60"/>
        <v>Fixed Inputs</v>
      </c>
      <c r="BC645" s="38" t="str">
        <f t="shared" si="63"/>
        <v>Variant allowances</v>
      </c>
      <c r="BD645" s="38" t="str">
        <f t="shared" si="62"/>
        <v>Totex variant allowances allocation percentages</v>
      </c>
    </row>
    <row r="646" spans="5:56">
      <c r="E646" s="216" t="str" cm="1">
        <f t="array" ref="E646">INDEX($E$197:$E$300,INT((ROW()-ROW($E$303))/6)+1)</f>
        <v>Post Insulator PCD VD [NGET]</v>
      </c>
      <c r="G646" s="37" t="s">
        <v>38</v>
      </c>
      <c r="H646" s="37" t="s">
        <v>317</v>
      </c>
      <c r="AU646" s="141">
        <f>CHOOSE(UserInterface!$C$17,NGET!AU646,SHET!AU646,SPTL!AU646)</f>
        <v>0.80723318229589303</v>
      </c>
      <c r="AV646" s="26">
        <f>CHOOSE(UserInterface!$C$17,NGET!AV646,SHET!AV646,SPTL!AV646)</f>
        <v>0.80723318229589303</v>
      </c>
      <c r="AW646" s="26">
        <f>CHOOSE(UserInterface!$C$17,NGET!AW646,SHET!AW646,SPTL!AW646)</f>
        <v>0.80723318229589303</v>
      </c>
      <c r="AX646" s="26">
        <f>CHOOSE(UserInterface!$C$17,NGET!AX646,SHET!AX646,SPTL!AX646)</f>
        <v>0.80723318229589303</v>
      </c>
      <c r="AY646" s="217">
        <f>CHOOSE(UserInterface!$C$17,NGET!AY646,SHET!AY646,SPTL!AY646)</f>
        <v>0.80723318229589303</v>
      </c>
      <c r="BA646" s="38" t="str">
        <f t="shared" ca="1" si="61"/>
        <v>LicenseeSelect</v>
      </c>
      <c r="BB646" s="38" t="str">
        <f t="shared" ref="BB646:BB709" si="64">$A$194</f>
        <v>Fixed Inputs</v>
      </c>
      <c r="BC646" s="38" t="str">
        <f t="shared" si="63"/>
        <v>Variant allowances</v>
      </c>
      <c r="BD646" s="38" t="str">
        <f t="shared" si="62"/>
        <v>Totex variant allowances allocation percentages</v>
      </c>
    </row>
    <row r="647" spans="5:56">
      <c r="E647" s="216" t="str" cm="1">
        <f t="array" ref="E647">INDEX($E$197:$E$300,INT((ROW()-ROW($E$303))/6)+1)</f>
        <v>Post Insulator PCD VD [NGET]</v>
      </c>
      <c r="G647" s="37" t="s">
        <v>38</v>
      </c>
      <c r="H647" s="37" t="s">
        <v>318</v>
      </c>
      <c r="AU647" s="141">
        <f>CHOOSE(UserInterface!$C$17,NGET!AU647,SHET!AU647,SPTL!AU647)</f>
        <v>0</v>
      </c>
      <c r="AV647" s="26">
        <f>CHOOSE(UserInterface!$C$17,NGET!AV647,SHET!AV647,SPTL!AV647)</f>
        <v>0</v>
      </c>
      <c r="AW647" s="26">
        <f>CHOOSE(UserInterface!$C$17,NGET!AW647,SHET!AW647,SPTL!AW647)</f>
        <v>0</v>
      </c>
      <c r="AX647" s="26">
        <f>CHOOSE(UserInterface!$C$17,NGET!AX647,SHET!AX647,SPTL!AX647)</f>
        <v>0</v>
      </c>
      <c r="AY647" s="217">
        <f>CHOOSE(UserInterface!$C$17,NGET!AY647,SHET!AY647,SPTL!AY647)</f>
        <v>0</v>
      </c>
      <c r="BA647" s="38" t="str">
        <f t="shared" ca="1" si="61"/>
        <v>LicenseeSelect</v>
      </c>
      <c r="BB647" s="38" t="str">
        <f t="shared" si="64"/>
        <v>Fixed Inputs</v>
      </c>
      <c r="BC647" s="38" t="str">
        <f t="shared" si="63"/>
        <v>Variant allowances</v>
      </c>
      <c r="BD647" s="38" t="str">
        <f t="shared" si="62"/>
        <v>Totex variant allowances allocation percentages</v>
      </c>
    </row>
    <row r="648" spans="5:56">
      <c r="E648" s="216" t="str" cm="1">
        <f t="array" ref="E648">INDEX($E$197:$E$300,INT((ROW()-ROW($E$303))/6)+1)</f>
        <v>Post Insulator PCD VD [NGET]</v>
      </c>
      <c r="G648" s="37" t="s">
        <v>38</v>
      </c>
      <c r="H648" s="37" t="s">
        <v>247</v>
      </c>
      <c r="AU648" s="141">
        <f>CHOOSE(UserInterface!$C$17,NGET!AU648,SHET!AU648,SPTL!AU648)</f>
        <v>0</v>
      </c>
      <c r="AV648" s="26">
        <f>CHOOSE(UserInterface!$C$17,NGET!AV648,SHET!AV648,SPTL!AV648)</f>
        <v>0</v>
      </c>
      <c r="AW648" s="26">
        <f>CHOOSE(UserInterface!$C$17,NGET!AW648,SHET!AW648,SPTL!AW648)</f>
        <v>0</v>
      </c>
      <c r="AX648" s="26">
        <f>CHOOSE(UserInterface!$C$17,NGET!AX648,SHET!AX648,SPTL!AX648)</f>
        <v>0</v>
      </c>
      <c r="AY648" s="217">
        <f>CHOOSE(UserInterface!$C$17,NGET!AY648,SHET!AY648,SPTL!AY648)</f>
        <v>0</v>
      </c>
      <c r="BA648" s="38" t="str">
        <f t="shared" ref="BA648:BA711" ca="1" si="65">$A$1</f>
        <v>LicenseeSelect</v>
      </c>
      <c r="BB648" s="38" t="str">
        <f t="shared" si="64"/>
        <v>Fixed Inputs</v>
      </c>
      <c r="BC648" s="38" t="str">
        <f t="shared" si="63"/>
        <v>Variant allowances</v>
      </c>
      <c r="BD648" s="38" t="str">
        <f t="shared" si="62"/>
        <v>Totex variant allowances allocation percentages</v>
      </c>
    </row>
    <row r="649" spans="5:56">
      <c r="E649" s="216" t="str" cm="1">
        <f t="array" ref="E649">INDEX($E$197:$E$300,INT((ROW()-ROW($E$303))/6)+1)</f>
        <v>Post Insulator PCD VD [NGET]</v>
      </c>
      <c r="G649" s="37" t="s">
        <v>38</v>
      </c>
      <c r="H649" s="37" t="s">
        <v>315</v>
      </c>
      <c r="AU649" s="141">
        <f>CHOOSE(UserInterface!$C$17,NGET!AU649,SHET!AU649,SPTL!AU649)</f>
        <v>0</v>
      </c>
      <c r="AV649" s="26">
        <f>CHOOSE(UserInterface!$C$17,NGET!AV649,SHET!AV649,SPTL!AV649)</f>
        <v>0</v>
      </c>
      <c r="AW649" s="26">
        <f>CHOOSE(UserInterface!$C$17,NGET!AW649,SHET!AW649,SPTL!AW649)</f>
        <v>0</v>
      </c>
      <c r="AX649" s="26">
        <f>CHOOSE(UserInterface!$C$17,NGET!AX649,SHET!AX649,SPTL!AX649)</f>
        <v>0</v>
      </c>
      <c r="AY649" s="217">
        <f>CHOOSE(UserInterface!$C$17,NGET!AY649,SHET!AY649,SPTL!AY649)</f>
        <v>0</v>
      </c>
      <c r="BA649" s="38" t="str">
        <f t="shared" ca="1" si="65"/>
        <v>LicenseeSelect</v>
      </c>
      <c r="BB649" s="38" t="str">
        <f t="shared" si="64"/>
        <v>Fixed Inputs</v>
      </c>
      <c r="BC649" s="38" t="str">
        <f t="shared" si="63"/>
        <v>Variant allowances</v>
      </c>
      <c r="BD649" s="38" t="str">
        <f t="shared" si="62"/>
        <v>Totex variant allowances allocation percentages</v>
      </c>
    </row>
    <row r="650" spans="5:56">
      <c r="E650" s="218" t="str" cm="1">
        <f t="array" ref="E650">INDEX($E$197:$E$300,INT((ROW()-ROW($E$303))/6)+1)</f>
        <v>Post Insulator PCD VD [NGET]</v>
      </c>
      <c r="F650" s="105"/>
      <c r="G650" s="105" t="s">
        <v>38</v>
      </c>
      <c r="H650" s="105" t="s">
        <v>246</v>
      </c>
      <c r="I650" s="105"/>
      <c r="J650" s="105"/>
      <c r="K650" s="105"/>
      <c r="L650" s="105"/>
      <c r="M650" s="105"/>
      <c r="N650" s="105"/>
      <c r="O650" s="105"/>
      <c r="P650" s="105"/>
      <c r="Q650" s="105"/>
      <c r="R650" s="105"/>
      <c r="S650" s="105"/>
      <c r="T650" s="105"/>
      <c r="U650" s="105"/>
      <c r="V650" s="105"/>
      <c r="W650" s="105"/>
      <c r="X650" s="105"/>
      <c r="Y650" s="105"/>
      <c r="Z650" s="105"/>
      <c r="AA650" s="105"/>
      <c r="AB650" s="105"/>
      <c r="AC650" s="105"/>
      <c r="AD650" s="105"/>
      <c r="AE650" s="105"/>
      <c r="AF650" s="105"/>
      <c r="AG650" s="105"/>
      <c r="AH650" s="105"/>
      <c r="AI650" s="105"/>
      <c r="AJ650" s="105"/>
      <c r="AK650" s="105"/>
      <c r="AL650" s="105"/>
      <c r="AM650" s="105"/>
      <c r="AN650" s="105"/>
      <c r="AO650" s="105"/>
      <c r="AP650" s="105"/>
      <c r="AQ650" s="105"/>
      <c r="AR650" s="105"/>
      <c r="AS650" s="105"/>
      <c r="AT650" s="111"/>
      <c r="AU650" s="177">
        <f>CHOOSE(UserInterface!$C$17,NGET!AU650,SHET!AU650,SPTL!AU650)</f>
        <v>0.19276681770410697</v>
      </c>
      <c r="AV650" s="106">
        <f>CHOOSE(UserInterface!$C$17,NGET!AV650,SHET!AV650,SPTL!AV650)</f>
        <v>0.19276681770410697</v>
      </c>
      <c r="AW650" s="106">
        <f>CHOOSE(UserInterface!$C$17,NGET!AW650,SHET!AW650,SPTL!AW650)</f>
        <v>0.19276681770410697</v>
      </c>
      <c r="AX650" s="106">
        <f>CHOOSE(UserInterface!$C$17,NGET!AX650,SHET!AX650,SPTL!AX650)</f>
        <v>0.19276681770410697</v>
      </c>
      <c r="AY650" s="219">
        <f>CHOOSE(UserInterface!$C$17,NGET!AY650,SHET!AY650,SPTL!AY650)</f>
        <v>0.19276681770410697</v>
      </c>
      <c r="BA650" s="38" t="str">
        <f t="shared" ca="1" si="65"/>
        <v>LicenseeSelect</v>
      </c>
      <c r="BB650" s="38" t="str">
        <f t="shared" si="64"/>
        <v>Fixed Inputs</v>
      </c>
      <c r="BC650" s="38" t="str">
        <f t="shared" si="63"/>
        <v>Variant allowances</v>
      </c>
      <c r="BD650" s="38" t="str">
        <f t="shared" si="62"/>
        <v>Totex variant allowances allocation percentages</v>
      </c>
    </row>
    <row r="651" spans="5:56">
      <c r="E651" s="214" t="str" cm="1">
        <f t="array" ref="E651">INDEX($E$197:$E$300,INT((ROW()-ROW($E$303))/6)+1)</f>
        <v>Lead Asset Portfolio - OHL Fittings VD [NGET]</v>
      </c>
      <c r="F651" s="102"/>
      <c r="G651" s="102" t="s">
        <v>38</v>
      </c>
      <c r="H651" s="102" t="s">
        <v>316</v>
      </c>
      <c r="I651" s="102"/>
      <c r="J651" s="102"/>
      <c r="K651" s="102"/>
      <c r="L651" s="102"/>
      <c r="M651" s="102"/>
      <c r="N651" s="102"/>
      <c r="O651" s="102"/>
      <c r="P651" s="102"/>
      <c r="Q651" s="102"/>
      <c r="R651" s="102"/>
      <c r="S651" s="102"/>
      <c r="T651" s="102"/>
      <c r="U651" s="102"/>
      <c r="V651" s="102"/>
      <c r="W651" s="102"/>
      <c r="X651" s="102"/>
      <c r="Y651" s="102"/>
      <c r="Z651" s="102"/>
      <c r="AA651" s="102"/>
      <c r="AB651" s="102"/>
      <c r="AC651" s="102"/>
      <c r="AD651" s="102"/>
      <c r="AE651" s="102"/>
      <c r="AF651" s="102"/>
      <c r="AG651" s="102"/>
      <c r="AH651" s="102"/>
      <c r="AI651" s="102"/>
      <c r="AJ651" s="102"/>
      <c r="AK651" s="102"/>
      <c r="AL651" s="102"/>
      <c r="AM651" s="102"/>
      <c r="AN651" s="102"/>
      <c r="AO651" s="102"/>
      <c r="AP651" s="102"/>
      <c r="AQ651" s="102"/>
      <c r="AR651" s="102"/>
      <c r="AS651" s="102"/>
      <c r="AT651" s="213"/>
      <c r="AU651" s="176">
        <f>CHOOSE(UserInterface!$C$17,NGET!AU651,SHET!AU651,SPTL!AU651)</f>
        <v>0</v>
      </c>
      <c r="AV651" s="103">
        <f>CHOOSE(UserInterface!$C$17,NGET!AV651,SHET!AV651,SPTL!AV651)</f>
        <v>0</v>
      </c>
      <c r="AW651" s="103">
        <f>CHOOSE(UserInterface!$C$17,NGET!AW651,SHET!AW651,SPTL!AW651)</f>
        <v>0</v>
      </c>
      <c r="AX651" s="103">
        <f>CHOOSE(UserInterface!$C$17,NGET!AX651,SHET!AX651,SPTL!AX651)</f>
        <v>0</v>
      </c>
      <c r="AY651" s="215">
        <f>CHOOSE(UserInterface!$C$17,NGET!AY651,SHET!AY651,SPTL!AY651)</f>
        <v>0</v>
      </c>
      <c r="BA651" s="38" t="str">
        <f t="shared" ca="1" si="65"/>
        <v>LicenseeSelect</v>
      </c>
      <c r="BB651" s="38" t="str">
        <f t="shared" si="64"/>
        <v>Fixed Inputs</v>
      </c>
      <c r="BC651" s="38" t="str">
        <f t="shared" si="63"/>
        <v>Variant allowances</v>
      </c>
      <c r="BD651" s="38" t="str">
        <f t="shared" si="62"/>
        <v>Totex variant allowances allocation percentages</v>
      </c>
    </row>
    <row r="652" spans="5:56">
      <c r="E652" s="216" t="str" cm="1">
        <f t="array" ref="E652">INDEX($E$197:$E$300,INT((ROW()-ROW($E$303))/6)+1)</f>
        <v>Lead Asset Portfolio - OHL Fittings VD [NGET]</v>
      </c>
      <c r="G652" s="37" t="s">
        <v>38</v>
      </c>
      <c r="H652" s="37" t="s">
        <v>317</v>
      </c>
      <c r="AU652" s="141">
        <f>CHOOSE(UserInterface!$C$17,NGET!AU652,SHET!AU652,SPTL!AU652)</f>
        <v>0.80723318229589303</v>
      </c>
      <c r="AV652" s="26">
        <f>CHOOSE(UserInterface!$C$17,NGET!AV652,SHET!AV652,SPTL!AV652)</f>
        <v>0.80723318229589303</v>
      </c>
      <c r="AW652" s="26">
        <f>CHOOSE(UserInterface!$C$17,NGET!AW652,SHET!AW652,SPTL!AW652)</f>
        <v>0.80723318229589303</v>
      </c>
      <c r="AX652" s="26">
        <f>CHOOSE(UserInterface!$C$17,NGET!AX652,SHET!AX652,SPTL!AX652)</f>
        <v>0.80723318229589303</v>
      </c>
      <c r="AY652" s="217">
        <f>CHOOSE(UserInterface!$C$17,NGET!AY652,SHET!AY652,SPTL!AY652)</f>
        <v>0.80723318229589303</v>
      </c>
      <c r="BA652" s="38" t="str">
        <f t="shared" ca="1" si="65"/>
        <v>LicenseeSelect</v>
      </c>
      <c r="BB652" s="38" t="str">
        <f t="shared" si="64"/>
        <v>Fixed Inputs</v>
      </c>
      <c r="BC652" s="38" t="str">
        <f t="shared" si="63"/>
        <v>Variant allowances</v>
      </c>
      <c r="BD652" s="38" t="str">
        <f t="shared" si="62"/>
        <v>Totex variant allowances allocation percentages</v>
      </c>
    </row>
    <row r="653" spans="5:56">
      <c r="E653" s="216" t="str" cm="1">
        <f t="array" ref="E653">INDEX($E$197:$E$300,INT((ROW()-ROW($E$303))/6)+1)</f>
        <v>Lead Asset Portfolio - OHL Fittings VD [NGET]</v>
      </c>
      <c r="G653" s="37" t="s">
        <v>38</v>
      </c>
      <c r="H653" s="37" t="s">
        <v>318</v>
      </c>
      <c r="AU653" s="141">
        <f>CHOOSE(UserInterface!$C$17,NGET!AU653,SHET!AU653,SPTL!AU653)</f>
        <v>0</v>
      </c>
      <c r="AV653" s="26">
        <f>CHOOSE(UserInterface!$C$17,NGET!AV653,SHET!AV653,SPTL!AV653)</f>
        <v>0</v>
      </c>
      <c r="AW653" s="26">
        <f>CHOOSE(UserInterface!$C$17,NGET!AW653,SHET!AW653,SPTL!AW653)</f>
        <v>0</v>
      </c>
      <c r="AX653" s="26">
        <f>CHOOSE(UserInterface!$C$17,NGET!AX653,SHET!AX653,SPTL!AX653)</f>
        <v>0</v>
      </c>
      <c r="AY653" s="217">
        <f>CHOOSE(UserInterface!$C$17,NGET!AY653,SHET!AY653,SPTL!AY653)</f>
        <v>0</v>
      </c>
      <c r="BA653" s="38" t="str">
        <f t="shared" ca="1" si="65"/>
        <v>LicenseeSelect</v>
      </c>
      <c r="BB653" s="38" t="str">
        <f t="shared" si="64"/>
        <v>Fixed Inputs</v>
      </c>
      <c r="BC653" s="38" t="str">
        <f t="shared" si="63"/>
        <v>Variant allowances</v>
      </c>
      <c r="BD653" s="38" t="str">
        <f t="shared" si="62"/>
        <v>Totex variant allowances allocation percentages</v>
      </c>
    </row>
    <row r="654" spans="5:56">
      <c r="E654" s="216" t="str" cm="1">
        <f t="array" ref="E654">INDEX($E$197:$E$300,INT((ROW()-ROW($E$303))/6)+1)</f>
        <v>Lead Asset Portfolio - OHL Fittings VD [NGET]</v>
      </c>
      <c r="G654" s="37" t="s">
        <v>38</v>
      </c>
      <c r="H654" s="37" t="s">
        <v>247</v>
      </c>
      <c r="AU654" s="141">
        <f>CHOOSE(UserInterface!$C$17,NGET!AU654,SHET!AU654,SPTL!AU654)</f>
        <v>0</v>
      </c>
      <c r="AV654" s="26">
        <f>CHOOSE(UserInterface!$C$17,NGET!AV654,SHET!AV654,SPTL!AV654)</f>
        <v>0</v>
      </c>
      <c r="AW654" s="26">
        <f>CHOOSE(UserInterface!$C$17,NGET!AW654,SHET!AW654,SPTL!AW654)</f>
        <v>0</v>
      </c>
      <c r="AX654" s="26">
        <f>CHOOSE(UserInterface!$C$17,NGET!AX654,SHET!AX654,SPTL!AX654)</f>
        <v>0</v>
      </c>
      <c r="AY654" s="217">
        <f>CHOOSE(UserInterface!$C$17,NGET!AY654,SHET!AY654,SPTL!AY654)</f>
        <v>0</v>
      </c>
      <c r="BA654" s="38" t="str">
        <f t="shared" ca="1" si="65"/>
        <v>LicenseeSelect</v>
      </c>
      <c r="BB654" s="38" t="str">
        <f t="shared" si="64"/>
        <v>Fixed Inputs</v>
      </c>
      <c r="BC654" s="38" t="str">
        <f t="shared" si="63"/>
        <v>Variant allowances</v>
      </c>
      <c r="BD654" s="38" t="str">
        <f t="shared" si="62"/>
        <v>Totex variant allowances allocation percentages</v>
      </c>
    </row>
    <row r="655" spans="5:56">
      <c r="E655" s="216" t="str" cm="1">
        <f t="array" ref="E655">INDEX($E$197:$E$300,INT((ROW()-ROW($E$303))/6)+1)</f>
        <v>Lead Asset Portfolio - OHL Fittings VD [NGET]</v>
      </c>
      <c r="G655" s="37" t="s">
        <v>38</v>
      </c>
      <c r="H655" s="37" t="s">
        <v>315</v>
      </c>
      <c r="AU655" s="141">
        <f>CHOOSE(UserInterface!$C$17,NGET!AU655,SHET!AU655,SPTL!AU655)</f>
        <v>0</v>
      </c>
      <c r="AV655" s="26">
        <f>CHOOSE(UserInterface!$C$17,NGET!AV655,SHET!AV655,SPTL!AV655)</f>
        <v>0</v>
      </c>
      <c r="AW655" s="26">
        <f>CHOOSE(UserInterface!$C$17,NGET!AW655,SHET!AW655,SPTL!AW655)</f>
        <v>0</v>
      </c>
      <c r="AX655" s="26">
        <f>CHOOSE(UserInterface!$C$17,NGET!AX655,SHET!AX655,SPTL!AX655)</f>
        <v>0</v>
      </c>
      <c r="AY655" s="217">
        <f>CHOOSE(UserInterface!$C$17,NGET!AY655,SHET!AY655,SPTL!AY655)</f>
        <v>0</v>
      </c>
      <c r="BA655" s="38" t="str">
        <f t="shared" ca="1" si="65"/>
        <v>LicenseeSelect</v>
      </c>
      <c r="BB655" s="38" t="str">
        <f t="shared" si="64"/>
        <v>Fixed Inputs</v>
      </c>
      <c r="BC655" s="38" t="str">
        <f t="shared" si="63"/>
        <v>Variant allowances</v>
      </c>
      <c r="BD655" s="38" t="str">
        <f t="shared" si="62"/>
        <v>Totex variant allowances allocation percentages</v>
      </c>
    </row>
    <row r="656" spans="5:56">
      <c r="E656" s="218" t="str" cm="1">
        <f t="array" ref="E656">INDEX($E$197:$E$300,INT((ROW()-ROW($E$303))/6)+1)</f>
        <v>Lead Asset Portfolio - OHL Fittings VD [NGET]</v>
      </c>
      <c r="F656" s="105"/>
      <c r="G656" s="105" t="s">
        <v>38</v>
      </c>
      <c r="H656" s="105" t="s">
        <v>246</v>
      </c>
      <c r="I656" s="105"/>
      <c r="J656" s="105"/>
      <c r="K656" s="105"/>
      <c r="L656" s="105"/>
      <c r="M656" s="105"/>
      <c r="N656" s="105"/>
      <c r="O656" s="105"/>
      <c r="P656" s="105"/>
      <c r="Q656" s="105"/>
      <c r="R656" s="105"/>
      <c r="S656" s="105"/>
      <c r="T656" s="105"/>
      <c r="U656" s="105"/>
      <c r="V656" s="105"/>
      <c r="W656" s="105"/>
      <c r="X656" s="105"/>
      <c r="Y656" s="105"/>
      <c r="Z656" s="105"/>
      <c r="AA656" s="105"/>
      <c r="AB656" s="105"/>
      <c r="AC656" s="105"/>
      <c r="AD656" s="105"/>
      <c r="AE656" s="105"/>
      <c r="AF656" s="105"/>
      <c r="AG656" s="105"/>
      <c r="AH656" s="105"/>
      <c r="AI656" s="105"/>
      <c r="AJ656" s="105"/>
      <c r="AK656" s="105"/>
      <c r="AL656" s="105"/>
      <c r="AM656" s="105"/>
      <c r="AN656" s="105"/>
      <c r="AO656" s="105"/>
      <c r="AP656" s="105"/>
      <c r="AQ656" s="105"/>
      <c r="AR656" s="105"/>
      <c r="AS656" s="105"/>
      <c r="AT656" s="111"/>
      <c r="AU656" s="177">
        <f>CHOOSE(UserInterface!$C$17,NGET!AU656,SHET!AU656,SPTL!AU656)</f>
        <v>0.19276681770410697</v>
      </c>
      <c r="AV656" s="106">
        <f>CHOOSE(UserInterface!$C$17,NGET!AV656,SHET!AV656,SPTL!AV656)</f>
        <v>0.19276681770410697</v>
      </c>
      <c r="AW656" s="106">
        <f>CHOOSE(UserInterface!$C$17,NGET!AW656,SHET!AW656,SPTL!AW656)</f>
        <v>0.19276681770410697</v>
      </c>
      <c r="AX656" s="106">
        <f>CHOOSE(UserInterface!$C$17,NGET!AX656,SHET!AX656,SPTL!AX656)</f>
        <v>0.19276681770410697</v>
      </c>
      <c r="AY656" s="219">
        <f>CHOOSE(UserInterface!$C$17,NGET!AY656,SHET!AY656,SPTL!AY656)</f>
        <v>0.19276681770410697</v>
      </c>
      <c r="BA656" s="38" t="str">
        <f t="shared" ca="1" si="65"/>
        <v>LicenseeSelect</v>
      </c>
      <c r="BB656" s="38" t="str">
        <f t="shared" si="64"/>
        <v>Fixed Inputs</v>
      </c>
      <c r="BC656" s="38" t="str">
        <f t="shared" si="63"/>
        <v>Variant allowances</v>
      </c>
      <c r="BD656" s="38" t="str">
        <f t="shared" si="62"/>
        <v>Totex variant allowances allocation percentages</v>
      </c>
    </row>
    <row r="657" spans="5:56">
      <c r="E657" s="216" t="str" cm="1">
        <f t="array" ref="E657">INDEX($E$197:$E$300,INT((ROW()-ROW($E$303))/6)+1)</f>
        <v>Lead Asset Portfolio - OHL Fittings [NGET]</v>
      </c>
      <c r="G657" s="37" t="s">
        <v>38</v>
      </c>
      <c r="H657" s="37" t="s">
        <v>316</v>
      </c>
      <c r="AU657" s="236">
        <f>CHOOSE(UserInterface!$C$17,NGET!AU657,SHET!AU657,SPTL!AU657)</f>
        <v>0</v>
      </c>
      <c r="AV657" s="238">
        <f>CHOOSE(UserInterface!$C$17,NGET!AV657,SHET!AV657,SPTL!AV657)</f>
        <v>0</v>
      </c>
      <c r="AW657" s="238">
        <f>CHOOSE(UserInterface!$C$17,NGET!AW657,SHET!AW657,SPTL!AW657)</f>
        <v>0</v>
      </c>
      <c r="AX657" s="238">
        <f>CHOOSE(UserInterface!$C$17,NGET!AX657,SHET!AX657,SPTL!AX657)</f>
        <v>0</v>
      </c>
      <c r="AY657" s="239">
        <f>CHOOSE(UserInterface!$C$17,NGET!AY657,SHET!AY657,SPTL!AY657)</f>
        <v>0</v>
      </c>
      <c r="BA657" s="38" t="str">
        <f t="shared" ca="1" si="65"/>
        <v>LicenseeSelect</v>
      </c>
      <c r="BB657" s="38" t="str">
        <f t="shared" si="64"/>
        <v>Fixed Inputs</v>
      </c>
      <c r="BC657" s="38" t="str">
        <f t="shared" si="63"/>
        <v>Variant allowances</v>
      </c>
      <c r="BD657" s="38" t="str">
        <f t="shared" si="62"/>
        <v>Totex variant allowances allocation percentages</v>
      </c>
    </row>
    <row r="658" spans="5:56">
      <c r="E658" s="216" t="str" cm="1">
        <f t="array" ref="E658">INDEX($E$197:$E$300,INT((ROW()-ROW($E$303))/6)+1)</f>
        <v>Lead Asset Portfolio - OHL Fittings [NGET]</v>
      </c>
      <c r="G658" s="37" t="s">
        <v>38</v>
      </c>
      <c r="H658" s="37" t="s">
        <v>317</v>
      </c>
      <c r="AU658" s="141">
        <f>CHOOSE(UserInterface!$C$17,NGET!AU658,SHET!AU658,SPTL!AU658)</f>
        <v>0</v>
      </c>
      <c r="AV658" s="26">
        <f>CHOOSE(UserInterface!$C$17,NGET!AV658,SHET!AV658,SPTL!AV658)</f>
        <v>0</v>
      </c>
      <c r="AW658" s="26">
        <f>CHOOSE(UserInterface!$C$17,NGET!AW658,SHET!AW658,SPTL!AW658)</f>
        <v>0</v>
      </c>
      <c r="AX658" s="26">
        <f>CHOOSE(UserInterface!$C$17,NGET!AX658,SHET!AX658,SPTL!AX658)</f>
        <v>0</v>
      </c>
      <c r="AY658" s="217">
        <f>CHOOSE(UserInterface!$C$17,NGET!AY658,SHET!AY658,SPTL!AY658)</f>
        <v>0</v>
      </c>
      <c r="BA658" s="38" t="str">
        <f t="shared" ca="1" si="65"/>
        <v>LicenseeSelect</v>
      </c>
      <c r="BB658" s="38" t="str">
        <f t="shared" si="64"/>
        <v>Fixed Inputs</v>
      </c>
      <c r="BC658" s="38" t="str">
        <f t="shared" si="63"/>
        <v>Variant allowances</v>
      </c>
      <c r="BD658" s="38" t="str">
        <f t="shared" si="62"/>
        <v>Totex variant allowances allocation percentages</v>
      </c>
    </row>
    <row r="659" spans="5:56">
      <c r="E659" s="216" t="str" cm="1">
        <f t="array" ref="E659">INDEX($E$197:$E$300,INT((ROW()-ROW($E$303))/6)+1)</f>
        <v>Lead Asset Portfolio - OHL Fittings [NGET]</v>
      </c>
      <c r="G659" s="37" t="s">
        <v>38</v>
      </c>
      <c r="H659" s="37" t="s">
        <v>318</v>
      </c>
      <c r="AU659" s="141">
        <f>CHOOSE(UserInterface!$C$17,NGET!AU659,SHET!AU659,SPTL!AU659)</f>
        <v>0</v>
      </c>
      <c r="AV659" s="26">
        <f>CHOOSE(UserInterface!$C$17,NGET!AV659,SHET!AV659,SPTL!AV659)</f>
        <v>0</v>
      </c>
      <c r="AW659" s="26">
        <f>CHOOSE(UserInterface!$C$17,NGET!AW659,SHET!AW659,SPTL!AW659)</f>
        <v>0</v>
      </c>
      <c r="AX659" s="26">
        <f>CHOOSE(UserInterface!$C$17,NGET!AX659,SHET!AX659,SPTL!AX659)</f>
        <v>0</v>
      </c>
      <c r="AY659" s="217">
        <f>CHOOSE(UserInterface!$C$17,NGET!AY659,SHET!AY659,SPTL!AY659)</f>
        <v>0</v>
      </c>
      <c r="BA659" s="38" t="str">
        <f t="shared" ca="1" si="65"/>
        <v>LicenseeSelect</v>
      </c>
      <c r="BB659" s="38" t="str">
        <f t="shared" si="64"/>
        <v>Fixed Inputs</v>
      </c>
      <c r="BC659" s="38" t="str">
        <f t="shared" si="63"/>
        <v>Variant allowances</v>
      </c>
      <c r="BD659" s="38" t="str">
        <f t="shared" si="62"/>
        <v>Totex variant allowances allocation percentages</v>
      </c>
    </row>
    <row r="660" spans="5:56">
      <c r="E660" s="216" t="str" cm="1">
        <f t="array" ref="E660">INDEX($E$197:$E$300,INT((ROW()-ROW($E$303))/6)+1)</f>
        <v>Lead Asset Portfolio - OHL Fittings [NGET]</v>
      </c>
      <c r="G660" s="37" t="s">
        <v>38</v>
      </c>
      <c r="H660" s="37" t="s">
        <v>247</v>
      </c>
      <c r="AU660" s="141">
        <f>CHOOSE(UserInterface!$C$17,NGET!AU660,SHET!AU660,SPTL!AU660)</f>
        <v>0</v>
      </c>
      <c r="AV660" s="26">
        <f>CHOOSE(UserInterface!$C$17,NGET!AV660,SHET!AV660,SPTL!AV660)</f>
        <v>0</v>
      </c>
      <c r="AW660" s="26">
        <f>CHOOSE(UserInterface!$C$17,NGET!AW660,SHET!AW660,SPTL!AW660)</f>
        <v>0</v>
      </c>
      <c r="AX660" s="26">
        <f>CHOOSE(UserInterface!$C$17,NGET!AX660,SHET!AX660,SPTL!AX660)</f>
        <v>0</v>
      </c>
      <c r="AY660" s="217">
        <f>CHOOSE(UserInterface!$C$17,NGET!AY660,SHET!AY660,SPTL!AY660)</f>
        <v>0</v>
      </c>
      <c r="BA660" s="38" t="str">
        <f t="shared" ca="1" si="65"/>
        <v>LicenseeSelect</v>
      </c>
      <c r="BB660" s="38" t="str">
        <f t="shared" si="64"/>
        <v>Fixed Inputs</v>
      </c>
      <c r="BC660" s="38" t="str">
        <f t="shared" si="63"/>
        <v>Variant allowances</v>
      </c>
      <c r="BD660" s="38" t="str">
        <f t="shared" si="62"/>
        <v>Totex variant allowances allocation percentages</v>
      </c>
    </row>
    <row r="661" spans="5:56">
      <c r="E661" s="216" t="str" cm="1">
        <f t="array" ref="E661">INDEX($E$197:$E$300,INT((ROW()-ROW($E$303))/6)+1)</f>
        <v>Lead Asset Portfolio - OHL Fittings [NGET]</v>
      </c>
      <c r="G661" s="37" t="s">
        <v>38</v>
      </c>
      <c r="H661" s="37" t="s">
        <v>315</v>
      </c>
      <c r="AU661" s="141">
        <f>CHOOSE(UserInterface!$C$17,NGET!AU661,SHET!AU661,SPTL!AU661)</f>
        <v>0</v>
      </c>
      <c r="AV661" s="26">
        <f>CHOOSE(UserInterface!$C$17,NGET!AV661,SHET!AV661,SPTL!AV661)</f>
        <v>0</v>
      </c>
      <c r="AW661" s="26">
        <f>CHOOSE(UserInterface!$C$17,NGET!AW661,SHET!AW661,SPTL!AW661)</f>
        <v>0</v>
      </c>
      <c r="AX661" s="26">
        <f>CHOOSE(UserInterface!$C$17,NGET!AX661,SHET!AX661,SPTL!AX661)</f>
        <v>0</v>
      </c>
      <c r="AY661" s="217">
        <f>CHOOSE(UserInterface!$C$17,NGET!AY661,SHET!AY661,SPTL!AY661)</f>
        <v>0</v>
      </c>
      <c r="BA661" s="38" t="str">
        <f t="shared" ca="1" si="65"/>
        <v>LicenseeSelect</v>
      </c>
      <c r="BB661" s="38" t="str">
        <f t="shared" si="64"/>
        <v>Fixed Inputs</v>
      </c>
      <c r="BC661" s="38" t="str">
        <f t="shared" si="63"/>
        <v>Variant allowances</v>
      </c>
      <c r="BD661" s="38" t="str">
        <f t="shared" si="62"/>
        <v>Totex variant allowances allocation percentages</v>
      </c>
    </row>
    <row r="662" spans="5:56">
      <c r="E662" s="218" t="str" cm="1">
        <f t="array" ref="E662">INDEX($E$197:$E$300,INT((ROW()-ROW($E$303))/6)+1)</f>
        <v>Lead Asset Portfolio - OHL Fittings [NGET]</v>
      </c>
      <c r="F662" s="105"/>
      <c r="G662" s="105" t="s">
        <v>38</v>
      </c>
      <c r="H662" s="105" t="s">
        <v>246</v>
      </c>
      <c r="I662" s="105"/>
      <c r="J662" s="105"/>
      <c r="K662" s="105"/>
      <c r="L662" s="105"/>
      <c r="M662" s="105"/>
      <c r="N662" s="105"/>
      <c r="O662" s="105"/>
      <c r="P662" s="105"/>
      <c r="Q662" s="105"/>
      <c r="R662" s="105"/>
      <c r="S662" s="105"/>
      <c r="T662" s="105"/>
      <c r="U662" s="105"/>
      <c r="V662" s="105"/>
      <c r="W662" s="105"/>
      <c r="X662" s="105"/>
      <c r="Y662" s="105"/>
      <c r="Z662" s="105"/>
      <c r="AA662" s="105"/>
      <c r="AB662" s="105"/>
      <c r="AC662" s="105"/>
      <c r="AD662" s="105"/>
      <c r="AE662" s="105"/>
      <c r="AF662" s="105"/>
      <c r="AG662" s="105"/>
      <c r="AH662" s="105"/>
      <c r="AI662" s="105"/>
      <c r="AJ662" s="105"/>
      <c r="AK662" s="105"/>
      <c r="AL662" s="105"/>
      <c r="AM662" s="105"/>
      <c r="AN662" s="105"/>
      <c r="AO662" s="105"/>
      <c r="AP662" s="105"/>
      <c r="AQ662" s="105"/>
      <c r="AR662" s="105"/>
      <c r="AS662" s="105"/>
      <c r="AT662" s="111"/>
      <c r="AU662" s="177">
        <f>CHOOSE(UserInterface!$C$17,NGET!AU662,SHET!AU662,SPTL!AU662)</f>
        <v>1</v>
      </c>
      <c r="AV662" s="106">
        <f>CHOOSE(UserInterface!$C$17,NGET!AV662,SHET!AV662,SPTL!AV662)</f>
        <v>1</v>
      </c>
      <c r="AW662" s="106">
        <f>CHOOSE(UserInterface!$C$17,NGET!AW662,SHET!AW662,SPTL!AW662)</f>
        <v>1</v>
      </c>
      <c r="AX662" s="106">
        <f>CHOOSE(UserInterface!$C$17,NGET!AX662,SHET!AX662,SPTL!AX662)</f>
        <v>1</v>
      </c>
      <c r="AY662" s="219">
        <f>CHOOSE(UserInterface!$C$17,NGET!AY662,SHET!AY662,SPTL!AY662)</f>
        <v>1</v>
      </c>
      <c r="BA662" s="38" t="str">
        <f t="shared" ca="1" si="65"/>
        <v>LicenseeSelect</v>
      </c>
      <c r="BB662" s="38" t="str">
        <f t="shared" si="64"/>
        <v>Fixed Inputs</v>
      </c>
      <c r="BC662" s="38" t="str">
        <f t="shared" si="63"/>
        <v>Variant allowances</v>
      </c>
      <c r="BD662" s="38" t="str">
        <f t="shared" si="62"/>
        <v>Totex variant allowances allocation percentages</v>
      </c>
    </row>
    <row r="663" spans="5:56">
      <c r="E663" s="214" t="str" cm="1">
        <f t="array" ref="E663">INDEX($E$197:$E$300,INT((ROW()-ROW($E$303))/6)+1)</f>
        <v>Auxiliary Earthing Transformer PCD VD [NGET]</v>
      </c>
      <c r="F663" s="102"/>
      <c r="G663" s="102" t="s">
        <v>38</v>
      </c>
      <c r="H663" s="102" t="s">
        <v>316</v>
      </c>
      <c r="I663" s="102"/>
      <c r="J663" s="102"/>
      <c r="K663" s="102"/>
      <c r="L663" s="102"/>
      <c r="M663" s="102"/>
      <c r="N663" s="102"/>
      <c r="O663" s="102"/>
      <c r="P663" s="102"/>
      <c r="Q663" s="102"/>
      <c r="R663" s="102"/>
      <c r="S663" s="102"/>
      <c r="T663" s="102"/>
      <c r="U663" s="102"/>
      <c r="V663" s="102"/>
      <c r="W663" s="102"/>
      <c r="X663" s="102"/>
      <c r="Y663" s="102"/>
      <c r="Z663" s="102"/>
      <c r="AA663" s="102"/>
      <c r="AB663" s="102"/>
      <c r="AC663" s="102"/>
      <c r="AD663" s="102"/>
      <c r="AE663" s="102"/>
      <c r="AF663" s="102"/>
      <c r="AG663" s="102"/>
      <c r="AH663" s="102"/>
      <c r="AI663" s="102"/>
      <c r="AJ663" s="102"/>
      <c r="AK663" s="102"/>
      <c r="AL663" s="102"/>
      <c r="AM663" s="102"/>
      <c r="AN663" s="102"/>
      <c r="AO663" s="102"/>
      <c r="AP663" s="102"/>
      <c r="AQ663" s="102"/>
      <c r="AR663" s="102"/>
      <c r="AS663" s="102"/>
      <c r="AT663" s="213"/>
      <c r="AU663" s="176">
        <f>CHOOSE(UserInterface!$C$17,NGET!AU663,SHET!AU663,SPTL!AU663)</f>
        <v>0</v>
      </c>
      <c r="AV663" s="103">
        <f>CHOOSE(UserInterface!$C$17,NGET!AV663,SHET!AV663,SPTL!AV663)</f>
        <v>0</v>
      </c>
      <c r="AW663" s="103">
        <f>CHOOSE(UserInterface!$C$17,NGET!AW663,SHET!AW663,SPTL!AW663)</f>
        <v>0</v>
      </c>
      <c r="AX663" s="103">
        <f>CHOOSE(UserInterface!$C$17,NGET!AX663,SHET!AX663,SPTL!AX663)</f>
        <v>0</v>
      </c>
      <c r="AY663" s="215">
        <f>CHOOSE(UserInterface!$C$17,NGET!AY663,SHET!AY663,SPTL!AY663)</f>
        <v>0</v>
      </c>
      <c r="BA663" s="38" t="str">
        <f t="shared" ca="1" si="65"/>
        <v>LicenseeSelect</v>
      </c>
      <c r="BB663" s="38" t="str">
        <f t="shared" si="64"/>
        <v>Fixed Inputs</v>
      </c>
      <c r="BC663" s="38" t="str">
        <f t="shared" si="63"/>
        <v>Variant allowances</v>
      </c>
      <c r="BD663" s="38" t="str">
        <f t="shared" si="62"/>
        <v>Totex variant allowances allocation percentages</v>
      </c>
    </row>
    <row r="664" spans="5:56">
      <c r="E664" s="216" t="str" cm="1">
        <f t="array" ref="E664">INDEX($E$197:$E$300,INT((ROW()-ROW($E$303))/6)+1)</f>
        <v>Auxiliary Earthing Transformer PCD VD [NGET]</v>
      </c>
      <c r="G664" s="37" t="s">
        <v>38</v>
      </c>
      <c r="H664" s="37" t="s">
        <v>317</v>
      </c>
      <c r="AU664" s="141">
        <f>CHOOSE(UserInterface!$C$17,NGET!AU664,SHET!AU664,SPTL!AU664)</f>
        <v>0.80723318229589303</v>
      </c>
      <c r="AV664" s="26">
        <f>CHOOSE(UserInterface!$C$17,NGET!AV664,SHET!AV664,SPTL!AV664)</f>
        <v>0.80723318229589303</v>
      </c>
      <c r="AW664" s="26">
        <f>CHOOSE(UserInterface!$C$17,NGET!AW664,SHET!AW664,SPTL!AW664)</f>
        <v>0.80723318229589303</v>
      </c>
      <c r="AX664" s="26">
        <f>CHOOSE(UserInterface!$C$17,NGET!AX664,SHET!AX664,SPTL!AX664)</f>
        <v>0.80723318229589303</v>
      </c>
      <c r="AY664" s="217">
        <f>CHOOSE(UserInterface!$C$17,NGET!AY664,SHET!AY664,SPTL!AY664)</f>
        <v>0.80723318229589303</v>
      </c>
      <c r="BA664" s="38" t="str">
        <f t="shared" ca="1" si="65"/>
        <v>LicenseeSelect</v>
      </c>
      <c r="BB664" s="38" t="str">
        <f t="shared" si="64"/>
        <v>Fixed Inputs</v>
      </c>
      <c r="BC664" s="38" t="str">
        <f t="shared" si="63"/>
        <v>Variant allowances</v>
      </c>
      <c r="BD664" s="38" t="str">
        <f t="shared" si="62"/>
        <v>Totex variant allowances allocation percentages</v>
      </c>
    </row>
    <row r="665" spans="5:56">
      <c r="E665" s="216" t="str" cm="1">
        <f t="array" ref="E665">INDEX($E$197:$E$300,INT((ROW()-ROW($E$303))/6)+1)</f>
        <v>Auxiliary Earthing Transformer PCD VD [NGET]</v>
      </c>
      <c r="G665" s="37" t="s">
        <v>38</v>
      </c>
      <c r="H665" s="37" t="s">
        <v>318</v>
      </c>
      <c r="AU665" s="141">
        <f>CHOOSE(UserInterface!$C$17,NGET!AU665,SHET!AU665,SPTL!AU665)</f>
        <v>0</v>
      </c>
      <c r="AV665" s="26">
        <f>CHOOSE(UserInterface!$C$17,NGET!AV665,SHET!AV665,SPTL!AV665)</f>
        <v>0</v>
      </c>
      <c r="AW665" s="26">
        <f>CHOOSE(UserInterface!$C$17,NGET!AW665,SHET!AW665,SPTL!AW665)</f>
        <v>0</v>
      </c>
      <c r="AX665" s="26">
        <f>CHOOSE(UserInterface!$C$17,NGET!AX665,SHET!AX665,SPTL!AX665)</f>
        <v>0</v>
      </c>
      <c r="AY665" s="217">
        <f>CHOOSE(UserInterface!$C$17,NGET!AY665,SHET!AY665,SPTL!AY665)</f>
        <v>0</v>
      </c>
      <c r="BA665" s="38" t="str">
        <f t="shared" ca="1" si="65"/>
        <v>LicenseeSelect</v>
      </c>
      <c r="BB665" s="38" t="str">
        <f t="shared" si="64"/>
        <v>Fixed Inputs</v>
      </c>
      <c r="BC665" s="38" t="str">
        <f t="shared" si="63"/>
        <v>Variant allowances</v>
      </c>
      <c r="BD665" s="38" t="str">
        <f t="shared" si="62"/>
        <v>Totex variant allowances allocation percentages</v>
      </c>
    </row>
    <row r="666" spans="5:56">
      <c r="E666" s="216" t="str" cm="1">
        <f t="array" ref="E666">INDEX($E$197:$E$300,INT((ROW()-ROW($E$303))/6)+1)</f>
        <v>Auxiliary Earthing Transformer PCD VD [NGET]</v>
      </c>
      <c r="G666" s="37" t="s">
        <v>38</v>
      </c>
      <c r="H666" s="37" t="s">
        <v>247</v>
      </c>
      <c r="AU666" s="141">
        <f>CHOOSE(UserInterface!$C$17,NGET!AU666,SHET!AU666,SPTL!AU666)</f>
        <v>0</v>
      </c>
      <c r="AV666" s="26">
        <f>CHOOSE(UserInterface!$C$17,NGET!AV666,SHET!AV666,SPTL!AV666)</f>
        <v>0</v>
      </c>
      <c r="AW666" s="26">
        <f>CHOOSE(UserInterface!$C$17,NGET!AW666,SHET!AW666,SPTL!AW666)</f>
        <v>0</v>
      </c>
      <c r="AX666" s="26">
        <f>CHOOSE(UserInterface!$C$17,NGET!AX666,SHET!AX666,SPTL!AX666)</f>
        <v>0</v>
      </c>
      <c r="AY666" s="217">
        <f>CHOOSE(UserInterface!$C$17,NGET!AY666,SHET!AY666,SPTL!AY666)</f>
        <v>0</v>
      </c>
      <c r="BA666" s="38" t="str">
        <f t="shared" ca="1" si="65"/>
        <v>LicenseeSelect</v>
      </c>
      <c r="BB666" s="38" t="str">
        <f t="shared" si="64"/>
        <v>Fixed Inputs</v>
      </c>
      <c r="BC666" s="38" t="str">
        <f t="shared" si="63"/>
        <v>Variant allowances</v>
      </c>
      <c r="BD666" s="38" t="str">
        <f t="shared" si="62"/>
        <v>Totex variant allowances allocation percentages</v>
      </c>
    </row>
    <row r="667" spans="5:56">
      <c r="E667" s="216" t="str" cm="1">
        <f t="array" ref="E667">INDEX($E$197:$E$300,INT((ROW()-ROW($E$303))/6)+1)</f>
        <v>Auxiliary Earthing Transformer PCD VD [NGET]</v>
      </c>
      <c r="G667" s="37" t="s">
        <v>38</v>
      </c>
      <c r="H667" s="37" t="s">
        <v>315</v>
      </c>
      <c r="AU667" s="141">
        <f>CHOOSE(UserInterface!$C$17,NGET!AU667,SHET!AU667,SPTL!AU667)</f>
        <v>0</v>
      </c>
      <c r="AV667" s="26">
        <f>CHOOSE(UserInterface!$C$17,NGET!AV667,SHET!AV667,SPTL!AV667)</f>
        <v>0</v>
      </c>
      <c r="AW667" s="26">
        <f>CHOOSE(UserInterface!$C$17,NGET!AW667,SHET!AW667,SPTL!AW667)</f>
        <v>0</v>
      </c>
      <c r="AX667" s="26">
        <f>CHOOSE(UserInterface!$C$17,NGET!AX667,SHET!AX667,SPTL!AX667)</f>
        <v>0</v>
      </c>
      <c r="AY667" s="217">
        <f>CHOOSE(UserInterface!$C$17,NGET!AY667,SHET!AY667,SPTL!AY667)</f>
        <v>0</v>
      </c>
      <c r="BA667" s="38" t="str">
        <f t="shared" ca="1" si="65"/>
        <v>LicenseeSelect</v>
      </c>
      <c r="BB667" s="38" t="str">
        <f t="shared" si="64"/>
        <v>Fixed Inputs</v>
      </c>
      <c r="BC667" s="38" t="str">
        <f t="shared" si="63"/>
        <v>Variant allowances</v>
      </c>
      <c r="BD667" s="38" t="str">
        <f t="shared" si="62"/>
        <v>Totex variant allowances allocation percentages</v>
      </c>
    </row>
    <row r="668" spans="5:56">
      <c r="E668" s="218" t="str" cm="1">
        <f t="array" ref="E668">INDEX($E$197:$E$300,INT((ROW()-ROW($E$303))/6)+1)</f>
        <v>Auxiliary Earthing Transformer PCD VD [NGET]</v>
      </c>
      <c r="F668" s="105"/>
      <c r="G668" s="105" t="s">
        <v>38</v>
      </c>
      <c r="H668" s="105" t="s">
        <v>246</v>
      </c>
      <c r="I668" s="105"/>
      <c r="J668" s="105"/>
      <c r="K668" s="105"/>
      <c r="L668" s="105"/>
      <c r="M668" s="105"/>
      <c r="N668" s="105"/>
      <c r="O668" s="105"/>
      <c r="P668" s="105"/>
      <c r="Q668" s="105"/>
      <c r="R668" s="105"/>
      <c r="S668" s="105"/>
      <c r="T668" s="105"/>
      <c r="U668" s="105"/>
      <c r="V668" s="105"/>
      <c r="W668" s="105"/>
      <c r="X668" s="105"/>
      <c r="Y668" s="105"/>
      <c r="Z668" s="105"/>
      <c r="AA668" s="105"/>
      <c r="AB668" s="105"/>
      <c r="AC668" s="105"/>
      <c r="AD668" s="105"/>
      <c r="AE668" s="105"/>
      <c r="AF668" s="105"/>
      <c r="AG668" s="105"/>
      <c r="AH668" s="105"/>
      <c r="AI668" s="105"/>
      <c r="AJ668" s="105"/>
      <c r="AK668" s="105"/>
      <c r="AL668" s="105"/>
      <c r="AM668" s="105"/>
      <c r="AN668" s="105"/>
      <c r="AO668" s="105"/>
      <c r="AP668" s="105"/>
      <c r="AQ668" s="105"/>
      <c r="AR668" s="105"/>
      <c r="AS668" s="105"/>
      <c r="AT668" s="111"/>
      <c r="AU668" s="177">
        <f>CHOOSE(UserInterface!$C$17,NGET!AU668,SHET!AU668,SPTL!AU668)</f>
        <v>0.19276681770410697</v>
      </c>
      <c r="AV668" s="106">
        <f>CHOOSE(UserInterface!$C$17,NGET!AV668,SHET!AV668,SPTL!AV668)</f>
        <v>0.19276681770410697</v>
      </c>
      <c r="AW668" s="106">
        <f>CHOOSE(UserInterface!$C$17,NGET!AW668,SHET!AW668,SPTL!AW668)</f>
        <v>0.19276681770410697</v>
      </c>
      <c r="AX668" s="106">
        <f>CHOOSE(UserInterface!$C$17,NGET!AX668,SHET!AX668,SPTL!AX668)</f>
        <v>0.19276681770410697</v>
      </c>
      <c r="AY668" s="219">
        <f>CHOOSE(UserInterface!$C$17,NGET!AY668,SHET!AY668,SPTL!AY668)</f>
        <v>0.19276681770410697</v>
      </c>
      <c r="BA668" s="38" t="str">
        <f t="shared" ca="1" si="65"/>
        <v>LicenseeSelect</v>
      </c>
      <c r="BB668" s="38" t="str">
        <f t="shared" si="64"/>
        <v>Fixed Inputs</v>
      </c>
      <c r="BC668" s="38" t="str">
        <f t="shared" si="63"/>
        <v>Variant allowances</v>
      </c>
      <c r="BD668" s="38" t="str">
        <f t="shared" si="62"/>
        <v>Totex variant allowances allocation percentages</v>
      </c>
    </row>
    <row r="669" spans="5:56">
      <c r="E669" s="214" t="str" cm="1">
        <f t="array" ref="E669">INDEX($E$197:$E$300,INT((ROW()-ROW($E$303))/6)+1)</f>
        <v>Reactor PCD [NGET]</v>
      </c>
      <c r="F669" s="102"/>
      <c r="G669" s="102" t="s">
        <v>38</v>
      </c>
      <c r="H669" s="102" t="s">
        <v>316</v>
      </c>
      <c r="I669" s="102"/>
      <c r="J669" s="102"/>
      <c r="K669" s="102"/>
      <c r="L669" s="102"/>
      <c r="M669" s="102"/>
      <c r="N669" s="102"/>
      <c r="O669" s="102"/>
      <c r="P669" s="102"/>
      <c r="Q669" s="102"/>
      <c r="R669" s="102"/>
      <c r="S669" s="102"/>
      <c r="T669" s="102"/>
      <c r="U669" s="102"/>
      <c r="V669" s="102"/>
      <c r="W669" s="102"/>
      <c r="X669" s="102"/>
      <c r="Y669" s="102"/>
      <c r="Z669" s="102"/>
      <c r="AA669" s="102"/>
      <c r="AB669" s="102"/>
      <c r="AC669" s="102"/>
      <c r="AD669" s="102"/>
      <c r="AE669" s="102"/>
      <c r="AF669" s="102"/>
      <c r="AG669" s="102"/>
      <c r="AH669" s="102"/>
      <c r="AI669" s="102"/>
      <c r="AJ669" s="102"/>
      <c r="AK669" s="102"/>
      <c r="AL669" s="102"/>
      <c r="AM669" s="102"/>
      <c r="AN669" s="102"/>
      <c r="AO669" s="102"/>
      <c r="AP669" s="102"/>
      <c r="AQ669" s="102"/>
      <c r="AR669" s="102"/>
      <c r="AS669" s="102"/>
      <c r="AT669" s="213"/>
      <c r="AU669" s="176">
        <f>CHOOSE(UserInterface!$C$17,NGET!AU669,SHET!AU669,SPTL!AU669)</f>
        <v>0</v>
      </c>
      <c r="AV669" s="103">
        <f>CHOOSE(UserInterface!$C$17,NGET!AV669,SHET!AV669,SPTL!AV669)</f>
        <v>0</v>
      </c>
      <c r="AW669" s="103">
        <f>CHOOSE(UserInterface!$C$17,NGET!AW669,SHET!AW669,SPTL!AW669)</f>
        <v>0</v>
      </c>
      <c r="AX669" s="103">
        <f>CHOOSE(UserInterface!$C$17,NGET!AX669,SHET!AX669,SPTL!AX669)</f>
        <v>0</v>
      </c>
      <c r="AY669" s="215">
        <f>CHOOSE(UserInterface!$C$17,NGET!AY669,SHET!AY669,SPTL!AY669)</f>
        <v>0</v>
      </c>
      <c r="BA669" s="38" t="str">
        <f t="shared" ca="1" si="65"/>
        <v>LicenseeSelect</v>
      </c>
      <c r="BB669" s="38" t="str">
        <f t="shared" si="64"/>
        <v>Fixed Inputs</v>
      </c>
      <c r="BC669" s="38" t="str">
        <f t="shared" si="63"/>
        <v>Variant allowances</v>
      </c>
      <c r="BD669" s="38" t="str">
        <f t="shared" si="62"/>
        <v>Totex variant allowances allocation percentages</v>
      </c>
    </row>
    <row r="670" spans="5:56">
      <c r="E670" s="216" t="str" cm="1">
        <f t="array" ref="E670">INDEX($E$197:$E$300,INT((ROW()-ROW($E$303))/6)+1)</f>
        <v>Reactor PCD [NGET]</v>
      </c>
      <c r="G670" s="37" t="s">
        <v>38</v>
      </c>
      <c r="H670" s="37" t="s">
        <v>317</v>
      </c>
      <c r="AU670" s="141">
        <f>CHOOSE(UserInterface!$C$17,NGET!AU670,SHET!AU670,SPTL!AU670)</f>
        <v>0.80723318229589303</v>
      </c>
      <c r="AV670" s="26">
        <f>CHOOSE(UserInterface!$C$17,NGET!AV670,SHET!AV670,SPTL!AV670)</f>
        <v>0.80723318229589303</v>
      </c>
      <c r="AW670" s="26">
        <f>CHOOSE(UserInterface!$C$17,NGET!AW670,SHET!AW670,SPTL!AW670)</f>
        <v>0.80723318229589303</v>
      </c>
      <c r="AX670" s="26">
        <f>CHOOSE(UserInterface!$C$17,NGET!AX670,SHET!AX670,SPTL!AX670)</f>
        <v>0.80723318229589303</v>
      </c>
      <c r="AY670" s="217">
        <f>CHOOSE(UserInterface!$C$17,NGET!AY670,SHET!AY670,SPTL!AY670)</f>
        <v>0.80723318229589303</v>
      </c>
      <c r="BA670" s="38" t="str">
        <f t="shared" ca="1" si="65"/>
        <v>LicenseeSelect</v>
      </c>
      <c r="BB670" s="38" t="str">
        <f t="shared" si="64"/>
        <v>Fixed Inputs</v>
      </c>
      <c r="BC670" s="38" t="str">
        <f t="shared" si="63"/>
        <v>Variant allowances</v>
      </c>
      <c r="BD670" s="38" t="str">
        <f t="shared" si="62"/>
        <v>Totex variant allowances allocation percentages</v>
      </c>
    </row>
    <row r="671" spans="5:56">
      <c r="E671" s="216" t="str" cm="1">
        <f t="array" ref="E671">INDEX($E$197:$E$300,INT((ROW()-ROW($E$303))/6)+1)</f>
        <v>Reactor PCD [NGET]</v>
      </c>
      <c r="G671" s="37" t="s">
        <v>38</v>
      </c>
      <c r="H671" s="37" t="s">
        <v>318</v>
      </c>
      <c r="AU671" s="141">
        <f>CHOOSE(UserInterface!$C$17,NGET!AU671,SHET!AU671,SPTL!AU671)</f>
        <v>0</v>
      </c>
      <c r="AV671" s="26">
        <f>CHOOSE(UserInterface!$C$17,NGET!AV671,SHET!AV671,SPTL!AV671)</f>
        <v>0</v>
      </c>
      <c r="AW671" s="26">
        <f>CHOOSE(UserInterface!$C$17,NGET!AW671,SHET!AW671,SPTL!AW671)</f>
        <v>0</v>
      </c>
      <c r="AX671" s="26">
        <f>CHOOSE(UserInterface!$C$17,NGET!AX671,SHET!AX671,SPTL!AX671)</f>
        <v>0</v>
      </c>
      <c r="AY671" s="217">
        <f>CHOOSE(UserInterface!$C$17,NGET!AY671,SHET!AY671,SPTL!AY671)</f>
        <v>0</v>
      </c>
      <c r="BA671" s="38" t="str">
        <f t="shared" ca="1" si="65"/>
        <v>LicenseeSelect</v>
      </c>
      <c r="BB671" s="38" t="str">
        <f t="shared" si="64"/>
        <v>Fixed Inputs</v>
      </c>
      <c r="BC671" s="38" t="str">
        <f t="shared" si="63"/>
        <v>Variant allowances</v>
      </c>
      <c r="BD671" s="38" t="str">
        <f t="shared" si="62"/>
        <v>Totex variant allowances allocation percentages</v>
      </c>
    </row>
    <row r="672" spans="5:56">
      <c r="E672" s="216" t="str" cm="1">
        <f t="array" ref="E672">INDEX($E$197:$E$300,INT((ROW()-ROW($E$303))/6)+1)</f>
        <v>Reactor PCD [NGET]</v>
      </c>
      <c r="G672" s="37" t="s">
        <v>38</v>
      </c>
      <c r="H672" s="37" t="s">
        <v>247</v>
      </c>
      <c r="AU672" s="141">
        <f>CHOOSE(UserInterface!$C$17,NGET!AU672,SHET!AU672,SPTL!AU672)</f>
        <v>0</v>
      </c>
      <c r="AV672" s="26">
        <f>CHOOSE(UserInterface!$C$17,NGET!AV672,SHET!AV672,SPTL!AV672)</f>
        <v>0</v>
      </c>
      <c r="AW672" s="26">
        <f>CHOOSE(UserInterface!$C$17,NGET!AW672,SHET!AW672,SPTL!AW672)</f>
        <v>0</v>
      </c>
      <c r="AX672" s="26">
        <f>CHOOSE(UserInterface!$C$17,NGET!AX672,SHET!AX672,SPTL!AX672)</f>
        <v>0</v>
      </c>
      <c r="AY672" s="217">
        <f>CHOOSE(UserInterface!$C$17,NGET!AY672,SHET!AY672,SPTL!AY672)</f>
        <v>0</v>
      </c>
      <c r="BA672" s="38" t="str">
        <f t="shared" ca="1" si="65"/>
        <v>LicenseeSelect</v>
      </c>
      <c r="BB672" s="38" t="str">
        <f t="shared" si="64"/>
        <v>Fixed Inputs</v>
      </c>
      <c r="BC672" s="38" t="str">
        <f t="shared" si="63"/>
        <v>Variant allowances</v>
      </c>
      <c r="BD672" s="38" t="str">
        <f t="shared" si="62"/>
        <v>Totex variant allowances allocation percentages</v>
      </c>
    </row>
    <row r="673" spans="5:56">
      <c r="E673" s="216" t="str" cm="1">
        <f t="array" ref="E673">INDEX($E$197:$E$300,INT((ROW()-ROW($E$303))/6)+1)</f>
        <v>Reactor PCD [NGET]</v>
      </c>
      <c r="G673" s="37" t="s">
        <v>38</v>
      </c>
      <c r="H673" s="37" t="s">
        <v>315</v>
      </c>
      <c r="AU673" s="141">
        <f>CHOOSE(UserInterface!$C$17,NGET!AU673,SHET!AU673,SPTL!AU673)</f>
        <v>0</v>
      </c>
      <c r="AV673" s="26">
        <f>CHOOSE(UserInterface!$C$17,NGET!AV673,SHET!AV673,SPTL!AV673)</f>
        <v>0</v>
      </c>
      <c r="AW673" s="26">
        <f>CHOOSE(UserInterface!$C$17,NGET!AW673,SHET!AW673,SPTL!AW673)</f>
        <v>0</v>
      </c>
      <c r="AX673" s="26">
        <f>CHOOSE(UserInterface!$C$17,NGET!AX673,SHET!AX673,SPTL!AX673)</f>
        <v>0</v>
      </c>
      <c r="AY673" s="217">
        <f>CHOOSE(UserInterface!$C$17,NGET!AY673,SHET!AY673,SPTL!AY673)</f>
        <v>0</v>
      </c>
      <c r="BA673" s="38" t="str">
        <f t="shared" ca="1" si="65"/>
        <v>LicenseeSelect</v>
      </c>
      <c r="BB673" s="38" t="str">
        <f t="shared" si="64"/>
        <v>Fixed Inputs</v>
      </c>
      <c r="BC673" s="38" t="str">
        <f t="shared" si="63"/>
        <v>Variant allowances</v>
      </c>
      <c r="BD673" s="38" t="str">
        <f t="shared" si="62"/>
        <v>Totex variant allowances allocation percentages</v>
      </c>
    </row>
    <row r="674" spans="5:56">
      <c r="E674" s="218" t="str" cm="1">
        <f t="array" ref="E674">INDEX($E$197:$E$300,INT((ROW()-ROW($E$303))/6)+1)</f>
        <v>Reactor PCD [NGET]</v>
      </c>
      <c r="F674" s="105"/>
      <c r="G674" s="105" t="s">
        <v>38</v>
      </c>
      <c r="H674" s="105" t="s">
        <v>246</v>
      </c>
      <c r="I674" s="105"/>
      <c r="J674" s="105"/>
      <c r="K674" s="105"/>
      <c r="L674" s="105"/>
      <c r="M674" s="105"/>
      <c r="N674" s="105"/>
      <c r="O674" s="105"/>
      <c r="P674" s="105"/>
      <c r="Q674" s="105"/>
      <c r="R674" s="105"/>
      <c r="S674" s="105"/>
      <c r="T674" s="105"/>
      <c r="U674" s="105"/>
      <c r="V674" s="105"/>
      <c r="W674" s="105"/>
      <c r="X674" s="105"/>
      <c r="Y674" s="105"/>
      <c r="Z674" s="105"/>
      <c r="AA674" s="105"/>
      <c r="AB674" s="105"/>
      <c r="AC674" s="105"/>
      <c r="AD674" s="105"/>
      <c r="AE674" s="105"/>
      <c r="AF674" s="105"/>
      <c r="AG674" s="105"/>
      <c r="AH674" s="105"/>
      <c r="AI674" s="105"/>
      <c r="AJ674" s="105"/>
      <c r="AK674" s="105"/>
      <c r="AL674" s="105"/>
      <c r="AM674" s="105"/>
      <c r="AN674" s="105"/>
      <c r="AO674" s="105"/>
      <c r="AP674" s="105"/>
      <c r="AQ674" s="105"/>
      <c r="AR674" s="105"/>
      <c r="AS674" s="105"/>
      <c r="AT674" s="111"/>
      <c r="AU674" s="177">
        <f>CHOOSE(UserInterface!$C$17,NGET!AU674,SHET!AU674,SPTL!AU674)</f>
        <v>0.19276681770410697</v>
      </c>
      <c r="AV674" s="106">
        <f>CHOOSE(UserInterface!$C$17,NGET!AV674,SHET!AV674,SPTL!AV674)</f>
        <v>0.19276681770410697</v>
      </c>
      <c r="AW674" s="106">
        <f>CHOOSE(UserInterface!$C$17,NGET!AW674,SHET!AW674,SPTL!AW674)</f>
        <v>0.19276681770410697</v>
      </c>
      <c r="AX674" s="106">
        <f>CHOOSE(UserInterface!$C$17,NGET!AX674,SHET!AX674,SPTL!AX674)</f>
        <v>0.19276681770410697</v>
      </c>
      <c r="AY674" s="219">
        <f>CHOOSE(UserInterface!$C$17,NGET!AY674,SHET!AY674,SPTL!AY674)</f>
        <v>0.19276681770410697</v>
      </c>
      <c r="BA674" s="38" t="str">
        <f t="shared" ca="1" si="65"/>
        <v>LicenseeSelect</v>
      </c>
      <c r="BB674" s="38" t="str">
        <f t="shared" si="64"/>
        <v>Fixed Inputs</v>
      </c>
      <c r="BC674" s="38" t="str">
        <f t="shared" si="63"/>
        <v>Variant allowances</v>
      </c>
      <c r="BD674" s="38" t="str">
        <f t="shared" si="62"/>
        <v>Totex variant allowances allocation percentages</v>
      </c>
    </row>
    <row r="675" spans="5:56">
      <c r="E675" s="214" t="str" cm="1">
        <f t="array" ref="E675">INDEX($E$197:$E$300,INT((ROW()-ROW($E$303))/6)+1)</f>
        <v>Post Insulator PCD [NGET]</v>
      </c>
      <c r="F675" s="102"/>
      <c r="G675" s="102" t="s">
        <v>38</v>
      </c>
      <c r="H675" s="102" t="s">
        <v>316</v>
      </c>
      <c r="I675" s="102"/>
      <c r="J675" s="102"/>
      <c r="K675" s="102"/>
      <c r="L675" s="102"/>
      <c r="M675" s="102"/>
      <c r="N675" s="102"/>
      <c r="O675" s="102"/>
      <c r="P675" s="102"/>
      <c r="Q675" s="102"/>
      <c r="R675" s="102"/>
      <c r="S675" s="102"/>
      <c r="T675" s="102"/>
      <c r="U675" s="102"/>
      <c r="V675" s="102"/>
      <c r="W675" s="102"/>
      <c r="X675" s="102"/>
      <c r="Y675" s="102"/>
      <c r="Z675" s="102"/>
      <c r="AA675" s="102"/>
      <c r="AB675" s="102"/>
      <c r="AC675" s="102"/>
      <c r="AD675" s="102"/>
      <c r="AE675" s="102"/>
      <c r="AF675" s="102"/>
      <c r="AG675" s="102"/>
      <c r="AH675" s="102"/>
      <c r="AI675" s="102"/>
      <c r="AJ675" s="102"/>
      <c r="AK675" s="102"/>
      <c r="AL675" s="102"/>
      <c r="AM675" s="102"/>
      <c r="AN675" s="102"/>
      <c r="AO675" s="102"/>
      <c r="AP675" s="102"/>
      <c r="AQ675" s="102"/>
      <c r="AR675" s="102"/>
      <c r="AS675" s="102"/>
      <c r="AT675" s="213"/>
      <c r="AU675" s="176">
        <f>CHOOSE(UserInterface!$C$17,NGET!AU675,SHET!AU675,SPTL!AU675)</f>
        <v>0</v>
      </c>
      <c r="AV675" s="103">
        <f>CHOOSE(UserInterface!$C$17,NGET!AV675,SHET!AV675,SPTL!AV675)</f>
        <v>0</v>
      </c>
      <c r="AW675" s="103">
        <f>CHOOSE(UserInterface!$C$17,NGET!AW675,SHET!AW675,SPTL!AW675)</f>
        <v>0</v>
      </c>
      <c r="AX675" s="103">
        <f>CHOOSE(UserInterface!$C$17,NGET!AX675,SHET!AX675,SPTL!AX675)</f>
        <v>0</v>
      </c>
      <c r="AY675" s="215">
        <f>CHOOSE(UserInterface!$C$17,NGET!AY675,SHET!AY675,SPTL!AY675)</f>
        <v>0</v>
      </c>
      <c r="BA675" s="38" t="str">
        <f t="shared" ca="1" si="65"/>
        <v>LicenseeSelect</v>
      </c>
      <c r="BB675" s="38" t="str">
        <f t="shared" si="64"/>
        <v>Fixed Inputs</v>
      </c>
      <c r="BC675" s="38" t="str">
        <f t="shared" si="63"/>
        <v>Variant allowances</v>
      </c>
      <c r="BD675" s="38" t="str">
        <f t="shared" si="62"/>
        <v>Totex variant allowances allocation percentages</v>
      </c>
    </row>
    <row r="676" spans="5:56">
      <c r="E676" s="216" t="str" cm="1">
        <f t="array" ref="E676">INDEX($E$197:$E$300,INT((ROW()-ROW($E$303))/6)+1)</f>
        <v>Post Insulator PCD [NGET]</v>
      </c>
      <c r="G676" s="37" t="s">
        <v>38</v>
      </c>
      <c r="H676" s="37" t="s">
        <v>317</v>
      </c>
      <c r="AU676" s="141">
        <f>CHOOSE(UserInterface!$C$17,NGET!AU676,SHET!AU676,SPTL!AU676)</f>
        <v>0.80723318229589303</v>
      </c>
      <c r="AV676" s="26">
        <f>CHOOSE(UserInterface!$C$17,NGET!AV676,SHET!AV676,SPTL!AV676)</f>
        <v>0.80723318229589303</v>
      </c>
      <c r="AW676" s="26">
        <f>CHOOSE(UserInterface!$C$17,NGET!AW676,SHET!AW676,SPTL!AW676)</f>
        <v>0.80723318229589303</v>
      </c>
      <c r="AX676" s="26">
        <f>CHOOSE(UserInterface!$C$17,NGET!AX676,SHET!AX676,SPTL!AX676)</f>
        <v>0.80723318229589303</v>
      </c>
      <c r="AY676" s="217">
        <f>CHOOSE(UserInterface!$C$17,NGET!AY676,SHET!AY676,SPTL!AY676)</f>
        <v>0.80723318229589303</v>
      </c>
      <c r="BA676" s="38" t="str">
        <f t="shared" ca="1" si="65"/>
        <v>LicenseeSelect</v>
      </c>
      <c r="BB676" s="38" t="str">
        <f t="shared" si="64"/>
        <v>Fixed Inputs</v>
      </c>
      <c r="BC676" s="38" t="str">
        <f t="shared" si="63"/>
        <v>Variant allowances</v>
      </c>
      <c r="BD676" s="38" t="str">
        <f t="shared" si="62"/>
        <v>Totex variant allowances allocation percentages</v>
      </c>
    </row>
    <row r="677" spans="5:56">
      <c r="E677" s="216" t="str" cm="1">
        <f t="array" ref="E677">INDEX($E$197:$E$300,INT((ROW()-ROW($E$303))/6)+1)</f>
        <v>Post Insulator PCD [NGET]</v>
      </c>
      <c r="G677" s="37" t="s">
        <v>38</v>
      </c>
      <c r="H677" s="37" t="s">
        <v>318</v>
      </c>
      <c r="AU677" s="141">
        <f>CHOOSE(UserInterface!$C$17,NGET!AU677,SHET!AU677,SPTL!AU677)</f>
        <v>0</v>
      </c>
      <c r="AV677" s="26">
        <f>CHOOSE(UserInterface!$C$17,NGET!AV677,SHET!AV677,SPTL!AV677)</f>
        <v>0</v>
      </c>
      <c r="AW677" s="26">
        <f>CHOOSE(UserInterface!$C$17,NGET!AW677,SHET!AW677,SPTL!AW677)</f>
        <v>0</v>
      </c>
      <c r="AX677" s="26">
        <f>CHOOSE(UserInterface!$C$17,NGET!AX677,SHET!AX677,SPTL!AX677)</f>
        <v>0</v>
      </c>
      <c r="AY677" s="217">
        <f>CHOOSE(UserInterface!$C$17,NGET!AY677,SHET!AY677,SPTL!AY677)</f>
        <v>0</v>
      </c>
      <c r="BA677" s="38" t="str">
        <f t="shared" ca="1" si="65"/>
        <v>LicenseeSelect</v>
      </c>
      <c r="BB677" s="38" t="str">
        <f t="shared" si="64"/>
        <v>Fixed Inputs</v>
      </c>
      <c r="BC677" s="38" t="str">
        <f t="shared" si="63"/>
        <v>Variant allowances</v>
      </c>
      <c r="BD677" s="38" t="str">
        <f t="shared" si="62"/>
        <v>Totex variant allowances allocation percentages</v>
      </c>
    </row>
    <row r="678" spans="5:56">
      <c r="E678" s="216" t="str" cm="1">
        <f t="array" ref="E678">INDEX($E$197:$E$300,INT((ROW()-ROW($E$303))/6)+1)</f>
        <v>Post Insulator PCD [NGET]</v>
      </c>
      <c r="G678" s="37" t="s">
        <v>38</v>
      </c>
      <c r="H678" s="37" t="s">
        <v>247</v>
      </c>
      <c r="AU678" s="141">
        <f>CHOOSE(UserInterface!$C$17,NGET!AU678,SHET!AU678,SPTL!AU678)</f>
        <v>0</v>
      </c>
      <c r="AV678" s="26">
        <f>CHOOSE(UserInterface!$C$17,NGET!AV678,SHET!AV678,SPTL!AV678)</f>
        <v>0</v>
      </c>
      <c r="AW678" s="26">
        <f>CHOOSE(UserInterface!$C$17,NGET!AW678,SHET!AW678,SPTL!AW678)</f>
        <v>0</v>
      </c>
      <c r="AX678" s="26">
        <f>CHOOSE(UserInterface!$C$17,NGET!AX678,SHET!AX678,SPTL!AX678)</f>
        <v>0</v>
      </c>
      <c r="AY678" s="217">
        <f>CHOOSE(UserInterface!$C$17,NGET!AY678,SHET!AY678,SPTL!AY678)</f>
        <v>0</v>
      </c>
      <c r="BA678" s="38" t="str">
        <f t="shared" ca="1" si="65"/>
        <v>LicenseeSelect</v>
      </c>
      <c r="BB678" s="38" t="str">
        <f t="shared" si="64"/>
        <v>Fixed Inputs</v>
      </c>
      <c r="BC678" s="38" t="str">
        <f t="shared" si="63"/>
        <v>Variant allowances</v>
      </c>
      <c r="BD678" s="38" t="str">
        <f t="shared" ref="BD678:BD741" si="66">$C$302</f>
        <v>Totex variant allowances allocation percentages</v>
      </c>
    </row>
    <row r="679" spans="5:56">
      <c r="E679" s="216" t="str" cm="1">
        <f t="array" ref="E679">INDEX($E$197:$E$300,INT((ROW()-ROW($E$303))/6)+1)</f>
        <v>Post Insulator PCD [NGET]</v>
      </c>
      <c r="G679" s="37" t="s">
        <v>38</v>
      </c>
      <c r="H679" s="37" t="s">
        <v>315</v>
      </c>
      <c r="AU679" s="141">
        <f>CHOOSE(UserInterface!$C$17,NGET!AU679,SHET!AU679,SPTL!AU679)</f>
        <v>0</v>
      </c>
      <c r="AV679" s="26">
        <f>CHOOSE(UserInterface!$C$17,NGET!AV679,SHET!AV679,SPTL!AV679)</f>
        <v>0</v>
      </c>
      <c r="AW679" s="26">
        <f>CHOOSE(UserInterface!$C$17,NGET!AW679,SHET!AW679,SPTL!AW679)</f>
        <v>0</v>
      </c>
      <c r="AX679" s="26">
        <f>CHOOSE(UserInterface!$C$17,NGET!AX679,SHET!AX679,SPTL!AX679)</f>
        <v>0</v>
      </c>
      <c r="AY679" s="217">
        <f>CHOOSE(UserInterface!$C$17,NGET!AY679,SHET!AY679,SPTL!AY679)</f>
        <v>0</v>
      </c>
      <c r="BA679" s="38" t="str">
        <f t="shared" ca="1" si="65"/>
        <v>LicenseeSelect</v>
      </c>
      <c r="BB679" s="38" t="str">
        <f t="shared" si="64"/>
        <v>Fixed Inputs</v>
      </c>
      <c r="BC679" s="38" t="str">
        <f t="shared" si="63"/>
        <v>Variant allowances</v>
      </c>
      <c r="BD679" s="38" t="str">
        <f t="shared" si="66"/>
        <v>Totex variant allowances allocation percentages</v>
      </c>
    </row>
    <row r="680" spans="5:56">
      <c r="E680" s="218" t="str" cm="1">
        <f t="array" ref="E680">INDEX($E$197:$E$300,INT((ROW()-ROW($E$303))/6)+1)</f>
        <v>Post Insulator PCD [NGET]</v>
      </c>
      <c r="F680" s="105"/>
      <c r="G680" s="105" t="s">
        <v>38</v>
      </c>
      <c r="H680" s="105" t="s">
        <v>246</v>
      </c>
      <c r="I680" s="105"/>
      <c r="J680" s="105"/>
      <c r="K680" s="105"/>
      <c r="L680" s="105"/>
      <c r="M680" s="105"/>
      <c r="N680" s="105"/>
      <c r="O680" s="105"/>
      <c r="P680" s="105"/>
      <c r="Q680" s="105"/>
      <c r="R680" s="105"/>
      <c r="S680" s="105"/>
      <c r="T680" s="105"/>
      <c r="U680" s="105"/>
      <c r="V680" s="105"/>
      <c r="W680" s="105"/>
      <c r="X680" s="105"/>
      <c r="Y680" s="105"/>
      <c r="Z680" s="105"/>
      <c r="AA680" s="105"/>
      <c r="AB680" s="105"/>
      <c r="AC680" s="105"/>
      <c r="AD680" s="105"/>
      <c r="AE680" s="105"/>
      <c r="AF680" s="105"/>
      <c r="AG680" s="105"/>
      <c r="AH680" s="105"/>
      <c r="AI680" s="105"/>
      <c r="AJ680" s="105"/>
      <c r="AK680" s="105"/>
      <c r="AL680" s="105"/>
      <c r="AM680" s="105"/>
      <c r="AN680" s="105"/>
      <c r="AO680" s="105"/>
      <c r="AP680" s="105"/>
      <c r="AQ680" s="105"/>
      <c r="AR680" s="105"/>
      <c r="AS680" s="105"/>
      <c r="AT680" s="111"/>
      <c r="AU680" s="177">
        <f>CHOOSE(UserInterface!$C$17,NGET!AU680,SHET!AU680,SPTL!AU680)</f>
        <v>0.192766817704107</v>
      </c>
      <c r="AV680" s="106">
        <f>CHOOSE(UserInterface!$C$17,NGET!AV680,SHET!AV680,SPTL!AV680)</f>
        <v>0.192766817704107</v>
      </c>
      <c r="AW680" s="106">
        <f>CHOOSE(UserInterface!$C$17,NGET!AW680,SHET!AW680,SPTL!AW680)</f>
        <v>0.192766817704107</v>
      </c>
      <c r="AX680" s="106">
        <f>CHOOSE(UserInterface!$C$17,NGET!AX680,SHET!AX680,SPTL!AX680)</f>
        <v>0.192766817704107</v>
      </c>
      <c r="AY680" s="219">
        <f>CHOOSE(UserInterface!$C$17,NGET!AY680,SHET!AY680,SPTL!AY680)</f>
        <v>0.192766817704107</v>
      </c>
      <c r="BA680" s="38" t="str">
        <f t="shared" ca="1" si="65"/>
        <v>LicenseeSelect</v>
      </c>
      <c r="BB680" s="38" t="str">
        <f t="shared" si="64"/>
        <v>Fixed Inputs</v>
      </c>
      <c r="BC680" s="38" t="str">
        <f t="shared" si="63"/>
        <v>Variant allowances</v>
      </c>
      <c r="BD680" s="38" t="str">
        <f t="shared" si="66"/>
        <v>Totex variant allowances allocation percentages</v>
      </c>
    </row>
    <row r="681" spans="5:56">
      <c r="E681" s="214" t="str" cm="1">
        <f t="array" ref="E681">INDEX($E$197:$E$300,INT((ROW()-ROW($E$303))/6)+1)</f>
        <v>P&amp;C_Portfolio PCDM VD [NGET]</v>
      </c>
      <c r="F681" s="102"/>
      <c r="G681" s="102" t="s">
        <v>38</v>
      </c>
      <c r="H681" s="102" t="s">
        <v>316</v>
      </c>
      <c r="I681" s="102"/>
      <c r="J681" s="102"/>
      <c r="K681" s="102"/>
      <c r="L681" s="102"/>
      <c r="M681" s="102"/>
      <c r="N681" s="102"/>
      <c r="O681" s="102"/>
      <c r="P681" s="102"/>
      <c r="Q681" s="102"/>
      <c r="R681" s="102"/>
      <c r="S681" s="102"/>
      <c r="T681" s="102"/>
      <c r="U681" s="102"/>
      <c r="V681" s="102"/>
      <c r="W681" s="102"/>
      <c r="X681" s="102"/>
      <c r="Y681" s="102"/>
      <c r="Z681" s="102"/>
      <c r="AA681" s="102"/>
      <c r="AB681" s="102"/>
      <c r="AC681" s="102"/>
      <c r="AD681" s="102"/>
      <c r="AE681" s="102"/>
      <c r="AF681" s="102"/>
      <c r="AG681" s="102"/>
      <c r="AH681" s="102"/>
      <c r="AI681" s="102"/>
      <c r="AJ681" s="102"/>
      <c r="AK681" s="102"/>
      <c r="AL681" s="102"/>
      <c r="AM681" s="102"/>
      <c r="AN681" s="102"/>
      <c r="AO681" s="102"/>
      <c r="AP681" s="102"/>
      <c r="AQ681" s="102"/>
      <c r="AR681" s="102"/>
      <c r="AS681" s="102"/>
      <c r="AT681" s="213"/>
      <c r="AU681" s="176">
        <f>CHOOSE(UserInterface!$C$17,NGET!AU681,SHET!AU681,SPTL!AU681)</f>
        <v>0</v>
      </c>
      <c r="AV681" s="103">
        <f>CHOOSE(UserInterface!$C$17,NGET!AV681,SHET!AV681,SPTL!AV681)</f>
        <v>0</v>
      </c>
      <c r="AW681" s="103">
        <f>CHOOSE(UserInterface!$C$17,NGET!AW681,SHET!AW681,SPTL!AW681)</f>
        <v>0</v>
      </c>
      <c r="AX681" s="103">
        <f>CHOOSE(UserInterface!$C$17,NGET!AX681,SHET!AX681,SPTL!AX681)</f>
        <v>0</v>
      </c>
      <c r="AY681" s="215">
        <f>CHOOSE(UserInterface!$C$17,NGET!AY681,SHET!AY681,SPTL!AY681)</f>
        <v>0</v>
      </c>
      <c r="BA681" s="38" t="str">
        <f t="shared" ca="1" si="65"/>
        <v>LicenseeSelect</v>
      </c>
      <c r="BB681" s="38" t="str">
        <f t="shared" si="64"/>
        <v>Fixed Inputs</v>
      </c>
      <c r="BC681" s="38" t="str">
        <f t="shared" si="63"/>
        <v>Variant allowances</v>
      </c>
      <c r="BD681" s="38" t="str">
        <f t="shared" si="66"/>
        <v>Totex variant allowances allocation percentages</v>
      </c>
    </row>
    <row r="682" spans="5:56">
      <c r="E682" s="216" t="str" cm="1">
        <f t="array" ref="E682">INDEX($E$197:$E$300,INT((ROW()-ROW($E$303))/6)+1)</f>
        <v>P&amp;C_Portfolio PCDM VD [NGET]</v>
      </c>
      <c r="G682" s="37" t="s">
        <v>38</v>
      </c>
      <c r="H682" s="37" t="s">
        <v>317</v>
      </c>
      <c r="AU682" s="141">
        <f>CHOOSE(UserInterface!$C$17,NGET!AU682,SHET!AU682,SPTL!AU682)</f>
        <v>0.80723318229589303</v>
      </c>
      <c r="AV682" s="26">
        <f>CHOOSE(UserInterface!$C$17,NGET!AV682,SHET!AV682,SPTL!AV682)</f>
        <v>0.80723318229589303</v>
      </c>
      <c r="AW682" s="26">
        <f>CHOOSE(UserInterface!$C$17,NGET!AW682,SHET!AW682,SPTL!AW682)</f>
        <v>0.80723318229589303</v>
      </c>
      <c r="AX682" s="26">
        <f>CHOOSE(UserInterface!$C$17,NGET!AX682,SHET!AX682,SPTL!AX682)</f>
        <v>0.80723318229589303</v>
      </c>
      <c r="AY682" s="217">
        <f>CHOOSE(UserInterface!$C$17,NGET!AY682,SHET!AY682,SPTL!AY682)</f>
        <v>0.80723318229589303</v>
      </c>
      <c r="BA682" s="38" t="str">
        <f t="shared" ca="1" si="65"/>
        <v>LicenseeSelect</v>
      </c>
      <c r="BB682" s="38" t="str">
        <f t="shared" si="64"/>
        <v>Fixed Inputs</v>
      </c>
      <c r="BC682" s="38" t="str">
        <f t="shared" si="63"/>
        <v>Variant allowances</v>
      </c>
      <c r="BD682" s="38" t="str">
        <f t="shared" si="66"/>
        <v>Totex variant allowances allocation percentages</v>
      </c>
    </row>
    <row r="683" spans="5:56">
      <c r="E683" s="216" t="str" cm="1">
        <f t="array" ref="E683">INDEX($E$197:$E$300,INT((ROW()-ROW($E$303))/6)+1)</f>
        <v>P&amp;C_Portfolio PCDM VD [NGET]</v>
      </c>
      <c r="G683" s="37" t="s">
        <v>38</v>
      </c>
      <c r="H683" s="37" t="s">
        <v>318</v>
      </c>
      <c r="AU683" s="141">
        <f>CHOOSE(UserInterface!$C$17,NGET!AU683,SHET!AU683,SPTL!AU683)</f>
        <v>0</v>
      </c>
      <c r="AV683" s="26">
        <f>CHOOSE(UserInterface!$C$17,NGET!AV683,SHET!AV683,SPTL!AV683)</f>
        <v>0</v>
      </c>
      <c r="AW683" s="26">
        <f>CHOOSE(UserInterface!$C$17,NGET!AW683,SHET!AW683,SPTL!AW683)</f>
        <v>0</v>
      </c>
      <c r="AX683" s="26">
        <f>CHOOSE(UserInterface!$C$17,NGET!AX683,SHET!AX683,SPTL!AX683)</f>
        <v>0</v>
      </c>
      <c r="AY683" s="217">
        <f>CHOOSE(UserInterface!$C$17,NGET!AY683,SHET!AY683,SPTL!AY683)</f>
        <v>0</v>
      </c>
      <c r="BA683" s="38" t="str">
        <f t="shared" ca="1" si="65"/>
        <v>LicenseeSelect</v>
      </c>
      <c r="BB683" s="38" t="str">
        <f t="shared" si="64"/>
        <v>Fixed Inputs</v>
      </c>
      <c r="BC683" s="38" t="str">
        <f t="shared" si="63"/>
        <v>Variant allowances</v>
      </c>
      <c r="BD683" s="38" t="str">
        <f t="shared" si="66"/>
        <v>Totex variant allowances allocation percentages</v>
      </c>
    </row>
    <row r="684" spans="5:56">
      <c r="E684" s="216" t="str" cm="1">
        <f t="array" ref="E684">INDEX($E$197:$E$300,INT((ROW()-ROW($E$303))/6)+1)</f>
        <v>P&amp;C_Portfolio PCDM VD [NGET]</v>
      </c>
      <c r="G684" s="37" t="s">
        <v>38</v>
      </c>
      <c r="H684" s="37" t="s">
        <v>247</v>
      </c>
      <c r="AU684" s="141">
        <f>CHOOSE(UserInterface!$C$17,NGET!AU684,SHET!AU684,SPTL!AU684)</f>
        <v>0</v>
      </c>
      <c r="AV684" s="26">
        <f>CHOOSE(UserInterface!$C$17,NGET!AV684,SHET!AV684,SPTL!AV684)</f>
        <v>0</v>
      </c>
      <c r="AW684" s="26">
        <f>CHOOSE(UserInterface!$C$17,NGET!AW684,SHET!AW684,SPTL!AW684)</f>
        <v>0</v>
      </c>
      <c r="AX684" s="26">
        <f>CHOOSE(UserInterface!$C$17,NGET!AX684,SHET!AX684,SPTL!AX684)</f>
        <v>0</v>
      </c>
      <c r="AY684" s="217">
        <f>CHOOSE(UserInterface!$C$17,NGET!AY684,SHET!AY684,SPTL!AY684)</f>
        <v>0</v>
      </c>
      <c r="BA684" s="38" t="str">
        <f t="shared" ca="1" si="65"/>
        <v>LicenseeSelect</v>
      </c>
      <c r="BB684" s="38" t="str">
        <f t="shared" si="64"/>
        <v>Fixed Inputs</v>
      </c>
      <c r="BC684" s="38" t="str">
        <f t="shared" si="63"/>
        <v>Variant allowances</v>
      </c>
      <c r="BD684" s="38" t="str">
        <f t="shared" si="66"/>
        <v>Totex variant allowances allocation percentages</v>
      </c>
    </row>
    <row r="685" spans="5:56">
      <c r="E685" s="216" t="str" cm="1">
        <f t="array" ref="E685">INDEX($E$197:$E$300,INT((ROW()-ROW($E$303))/6)+1)</f>
        <v>P&amp;C_Portfolio PCDM VD [NGET]</v>
      </c>
      <c r="G685" s="37" t="s">
        <v>38</v>
      </c>
      <c r="H685" s="37" t="s">
        <v>315</v>
      </c>
      <c r="AU685" s="141">
        <f>CHOOSE(UserInterface!$C$17,NGET!AU685,SHET!AU685,SPTL!AU685)</f>
        <v>0</v>
      </c>
      <c r="AV685" s="26">
        <f>CHOOSE(UserInterface!$C$17,NGET!AV685,SHET!AV685,SPTL!AV685)</f>
        <v>0</v>
      </c>
      <c r="AW685" s="26">
        <f>CHOOSE(UserInterface!$C$17,NGET!AW685,SHET!AW685,SPTL!AW685)</f>
        <v>0</v>
      </c>
      <c r="AX685" s="26">
        <f>CHOOSE(UserInterface!$C$17,NGET!AX685,SHET!AX685,SPTL!AX685)</f>
        <v>0</v>
      </c>
      <c r="AY685" s="217">
        <f>CHOOSE(UserInterface!$C$17,NGET!AY685,SHET!AY685,SPTL!AY685)</f>
        <v>0</v>
      </c>
      <c r="BA685" s="38" t="str">
        <f t="shared" ca="1" si="65"/>
        <v>LicenseeSelect</v>
      </c>
      <c r="BB685" s="38" t="str">
        <f t="shared" si="64"/>
        <v>Fixed Inputs</v>
      </c>
      <c r="BC685" s="38" t="str">
        <f t="shared" si="63"/>
        <v>Variant allowances</v>
      </c>
      <c r="BD685" s="38" t="str">
        <f t="shared" si="66"/>
        <v>Totex variant allowances allocation percentages</v>
      </c>
    </row>
    <row r="686" spans="5:56">
      <c r="E686" s="218" t="str" cm="1">
        <f t="array" ref="E686">INDEX($E$197:$E$300,INT((ROW()-ROW($E$303))/6)+1)</f>
        <v>P&amp;C_Portfolio PCDM VD [NGET]</v>
      </c>
      <c r="F686" s="105"/>
      <c r="G686" s="105" t="s">
        <v>38</v>
      </c>
      <c r="H686" s="105" t="s">
        <v>246</v>
      </c>
      <c r="I686" s="105"/>
      <c r="J686" s="105"/>
      <c r="K686" s="105"/>
      <c r="L686" s="105"/>
      <c r="M686" s="105"/>
      <c r="N686" s="105"/>
      <c r="O686" s="105"/>
      <c r="P686" s="105"/>
      <c r="Q686" s="105"/>
      <c r="R686" s="105"/>
      <c r="S686" s="105"/>
      <c r="T686" s="105"/>
      <c r="U686" s="105"/>
      <c r="V686" s="105"/>
      <c r="W686" s="105"/>
      <c r="X686" s="105"/>
      <c r="Y686" s="105"/>
      <c r="Z686" s="105"/>
      <c r="AA686" s="105"/>
      <c r="AB686" s="105"/>
      <c r="AC686" s="105"/>
      <c r="AD686" s="105"/>
      <c r="AE686" s="105"/>
      <c r="AF686" s="105"/>
      <c r="AG686" s="105"/>
      <c r="AH686" s="105"/>
      <c r="AI686" s="105"/>
      <c r="AJ686" s="105"/>
      <c r="AK686" s="105"/>
      <c r="AL686" s="105"/>
      <c r="AM686" s="105"/>
      <c r="AN686" s="105"/>
      <c r="AO686" s="105"/>
      <c r="AP686" s="105"/>
      <c r="AQ686" s="105"/>
      <c r="AR686" s="105"/>
      <c r="AS686" s="105"/>
      <c r="AT686" s="111"/>
      <c r="AU686" s="177">
        <f>CHOOSE(UserInterface!$C$17,NGET!AU686,SHET!AU686,SPTL!AU686)</f>
        <v>0.19276681770410697</v>
      </c>
      <c r="AV686" s="106">
        <f>CHOOSE(UserInterface!$C$17,NGET!AV686,SHET!AV686,SPTL!AV686)</f>
        <v>0.19276681770410697</v>
      </c>
      <c r="AW686" s="106">
        <f>CHOOSE(UserInterface!$C$17,NGET!AW686,SHET!AW686,SPTL!AW686)</f>
        <v>0.19276681770410697</v>
      </c>
      <c r="AX686" s="106">
        <f>CHOOSE(UserInterface!$C$17,NGET!AX686,SHET!AX686,SPTL!AX686)</f>
        <v>0.19276681770410697</v>
      </c>
      <c r="AY686" s="219">
        <f>CHOOSE(UserInterface!$C$17,NGET!AY686,SHET!AY686,SPTL!AY686)</f>
        <v>0.19276681770410697</v>
      </c>
      <c r="BA686" s="38" t="str">
        <f t="shared" ca="1" si="65"/>
        <v>LicenseeSelect</v>
      </c>
      <c r="BB686" s="38" t="str">
        <f t="shared" si="64"/>
        <v>Fixed Inputs</v>
      </c>
      <c r="BC686" s="38" t="str">
        <f t="shared" si="63"/>
        <v>Variant allowances</v>
      </c>
      <c r="BD686" s="38" t="str">
        <f t="shared" si="66"/>
        <v>Totex variant allowances allocation percentages</v>
      </c>
    </row>
    <row r="687" spans="5:56">
      <c r="E687" s="214" t="str" cm="1">
        <f t="array" ref="E687">INDEX($E$197:$E$300,INT((ROW()-ROW($E$303))/6)+1)</f>
        <v>Non Lead Surge Arrester PCD [NGET]</v>
      </c>
      <c r="F687" s="102"/>
      <c r="G687" s="102" t="s">
        <v>38</v>
      </c>
      <c r="H687" s="102" t="s">
        <v>316</v>
      </c>
      <c r="I687" s="102"/>
      <c r="J687" s="102"/>
      <c r="K687" s="102"/>
      <c r="L687" s="102"/>
      <c r="M687" s="102"/>
      <c r="N687" s="102"/>
      <c r="O687" s="102"/>
      <c r="P687" s="102"/>
      <c r="Q687" s="102"/>
      <c r="R687" s="102"/>
      <c r="S687" s="102"/>
      <c r="T687" s="102"/>
      <c r="U687" s="102"/>
      <c r="V687" s="102"/>
      <c r="W687" s="102"/>
      <c r="X687" s="102"/>
      <c r="Y687" s="102"/>
      <c r="Z687" s="102"/>
      <c r="AA687" s="102"/>
      <c r="AB687" s="102"/>
      <c r="AC687" s="102"/>
      <c r="AD687" s="102"/>
      <c r="AE687" s="102"/>
      <c r="AF687" s="102"/>
      <c r="AG687" s="102"/>
      <c r="AH687" s="102"/>
      <c r="AI687" s="102"/>
      <c r="AJ687" s="102"/>
      <c r="AK687" s="102"/>
      <c r="AL687" s="102"/>
      <c r="AM687" s="102"/>
      <c r="AN687" s="102"/>
      <c r="AO687" s="102"/>
      <c r="AP687" s="102"/>
      <c r="AQ687" s="102"/>
      <c r="AR687" s="102"/>
      <c r="AS687" s="102"/>
      <c r="AT687" s="213"/>
      <c r="AU687" s="176">
        <f>CHOOSE(UserInterface!$C$17,NGET!AU687,SHET!AU687,SPTL!AU687)</f>
        <v>0</v>
      </c>
      <c r="AV687" s="103">
        <f>CHOOSE(UserInterface!$C$17,NGET!AV687,SHET!AV687,SPTL!AV687)</f>
        <v>0</v>
      </c>
      <c r="AW687" s="103">
        <f>CHOOSE(UserInterface!$C$17,NGET!AW687,SHET!AW687,SPTL!AW687)</f>
        <v>0</v>
      </c>
      <c r="AX687" s="103">
        <f>CHOOSE(UserInterface!$C$17,NGET!AX687,SHET!AX687,SPTL!AX687)</f>
        <v>0</v>
      </c>
      <c r="AY687" s="215">
        <f>CHOOSE(UserInterface!$C$17,NGET!AY687,SHET!AY687,SPTL!AY687)</f>
        <v>0</v>
      </c>
      <c r="BA687" s="38" t="str">
        <f t="shared" ca="1" si="65"/>
        <v>LicenseeSelect</v>
      </c>
      <c r="BB687" s="38" t="str">
        <f t="shared" si="64"/>
        <v>Fixed Inputs</v>
      </c>
      <c r="BC687" s="38" t="str">
        <f t="shared" ref="BC687:BC750" si="67">$B$195</f>
        <v>Variant allowances</v>
      </c>
      <c r="BD687" s="38" t="str">
        <f t="shared" si="66"/>
        <v>Totex variant allowances allocation percentages</v>
      </c>
    </row>
    <row r="688" spans="5:56">
      <c r="E688" s="216" t="str" cm="1">
        <f t="array" ref="E688">INDEX($E$197:$E$300,INT((ROW()-ROW($E$303))/6)+1)</f>
        <v>Non Lead Surge Arrester PCD [NGET]</v>
      </c>
      <c r="G688" s="37" t="s">
        <v>38</v>
      </c>
      <c r="H688" s="37" t="s">
        <v>317</v>
      </c>
      <c r="AU688" s="141">
        <f>CHOOSE(UserInterface!$C$17,NGET!AU688,SHET!AU688,SPTL!AU688)</f>
        <v>0.80723318229589303</v>
      </c>
      <c r="AV688" s="26">
        <f>CHOOSE(UserInterface!$C$17,NGET!AV688,SHET!AV688,SPTL!AV688)</f>
        <v>0.80723318229589303</v>
      </c>
      <c r="AW688" s="26">
        <f>CHOOSE(UserInterface!$C$17,NGET!AW688,SHET!AW688,SPTL!AW688)</f>
        <v>0.80723318229589303</v>
      </c>
      <c r="AX688" s="26">
        <f>CHOOSE(UserInterface!$C$17,NGET!AX688,SHET!AX688,SPTL!AX688)</f>
        <v>0.80723318229589303</v>
      </c>
      <c r="AY688" s="217">
        <f>CHOOSE(UserInterface!$C$17,NGET!AY688,SHET!AY688,SPTL!AY688)</f>
        <v>0.80723318229589303</v>
      </c>
      <c r="BA688" s="38" t="str">
        <f t="shared" ca="1" si="65"/>
        <v>LicenseeSelect</v>
      </c>
      <c r="BB688" s="38" t="str">
        <f t="shared" si="64"/>
        <v>Fixed Inputs</v>
      </c>
      <c r="BC688" s="38" t="str">
        <f t="shared" si="67"/>
        <v>Variant allowances</v>
      </c>
      <c r="BD688" s="38" t="str">
        <f t="shared" si="66"/>
        <v>Totex variant allowances allocation percentages</v>
      </c>
    </row>
    <row r="689" spans="5:56">
      <c r="E689" s="216" t="str" cm="1">
        <f t="array" ref="E689">INDEX($E$197:$E$300,INT((ROW()-ROW($E$303))/6)+1)</f>
        <v>Non Lead Surge Arrester PCD [NGET]</v>
      </c>
      <c r="G689" s="37" t="s">
        <v>38</v>
      </c>
      <c r="H689" s="37" t="s">
        <v>318</v>
      </c>
      <c r="AU689" s="141">
        <f>CHOOSE(UserInterface!$C$17,NGET!AU689,SHET!AU689,SPTL!AU689)</f>
        <v>0</v>
      </c>
      <c r="AV689" s="26">
        <f>CHOOSE(UserInterface!$C$17,NGET!AV689,SHET!AV689,SPTL!AV689)</f>
        <v>0</v>
      </c>
      <c r="AW689" s="26">
        <f>CHOOSE(UserInterface!$C$17,NGET!AW689,SHET!AW689,SPTL!AW689)</f>
        <v>0</v>
      </c>
      <c r="AX689" s="26">
        <f>CHOOSE(UserInterface!$C$17,NGET!AX689,SHET!AX689,SPTL!AX689)</f>
        <v>0</v>
      </c>
      <c r="AY689" s="217">
        <f>CHOOSE(UserInterface!$C$17,NGET!AY689,SHET!AY689,SPTL!AY689)</f>
        <v>0</v>
      </c>
      <c r="BA689" s="38" t="str">
        <f t="shared" ca="1" si="65"/>
        <v>LicenseeSelect</v>
      </c>
      <c r="BB689" s="38" t="str">
        <f t="shared" si="64"/>
        <v>Fixed Inputs</v>
      </c>
      <c r="BC689" s="38" t="str">
        <f t="shared" si="67"/>
        <v>Variant allowances</v>
      </c>
      <c r="BD689" s="38" t="str">
        <f t="shared" si="66"/>
        <v>Totex variant allowances allocation percentages</v>
      </c>
    </row>
    <row r="690" spans="5:56">
      <c r="E690" s="216" t="str" cm="1">
        <f t="array" ref="E690">INDEX($E$197:$E$300,INT((ROW()-ROW($E$303))/6)+1)</f>
        <v>Non Lead Surge Arrester PCD [NGET]</v>
      </c>
      <c r="G690" s="37" t="s">
        <v>38</v>
      </c>
      <c r="H690" s="37" t="s">
        <v>247</v>
      </c>
      <c r="AU690" s="141">
        <f>CHOOSE(UserInterface!$C$17,NGET!AU690,SHET!AU690,SPTL!AU690)</f>
        <v>0</v>
      </c>
      <c r="AV690" s="26">
        <f>CHOOSE(UserInterface!$C$17,NGET!AV690,SHET!AV690,SPTL!AV690)</f>
        <v>0</v>
      </c>
      <c r="AW690" s="26">
        <f>CHOOSE(UserInterface!$C$17,NGET!AW690,SHET!AW690,SPTL!AW690)</f>
        <v>0</v>
      </c>
      <c r="AX690" s="26">
        <f>CHOOSE(UserInterface!$C$17,NGET!AX690,SHET!AX690,SPTL!AX690)</f>
        <v>0</v>
      </c>
      <c r="AY690" s="217">
        <f>CHOOSE(UserInterface!$C$17,NGET!AY690,SHET!AY690,SPTL!AY690)</f>
        <v>0</v>
      </c>
      <c r="BA690" s="38" t="str">
        <f t="shared" ca="1" si="65"/>
        <v>LicenseeSelect</v>
      </c>
      <c r="BB690" s="38" t="str">
        <f t="shared" si="64"/>
        <v>Fixed Inputs</v>
      </c>
      <c r="BC690" s="38" t="str">
        <f t="shared" si="67"/>
        <v>Variant allowances</v>
      </c>
      <c r="BD690" s="38" t="str">
        <f t="shared" si="66"/>
        <v>Totex variant allowances allocation percentages</v>
      </c>
    </row>
    <row r="691" spans="5:56">
      <c r="E691" s="216" t="str" cm="1">
        <f t="array" ref="E691">INDEX($E$197:$E$300,INT((ROW()-ROW($E$303))/6)+1)</f>
        <v>Non Lead Surge Arrester PCD [NGET]</v>
      </c>
      <c r="G691" s="37" t="s">
        <v>38</v>
      </c>
      <c r="H691" s="37" t="s">
        <v>315</v>
      </c>
      <c r="AU691" s="141">
        <f>CHOOSE(UserInterface!$C$17,NGET!AU691,SHET!AU691,SPTL!AU691)</f>
        <v>0</v>
      </c>
      <c r="AV691" s="26">
        <f>CHOOSE(UserInterface!$C$17,NGET!AV691,SHET!AV691,SPTL!AV691)</f>
        <v>0</v>
      </c>
      <c r="AW691" s="26">
        <f>CHOOSE(UserInterface!$C$17,NGET!AW691,SHET!AW691,SPTL!AW691)</f>
        <v>0</v>
      </c>
      <c r="AX691" s="26">
        <f>CHOOSE(UserInterface!$C$17,NGET!AX691,SHET!AX691,SPTL!AX691)</f>
        <v>0</v>
      </c>
      <c r="AY691" s="217">
        <f>CHOOSE(UserInterface!$C$17,NGET!AY691,SHET!AY691,SPTL!AY691)</f>
        <v>0</v>
      </c>
      <c r="BA691" s="38" t="str">
        <f t="shared" ca="1" si="65"/>
        <v>LicenseeSelect</v>
      </c>
      <c r="BB691" s="38" t="str">
        <f t="shared" si="64"/>
        <v>Fixed Inputs</v>
      </c>
      <c r="BC691" s="38" t="str">
        <f t="shared" si="67"/>
        <v>Variant allowances</v>
      </c>
      <c r="BD691" s="38" t="str">
        <f t="shared" si="66"/>
        <v>Totex variant allowances allocation percentages</v>
      </c>
    </row>
    <row r="692" spans="5:56">
      <c r="E692" s="218" t="str" cm="1">
        <f t="array" ref="E692">INDEX($E$197:$E$300,INT((ROW()-ROW($E$303))/6)+1)</f>
        <v>Non Lead Surge Arrester PCD [NGET]</v>
      </c>
      <c r="F692" s="105"/>
      <c r="G692" s="105" t="s">
        <v>38</v>
      </c>
      <c r="H692" s="105" t="s">
        <v>246</v>
      </c>
      <c r="I692" s="105"/>
      <c r="J692" s="105"/>
      <c r="K692" s="105"/>
      <c r="L692" s="105"/>
      <c r="M692" s="105"/>
      <c r="N692" s="105"/>
      <c r="O692" s="105"/>
      <c r="P692" s="105"/>
      <c r="Q692" s="105"/>
      <c r="R692" s="105"/>
      <c r="S692" s="105"/>
      <c r="T692" s="105"/>
      <c r="U692" s="105"/>
      <c r="V692" s="105"/>
      <c r="W692" s="105"/>
      <c r="X692" s="105"/>
      <c r="Y692" s="105"/>
      <c r="Z692" s="105"/>
      <c r="AA692" s="105"/>
      <c r="AB692" s="105"/>
      <c r="AC692" s="105"/>
      <c r="AD692" s="105"/>
      <c r="AE692" s="105"/>
      <c r="AF692" s="105"/>
      <c r="AG692" s="105"/>
      <c r="AH692" s="105"/>
      <c r="AI692" s="105"/>
      <c r="AJ692" s="105"/>
      <c r="AK692" s="105"/>
      <c r="AL692" s="105"/>
      <c r="AM692" s="105"/>
      <c r="AN692" s="105"/>
      <c r="AO692" s="105"/>
      <c r="AP692" s="105"/>
      <c r="AQ692" s="105"/>
      <c r="AR692" s="105"/>
      <c r="AS692" s="105"/>
      <c r="AT692" s="111"/>
      <c r="AU692" s="177">
        <f>CHOOSE(UserInterface!$C$17,NGET!AU692,SHET!AU692,SPTL!AU692)</f>
        <v>0.19276681770410697</v>
      </c>
      <c r="AV692" s="106">
        <f>CHOOSE(UserInterface!$C$17,NGET!AV692,SHET!AV692,SPTL!AV692)</f>
        <v>0.19276681770410697</v>
      </c>
      <c r="AW692" s="106">
        <f>CHOOSE(UserInterface!$C$17,NGET!AW692,SHET!AW692,SPTL!AW692)</f>
        <v>0.19276681770410697</v>
      </c>
      <c r="AX692" s="106">
        <f>CHOOSE(UserInterface!$C$17,NGET!AX692,SHET!AX692,SPTL!AX692)</f>
        <v>0.19276681770410697</v>
      </c>
      <c r="AY692" s="219">
        <f>CHOOSE(UserInterface!$C$17,NGET!AY692,SHET!AY692,SPTL!AY692)</f>
        <v>0.19276681770410697</v>
      </c>
      <c r="BA692" s="38" t="str">
        <f t="shared" ca="1" si="65"/>
        <v>LicenseeSelect</v>
      </c>
      <c r="BB692" s="38" t="str">
        <f t="shared" si="64"/>
        <v>Fixed Inputs</v>
      </c>
      <c r="BC692" s="38" t="str">
        <f t="shared" si="67"/>
        <v>Variant allowances</v>
      </c>
      <c r="BD692" s="38" t="str">
        <f t="shared" si="66"/>
        <v>Totex variant allowances allocation percentages</v>
      </c>
    </row>
    <row r="693" spans="5:56">
      <c r="E693" s="214" t="str" cm="1">
        <f t="array" ref="E693">INDEX($E$197:$E$300,INT((ROW()-ROW($E$303))/6)+1)</f>
        <v>P&amp;C_Portfolio PCDM [NGET]</v>
      </c>
      <c r="F693" s="102"/>
      <c r="G693" s="102" t="s">
        <v>38</v>
      </c>
      <c r="H693" s="102" t="s">
        <v>316</v>
      </c>
      <c r="I693" s="102"/>
      <c r="J693" s="102"/>
      <c r="K693" s="102"/>
      <c r="L693" s="102"/>
      <c r="M693" s="102"/>
      <c r="N693" s="102"/>
      <c r="O693" s="102"/>
      <c r="P693" s="102"/>
      <c r="Q693" s="102"/>
      <c r="R693" s="102"/>
      <c r="S693" s="102"/>
      <c r="T693" s="102"/>
      <c r="U693" s="102"/>
      <c r="V693" s="102"/>
      <c r="W693" s="102"/>
      <c r="X693" s="102"/>
      <c r="Y693" s="102"/>
      <c r="Z693" s="102"/>
      <c r="AA693" s="102"/>
      <c r="AB693" s="102"/>
      <c r="AC693" s="102"/>
      <c r="AD693" s="102"/>
      <c r="AE693" s="102"/>
      <c r="AF693" s="102"/>
      <c r="AG693" s="102"/>
      <c r="AH693" s="102"/>
      <c r="AI693" s="102"/>
      <c r="AJ693" s="102"/>
      <c r="AK693" s="102"/>
      <c r="AL693" s="102"/>
      <c r="AM693" s="102"/>
      <c r="AN693" s="102"/>
      <c r="AO693" s="102"/>
      <c r="AP693" s="102"/>
      <c r="AQ693" s="102"/>
      <c r="AR693" s="102"/>
      <c r="AS693" s="102"/>
      <c r="AT693" s="213"/>
      <c r="AU693" s="176">
        <f>CHOOSE(UserInterface!$C$17,NGET!AU693,SHET!AU693,SPTL!AU693)</f>
        <v>0</v>
      </c>
      <c r="AV693" s="103">
        <f>CHOOSE(UserInterface!$C$17,NGET!AV693,SHET!AV693,SPTL!AV693)</f>
        <v>0</v>
      </c>
      <c r="AW693" s="103">
        <f>CHOOSE(UserInterface!$C$17,NGET!AW693,SHET!AW693,SPTL!AW693)</f>
        <v>0</v>
      </c>
      <c r="AX693" s="103">
        <f>CHOOSE(UserInterface!$C$17,NGET!AX693,SHET!AX693,SPTL!AX693)</f>
        <v>0</v>
      </c>
      <c r="AY693" s="215">
        <f>CHOOSE(UserInterface!$C$17,NGET!AY693,SHET!AY693,SPTL!AY693)</f>
        <v>0</v>
      </c>
      <c r="BA693" s="38" t="str">
        <f t="shared" ca="1" si="65"/>
        <v>LicenseeSelect</v>
      </c>
      <c r="BB693" s="38" t="str">
        <f t="shared" si="64"/>
        <v>Fixed Inputs</v>
      </c>
      <c r="BC693" s="38" t="str">
        <f t="shared" si="67"/>
        <v>Variant allowances</v>
      </c>
      <c r="BD693" s="38" t="str">
        <f t="shared" si="66"/>
        <v>Totex variant allowances allocation percentages</v>
      </c>
    </row>
    <row r="694" spans="5:56">
      <c r="E694" s="216" t="str" cm="1">
        <f t="array" ref="E694">INDEX($E$197:$E$300,INT((ROW()-ROW($E$303))/6)+1)</f>
        <v>P&amp;C_Portfolio PCDM [NGET]</v>
      </c>
      <c r="G694" s="37" t="s">
        <v>38</v>
      </c>
      <c r="H694" s="37" t="s">
        <v>317</v>
      </c>
      <c r="AU694" s="141">
        <f>CHOOSE(UserInterface!$C$17,NGET!AU694,SHET!AU694,SPTL!AU694)</f>
        <v>0.86721961378452739</v>
      </c>
      <c r="AV694" s="26">
        <f>CHOOSE(UserInterface!$C$17,NGET!AV694,SHET!AV694,SPTL!AV694)</f>
        <v>0.86721961378452739</v>
      </c>
      <c r="AW694" s="26">
        <f>CHOOSE(UserInterface!$C$17,NGET!AW694,SHET!AW694,SPTL!AW694)</f>
        <v>0.86721961378452739</v>
      </c>
      <c r="AX694" s="26">
        <f>CHOOSE(UserInterface!$C$17,NGET!AX694,SHET!AX694,SPTL!AX694)</f>
        <v>0.86721961378452739</v>
      </c>
      <c r="AY694" s="217">
        <f>CHOOSE(UserInterface!$C$17,NGET!AY694,SHET!AY694,SPTL!AY694)</f>
        <v>0.86721961378452739</v>
      </c>
      <c r="BA694" s="38" t="str">
        <f t="shared" ca="1" si="65"/>
        <v>LicenseeSelect</v>
      </c>
      <c r="BB694" s="38" t="str">
        <f t="shared" si="64"/>
        <v>Fixed Inputs</v>
      </c>
      <c r="BC694" s="38" t="str">
        <f t="shared" si="67"/>
        <v>Variant allowances</v>
      </c>
      <c r="BD694" s="38" t="str">
        <f t="shared" si="66"/>
        <v>Totex variant allowances allocation percentages</v>
      </c>
    </row>
    <row r="695" spans="5:56">
      <c r="E695" s="216" t="str" cm="1">
        <f t="array" ref="E695">INDEX($E$197:$E$300,INT((ROW()-ROW($E$303))/6)+1)</f>
        <v>P&amp;C_Portfolio PCDM [NGET]</v>
      </c>
      <c r="G695" s="37" t="s">
        <v>38</v>
      </c>
      <c r="H695" s="37" t="s">
        <v>318</v>
      </c>
      <c r="AU695" s="141">
        <f>CHOOSE(UserInterface!$C$17,NGET!AU695,SHET!AU695,SPTL!AU695)</f>
        <v>0</v>
      </c>
      <c r="AV695" s="26">
        <f>CHOOSE(UserInterface!$C$17,NGET!AV695,SHET!AV695,SPTL!AV695)</f>
        <v>0</v>
      </c>
      <c r="AW695" s="26">
        <f>CHOOSE(UserInterface!$C$17,NGET!AW695,SHET!AW695,SPTL!AW695)</f>
        <v>0</v>
      </c>
      <c r="AX695" s="26">
        <f>CHOOSE(UserInterface!$C$17,NGET!AX695,SHET!AX695,SPTL!AX695)</f>
        <v>0</v>
      </c>
      <c r="AY695" s="217">
        <f>CHOOSE(UserInterface!$C$17,NGET!AY695,SHET!AY695,SPTL!AY695)</f>
        <v>0</v>
      </c>
      <c r="BA695" s="38" t="str">
        <f t="shared" ca="1" si="65"/>
        <v>LicenseeSelect</v>
      </c>
      <c r="BB695" s="38" t="str">
        <f t="shared" si="64"/>
        <v>Fixed Inputs</v>
      </c>
      <c r="BC695" s="38" t="str">
        <f t="shared" si="67"/>
        <v>Variant allowances</v>
      </c>
      <c r="BD695" s="38" t="str">
        <f t="shared" si="66"/>
        <v>Totex variant allowances allocation percentages</v>
      </c>
    </row>
    <row r="696" spans="5:56">
      <c r="E696" s="216" t="str" cm="1">
        <f t="array" ref="E696">INDEX($E$197:$E$300,INT((ROW()-ROW($E$303))/6)+1)</f>
        <v>P&amp;C_Portfolio PCDM [NGET]</v>
      </c>
      <c r="G696" s="37" t="s">
        <v>38</v>
      </c>
      <c r="H696" s="37" t="s">
        <v>247</v>
      </c>
      <c r="AU696" s="141">
        <f>CHOOSE(UserInterface!$C$17,NGET!AU696,SHET!AU696,SPTL!AU696)</f>
        <v>0</v>
      </c>
      <c r="AV696" s="26">
        <f>CHOOSE(UserInterface!$C$17,NGET!AV696,SHET!AV696,SPTL!AV696)</f>
        <v>0</v>
      </c>
      <c r="AW696" s="26">
        <f>CHOOSE(UserInterface!$C$17,NGET!AW696,SHET!AW696,SPTL!AW696)</f>
        <v>0</v>
      </c>
      <c r="AX696" s="26">
        <f>CHOOSE(UserInterface!$C$17,NGET!AX696,SHET!AX696,SPTL!AX696)</f>
        <v>0</v>
      </c>
      <c r="AY696" s="217">
        <f>CHOOSE(UserInterface!$C$17,NGET!AY696,SHET!AY696,SPTL!AY696)</f>
        <v>0</v>
      </c>
      <c r="BA696" s="38" t="str">
        <f t="shared" ca="1" si="65"/>
        <v>LicenseeSelect</v>
      </c>
      <c r="BB696" s="38" t="str">
        <f t="shared" si="64"/>
        <v>Fixed Inputs</v>
      </c>
      <c r="BC696" s="38" t="str">
        <f t="shared" si="67"/>
        <v>Variant allowances</v>
      </c>
      <c r="BD696" s="38" t="str">
        <f t="shared" si="66"/>
        <v>Totex variant allowances allocation percentages</v>
      </c>
    </row>
    <row r="697" spans="5:56">
      <c r="E697" s="216" t="str" cm="1">
        <f t="array" ref="E697">INDEX($E$197:$E$300,INT((ROW()-ROW($E$303))/6)+1)</f>
        <v>P&amp;C_Portfolio PCDM [NGET]</v>
      </c>
      <c r="G697" s="37" t="s">
        <v>38</v>
      </c>
      <c r="H697" s="37" t="s">
        <v>315</v>
      </c>
      <c r="AU697" s="141">
        <f>CHOOSE(UserInterface!$C$17,NGET!AU697,SHET!AU697,SPTL!AU697)</f>
        <v>0</v>
      </c>
      <c r="AV697" s="26">
        <f>CHOOSE(UserInterface!$C$17,NGET!AV697,SHET!AV697,SPTL!AV697)</f>
        <v>0</v>
      </c>
      <c r="AW697" s="26">
        <f>CHOOSE(UserInterface!$C$17,NGET!AW697,SHET!AW697,SPTL!AW697)</f>
        <v>0</v>
      </c>
      <c r="AX697" s="26">
        <f>CHOOSE(UserInterface!$C$17,NGET!AX697,SHET!AX697,SPTL!AX697)</f>
        <v>0</v>
      </c>
      <c r="AY697" s="217">
        <f>CHOOSE(UserInterface!$C$17,NGET!AY697,SHET!AY697,SPTL!AY697)</f>
        <v>0</v>
      </c>
      <c r="BA697" s="38" t="str">
        <f t="shared" ca="1" si="65"/>
        <v>LicenseeSelect</v>
      </c>
      <c r="BB697" s="38" t="str">
        <f t="shared" si="64"/>
        <v>Fixed Inputs</v>
      </c>
      <c r="BC697" s="38" t="str">
        <f t="shared" si="67"/>
        <v>Variant allowances</v>
      </c>
      <c r="BD697" s="38" t="str">
        <f t="shared" si="66"/>
        <v>Totex variant allowances allocation percentages</v>
      </c>
    </row>
    <row r="698" spans="5:56">
      <c r="E698" s="218" t="str" cm="1">
        <f t="array" ref="E698">INDEX($E$197:$E$300,INT((ROW()-ROW($E$303))/6)+1)</f>
        <v>P&amp;C_Portfolio PCDM [NGET]</v>
      </c>
      <c r="F698" s="105"/>
      <c r="G698" s="105" t="s">
        <v>38</v>
      </c>
      <c r="H698" s="105" t="s">
        <v>246</v>
      </c>
      <c r="I698" s="105"/>
      <c r="J698" s="105"/>
      <c r="K698" s="105"/>
      <c r="L698" s="105"/>
      <c r="M698" s="105"/>
      <c r="N698" s="105"/>
      <c r="O698" s="105"/>
      <c r="P698" s="105"/>
      <c r="Q698" s="105"/>
      <c r="R698" s="105"/>
      <c r="S698" s="105"/>
      <c r="T698" s="105"/>
      <c r="U698" s="105"/>
      <c r="V698" s="105"/>
      <c r="W698" s="105"/>
      <c r="X698" s="105"/>
      <c r="Y698" s="105"/>
      <c r="Z698" s="105"/>
      <c r="AA698" s="105"/>
      <c r="AB698" s="105"/>
      <c r="AC698" s="105"/>
      <c r="AD698" s="105"/>
      <c r="AE698" s="105"/>
      <c r="AF698" s="105"/>
      <c r="AG698" s="105"/>
      <c r="AH698" s="105"/>
      <c r="AI698" s="105"/>
      <c r="AJ698" s="105"/>
      <c r="AK698" s="105"/>
      <c r="AL698" s="105"/>
      <c r="AM698" s="105"/>
      <c r="AN698" s="105"/>
      <c r="AO698" s="105"/>
      <c r="AP698" s="105"/>
      <c r="AQ698" s="105"/>
      <c r="AR698" s="105"/>
      <c r="AS698" s="105"/>
      <c r="AT698" s="111"/>
      <c r="AU698" s="177">
        <f>CHOOSE(UserInterface!$C$17,NGET!AU698,SHET!AU698,SPTL!AU698)</f>
        <v>0.13278038621547261</v>
      </c>
      <c r="AV698" s="106">
        <f>CHOOSE(UserInterface!$C$17,NGET!AV698,SHET!AV698,SPTL!AV698)</f>
        <v>0.13278038621547261</v>
      </c>
      <c r="AW698" s="106">
        <f>CHOOSE(UserInterface!$C$17,NGET!AW698,SHET!AW698,SPTL!AW698)</f>
        <v>0.13278038621547261</v>
      </c>
      <c r="AX698" s="106">
        <f>CHOOSE(UserInterface!$C$17,NGET!AX698,SHET!AX698,SPTL!AX698)</f>
        <v>0.13278038621547261</v>
      </c>
      <c r="AY698" s="219">
        <f>CHOOSE(UserInterface!$C$17,NGET!AY698,SHET!AY698,SPTL!AY698)</f>
        <v>0.13278038621547261</v>
      </c>
      <c r="BA698" s="38" t="str">
        <f t="shared" ca="1" si="65"/>
        <v>LicenseeSelect</v>
      </c>
      <c r="BB698" s="38" t="str">
        <f t="shared" si="64"/>
        <v>Fixed Inputs</v>
      </c>
      <c r="BC698" s="38" t="str">
        <f t="shared" si="67"/>
        <v>Variant allowances</v>
      </c>
      <c r="BD698" s="38" t="str">
        <f t="shared" si="66"/>
        <v>Totex variant allowances allocation percentages</v>
      </c>
    </row>
    <row r="699" spans="5:56">
      <c r="E699" s="214" t="str" cm="1">
        <f t="array" ref="E699">INDEX($E$197:$E$300,INT((ROW()-ROW($E$303))/6)+1)</f>
        <v>Non Lead Surge Arrester PCD VD [NGET]</v>
      </c>
      <c r="F699" s="102"/>
      <c r="G699" s="102" t="s">
        <v>38</v>
      </c>
      <c r="H699" s="102" t="s">
        <v>316</v>
      </c>
      <c r="I699" s="102"/>
      <c r="J699" s="102"/>
      <c r="K699" s="102"/>
      <c r="L699" s="102"/>
      <c r="M699" s="102"/>
      <c r="N699" s="102"/>
      <c r="O699" s="102"/>
      <c r="P699" s="102"/>
      <c r="Q699" s="102"/>
      <c r="R699" s="102"/>
      <c r="S699" s="102"/>
      <c r="T699" s="102"/>
      <c r="U699" s="102"/>
      <c r="V699" s="102"/>
      <c r="W699" s="102"/>
      <c r="X699" s="102"/>
      <c r="Y699" s="102"/>
      <c r="Z699" s="102"/>
      <c r="AA699" s="102"/>
      <c r="AB699" s="102"/>
      <c r="AC699" s="102"/>
      <c r="AD699" s="102"/>
      <c r="AE699" s="102"/>
      <c r="AF699" s="102"/>
      <c r="AG699" s="102"/>
      <c r="AH699" s="102"/>
      <c r="AI699" s="102"/>
      <c r="AJ699" s="102"/>
      <c r="AK699" s="102"/>
      <c r="AL699" s="102"/>
      <c r="AM699" s="102"/>
      <c r="AN699" s="102"/>
      <c r="AO699" s="102"/>
      <c r="AP699" s="102"/>
      <c r="AQ699" s="102"/>
      <c r="AR699" s="102"/>
      <c r="AS699" s="102"/>
      <c r="AT699" s="213"/>
      <c r="AU699" s="176">
        <f>CHOOSE(UserInterface!$C$17,NGET!AU699,SHET!AU699,SPTL!AU699)</f>
        <v>0</v>
      </c>
      <c r="AV699" s="103">
        <f>CHOOSE(UserInterface!$C$17,NGET!AV699,SHET!AV699,SPTL!AV699)</f>
        <v>0</v>
      </c>
      <c r="AW699" s="103">
        <f>CHOOSE(UserInterface!$C$17,NGET!AW699,SHET!AW699,SPTL!AW699)</f>
        <v>0</v>
      </c>
      <c r="AX699" s="103">
        <f>CHOOSE(UserInterface!$C$17,NGET!AX699,SHET!AX699,SPTL!AX699)</f>
        <v>0</v>
      </c>
      <c r="AY699" s="215">
        <f>CHOOSE(UserInterface!$C$17,NGET!AY699,SHET!AY699,SPTL!AY699)</f>
        <v>0</v>
      </c>
      <c r="BA699" s="38" t="str">
        <f t="shared" ca="1" si="65"/>
        <v>LicenseeSelect</v>
      </c>
      <c r="BB699" s="38" t="str">
        <f t="shared" si="64"/>
        <v>Fixed Inputs</v>
      </c>
      <c r="BC699" s="38" t="str">
        <f t="shared" si="67"/>
        <v>Variant allowances</v>
      </c>
      <c r="BD699" s="38" t="str">
        <f t="shared" si="66"/>
        <v>Totex variant allowances allocation percentages</v>
      </c>
    </row>
    <row r="700" spans="5:56">
      <c r="E700" s="216" t="str" cm="1">
        <f t="array" ref="E700">INDEX($E$197:$E$300,INT((ROW()-ROW($E$303))/6)+1)</f>
        <v>Non Lead Surge Arrester PCD VD [NGET]</v>
      </c>
      <c r="G700" s="37" t="s">
        <v>38</v>
      </c>
      <c r="H700" s="37" t="s">
        <v>317</v>
      </c>
      <c r="AU700" s="141">
        <f>CHOOSE(UserInterface!$C$17,NGET!AU700,SHET!AU700,SPTL!AU700)</f>
        <v>0.80723318229589303</v>
      </c>
      <c r="AV700" s="26">
        <f>CHOOSE(UserInterface!$C$17,NGET!AV700,SHET!AV700,SPTL!AV700)</f>
        <v>0.80723318229589303</v>
      </c>
      <c r="AW700" s="26">
        <f>CHOOSE(UserInterface!$C$17,NGET!AW700,SHET!AW700,SPTL!AW700)</f>
        <v>0.80723318229589303</v>
      </c>
      <c r="AX700" s="26">
        <f>CHOOSE(UserInterface!$C$17,NGET!AX700,SHET!AX700,SPTL!AX700)</f>
        <v>0.80723318229589303</v>
      </c>
      <c r="AY700" s="217">
        <f>CHOOSE(UserInterface!$C$17,NGET!AY700,SHET!AY700,SPTL!AY700)</f>
        <v>0.80723318229589303</v>
      </c>
      <c r="BA700" s="38" t="str">
        <f t="shared" ca="1" si="65"/>
        <v>LicenseeSelect</v>
      </c>
      <c r="BB700" s="38" t="str">
        <f t="shared" si="64"/>
        <v>Fixed Inputs</v>
      </c>
      <c r="BC700" s="38" t="str">
        <f t="shared" si="67"/>
        <v>Variant allowances</v>
      </c>
      <c r="BD700" s="38" t="str">
        <f t="shared" si="66"/>
        <v>Totex variant allowances allocation percentages</v>
      </c>
    </row>
    <row r="701" spans="5:56">
      <c r="E701" s="216" t="str" cm="1">
        <f t="array" ref="E701">INDEX($E$197:$E$300,INT((ROW()-ROW($E$303))/6)+1)</f>
        <v>Non Lead Surge Arrester PCD VD [NGET]</v>
      </c>
      <c r="G701" s="37" t="s">
        <v>38</v>
      </c>
      <c r="H701" s="37" t="s">
        <v>318</v>
      </c>
      <c r="AU701" s="141">
        <f>CHOOSE(UserInterface!$C$17,NGET!AU701,SHET!AU701,SPTL!AU701)</f>
        <v>0</v>
      </c>
      <c r="AV701" s="26">
        <f>CHOOSE(UserInterface!$C$17,NGET!AV701,SHET!AV701,SPTL!AV701)</f>
        <v>0</v>
      </c>
      <c r="AW701" s="26">
        <f>CHOOSE(UserInterface!$C$17,NGET!AW701,SHET!AW701,SPTL!AW701)</f>
        <v>0</v>
      </c>
      <c r="AX701" s="26">
        <f>CHOOSE(UserInterface!$C$17,NGET!AX701,SHET!AX701,SPTL!AX701)</f>
        <v>0</v>
      </c>
      <c r="AY701" s="217">
        <f>CHOOSE(UserInterface!$C$17,NGET!AY701,SHET!AY701,SPTL!AY701)</f>
        <v>0</v>
      </c>
      <c r="BA701" s="38" t="str">
        <f t="shared" ca="1" si="65"/>
        <v>LicenseeSelect</v>
      </c>
      <c r="BB701" s="38" t="str">
        <f t="shared" si="64"/>
        <v>Fixed Inputs</v>
      </c>
      <c r="BC701" s="38" t="str">
        <f t="shared" si="67"/>
        <v>Variant allowances</v>
      </c>
      <c r="BD701" s="38" t="str">
        <f t="shared" si="66"/>
        <v>Totex variant allowances allocation percentages</v>
      </c>
    </row>
    <row r="702" spans="5:56">
      <c r="E702" s="216" t="str" cm="1">
        <f t="array" ref="E702">INDEX($E$197:$E$300,INT((ROW()-ROW($E$303))/6)+1)</f>
        <v>Non Lead Surge Arrester PCD VD [NGET]</v>
      </c>
      <c r="G702" s="37" t="s">
        <v>38</v>
      </c>
      <c r="H702" s="37" t="s">
        <v>247</v>
      </c>
      <c r="AU702" s="141">
        <f>CHOOSE(UserInterface!$C$17,NGET!AU702,SHET!AU702,SPTL!AU702)</f>
        <v>0</v>
      </c>
      <c r="AV702" s="26">
        <f>CHOOSE(UserInterface!$C$17,NGET!AV702,SHET!AV702,SPTL!AV702)</f>
        <v>0</v>
      </c>
      <c r="AW702" s="26">
        <f>CHOOSE(UserInterface!$C$17,NGET!AW702,SHET!AW702,SPTL!AW702)</f>
        <v>0</v>
      </c>
      <c r="AX702" s="26">
        <f>CHOOSE(UserInterface!$C$17,NGET!AX702,SHET!AX702,SPTL!AX702)</f>
        <v>0</v>
      </c>
      <c r="AY702" s="217">
        <f>CHOOSE(UserInterface!$C$17,NGET!AY702,SHET!AY702,SPTL!AY702)</f>
        <v>0</v>
      </c>
      <c r="BA702" s="38" t="str">
        <f t="shared" ca="1" si="65"/>
        <v>LicenseeSelect</v>
      </c>
      <c r="BB702" s="38" t="str">
        <f t="shared" si="64"/>
        <v>Fixed Inputs</v>
      </c>
      <c r="BC702" s="38" t="str">
        <f t="shared" si="67"/>
        <v>Variant allowances</v>
      </c>
      <c r="BD702" s="38" t="str">
        <f t="shared" si="66"/>
        <v>Totex variant allowances allocation percentages</v>
      </c>
    </row>
    <row r="703" spans="5:56">
      <c r="E703" s="216" t="str" cm="1">
        <f t="array" ref="E703">INDEX($E$197:$E$300,INT((ROW()-ROW($E$303))/6)+1)</f>
        <v>Non Lead Surge Arrester PCD VD [NGET]</v>
      </c>
      <c r="G703" s="37" t="s">
        <v>38</v>
      </c>
      <c r="H703" s="37" t="s">
        <v>315</v>
      </c>
      <c r="AU703" s="141">
        <f>CHOOSE(UserInterface!$C$17,NGET!AU703,SHET!AU703,SPTL!AU703)</f>
        <v>0</v>
      </c>
      <c r="AV703" s="26">
        <f>CHOOSE(UserInterface!$C$17,NGET!AV703,SHET!AV703,SPTL!AV703)</f>
        <v>0</v>
      </c>
      <c r="AW703" s="26">
        <f>CHOOSE(UserInterface!$C$17,NGET!AW703,SHET!AW703,SPTL!AW703)</f>
        <v>0</v>
      </c>
      <c r="AX703" s="26">
        <f>CHOOSE(UserInterface!$C$17,NGET!AX703,SHET!AX703,SPTL!AX703)</f>
        <v>0</v>
      </c>
      <c r="AY703" s="217">
        <f>CHOOSE(UserInterface!$C$17,NGET!AY703,SHET!AY703,SPTL!AY703)</f>
        <v>0</v>
      </c>
      <c r="BA703" s="38" t="str">
        <f t="shared" ca="1" si="65"/>
        <v>LicenseeSelect</v>
      </c>
      <c r="BB703" s="38" t="str">
        <f t="shared" si="64"/>
        <v>Fixed Inputs</v>
      </c>
      <c r="BC703" s="38" t="str">
        <f t="shared" si="67"/>
        <v>Variant allowances</v>
      </c>
      <c r="BD703" s="38" t="str">
        <f t="shared" si="66"/>
        <v>Totex variant allowances allocation percentages</v>
      </c>
    </row>
    <row r="704" spans="5:56">
      <c r="E704" s="218" t="str" cm="1">
        <f t="array" ref="E704">INDEX($E$197:$E$300,INT((ROW()-ROW($E$303))/6)+1)</f>
        <v>Non Lead Surge Arrester PCD VD [NGET]</v>
      </c>
      <c r="F704" s="105"/>
      <c r="G704" s="105" t="s">
        <v>38</v>
      </c>
      <c r="H704" s="105" t="s">
        <v>246</v>
      </c>
      <c r="I704" s="105"/>
      <c r="J704" s="105"/>
      <c r="K704" s="105"/>
      <c r="L704" s="105"/>
      <c r="M704" s="105"/>
      <c r="N704" s="105"/>
      <c r="O704" s="105"/>
      <c r="P704" s="105"/>
      <c r="Q704" s="105"/>
      <c r="R704" s="105"/>
      <c r="S704" s="105"/>
      <c r="T704" s="105"/>
      <c r="U704" s="105"/>
      <c r="V704" s="105"/>
      <c r="W704" s="105"/>
      <c r="X704" s="105"/>
      <c r="Y704" s="105"/>
      <c r="Z704" s="105"/>
      <c r="AA704" s="105"/>
      <c r="AB704" s="105"/>
      <c r="AC704" s="105"/>
      <c r="AD704" s="105"/>
      <c r="AE704" s="105"/>
      <c r="AF704" s="105"/>
      <c r="AG704" s="105"/>
      <c r="AH704" s="105"/>
      <c r="AI704" s="105"/>
      <c r="AJ704" s="105"/>
      <c r="AK704" s="105"/>
      <c r="AL704" s="105"/>
      <c r="AM704" s="105"/>
      <c r="AN704" s="105"/>
      <c r="AO704" s="105"/>
      <c r="AP704" s="105"/>
      <c r="AQ704" s="105"/>
      <c r="AR704" s="105"/>
      <c r="AS704" s="105"/>
      <c r="AT704" s="111"/>
      <c r="AU704" s="177">
        <f>CHOOSE(UserInterface!$C$17,NGET!AU704,SHET!AU704,SPTL!AU704)</f>
        <v>0.19276681770410697</v>
      </c>
      <c r="AV704" s="106">
        <f>CHOOSE(UserInterface!$C$17,NGET!AV704,SHET!AV704,SPTL!AV704)</f>
        <v>0.19276681770410697</v>
      </c>
      <c r="AW704" s="106">
        <f>CHOOSE(UserInterface!$C$17,NGET!AW704,SHET!AW704,SPTL!AW704)</f>
        <v>0.19276681770410697</v>
      </c>
      <c r="AX704" s="106">
        <f>CHOOSE(UserInterface!$C$17,NGET!AX704,SHET!AX704,SPTL!AX704)</f>
        <v>0.19276681770410697</v>
      </c>
      <c r="AY704" s="219">
        <f>CHOOSE(UserInterface!$C$17,NGET!AY704,SHET!AY704,SPTL!AY704)</f>
        <v>0.19276681770410697</v>
      </c>
      <c r="BA704" s="38" t="str">
        <f t="shared" ca="1" si="65"/>
        <v>LicenseeSelect</v>
      </c>
      <c r="BB704" s="38" t="str">
        <f t="shared" si="64"/>
        <v>Fixed Inputs</v>
      </c>
      <c r="BC704" s="38" t="str">
        <f t="shared" si="67"/>
        <v>Variant allowances</v>
      </c>
      <c r="BD704" s="38" t="str">
        <f t="shared" si="66"/>
        <v>Totex variant allowances allocation percentages</v>
      </c>
    </row>
    <row r="705" spans="5:56">
      <c r="E705" s="214" t="str" cm="1">
        <f t="array" ref="E705">INDEX($E$197:$E$300,INT((ROW()-ROW($E$303))/6)+1)</f>
        <v>Reactor PCD VD [NGET]</v>
      </c>
      <c r="F705" s="102"/>
      <c r="G705" s="102" t="s">
        <v>38</v>
      </c>
      <c r="H705" s="102" t="s">
        <v>316</v>
      </c>
      <c r="I705" s="102"/>
      <c r="J705" s="102"/>
      <c r="K705" s="102"/>
      <c r="L705" s="102"/>
      <c r="M705" s="102"/>
      <c r="N705" s="102"/>
      <c r="O705" s="102"/>
      <c r="P705" s="102"/>
      <c r="Q705" s="102"/>
      <c r="R705" s="102"/>
      <c r="S705" s="102"/>
      <c r="T705" s="102"/>
      <c r="U705" s="102"/>
      <c r="V705" s="102"/>
      <c r="W705" s="102"/>
      <c r="X705" s="102"/>
      <c r="Y705" s="102"/>
      <c r="Z705" s="102"/>
      <c r="AA705" s="102"/>
      <c r="AB705" s="102"/>
      <c r="AC705" s="102"/>
      <c r="AD705" s="102"/>
      <c r="AE705" s="102"/>
      <c r="AF705" s="102"/>
      <c r="AG705" s="102"/>
      <c r="AH705" s="102"/>
      <c r="AI705" s="102"/>
      <c r="AJ705" s="102"/>
      <c r="AK705" s="102"/>
      <c r="AL705" s="102"/>
      <c r="AM705" s="102"/>
      <c r="AN705" s="102"/>
      <c r="AO705" s="102"/>
      <c r="AP705" s="102"/>
      <c r="AQ705" s="102"/>
      <c r="AR705" s="102"/>
      <c r="AS705" s="102"/>
      <c r="AT705" s="213"/>
      <c r="AU705" s="176">
        <f>CHOOSE(UserInterface!$C$17,NGET!AU705,SHET!AU705,SPTL!AU705)</f>
        <v>0</v>
      </c>
      <c r="AV705" s="103">
        <f>CHOOSE(UserInterface!$C$17,NGET!AV705,SHET!AV705,SPTL!AV705)</f>
        <v>0</v>
      </c>
      <c r="AW705" s="103">
        <f>CHOOSE(UserInterface!$C$17,NGET!AW705,SHET!AW705,SPTL!AW705)</f>
        <v>0</v>
      </c>
      <c r="AX705" s="103">
        <f>CHOOSE(UserInterface!$C$17,NGET!AX705,SHET!AX705,SPTL!AX705)</f>
        <v>0</v>
      </c>
      <c r="AY705" s="215">
        <f>CHOOSE(UserInterface!$C$17,NGET!AY705,SHET!AY705,SPTL!AY705)</f>
        <v>0</v>
      </c>
      <c r="BA705" s="38" t="str">
        <f t="shared" ca="1" si="65"/>
        <v>LicenseeSelect</v>
      </c>
      <c r="BB705" s="38" t="str">
        <f t="shared" si="64"/>
        <v>Fixed Inputs</v>
      </c>
      <c r="BC705" s="38" t="str">
        <f t="shared" si="67"/>
        <v>Variant allowances</v>
      </c>
      <c r="BD705" s="38" t="str">
        <f t="shared" si="66"/>
        <v>Totex variant allowances allocation percentages</v>
      </c>
    </row>
    <row r="706" spans="5:56">
      <c r="E706" s="216" t="str" cm="1">
        <f t="array" ref="E706">INDEX($E$197:$E$300,INT((ROW()-ROW($E$303))/6)+1)</f>
        <v>Reactor PCD VD [NGET]</v>
      </c>
      <c r="G706" s="37" t="s">
        <v>38</v>
      </c>
      <c r="H706" s="37" t="s">
        <v>317</v>
      </c>
      <c r="AU706" s="141">
        <f>CHOOSE(UserInterface!$C$17,NGET!AU706,SHET!AU706,SPTL!AU706)</f>
        <v>0.80723318229589303</v>
      </c>
      <c r="AV706" s="26">
        <f>CHOOSE(UserInterface!$C$17,NGET!AV706,SHET!AV706,SPTL!AV706)</f>
        <v>0.80723318229589303</v>
      </c>
      <c r="AW706" s="26">
        <f>CHOOSE(UserInterface!$C$17,NGET!AW706,SHET!AW706,SPTL!AW706)</f>
        <v>0.80723318229589303</v>
      </c>
      <c r="AX706" s="26">
        <f>CHOOSE(UserInterface!$C$17,NGET!AX706,SHET!AX706,SPTL!AX706)</f>
        <v>0.80723318229589303</v>
      </c>
      <c r="AY706" s="217">
        <f>CHOOSE(UserInterface!$C$17,NGET!AY706,SHET!AY706,SPTL!AY706)</f>
        <v>0.80723318229589303</v>
      </c>
      <c r="BA706" s="38" t="str">
        <f t="shared" ca="1" si="65"/>
        <v>LicenseeSelect</v>
      </c>
      <c r="BB706" s="38" t="str">
        <f t="shared" si="64"/>
        <v>Fixed Inputs</v>
      </c>
      <c r="BC706" s="38" t="str">
        <f t="shared" si="67"/>
        <v>Variant allowances</v>
      </c>
      <c r="BD706" s="38" t="str">
        <f t="shared" si="66"/>
        <v>Totex variant allowances allocation percentages</v>
      </c>
    </row>
    <row r="707" spans="5:56">
      <c r="E707" s="216" t="str" cm="1">
        <f t="array" ref="E707">INDEX($E$197:$E$300,INT((ROW()-ROW($E$303))/6)+1)</f>
        <v>Reactor PCD VD [NGET]</v>
      </c>
      <c r="G707" s="37" t="s">
        <v>38</v>
      </c>
      <c r="H707" s="37" t="s">
        <v>318</v>
      </c>
      <c r="AU707" s="141">
        <f>CHOOSE(UserInterface!$C$17,NGET!AU707,SHET!AU707,SPTL!AU707)</f>
        <v>0</v>
      </c>
      <c r="AV707" s="26">
        <f>CHOOSE(UserInterface!$C$17,NGET!AV707,SHET!AV707,SPTL!AV707)</f>
        <v>0</v>
      </c>
      <c r="AW707" s="26">
        <f>CHOOSE(UserInterface!$C$17,NGET!AW707,SHET!AW707,SPTL!AW707)</f>
        <v>0</v>
      </c>
      <c r="AX707" s="26">
        <f>CHOOSE(UserInterface!$C$17,NGET!AX707,SHET!AX707,SPTL!AX707)</f>
        <v>0</v>
      </c>
      <c r="AY707" s="217">
        <f>CHOOSE(UserInterface!$C$17,NGET!AY707,SHET!AY707,SPTL!AY707)</f>
        <v>0</v>
      </c>
      <c r="BA707" s="38" t="str">
        <f t="shared" ca="1" si="65"/>
        <v>LicenseeSelect</v>
      </c>
      <c r="BB707" s="38" t="str">
        <f t="shared" si="64"/>
        <v>Fixed Inputs</v>
      </c>
      <c r="BC707" s="38" t="str">
        <f t="shared" si="67"/>
        <v>Variant allowances</v>
      </c>
      <c r="BD707" s="38" t="str">
        <f t="shared" si="66"/>
        <v>Totex variant allowances allocation percentages</v>
      </c>
    </row>
    <row r="708" spans="5:56">
      <c r="E708" s="216" t="str" cm="1">
        <f t="array" ref="E708">INDEX($E$197:$E$300,INT((ROW()-ROW($E$303))/6)+1)</f>
        <v>Reactor PCD VD [NGET]</v>
      </c>
      <c r="G708" s="37" t="s">
        <v>38</v>
      </c>
      <c r="H708" s="37" t="s">
        <v>247</v>
      </c>
      <c r="AU708" s="141">
        <f>CHOOSE(UserInterface!$C$17,NGET!AU708,SHET!AU708,SPTL!AU708)</f>
        <v>0</v>
      </c>
      <c r="AV708" s="26">
        <f>CHOOSE(UserInterface!$C$17,NGET!AV708,SHET!AV708,SPTL!AV708)</f>
        <v>0</v>
      </c>
      <c r="AW708" s="26">
        <f>CHOOSE(UserInterface!$C$17,NGET!AW708,SHET!AW708,SPTL!AW708)</f>
        <v>0</v>
      </c>
      <c r="AX708" s="26">
        <f>CHOOSE(UserInterface!$C$17,NGET!AX708,SHET!AX708,SPTL!AX708)</f>
        <v>0</v>
      </c>
      <c r="AY708" s="217">
        <f>CHOOSE(UserInterface!$C$17,NGET!AY708,SHET!AY708,SPTL!AY708)</f>
        <v>0</v>
      </c>
      <c r="BA708" s="38" t="str">
        <f t="shared" ca="1" si="65"/>
        <v>LicenseeSelect</v>
      </c>
      <c r="BB708" s="38" t="str">
        <f t="shared" si="64"/>
        <v>Fixed Inputs</v>
      </c>
      <c r="BC708" s="38" t="str">
        <f t="shared" si="67"/>
        <v>Variant allowances</v>
      </c>
      <c r="BD708" s="38" t="str">
        <f t="shared" si="66"/>
        <v>Totex variant allowances allocation percentages</v>
      </c>
    </row>
    <row r="709" spans="5:56">
      <c r="E709" s="216" t="str" cm="1">
        <f t="array" ref="E709">INDEX($E$197:$E$300,INT((ROW()-ROW($E$303))/6)+1)</f>
        <v>Reactor PCD VD [NGET]</v>
      </c>
      <c r="G709" s="37" t="s">
        <v>38</v>
      </c>
      <c r="H709" s="37" t="s">
        <v>315</v>
      </c>
      <c r="AU709" s="141">
        <f>CHOOSE(UserInterface!$C$17,NGET!AU709,SHET!AU709,SPTL!AU709)</f>
        <v>0</v>
      </c>
      <c r="AV709" s="26">
        <f>CHOOSE(UserInterface!$C$17,NGET!AV709,SHET!AV709,SPTL!AV709)</f>
        <v>0</v>
      </c>
      <c r="AW709" s="26">
        <f>CHOOSE(UserInterface!$C$17,NGET!AW709,SHET!AW709,SPTL!AW709)</f>
        <v>0</v>
      </c>
      <c r="AX709" s="26">
        <f>CHOOSE(UserInterface!$C$17,NGET!AX709,SHET!AX709,SPTL!AX709)</f>
        <v>0</v>
      </c>
      <c r="AY709" s="217">
        <f>CHOOSE(UserInterface!$C$17,NGET!AY709,SHET!AY709,SPTL!AY709)</f>
        <v>0</v>
      </c>
      <c r="BA709" s="38" t="str">
        <f t="shared" ca="1" si="65"/>
        <v>LicenseeSelect</v>
      </c>
      <c r="BB709" s="38" t="str">
        <f t="shared" si="64"/>
        <v>Fixed Inputs</v>
      </c>
      <c r="BC709" s="38" t="str">
        <f t="shared" si="67"/>
        <v>Variant allowances</v>
      </c>
      <c r="BD709" s="38" t="str">
        <f t="shared" si="66"/>
        <v>Totex variant allowances allocation percentages</v>
      </c>
    </row>
    <row r="710" spans="5:56">
      <c r="E710" s="218" t="str" cm="1">
        <f t="array" ref="E710">INDEX($E$197:$E$300,INT((ROW()-ROW($E$303))/6)+1)</f>
        <v>Reactor PCD VD [NGET]</v>
      </c>
      <c r="F710" s="105"/>
      <c r="G710" s="105" t="s">
        <v>38</v>
      </c>
      <c r="H710" s="105" t="s">
        <v>246</v>
      </c>
      <c r="I710" s="105"/>
      <c r="J710" s="105"/>
      <c r="K710" s="105"/>
      <c r="L710" s="105"/>
      <c r="M710" s="105"/>
      <c r="N710" s="105"/>
      <c r="O710" s="105"/>
      <c r="P710" s="105"/>
      <c r="Q710" s="105"/>
      <c r="R710" s="105"/>
      <c r="S710" s="105"/>
      <c r="T710" s="105"/>
      <c r="U710" s="105"/>
      <c r="V710" s="105"/>
      <c r="W710" s="105"/>
      <c r="X710" s="105"/>
      <c r="Y710" s="105"/>
      <c r="Z710" s="105"/>
      <c r="AA710" s="105"/>
      <c r="AB710" s="105"/>
      <c r="AC710" s="105"/>
      <c r="AD710" s="105"/>
      <c r="AE710" s="105"/>
      <c r="AF710" s="105"/>
      <c r="AG710" s="105"/>
      <c r="AH710" s="105"/>
      <c r="AI710" s="105"/>
      <c r="AJ710" s="105"/>
      <c r="AK710" s="105"/>
      <c r="AL710" s="105"/>
      <c r="AM710" s="105"/>
      <c r="AN710" s="105"/>
      <c r="AO710" s="105"/>
      <c r="AP710" s="105"/>
      <c r="AQ710" s="105"/>
      <c r="AR710" s="105"/>
      <c r="AS710" s="105"/>
      <c r="AT710" s="111"/>
      <c r="AU710" s="177">
        <f>CHOOSE(UserInterface!$C$17,NGET!AU710,SHET!AU710,SPTL!AU710)</f>
        <v>0.19276681770410697</v>
      </c>
      <c r="AV710" s="106">
        <f>CHOOSE(UserInterface!$C$17,NGET!AV710,SHET!AV710,SPTL!AV710)</f>
        <v>0.19276681770410697</v>
      </c>
      <c r="AW710" s="106">
        <f>CHOOSE(UserInterface!$C$17,NGET!AW710,SHET!AW710,SPTL!AW710)</f>
        <v>0.19276681770410697</v>
      </c>
      <c r="AX710" s="106">
        <f>CHOOSE(UserInterface!$C$17,NGET!AX710,SHET!AX710,SPTL!AX710)</f>
        <v>0.19276681770410697</v>
      </c>
      <c r="AY710" s="219">
        <f>CHOOSE(UserInterface!$C$17,NGET!AY710,SHET!AY710,SPTL!AY710)</f>
        <v>0.19276681770410697</v>
      </c>
      <c r="BA710" s="38" t="str">
        <f t="shared" ca="1" si="65"/>
        <v>LicenseeSelect</v>
      </c>
      <c r="BB710" s="38" t="str">
        <f t="shared" ref="BB710:BB773" si="68">$A$194</f>
        <v>Fixed Inputs</v>
      </c>
      <c r="BC710" s="38" t="str">
        <f t="shared" si="67"/>
        <v>Variant allowances</v>
      </c>
      <c r="BD710" s="38" t="str">
        <f t="shared" si="66"/>
        <v>Totex variant allowances allocation percentages</v>
      </c>
    </row>
    <row r="711" spans="5:56">
      <c r="E711" s="214" t="str" cm="1">
        <f t="array" ref="E711">INDEX($E$197:$E$300,INT((ROW()-ROW($E$303))/6)+1)</f>
        <v>Auxiliary Earthing Transformer PCD [NGET]</v>
      </c>
      <c r="F711" s="102"/>
      <c r="G711" s="102" t="s">
        <v>38</v>
      </c>
      <c r="H711" s="102" t="s">
        <v>316</v>
      </c>
      <c r="I711" s="102"/>
      <c r="J711" s="102"/>
      <c r="K711" s="102"/>
      <c r="L711" s="102"/>
      <c r="M711" s="102"/>
      <c r="N711" s="102"/>
      <c r="O711" s="102"/>
      <c r="P711" s="102"/>
      <c r="Q711" s="102"/>
      <c r="R711" s="102"/>
      <c r="S711" s="102"/>
      <c r="T711" s="102"/>
      <c r="U711" s="102"/>
      <c r="V711" s="102"/>
      <c r="W711" s="102"/>
      <c r="X711" s="102"/>
      <c r="Y711" s="102"/>
      <c r="Z711" s="102"/>
      <c r="AA711" s="102"/>
      <c r="AB711" s="102"/>
      <c r="AC711" s="102"/>
      <c r="AD711" s="102"/>
      <c r="AE711" s="102"/>
      <c r="AF711" s="102"/>
      <c r="AG711" s="102"/>
      <c r="AH711" s="102"/>
      <c r="AI711" s="102"/>
      <c r="AJ711" s="102"/>
      <c r="AK711" s="102"/>
      <c r="AL711" s="102"/>
      <c r="AM711" s="102"/>
      <c r="AN711" s="102"/>
      <c r="AO711" s="102"/>
      <c r="AP711" s="102"/>
      <c r="AQ711" s="102"/>
      <c r="AR711" s="102"/>
      <c r="AS711" s="102"/>
      <c r="AT711" s="213"/>
      <c r="AU711" s="176">
        <f>CHOOSE(UserInterface!$C$17,NGET!AU711,SHET!AU711,SPTL!AU711)</f>
        <v>0</v>
      </c>
      <c r="AV711" s="103">
        <f>CHOOSE(UserInterface!$C$17,NGET!AV711,SHET!AV711,SPTL!AV711)</f>
        <v>0</v>
      </c>
      <c r="AW711" s="103">
        <f>CHOOSE(UserInterface!$C$17,NGET!AW711,SHET!AW711,SPTL!AW711)</f>
        <v>0</v>
      </c>
      <c r="AX711" s="103">
        <f>CHOOSE(UserInterface!$C$17,NGET!AX711,SHET!AX711,SPTL!AX711)</f>
        <v>0</v>
      </c>
      <c r="AY711" s="215">
        <f>CHOOSE(UserInterface!$C$17,NGET!AY711,SHET!AY711,SPTL!AY711)</f>
        <v>0</v>
      </c>
      <c r="BA711" s="38" t="str">
        <f t="shared" ca="1" si="65"/>
        <v>LicenseeSelect</v>
      </c>
      <c r="BB711" s="38" t="str">
        <f t="shared" si="68"/>
        <v>Fixed Inputs</v>
      </c>
      <c r="BC711" s="38" t="str">
        <f t="shared" si="67"/>
        <v>Variant allowances</v>
      </c>
      <c r="BD711" s="38" t="str">
        <f t="shared" si="66"/>
        <v>Totex variant allowances allocation percentages</v>
      </c>
    </row>
    <row r="712" spans="5:56">
      <c r="E712" s="216" t="str" cm="1">
        <f t="array" ref="E712">INDEX($E$197:$E$300,INT((ROW()-ROW($E$303))/6)+1)</f>
        <v>Auxiliary Earthing Transformer PCD [NGET]</v>
      </c>
      <c r="G712" s="37" t="s">
        <v>38</v>
      </c>
      <c r="H712" s="37" t="s">
        <v>317</v>
      </c>
      <c r="AU712" s="141">
        <f>CHOOSE(UserInterface!$C$17,NGET!AU712,SHET!AU712,SPTL!AU712)</f>
        <v>0.80723318229589303</v>
      </c>
      <c r="AV712" s="26">
        <f>CHOOSE(UserInterface!$C$17,NGET!AV712,SHET!AV712,SPTL!AV712)</f>
        <v>0.80723318229589303</v>
      </c>
      <c r="AW712" s="26">
        <f>CHOOSE(UserInterface!$C$17,NGET!AW712,SHET!AW712,SPTL!AW712)</f>
        <v>0.80723318229589303</v>
      </c>
      <c r="AX712" s="26">
        <f>CHOOSE(UserInterface!$C$17,NGET!AX712,SHET!AX712,SPTL!AX712)</f>
        <v>0.80723318229589303</v>
      </c>
      <c r="AY712" s="217">
        <f>CHOOSE(UserInterface!$C$17,NGET!AY712,SHET!AY712,SPTL!AY712)</f>
        <v>0.80723318229589303</v>
      </c>
      <c r="BA712" s="38" t="str">
        <f t="shared" ref="BA712:BA775" ca="1" si="69">$A$1</f>
        <v>LicenseeSelect</v>
      </c>
      <c r="BB712" s="38" t="str">
        <f t="shared" si="68"/>
        <v>Fixed Inputs</v>
      </c>
      <c r="BC712" s="38" t="str">
        <f t="shared" si="67"/>
        <v>Variant allowances</v>
      </c>
      <c r="BD712" s="38" t="str">
        <f t="shared" si="66"/>
        <v>Totex variant allowances allocation percentages</v>
      </c>
    </row>
    <row r="713" spans="5:56">
      <c r="E713" s="216" t="str" cm="1">
        <f t="array" ref="E713">INDEX($E$197:$E$300,INT((ROW()-ROW($E$303))/6)+1)</f>
        <v>Auxiliary Earthing Transformer PCD [NGET]</v>
      </c>
      <c r="G713" s="37" t="s">
        <v>38</v>
      </c>
      <c r="H713" s="37" t="s">
        <v>318</v>
      </c>
      <c r="AU713" s="141">
        <f>CHOOSE(UserInterface!$C$17,NGET!AU713,SHET!AU713,SPTL!AU713)</f>
        <v>0</v>
      </c>
      <c r="AV713" s="26">
        <f>CHOOSE(UserInterface!$C$17,NGET!AV713,SHET!AV713,SPTL!AV713)</f>
        <v>0</v>
      </c>
      <c r="AW713" s="26">
        <f>CHOOSE(UserInterface!$C$17,NGET!AW713,SHET!AW713,SPTL!AW713)</f>
        <v>0</v>
      </c>
      <c r="AX713" s="26">
        <f>CHOOSE(UserInterface!$C$17,NGET!AX713,SHET!AX713,SPTL!AX713)</f>
        <v>0</v>
      </c>
      <c r="AY713" s="217">
        <f>CHOOSE(UserInterface!$C$17,NGET!AY713,SHET!AY713,SPTL!AY713)</f>
        <v>0</v>
      </c>
      <c r="BA713" s="38" t="str">
        <f t="shared" ca="1" si="69"/>
        <v>LicenseeSelect</v>
      </c>
      <c r="BB713" s="38" t="str">
        <f t="shared" si="68"/>
        <v>Fixed Inputs</v>
      </c>
      <c r="BC713" s="38" t="str">
        <f t="shared" si="67"/>
        <v>Variant allowances</v>
      </c>
      <c r="BD713" s="38" t="str">
        <f t="shared" si="66"/>
        <v>Totex variant allowances allocation percentages</v>
      </c>
    </row>
    <row r="714" spans="5:56">
      <c r="E714" s="216" t="str" cm="1">
        <f t="array" ref="E714">INDEX($E$197:$E$300,INT((ROW()-ROW($E$303))/6)+1)</f>
        <v>Auxiliary Earthing Transformer PCD [NGET]</v>
      </c>
      <c r="G714" s="37" t="s">
        <v>38</v>
      </c>
      <c r="H714" s="37" t="s">
        <v>247</v>
      </c>
      <c r="AU714" s="141">
        <f>CHOOSE(UserInterface!$C$17,NGET!AU714,SHET!AU714,SPTL!AU714)</f>
        <v>0</v>
      </c>
      <c r="AV714" s="26">
        <f>CHOOSE(UserInterface!$C$17,NGET!AV714,SHET!AV714,SPTL!AV714)</f>
        <v>0</v>
      </c>
      <c r="AW714" s="26">
        <f>CHOOSE(UserInterface!$C$17,NGET!AW714,SHET!AW714,SPTL!AW714)</f>
        <v>0</v>
      </c>
      <c r="AX714" s="26">
        <f>CHOOSE(UserInterface!$C$17,NGET!AX714,SHET!AX714,SPTL!AX714)</f>
        <v>0</v>
      </c>
      <c r="AY714" s="217">
        <f>CHOOSE(UserInterface!$C$17,NGET!AY714,SHET!AY714,SPTL!AY714)</f>
        <v>0</v>
      </c>
      <c r="BA714" s="38" t="str">
        <f t="shared" ca="1" si="69"/>
        <v>LicenseeSelect</v>
      </c>
      <c r="BB714" s="38" t="str">
        <f t="shared" si="68"/>
        <v>Fixed Inputs</v>
      </c>
      <c r="BC714" s="38" t="str">
        <f t="shared" si="67"/>
        <v>Variant allowances</v>
      </c>
      <c r="BD714" s="38" t="str">
        <f t="shared" si="66"/>
        <v>Totex variant allowances allocation percentages</v>
      </c>
    </row>
    <row r="715" spans="5:56">
      <c r="E715" s="216" t="str" cm="1">
        <f t="array" ref="E715">INDEX($E$197:$E$300,INT((ROW()-ROW($E$303))/6)+1)</f>
        <v>Auxiliary Earthing Transformer PCD [NGET]</v>
      </c>
      <c r="G715" s="37" t="s">
        <v>38</v>
      </c>
      <c r="H715" s="37" t="s">
        <v>315</v>
      </c>
      <c r="AU715" s="141">
        <f>CHOOSE(UserInterface!$C$17,NGET!AU715,SHET!AU715,SPTL!AU715)</f>
        <v>0</v>
      </c>
      <c r="AV715" s="26">
        <f>CHOOSE(UserInterface!$C$17,NGET!AV715,SHET!AV715,SPTL!AV715)</f>
        <v>0</v>
      </c>
      <c r="AW715" s="26">
        <f>CHOOSE(UserInterface!$C$17,NGET!AW715,SHET!AW715,SPTL!AW715)</f>
        <v>0</v>
      </c>
      <c r="AX715" s="26">
        <f>CHOOSE(UserInterface!$C$17,NGET!AX715,SHET!AX715,SPTL!AX715)</f>
        <v>0</v>
      </c>
      <c r="AY715" s="217">
        <f>CHOOSE(UserInterface!$C$17,NGET!AY715,SHET!AY715,SPTL!AY715)</f>
        <v>0</v>
      </c>
      <c r="BA715" s="38" t="str">
        <f t="shared" ca="1" si="69"/>
        <v>LicenseeSelect</v>
      </c>
      <c r="BB715" s="38" t="str">
        <f t="shared" si="68"/>
        <v>Fixed Inputs</v>
      </c>
      <c r="BC715" s="38" t="str">
        <f t="shared" si="67"/>
        <v>Variant allowances</v>
      </c>
      <c r="BD715" s="38" t="str">
        <f t="shared" si="66"/>
        <v>Totex variant allowances allocation percentages</v>
      </c>
    </row>
    <row r="716" spans="5:56">
      <c r="E716" s="218" t="str" cm="1">
        <f t="array" ref="E716">INDEX($E$197:$E$300,INT((ROW()-ROW($E$303))/6)+1)</f>
        <v>Auxiliary Earthing Transformer PCD [NGET]</v>
      </c>
      <c r="F716" s="105"/>
      <c r="G716" s="105" t="s">
        <v>38</v>
      </c>
      <c r="H716" s="105" t="s">
        <v>246</v>
      </c>
      <c r="I716" s="105"/>
      <c r="J716" s="105"/>
      <c r="K716" s="105"/>
      <c r="L716" s="105"/>
      <c r="M716" s="105"/>
      <c r="N716" s="105"/>
      <c r="O716" s="105"/>
      <c r="P716" s="105"/>
      <c r="Q716" s="105"/>
      <c r="R716" s="105"/>
      <c r="S716" s="105"/>
      <c r="T716" s="105"/>
      <c r="U716" s="105"/>
      <c r="V716" s="105"/>
      <c r="W716" s="105"/>
      <c r="X716" s="105"/>
      <c r="Y716" s="105"/>
      <c r="Z716" s="105"/>
      <c r="AA716" s="105"/>
      <c r="AB716" s="105"/>
      <c r="AC716" s="105"/>
      <c r="AD716" s="105"/>
      <c r="AE716" s="105"/>
      <c r="AF716" s="105"/>
      <c r="AG716" s="105"/>
      <c r="AH716" s="105"/>
      <c r="AI716" s="105"/>
      <c r="AJ716" s="105"/>
      <c r="AK716" s="105"/>
      <c r="AL716" s="105"/>
      <c r="AM716" s="105"/>
      <c r="AN716" s="105"/>
      <c r="AO716" s="105"/>
      <c r="AP716" s="105"/>
      <c r="AQ716" s="105"/>
      <c r="AR716" s="105"/>
      <c r="AS716" s="105"/>
      <c r="AT716" s="111"/>
      <c r="AU716" s="177">
        <f>CHOOSE(UserInterface!$C$17,NGET!AU716,SHET!AU716,SPTL!AU716)</f>
        <v>0.19276681770410697</v>
      </c>
      <c r="AV716" s="106">
        <f>CHOOSE(UserInterface!$C$17,NGET!AV716,SHET!AV716,SPTL!AV716)</f>
        <v>0.19276681770410697</v>
      </c>
      <c r="AW716" s="106">
        <f>CHOOSE(UserInterface!$C$17,NGET!AW716,SHET!AW716,SPTL!AW716)</f>
        <v>0.19276681770410697</v>
      </c>
      <c r="AX716" s="106">
        <f>CHOOSE(UserInterface!$C$17,NGET!AX716,SHET!AX716,SPTL!AX716)</f>
        <v>0.19276681770410697</v>
      </c>
      <c r="AY716" s="219">
        <f>CHOOSE(UserInterface!$C$17,NGET!AY716,SHET!AY716,SPTL!AY716)</f>
        <v>0.19276681770410697</v>
      </c>
      <c r="BA716" s="38" t="str">
        <f t="shared" ca="1" si="69"/>
        <v>LicenseeSelect</v>
      </c>
      <c r="BB716" s="38" t="str">
        <f t="shared" si="68"/>
        <v>Fixed Inputs</v>
      </c>
      <c r="BC716" s="38" t="str">
        <f t="shared" si="67"/>
        <v>Variant allowances</v>
      </c>
      <c r="BD716" s="38" t="str">
        <f t="shared" si="66"/>
        <v>Totex variant allowances allocation percentages</v>
      </c>
    </row>
    <row r="717" spans="5:56">
      <c r="E717" s="214" t="str" cm="1">
        <f t="array" ref="E717">INDEX($E$197:$E$300,INT((ROW()-ROW($E$303))/6)+1)</f>
        <v>Through Wall Bushing PCD VD [NGET]</v>
      </c>
      <c r="F717" s="102"/>
      <c r="G717" s="102" t="s">
        <v>38</v>
      </c>
      <c r="H717" s="102" t="s">
        <v>316</v>
      </c>
      <c r="I717" s="102"/>
      <c r="J717" s="102"/>
      <c r="K717" s="102"/>
      <c r="L717" s="102"/>
      <c r="M717" s="102"/>
      <c r="N717" s="102"/>
      <c r="O717" s="102"/>
      <c r="P717" s="102"/>
      <c r="Q717" s="102"/>
      <c r="R717" s="102"/>
      <c r="S717" s="102"/>
      <c r="T717" s="102"/>
      <c r="U717" s="102"/>
      <c r="V717" s="102"/>
      <c r="W717" s="102"/>
      <c r="X717" s="102"/>
      <c r="Y717" s="102"/>
      <c r="Z717" s="102"/>
      <c r="AA717" s="102"/>
      <c r="AB717" s="102"/>
      <c r="AC717" s="102"/>
      <c r="AD717" s="102"/>
      <c r="AE717" s="102"/>
      <c r="AF717" s="102"/>
      <c r="AG717" s="102"/>
      <c r="AH717" s="102"/>
      <c r="AI717" s="102"/>
      <c r="AJ717" s="102"/>
      <c r="AK717" s="102"/>
      <c r="AL717" s="102"/>
      <c r="AM717" s="102"/>
      <c r="AN717" s="102"/>
      <c r="AO717" s="102"/>
      <c r="AP717" s="102"/>
      <c r="AQ717" s="102"/>
      <c r="AR717" s="102"/>
      <c r="AS717" s="102"/>
      <c r="AT717" s="213"/>
      <c r="AU717" s="176">
        <f>CHOOSE(UserInterface!$C$17,NGET!AU717,SHET!AU717,SPTL!AU717)</f>
        <v>0</v>
      </c>
      <c r="AV717" s="103">
        <f>CHOOSE(UserInterface!$C$17,NGET!AV717,SHET!AV717,SPTL!AV717)</f>
        <v>0</v>
      </c>
      <c r="AW717" s="103">
        <f>CHOOSE(UserInterface!$C$17,NGET!AW717,SHET!AW717,SPTL!AW717)</f>
        <v>0</v>
      </c>
      <c r="AX717" s="103">
        <f>CHOOSE(UserInterface!$C$17,NGET!AX717,SHET!AX717,SPTL!AX717)</f>
        <v>0</v>
      </c>
      <c r="AY717" s="215">
        <f>CHOOSE(UserInterface!$C$17,NGET!AY717,SHET!AY717,SPTL!AY717)</f>
        <v>0</v>
      </c>
      <c r="BA717" s="38" t="str">
        <f t="shared" ca="1" si="69"/>
        <v>LicenseeSelect</v>
      </c>
      <c r="BB717" s="38" t="str">
        <f t="shared" si="68"/>
        <v>Fixed Inputs</v>
      </c>
      <c r="BC717" s="38" t="str">
        <f t="shared" si="67"/>
        <v>Variant allowances</v>
      </c>
      <c r="BD717" s="38" t="str">
        <f t="shared" si="66"/>
        <v>Totex variant allowances allocation percentages</v>
      </c>
    </row>
    <row r="718" spans="5:56">
      <c r="E718" s="216" t="str" cm="1">
        <f t="array" ref="E718">INDEX($E$197:$E$300,INT((ROW()-ROW($E$303))/6)+1)</f>
        <v>Through Wall Bushing PCD VD [NGET]</v>
      </c>
      <c r="G718" s="37" t="s">
        <v>38</v>
      </c>
      <c r="H718" s="37" t="s">
        <v>317</v>
      </c>
      <c r="AU718" s="141">
        <f>CHOOSE(UserInterface!$C$17,NGET!AU718,SHET!AU718,SPTL!AU718)</f>
        <v>0.80723318229589303</v>
      </c>
      <c r="AV718" s="26">
        <f>CHOOSE(UserInterface!$C$17,NGET!AV718,SHET!AV718,SPTL!AV718)</f>
        <v>0.80723318229589303</v>
      </c>
      <c r="AW718" s="26">
        <f>CHOOSE(UserInterface!$C$17,NGET!AW718,SHET!AW718,SPTL!AW718)</f>
        <v>0.80723318229589303</v>
      </c>
      <c r="AX718" s="26">
        <f>CHOOSE(UserInterface!$C$17,NGET!AX718,SHET!AX718,SPTL!AX718)</f>
        <v>0.80723318229589303</v>
      </c>
      <c r="AY718" s="217">
        <f>CHOOSE(UserInterface!$C$17,NGET!AY718,SHET!AY718,SPTL!AY718)</f>
        <v>0.80723318229589303</v>
      </c>
      <c r="BA718" s="38" t="str">
        <f t="shared" ca="1" si="69"/>
        <v>LicenseeSelect</v>
      </c>
      <c r="BB718" s="38" t="str">
        <f t="shared" si="68"/>
        <v>Fixed Inputs</v>
      </c>
      <c r="BC718" s="38" t="str">
        <f t="shared" si="67"/>
        <v>Variant allowances</v>
      </c>
      <c r="BD718" s="38" t="str">
        <f t="shared" si="66"/>
        <v>Totex variant allowances allocation percentages</v>
      </c>
    </row>
    <row r="719" spans="5:56">
      <c r="E719" s="216" t="str" cm="1">
        <f t="array" ref="E719">INDEX($E$197:$E$300,INT((ROW()-ROW($E$303))/6)+1)</f>
        <v>Through Wall Bushing PCD VD [NGET]</v>
      </c>
      <c r="G719" s="37" t="s">
        <v>38</v>
      </c>
      <c r="H719" s="37" t="s">
        <v>318</v>
      </c>
      <c r="AU719" s="141">
        <f>CHOOSE(UserInterface!$C$17,NGET!AU719,SHET!AU719,SPTL!AU719)</f>
        <v>0</v>
      </c>
      <c r="AV719" s="26">
        <f>CHOOSE(UserInterface!$C$17,NGET!AV719,SHET!AV719,SPTL!AV719)</f>
        <v>0</v>
      </c>
      <c r="AW719" s="26">
        <f>CHOOSE(UserInterface!$C$17,NGET!AW719,SHET!AW719,SPTL!AW719)</f>
        <v>0</v>
      </c>
      <c r="AX719" s="26">
        <f>CHOOSE(UserInterface!$C$17,NGET!AX719,SHET!AX719,SPTL!AX719)</f>
        <v>0</v>
      </c>
      <c r="AY719" s="217">
        <f>CHOOSE(UserInterface!$C$17,NGET!AY719,SHET!AY719,SPTL!AY719)</f>
        <v>0</v>
      </c>
      <c r="BA719" s="38" t="str">
        <f t="shared" ca="1" si="69"/>
        <v>LicenseeSelect</v>
      </c>
      <c r="BB719" s="38" t="str">
        <f t="shared" si="68"/>
        <v>Fixed Inputs</v>
      </c>
      <c r="BC719" s="38" t="str">
        <f t="shared" si="67"/>
        <v>Variant allowances</v>
      </c>
      <c r="BD719" s="38" t="str">
        <f t="shared" si="66"/>
        <v>Totex variant allowances allocation percentages</v>
      </c>
    </row>
    <row r="720" spans="5:56">
      <c r="E720" s="216" t="str" cm="1">
        <f t="array" ref="E720">INDEX($E$197:$E$300,INT((ROW()-ROW($E$303))/6)+1)</f>
        <v>Through Wall Bushing PCD VD [NGET]</v>
      </c>
      <c r="G720" s="37" t="s">
        <v>38</v>
      </c>
      <c r="H720" s="37" t="s">
        <v>247</v>
      </c>
      <c r="AU720" s="141">
        <f>CHOOSE(UserInterface!$C$17,NGET!AU720,SHET!AU720,SPTL!AU720)</f>
        <v>0</v>
      </c>
      <c r="AV720" s="26">
        <f>CHOOSE(UserInterface!$C$17,NGET!AV720,SHET!AV720,SPTL!AV720)</f>
        <v>0</v>
      </c>
      <c r="AW720" s="26">
        <f>CHOOSE(UserInterface!$C$17,NGET!AW720,SHET!AW720,SPTL!AW720)</f>
        <v>0</v>
      </c>
      <c r="AX720" s="26">
        <f>CHOOSE(UserInterface!$C$17,NGET!AX720,SHET!AX720,SPTL!AX720)</f>
        <v>0</v>
      </c>
      <c r="AY720" s="217">
        <f>CHOOSE(UserInterface!$C$17,NGET!AY720,SHET!AY720,SPTL!AY720)</f>
        <v>0</v>
      </c>
      <c r="BA720" s="38" t="str">
        <f t="shared" ca="1" si="69"/>
        <v>LicenseeSelect</v>
      </c>
      <c r="BB720" s="38" t="str">
        <f t="shared" si="68"/>
        <v>Fixed Inputs</v>
      </c>
      <c r="BC720" s="38" t="str">
        <f t="shared" si="67"/>
        <v>Variant allowances</v>
      </c>
      <c r="BD720" s="38" t="str">
        <f t="shared" si="66"/>
        <v>Totex variant allowances allocation percentages</v>
      </c>
    </row>
    <row r="721" spans="5:56">
      <c r="E721" s="216" t="str" cm="1">
        <f t="array" ref="E721">INDEX($E$197:$E$300,INT((ROW()-ROW($E$303))/6)+1)</f>
        <v>Through Wall Bushing PCD VD [NGET]</v>
      </c>
      <c r="G721" s="37" t="s">
        <v>38</v>
      </c>
      <c r="H721" s="37" t="s">
        <v>315</v>
      </c>
      <c r="AU721" s="141">
        <f>CHOOSE(UserInterface!$C$17,NGET!AU721,SHET!AU721,SPTL!AU721)</f>
        <v>0</v>
      </c>
      <c r="AV721" s="26">
        <f>CHOOSE(UserInterface!$C$17,NGET!AV721,SHET!AV721,SPTL!AV721)</f>
        <v>0</v>
      </c>
      <c r="AW721" s="26">
        <f>CHOOSE(UserInterface!$C$17,NGET!AW721,SHET!AW721,SPTL!AW721)</f>
        <v>0</v>
      </c>
      <c r="AX721" s="26">
        <f>CHOOSE(UserInterface!$C$17,NGET!AX721,SHET!AX721,SPTL!AX721)</f>
        <v>0</v>
      </c>
      <c r="AY721" s="217">
        <f>CHOOSE(UserInterface!$C$17,NGET!AY721,SHET!AY721,SPTL!AY721)</f>
        <v>0</v>
      </c>
      <c r="BA721" s="38" t="str">
        <f t="shared" ca="1" si="69"/>
        <v>LicenseeSelect</v>
      </c>
      <c r="BB721" s="38" t="str">
        <f t="shared" si="68"/>
        <v>Fixed Inputs</v>
      </c>
      <c r="BC721" s="38" t="str">
        <f t="shared" si="67"/>
        <v>Variant allowances</v>
      </c>
      <c r="BD721" s="38" t="str">
        <f t="shared" si="66"/>
        <v>Totex variant allowances allocation percentages</v>
      </c>
    </row>
    <row r="722" spans="5:56">
      <c r="E722" s="218" t="str" cm="1">
        <f t="array" ref="E722">INDEX($E$197:$E$300,INT((ROW()-ROW($E$303))/6)+1)</f>
        <v>Through Wall Bushing PCD VD [NGET]</v>
      </c>
      <c r="F722" s="105"/>
      <c r="G722" s="105" t="s">
        <v>38</v>
      </c>
      <c r="H722" s="105" t="s">
        <v>246</v>
      </c>
      <c r="I722" s="105"/>
      <c r="J722" s="105"/>
      <c r="K722" s="105"/>
      <c r="L722" s="105"/>
      <c r="M722" s="105"/>
      <c r="N722" s="105"/>
      <c r="O722" s="105"/>
      <c r="P722" s="105"/>
      <c r="Q722" s="105"/>
      <c r="R722" s="105"/>
      <c r="S722" s="105"/>
      <c r="T722" s="105"/>
      <c r="U722" s="105"/>
      <c r="V722" s="105"/>
      <c r="W722" s="105"/>
      <c r="X722" s="105"/>
      <c r="Y722" s="105"/>
      <c r="Z722" s="105"/>
      <c r="AA722" s="105"/>
      <c r="AB722" s="105"/>
      <c r="AC722" s="105"/>
      <c r="AD722" s="105"/>
      <c r="AE722" s="105"/>
      <c r="AF722" s="105"/>
      <c r="AG722" s="105"/>
      <c r="AH722" s="105"/>
      <c r="AI722" s="105"/>
      <c r="AJ722" s="105"/>
      <c r="AK722" s="105"/>
      <c r="AL722" s="105"/>
      <c r="AM722" s="105"/>
      <c r="AN722" s="105"/>
      <c r="AO722" s="105"/>
      <c r="AP722" s="105"/>
      <c r="AQ722" s="105"/>
      <c r="AR722" s="105"/>
      <c r="AS722" s="105"/>
      <c r="AT722" s="111"/>
      <c r="AU722" s="177">
        <f>CHOOSE(UserInterface!$C$17,NGET!AU722,SHET!AU722,SPTL!AU722)</f>
        <v>0.19276681770410697</v>
      </c>
      <c r="AV722" s="106">
        <f>CHOOSE(UserInterface!$C$17,NGET!AV722,SHET!AV722,SPTL!AV722)</f>
        <v>0.19276681770410697</v>
      </c>
      <c r="AW722" s="106">
        <f>CHOOSE(UserInterface!$C$17,NGET!AW722,SHET!AW722,SPTL!AW722)</f>
        <v>0.19276681770410697</v>
      </c>
      <c r="AX722" s="106">
        <f>CHOOSE(UserInterface!$C$17,NGET!AX722,SHET!AX722,SPTL!AX722)</f>
        <v>0.19276681770410697</v>
      </c>
      <c r="AY722" s="219">
        <f>CHOOSE(UserInterface!$C$17,NGET!AY722,SHET!AY722,SPTL!AY722)</f>
        <v>0.19276681770410697</v>
      </c>
      <c r="BA722" s="38" t="str">
        <f t="shared" ca="1" si="69"/>
        <v>LicenseeSelect</v>
      </c>
      <c r="BB722" s="38" t="str">
        <f t="shared" si="68"/>
        <v>Fixed Inputs</v>
      </c>
      <c r="BC722" s="38" t="str">
        <f t="shared" si="67"/>
        <v>Variant allowances</v>
      </c>
      <c r="BD722" s="38" t="str">
        <f t="shared" si="66"/>
        <v>Totex variant allowances allocation percentages</v>
      </c>
    </row>
    <row r="723" spans="5:56">
      <c r="E723" s="214" t="str" cm="1">
        <f t="array" ref="E723">INDEX($E$197:$E$300,INT((ROW()-ROW($E$303))/6)+1)</f>
        <v>Super Grid Transformer PCD [NGET]</v>
      </c>
      <c r="F723" s="102"/>
      <c r="G723" s="102" t="s">
        <v>38</v>
      </c>
      <c r="H723" s="102" t="s">
        <v>316</v>
      </c>
      <c r="I723" s="102"/>
      <c r="J723" s="102"/>
      <c r="K723" s="102"/>
      <c r="L723" s="102"/>
      <c r="M723" s="102"/>
      <c r="N723" s="102"/>
      <c r="O723" s="102"/>
      <c r="P723" s="102"/>
      <c r="Q723" s="102"/>
      <c r="R723" s="102"/>
      <c r="S723" s="102"/>
      <c r="T723" s="102"/>
      <c r="U723" s="102"/>
      <c r="V723" s="102"/>
      <c r="W723" s="102"/>
      <c r="X723" s="102"/>
      <c r="Y723" s="102"/>
      <c r="Z723" s="102"/>
      <c r="AA723" s="102"/>
      <c r="AB723" s="102"/>
      <c r="AC723" s="102"/>
      <c r="AD723" s="102"/>
      <c r="AE723" s="102"/>
      <c r="AF723" s="102"/>
      <c r="AG723" s="102"/>
      <c r="AH723" s="102"/>
      <c r="AI723" s="102"/>
      <c r="AJ723" s="102"/>
      <c r="AK723" s="102"/>
      <c r="AL723" s="102"/>
      <c r="AM723" s="102"/>
      <c r="AN723" s="102"/>
      <c r="AO723" s="102"/>
      <c r="AP723" s="102"/>
      <c r="AQ723" s="102"/>
      <c r="AR723" s="102"/>
      <c r="AS723" s="102"/>
      <c r="AT723" s="213"/>
      <c r="AU723" s="176">
        <f>CHOOSE(UserInterface!$C$17,NGET!AU723,SHET!AU723,SPTL!AU723)</f>
        <v>0</v>
      </c>
      <c r="AV723" s="103">
        <f>CHOOSE(UserInterface!$C$17,NGET!AV723,SHET!AV723,SPTL!AV723)</f>
        <v>0</v>
      </c>
      <c r="AW723" s="103">
        <f>CHOOSE(UserInterface!$C$17,NGET!AW723,SHET!AW723,SPTL!AW723)</f>
        <v>0</v>
      </c>
      <c r="AX723" s="103">
        <f>CHOOSE(UserInterface!$C$17,NGET!AX723,SHET!AX723,SPTL!AX723)</f>
        <v>0</v>
      </c>
      <c r="AY723" s="215">
        <f>CHOOSE(UserInterface!$C$17,NGET!AY723,SHET!AY723,SPTL!AY723)</f>
        <v>0</v>
      </c>
      <c r="BA723" s="38" t="str">
        <f t="shared" ca="1" si="69"/>
        <v>LicenseeSelect</v>
      </c>
      <c r="BB723" s="38" t="str">
        <f t="shared" si="68"/>
        <v>Fixed Inputs</v>
      </c>
      <c r="BC723" s="38" t="str">
        <f t="shared" si="67"/>
        <v>Variant allowances</v>
      </c>
      <c r="BD723" s="38" t="str">
        <f t="shared" si="66"/>
        <v>Totex variant allowances allocation percentages</v>
      </c>
    </row>
    <row r="724" spans="5:56">
      <c r="E724" s="216" t="str" cm="1">
        <f t="array" ref="E724">INDEX($E$197:$E$300,INT((ROW()-ROW($E$303))/6)+1)</f>
        <v>Super Grid Transformer PCD [NGET]</v>
      </c>
      <c r="G724" s="37" t="s">
        <v>38</v>
      </c>
      <c r="H724" s="37" t="s">
        <v>317</v>
      </c>
      <c r="AU724" s="141">
        <f>CHOOSE(UserInterface!$C$17,NGET!AU724,SHET!AU724,SPTL!AU724)</f>
        <v>0.80723318229589303</v>
      </c>
      <c r="AV724" s="26">
        <f>CHOOSE(UserInterface!$C$17,NGET!AV724,SHET!AV724,SPTL!AV724)</f>
        <v>0.80723318229589303</v>
      </c>
      <c r="AW724" s="26">
        <f>CHOOSE(UserInterface!$C$17,NGET!AW724,SHET!AW724,SPTL!AW724)</f>
        <v>0.80723318229589303</v>
      </c>
      <c r="AX724" s="26">
        <f>CHOOSE(UserInterface!$C$17,NGET!AX724,SHET!AX724,SPTL!AX724)</f>
        <v>0.80723318229589303</v>
      </c>
      <c r="AY724" s="217">
        <f>CHOOSE(UserInterface!$C$17,NGET!AY724,SHET!AY724,SPTL!AY724)</f>
        <v>0.80723318229589303</v>
      </c>
      <c r="BA724" s="38" t="str">
        <f t="shared" ca="1" si="69"/>
        <v>LicenseeSelect</v>
      </c>
      <c r="BB724" s="38" t="str">
        <f t="shared" si="68"/>
        <v>Fixed Inputs</v>
      </c>
      <c r="BC724" s="38" t="str">
        <f t="shared" si="67"/>
        <v>Variant allowances</v>
      </c>
      <c r="BD724" s="38" t="str">
        <f t="shared" si="66"/>
        <v>Totex variant allowances allocation percentages</v>
      </c>
    </row>
    <row r="725" spans="5:56">
      <c r="E725" s="216" t="str" cm="1">
        <f t="array" ref="E725">INDEX($E$197:$E$300,INT((ROW()-ROW($E$303))/6)+1)</f>
        <v>Super Grid Transformer PCD [NGET]</v>
      </c>
      <c r="G725" s="37" t="s">
        <v>38</v>
      </c>
      <c r="H725" s="37" t="s">
        <v>318</v>
      </c>
      <c r="AU725" s="141">
        <f>CHOOSE(UserInterface!$C$17,NGET!AU725,SHET!AU725,SPTL!AU725)</f>
        <v>0</v>
      </c>
      <c r="AV725" s="26">
        <f>CHOOSE(UserInterface!$C$17,NGET!AV725,SHET!AV725,SPTL!AV725)</f>
        <v>0</v>
      </c>
      <c r="AW725" s="26">
        <f>CHOOSE(UserInterface!$C$17,NGET!AW725,SHET!AW725,SPTL!AW725)</f>
        <v>0</v>
      </c>
      <c r="AX725" s="26">
        <f>CHOOSE(UserInterface!$C$17,NGET!AX725,SHET!AX725,SPTL!AX725)</f>
        <v>0</v>
      </c>
      <c r="AY725" s="217">
        <f>CHOOSE(UserInterface!$C$17,NGET!AY725,SHET!AY725,SPTL!AY725)</f>
        <v>0</v>
      </c>
      <c r="BA725" s="38" t="str">
        <f t="shared" ca="1" si="69"/>
        <v>LicenseeSelect</v>
      </c>
      <c r="BB725" s="38" t="str">
        <f t="shared" si="68"/>
        <v>Fixed Inputs</v>
      </c>
      <c r="BC725" s="38" t="str">
        <f t="shared" si="67"/>
        <v>Variant allowances</v>
      </c>
      <c r="BD725" s="38" t="str">
        <f t="shared" si="66"/>
        <v>Totex variant allowances allocation percentages</v>
      </c>
    </row>
    <row r="726" spans="5:56">
      <c r="E726" s="216" t="str" cm="1">
        <f t="array" ref="E726">INDEX($E$197:$E$300,INT((ROW()-ROW($E$303))/6)+1)</f>
        <v>Super Grid Transformer PCD [NGET]</v>
      </c>
      <c r="G726" s="37" t="s">
        <v>38</v>
      </c>
      <c r="H726" s="37" t="s">
        <v>247</v>
      </c>
      <c r="AU726" s="141">
        <f>CHOOSE(UserInterface!$C$17,NGET!AU726,SHET!AU726,SPTL!AU726)</f>
        <v>0</v>
      </c>
      <c r="AV726" s="26">
        <f>CHOOSE(UserInterface!$C$17,NGET!AV726,SHET!AV726,SPTL!AV726)</f>
        <v>0</v>
      </c>
      <c r="AW726" s="26">
        <f>CHOOSE(UserInterface!$C$17,NGET!AW726,SHET!AW726,SPTL!AW726)</f>
        <v>0</v>
      </c>
      <c r="AX726" s="26">
        <f>CHOOSE(UserInterface!$C$17,NGET!AX726,SHET!AX726,SPTL!AX726)</f>
        <v>0</v>
      </c>
      <c r="AY726" s="217">
        <f>CHOOSE(UserInterface!$C$17,NGET!AY726,SHET!AY726,SPTL!AY726)</f>
        <v>0</v>
      </c>
      <c r="BA726" s="38" t="str">
        <f t="shared" ca="1" si="69"/>
        <v>LicenseeSelect</v>
      </c>
      <c r="BB726" s="38" t="str">
        <f t="shared" si="68"/>
        <v>Fixed Inputs</v>
      </c>
      <c r="BC726" s="38" t="str">
        <f t="shared" si="67"/>
        <v>Variant allowances</v>
      </c>
      <c r="BD726" s="38" t="str">
        <f t="shared" si="66"/>
        <v>Totex variant allowances allocation percentages</v>
      </c>
    </row>
    <row r="727" spans="5:56">
      <c r="E727" s="216" t="str" cm="1">
        <f t="array" ref="E727">INDEX($E$197:$E$300,INT((ROW()-ROW($E$303))/6)+1)</f>
        <v>Super Grid Transformer PCD [NGET]</v>
      </c>
      <c r="G727" s="37" t="s">
        <v>38</v>
      </c>
      <c r="H727" s="37" t="s">
        <v>315</v>
      </c>
      <c r="AU727" s="141">
        <f>CHOOSE(UserInterface!$C$17,NGET!AU727,SHET!AU727,SPTL!AU727)</f>
        <v>0</v>
      </c>
      <c r="AV727" s="26">
        <f>CHOOSE(UserInterface!$C$17,NGET!AV727,SHET!AV727,SPTL!AV727)</f>
        <v>0</v>
      </c>
      <c r="AW727" s="26">
        <f>CHOOSE(UserInterface!$C$17,NGET!AW727,SHET!AW727,SPTL!AW727)</f>
        <v>0</v>
      </c>
      <c r="AX727" s="26">
        <f>CHOOSE(UserInterface!$C$17,NGET!AX727,SHET!AX727,SPTL!AX727)</f>
        <v>0</v>
      </c>
      <c r="AY727" s="217">
        <f>CHOOSE(UserInterface!$C$17,NGET!AY727,SHET!AY727,SPTL!AY727)</f>
        <v>0</v>
      </c>
      <c r="BA727" s="38" t="str">
        <f t="shared" ca="1" si="69"/>
        <v>LicenseeSelect</v>
      </c>
      <c r="BB727" s="38" t="str">
        <f t="shared" si="68"/>
        <v>Fixed Inputs</v>
      </c>
      <c r="BC727" s="38" t="str">
        <f t="shared" si="67"/>
        <v>Variant allowances</v>
      </c>
      <c r="BD727" s="38" t="str">
        <f t="shared" si="66"/>
        <v>Totex variant allowances allocation percentages</v>
      </c>
    </row>
    <row r="728" spans="5:56">
      <c r="E728" s="218" t="str" cm="1">
        <f t="array" ref="E728">INDEX($E$197:$E$300,INT((ROW()-ROW($E$303))/6)+1)</f>
        <v>Super Grid Transformer PCD [NGET]</v>
      </c>
      <c r="F728" s="105"/>
      <c r="G728" s="105" t="s">
        <v>38</v>
      </c>
      <c r="H728" s="105" t="s">
        <v>246</v>
      </c>
      <c r="I728" s="105"/>
      <c r="J728" s="105"/>
      <c r="K728" s="105"/>
      <c r="L728" s="105"/>
      <c r="M728" s="105"/>
      <c r="N728" s="105"/>
      <c r="O728" s="105"/>
      <c r="P728" s="105"/>
      <c r="Q728" s="105"/>
      <c r="R728" s="105"/>
      <c r="S728" s="105"/>
      <c r="T728" s="105"/>
      <c r="U728" s="105"/>
      <c r="V728" s="105"/>
      <c r="W728" s="105"/>
      <c r="X728" s="105"/>
      <c r="Y728" s="105"/>
      <c r="Z728" s="105"/>
      <c r="AA728" s="105"/>
      <c r="AB728" s="105"/>
      <c r="AC728" s="105"/>
      <c r="AD728" s="105"/>
      <c r="AE728" s="105"/>
      <c r="AF728" s="105"/>
      <c r="AG728" s="105"/>
      <c r="AH728" s="105"/>
      <c r="AI728" s="105"/>
      <c r="AJ728" s="105"/>
      <c r="AK728" s="105"/>
      <c r="AL728" s="105"/>
      <c r="AM728" s="105"/>
      <c r="AN728" s="105"/>
      <c r="AO728" s="105"/>
      <c r="AP728" s="105"/>
      <c r="AQ728" s="105"/>
      <c r="AR728" s="105"/>
      <c r="AS728" s="105"/>
      <c r="AT728" s="111"/>
      <c r="AU728" s="177">
        <f>CHOOSE(UserInterface!$C$17,NGET!AU728,SHET!AU728,SPTL!AU728)</f>
        <v>0.19276681770410697</v>
      </c>
      <c r="AV728" s="106">
        <f>CHOOSE(UserInterface!$C$17,NGET!AV728,SHET!AV728,SPTL!AV728)</f>
        <v>0.19276681770410697</v>
      </c>
      <c r="AW728" s="106">
        <f>CHOOSE(UserInterface!$C$17,NGET!AW728,SHET!AW728,SPTL!AW728)</f>
        <v>0.19276681770410697</v>
      </c>
      <c r="AX728" s="106">
        <f>CHOOSE(UserInterface!$C$17,NGET!AX728,SHET!AX728,SPTL!AX728)</f>
        <v>0.19276681770410697</v>
      </c>
      <c r="AY728" s="219">
        <f>CHOOSE(UserInterface!$C$17,NGET!AY728,SHET!AY728,SPTL!AY728)</f>
        <v>0.19276681770410697</v>
      </c>
      <c r="BA728" s="38" t="str">
        <f t="shared" ca="1" si="69"/>
        <v>LicenseeSelect</v>
      </c>
      <c r="BB728" s="38" t="str">
        <f t="shared" si="68"/>
        <v>Fixed Inputs</v>
      </c>
      <c r="BC728" s="38" t="str">
        <f t="shared" si="67"/>
        <v>Variant allowances</v>
      </c>
      <c r="BD728" s="38" t="str">
        <f t="shared" si="66"/>
        <v>Totex variant allowances allocation percentages</v>
      </c>
    </row>
    <row r="729" spans="5:56">
      <c r="E729" s="214" t="str" cm="1">
        <f t="array" ref="E729">INDEX($E$197:$E$300,INT((ROW()-ROW($E$303))/6)+1)</f>
        <v>Instrument Transformer PCD VD [NGET]</v>
      </c>
      <c r="F729" s="102"/>
      <c r="G729" s="102" t="s">
        <v>38</v>
      </c>
      <c r="H729" s="102" t="s">
        <v>316</v>
      </c>
      <c r="I729" s="102"/>
      <c r="J729" s="102"/>
      <c r="K729" s="102"/>
      <c r="L729" s="102"/>
      <c r="M729" s="102"/>
      <c r="N729" s="102"/>
      <c r="O729" s="102"/>
      <c r="P729" s="102"/>
      <c r="Q729" s="102"/>
      <c r="R729" s="102"/>
      <c r="S729" s="102"/>
      <c r="T729" s="102"/>
      <c r="U729" s="102"/>
      <c r="V729" s="102"/>
      <c r="W729" s="102"/>
      <c r="X729" s="102"/>
      <c r="Y729" s="102"/>
      <c r="Z729" s="102"/>
      <c r="AA729" s="102"/>
      <c r="AB729" s="102"/>
      <c r="AC729" s="102"/>
      <c r="AD729" s="102"/>
      <c r="AE729" s="102"/>
      <c r="AF729" s="102"/>
      <c r="AG729" s="102"/>
      <c r="AH729" s="102"/>
      <c r="AI729" s="102"/>
      <c r="AJ729" s="102"/>
      <c r="AK729" s="102"/>
      <c r="AL729" s="102"/>
      <c r="AM729" s="102"/>
      <c r="AN729" s="102"/>
      <c r="AO729" s="102"/>
      <c r="AP729" s="102"/>
      <c r="AQ729" s="102"/>
      <c r="AR729" s="102"/>
      <c r="AS729" s="102"/>
      <c r="AT729" s="213"/>
      <c r="AU729" s="176">
        <f>CHOOSE(UserInterface!$C$17,NGET!AU729,SHET!AU729,SPTL!AU729)</f>
        <v>0</v>
      </c>
      <c r="AV729" s="103">
        <f>CHOOSE(UserInterface!$C$17,NGET!AV729,SHET!AV729,SPTL!AV729)</f>
        <v>0</v>
      </c>
      <c r="AW729" s="103">
        <f>CHOOSE(UserInterface!$C$17,NGET!AW729,SHET!AW729,SPTL!AW729)</f>
        <v>0</v>
      </c>
      <c r="AX729" s="103">
        <f>CHOOSE(UserInterface!$C$17,NGET!AX729,SHET!AX729,SPTL!AX729)</f>
        <v>0</v>
      </c>
      <c r="AY729" s="215">
        <f>CHOOSE(UserInterface!$C$17,NGET!AY729,SHET!AY729,SPTL!AY729)</f>
        <v>0</v>
      </c>
      <c r="BA729" s="38" t="str">
        <f t="shared" ca="1" si="69"/>
        <v>LicenseeSelect</v>
      </c>
      <c r="BB729" s="38" t="str">
        <f t="shared" si="68"/>
        <v>Fixed Inputs</v>
      </c>
      <c r="BC729" s="38" t="str">
        <f t="shared" si="67"/>
        <v>Variant allowances</v>
      </c>
      <c r="BD729" s="38" t="str">
        <f t="shared" si="66"/>
        <v>Totex variant allowances allocation percentages</v>
      </c>
    </row>
    <row r="730" spans="5:56">
      <c r="E730" s="216" t="str" cm="1">
        <f t="array" ref="E730">INDEX($E$197:$E$300,INT((ROW()-ROW($E$303))/6)+1)</f>
        <v>Instrument Transformer PCD VD [NGET]</v>
      </c>
      <c r="G730" s="37" t="s">
        <v>38</v>
      </c>
      <c r="H730" s="37" t="s">
        <v>317</v>
      </c>
      <c r="AU730" s="141">
        <f>CHOOSE(UserInterface!$C$17,NGET!AU730,SHET!AU730,SPTL!AU730)</f>
        <v>0.80723318229589303</v>
      </c>
      <c r="AV730" s="26">
        <f>CHOOSE(UserInterface!$C$17,NGET!AV730,SHET!AV730,SPTL!AV730)</f>
        <v>0.80723318229589303</v>
      </c>
      <c r="AW730" s="26">
        <f>CHOOSE(UserInterface!$C$17,NGET!AW730,SHET!AW730,SPTL!AW730)</f>
        <v>0.80723318229589303</v>
      </c>
      <c r="AX730" s="26">
        <f>CHOOSE(UserInterface!$C$17,NGET!AX730,SHET!AX730,SPTL!AX730)</f>
        <v>0.80723318229589303</v>
      </c>
      <c r="AY730" s="217">
        <f>CHOOSE(UserInterface!$C$17,NGET!AY730,SHET!AY730,SPTL!AY730)</f>
        <v>0.80723318229589303</v>
      </c>
      <c r="BA730" s="38" t="str">
        <f t="shared" ca="1" si="69"/>
        <v>LicenseeSelect</v>
      </c>
      <c r="BB730" s="38" t="str">
        <f t="shared" si="68"/>
        <v>Fixed Inputs</v>
      </c>
      <c r="BC730" s="38" t="str">
        <f t="shared" si="67"/>
        <v>Variant allowances</v>
      </c>
      <c r="BD730" s="38" t="str">
        <f t="shared" si="66"/>
        <v>Totex variant allowances allocation percentages</v>
      </c>
    </row>
    <row r="731" spans="5:56">
      <c r="E731" s="216" t="str" cm="1">
        <f t="array" ref="E731">INDEX($E$197:$E$300,INT((ROW()-ROW($E$303))/6)+1)</f>
        <v>Instrument Transformer PCD VD [NGET]</v>
      </c>
      <c r="G731" s="37" t="s">
        <v>38</v>
      </c>
      <c r="H731" s="37" t="s">
        <v>318</v>
      </c>
      <c r="AU731" s="141">
        <f>CHOOSE(UserInterface!$C$17,NGET!AU731,SHET!AU731,SPTL!AU731)</f>
        <v>0</v>
      </c>
      <c r="AV731" s="26">
        <f>CHOOSE(UserInterface!$C$17,NGET!AV731,SHET!AV731,SPTL!AV731)</f>
        <v>0</v>
      </c>
      <c r="AW731" s="26">
        <f>CHOOSE(UserInterface!$C$17,NGET!AW731,SHET!AW731,SPTL!AW731)</f>
        <v>0</v>
      </c>
      <c r="AX731" s="26">
        <f>CHOOSE(UserInterface!$C$17,NGET!AX731,SHET!AX731,SPTL!AX731)</f>
        <v>0</v>
      </c>
      <c r="AY731" s="217">
        <f>CHOOSE(UserInterface!$C$17,NGET!AY731,SHET!AY731,SPTL!AY731)</f>
        <v>0</v>
      </c>
      <c r="BA731" s="38" t="str">
        <f t="shared" ca="1" si="69"/>
        <v>LicenseeSelect</v>
      </c>
      <c r="BB731" s="38" t="str">
        <f t="shared" si="68"/>
        <v>Fixed Inputs</v>
      </c>
      <c r="BC731" s="38" t="str">
        <f t="shared" si="67"/>
        <v>Variant allowances</v>
      </c>
      <c r="BD731" s="38" t="str">
        <f t="shared" si="66"/>
        <v>Totex variant allowances allocation percentages</v>
      </c>
    </row>
    <row r="732" spans="5:56">
      <c r="E732" s="216" t="str" cm="1">
        <f t="array" ref="E732">INDEX($E$197:$E$300,INT((ROW()-ROW($E$303))/6)+1)</f>
        <v>Instrument Transformer PCD VD [NGET]</v>
      </c>
      <c r="G732" s="37" t="s">
        <v>38</v>
      </c>
      <c r="H732" s="37" t="s">
        <v>247</v>
      </c>
      <c r="AU732" s="141">
        <f>CHOOSE(UserInterface!$C$17,NGET!AU732,SHET!AU732,SPTL!AU732)</f>
        <v>0</v>
      </c>
      <c r="AV732" s="26">
        <f>CHOOSE(UserInterface!$C$17,NGET!AV732,SHET!AV732,SPTL!AV732)</f>
        <v>0</v>
      </c>
      <c r="AW732" s="26">
        <f>CHOOSE(UserInterface!$C$17,NGET!AW732,SHET!AW732,SPTL!AW732)</f>
        <v>0</v>
      </c>
      <c r="AX732" s="26">
        <f>CHOOSE(UserInterface!$C$17,NGET!AX732,SHET!AX732,SPTL!AX732)</f>
        <v>0</v>
      </c>
      <c r="AY732" s="217">
        <f>CHOOSE(UserInterface!$C$17,NGET!AY732,SHET!AY732,SPTL!AY732)</f>
        <v>0</v>
      </c>
      <c r="BA732" s="38" t="str">
        <f t="shared" ca="1" si="69"/>
        <v>LicenseeSelect</v>
      </c>
      <c r="BB732" s="38" t="str">
        <f t="shared" si="68"/>
        <v>Fixed Inputs</v>
      </c>
      <c r="BC732" s="38" t="str">
        <f t="shared" si="67"/>
        <v>Variant allowances</v>
      </c>
      <c r="BD732" s="38" t="str">
        <f t="shared" si="66"/>
        <v>Totex variant allowances allocation percentages</v>
      </c>
    </row>
    <row r="733" spans="5:56">
      <c r="E733" s="216" t="str" cm="1">
        <f t="array" ref="E733">INDEX($E$197:$E$300,INT((ROW()-ROW($E$303))/6)+1)</f>
        <v>Instrument Transformer PCD VD [NGET]</v>
      </c>
      <c r="G733" s="37" t="s">
        <v>38</v>
      </c>
      <c r="H733" s="37" t="s">
        <v>315</v>
      </c>
      <c r="AU733" s="141">
        <f>CHOOSE(UserInterface!$C$17,NGET!AU733,SHET!AU733,SPTL!AU733)</f>
        <v>0</v>
      </c>
      <c r="AV733" s="26">
        <f>CHOOSE(UserInterface!$C$17,NGET!AV733,SHET!AV733,SPTL!AV733)</f>
        <v>0</v>
      </c>
      <c r="AW733" s="26">
        <f>CHOOSE(UserInterface!$C$17,NGET!AW733,SHET!AW733,SPTL!AW733)</f>
        <v>0</v>
      </c>
      <c r="AX733" s="26">
        <f>CHOOSE(UserInterface!$C$17,NGET!AX733,SHET!AX733,SPTL!AX733)</f>
        <v>0</v>
      </c>
      <c r="AY733" s="217">
        <f>CHOOSE(UserInterface!$C$17,NGET!AY733,SHET!AY733,SPTL!AY733)</f>
        <v>0</v>
      </c>
      <c r="BA733" s="38" t="str">
        <f t="shared" ca="1" si="69"/>
        <v>LicenseeSelect</v>
      </c>
      <c r="BB733" s="38" t="str">
        <f t="shared" si="68"/>
        <v>Fixed Inputs</v>
      </c>
      <c r="BC733" s="38" t="str">
        <f t="shared" si="67"/>
        <v>Variant allowances</v>
      </c>
      <c r="BD733" s="38" t="str">
        <f t="shared" si="66"/>
        <v>Totex variant allowances allocation percentages</v>
      </c>
    </row>
    <row r="734" spans="5:56">
      <c r="E734" s="218" t="str" cm="1">
        <f t="array" ref="E734">INDEX($E$197:$E$300,INT((ROW()-ROW($E$303))/6)+1)</f>
        <v>Instrument Transformer PCD VD [NGET]</v>
      </c>
      <c r="F734" s="105"/>
      <c r="G734" s="105" t="s">
        <v>38</v>
      </c>
      <c r="H734" s="105" t="s">
        <v>246</v>
      </c>
      <c r="I734" s="105"/>
      <c r="J734" s="105"/>
      <c r="K734" s="105"/>
      <c r="L734" s="105"/>
      <c r="M734" s="105"/>
      <c r="N734" s="105"/>
      <c r="O734" s="105"/>
      <c r="P734" s="105"/>
      <c r="Q734" s="105"/>
      <c r="R734" s="105"/>
      <c r="S734" s="105"/>
      <c r="T734" s="105"/>
      <c r="U734" s="105"/>
      <c r="V734" s="105"/>
      <c r="W734" s="105"/>
      <c r="X734" s="105"/>
      <c r="Y734" s="105"/>
      <c r="Z734" s="105"/>
      <c r="AA734" s="105"/>
      <c r="AB734" s="105"/>
      <c r="AC734" s="105"/>
      <c r="AD734" s="105"/>
      <c r="AE734" s="105"/>
      <c r="AF734" s="105"/>
      <c r="AG734" s="105"/>
      <c r="AH734" s="105"/>
      <c r="AI734" s="105"/>
      <c r="AJ734" s="105"/>
      <c r="AK734" s="105"/>
      <c r="AL734" s="105"/>
      <c r="AM734" s="105"/>
      <c r="AN734" s="105"/>
      <c r="AO734" s="105"/>
      <c r="AP734" s="105"/>
      <c r="AQ734" s="105"/>
      <c r="AR734" s="105"/>
      <c r="AS734" s="105"/>
      <c r="AT734" s="111"/>
      <c r="AU734" s="177">
        <f>CHOOSE(UserInterface!$C$17,NGET!AU734,SHET!AU734,SPTL!AU734)</f>
        <v>0.19276681770410697</v>
      </c>
      <c r="AV734" s="106">
        <f>CHOOSE(UserInterface!$C$17,NGET!AV734,SHET!AV734,SPTL!AV734)</f>
        <v>0.19276681770410697</v>
      </c>
      <c r="AW734" s="106">
        <f>CHOOSE(UserInterface!$C$17,NGET!AW734,SHET!AW734,SPTL!AW734)</f>
        <v>0.19276681770410697</v>
      </c>
      <c r="AX734" s="106">
        <f>CHOOSE(UserInterface!$C$17,NGET!AX734,SHET!AX734,SPTL!AX734)</f>
        <v>0.19276681770410697</v>
      </c>
      <c r="AY734" s="219">
        <f>CHOOSE(UserInterface!$C$17,NGET!AY734,SHET!AY734,SPTL!AY734)</f>
        <v>0.19276681770410697</v>
      </c>
      <c r="BA734" s="38" t="str">
        <f t="shared" ca="1" si="69"/>
        <v>LicenseeSelect</v>
      </c>
      <c r="BB734" s="38" t="str">
        <f t="shared" si="68"/>
        <v>Fixed Inputs</v>
      </c>
      <c r="BC734" s="38" t="str">
        <f t="shared" si="67"/>
        <v>Variant allowances</v>
      </c>
      <c r="BD734" s="38" t="str">
        <f t="shared" si="66"/>
        <v>Totex variant allowances allocation percentages</v>
      </c>
    </row>
    <row r="735" spans="5:56">
      <c r="E735" s="214" t="str" cm="1">
        <f t="array" ref="E735">INDEX($E$197:$E$300,INT((ROW()-ROW($E$303))/6)+1)</f>
        <v>Circuit Breaker PCD VD [NGET]</v>
      </c>
      <c r="F735" s="102"/>
      <c r="G735" s="102" t="s">
        <v>38</v>
      </c>
      <c r="H735" s="102" t="s">
        <v>316</v>
      </c>
      <c r="I735" s="102"/>
      <c r="J735" s="102"/>
      <c r="K735" s="102"/>
      <c r="L735" s="102"/>
      <c r="M735" s="102"/>
      <c r="N735" s="102"/>
      <c r="O735" s="102"/>
      <c r="P735" s="102"/>
      <c r="Q735" s="102"/>
      <c r="R735" s="102"/>
      <c r="S735" s="102"/>
      <c r="T735" s="102"/>
      <c r="U735" s="102"/>
      <c r="V735" s="102"/>
      <c r="W735" s="102"/>
      <c r="X735" s="102"/>
      <c r="Y735" s="102"/>
      <c r="Z735" s="102"/>
      <c r="AA735" s="102"/>
      <c r="AB735" s="102"/>
      <c r="AC735" s="102"/>
      <c r="AD735" s="102"/>
      <c r="AE735" s="102"/>
      <c r="AF735" s="102"/>
      <c r="AG735" s="102"/>
      <c r="AH735" s="102"/>
      <c r="AI735" s="102"/>
      <c r="AJ735" s="102"/>
      <c r="AK735" s="102"/>
      <c r="AL735" s="102"/>
      <c r="AM735" s="102"/>
      <c r="AN735" s="102"/>
      <c r="AO735" s="102"/>
      <c r="AP735" s="102"/>
      <c r="AQ735" s="102"/>
      <c r="AR735" s="102"/>
      <c r="AS735" s="102"/>
      <c r="AT735" s="213"/>
      <c r="AU735" s="176">
        <f>CHOOSE(UserInterface!$C$17,NGET!AU735,SHET!AU735,SPTL!AU735)</f>
        <v>0</v>
      </c>
      <c r="AV735" s="103">
        <f>CHOOSE(UserInterface!$C$17,NGET!AV735,SHET!AV735,SPTL!AV735)</f>
        <v>0</v>
      </c>
      <c r="AW735" s="103">
        <f>CHOOSE(UserInterface!$C$17,NGET!AW735,SHET!AW735,SPTL!AW735)</f>
        <v>0</v>
      </c>
      <c r="AX735" s="103">
        <f>CHOOSE(UserInterface!$C$17,NGET!AX735,SHET!AX735,SPTL!AX735)</f>
        <v>0</v>
      </c>
      <c r="AY735" s="215">
        <f>CHOOSE(UserInterface!$C$17,NGET!AY735,SHET!AY735,SPTL!AY735)</f>
        <v>0</v>
      </c>
      <c r="BA735" s="38" t="str">
        <f t="shared" ca="1" si="69"/>
        <v>LicenseeSelect</v>
      </c>
      <c r="BB735" s="38" t="str">
        <f t="shared" si="68"/>
        <v>Fixed Inputs</v>
      </c>
      <c r="BC735" s="38" t="str">
        <f t="shared" si="67"/>
        <v>Variant allowances</v>
      </c>
      <c r="BD735" s="38" t="str">
        <f t="shared" si="66"/>
        <v>Totex variant allowances allocation percentages</v>
      </c>
    </row>
    <row r="736" spans="5:56">
      <c r="E736" s="216" t="str" cm="1">
        <f t="array" ref="E736">INDEX($E$197:$E$300,INT((ROW()-ROW($E$303))/6)+1)</f>
        <v>Circuit Breaker PCD VD [NGET]</v>
      </c>
      <c r="G736" s="37" t="s">
        <v>38</v>
      </c>
      <c r="H736" s="37" t="s">
        <v>317</v>
      </c>
      <c r="AU736" s="141">
        <f>CHOOSE(UserInterface!$C$17,NGET!AU736,SHET!AU736,SPTL!AU736)</f>
        <v>0.80723318229589303</v>
      </c>
      <c r="AV736" s="26">
        <f>CHOOSE(UserInterface!$C$17,NGET!AV736,SHET!AV736,SPTL!AV736)</f>
        <v>0.80723318229589303</v>
      </c>
      <c r="AW736" s="26">
        <f>CHOOSE(UserInterface!$C$17,NGET!AW736,SHET!AW736,SPTL!AW736)</f>
        <v>0.80723318229589303</v>
      </c>
      <c r="AX736" s="26">
        <f>CHOOSE(UserInterface!$C$17,NGET!AX736,SHET!AX736,SPTL!AX736)</f>
        <v>0.80723318229589303</v>
      </c>
      <c r="AY736" s="217">
        <f>CHOOSE(UserInterface!$C$17,NGET!AY736,SHET!AY736,SPTL!AY736)</f>
        <v>0.80723318229589303</v>
      </c>
      <c r="BA736" s="38" t="str">
        <f t="shared" ca="1" si="69"/>
        <v>LicenseeSelect</v>
      </c>
      <c r="BB736" s="38" t="str">
        <f t="shared" si="68"/>
        <v>Fixed Inputs</v>
      </c>
      <c r="BC736" s="38" t="str">
        <f t="shared" si="67"/>
        <v>Variant allowances</v>
      </c>
      <c r="BD736" s="38" t="str">
        <f t="shared" si="66"/>
        <v>Totex variant allowances allocation percentages</v>
      </c>
    </row>
    <row r="737" spans="5:56">
      <c r="E737" s="216" t="str" cm="1">
        <f t="array" ref="E737">INDEX($E$197:$E$300,INT((ROW()-ROW($E$303))/6)+1)</f>
        <v>Circuit Breaker PCD VD [NGET]</v>
      </c>
      <c r="G737" s="37" t="s">
        <v>38</v>
      </c>
      <c r="H737" s="37" t="s">
        <v>318</v>
      </c>
      <c r="AU737" s="141">
        <f>CHOOSE(UserInterface!$C$17,NGET!AU737,SHET!AU737,SPTL!AU737)</f>
        <v>0</v>
      </c>
      <c r="AV737" s="26">
        <f>CHOOSE(UserInterface!$C$17,NGET!AV737,SHET!AV737,SPTL!AV737)</f>
        <v>0</v>
      </c>
      <c r="AW737" s="26">
        <f>CHOOSE(UserInterface!$C$17,NGET!AW737,SHET!AW737,SPTL!AW737)</f>
        <v>0</v>
      </c>
      <c r="AX737" s="26">
        <f>CHOOSE(UserInterface!$C$17,NGET!AX737,SHET!AX737,SPTL!AX737)</f>
        <v>0</v>
      </c>
      <c r="AY737" s="217">
        <f>CHOOSE(UserInterface!$C$17,NGET!AY737,SHET!AY737,SPTL!AY737)</f>
        <v>0</v>
      </c>
      <c r="BA737" s="38" t="str">
        <f t="shared" ca="1" si="69"/>
        <v>LicenseeSelect</v>
      </c>
      <c r="BB737" s="38" t="str">
        <f t="shared" si="68"/>
        <v>Fixed Inputs</v>
      </c>
      <c r="BC737" s="38" t="str">
        <f t="shared" si="67"/>
        <v>Variant allowances</v>
      </c>
      <c r="BD737" s="38" t="str">
        <f t="shared" si="66"/>
        <v>Totex variant allowances allocation percentages</v>
      </c>
    </row>
    <row r="738" spans="5:56">
      <c r="E738" s="216" t="str" cm="1">
        <f t="array" ref="E738">INDEX($E$197:$E$300,INT((ROW()-ROW($E$303))/6)+1)</f>
        <v>Circuit Breaker PCD VD [NGET]</v>
      </c>
      <c r="G738" s="37" t="s">
        <v>38</v>
      </c>
      <c r="H738" s="37" t="s">
        <v>247</v>
      </c>
      <c r="AU738" s="141">
        <f>CHOOSE(UserInterface!$C$17,NGET!AU738,SHET!AU738,SPTL!AU738)</f>
        <v>0</v>
      </c>
      <c r="AV738" s="26">
        <f>CHOOSE(UserInterface!$C$17,NGET!AV738,SHET!AV738,SPTL!AV738)</f>
        <v>0</v>
      </c>
      <c r="AW738" s="26">
        <f>CHOOSE(UserInterface!$C$17,NGET!AW738,SHET!AW738,SPTL!AW738)</f>
        <v>0</v>
      </c>
      <c r="AX738" s="26">
        <f>CHOOSE(UserInterface!$C$17,NGET!AX738,SHET!AX738,SPTL!AX738)</f>
        <v>0</v>
      </c>
      <c r="AY738" s="217">
        <f>CHOOSE(UserInterface!$C$17,NGET!AY738,SHET!AY738,SPTL!AY738)</f>
        <v>0</v>
      </c>
      <c r="BA738" s="38" t="str">
        <f t="shared" ca="1" si="69"/>
        <v>LicenseeSelect</v>
      </c>
      <c r="BB738" s="38" t="str">
        <f t="shared" si="68"/>
        <v>Fixed Inputs</v>
      </c>
      <c r="BC738" s="38" t="str">
        <f t="shared" si="67"/>
        <v>Variant allowances</v>
      </c>
      <c r="BD738" s="38" t="str">
        <f t="shared" si="66"/>
        <v>Totex variant allowances allocation percentages</v>
      </c>
    </row>
    <row r="739" spans="5:56">
      <c r="E739" s="216" t="str" cm="1">
        <f t="array" ref="E739">INDEX($E$197:$E$300,INT((ROW()-ROW($E$303))/6)+1)</f>
        <v>Circuit Breaker PCD VD [NGET]</v>
      </c>
      <c r="G739" s="37" t="s">
        <v>38</v>
      </c>
      <c r="H739" s="37" t="s">
        <v>315</v>
      </c>
      <c r="AU739" s="141">
        <f>CHOOSE(UserInterface!$C$17,NGET!AU739,SHET!AU739,SPTL!AU739)</f>
        <v>0</v>
      </c>
      <c r="AV739" s="26">
        <f>CHOOSE(UserInterface!$C$17,NGET!AV739,SHET!AV739,SPTL!AV739)</f>
        <v>0</v>
      </c>
      <c r="AW739" s="26">
        <f>CHOOSE(UserInterface!$C$17,NGET!AW739,SHET!AW739,SPTL!AW739)</f>
        <v>0</v>
      </c>
      <c r="AX739" s="26">
        <f>CHOOSE(UserInterface!$C$17,NGET!AX739,SHET!AX739,SPTL!AX739)</f>
        <v>0</v>
      </c>
      <c r="AY739" s="217">
        <f>CHOOSE(UserInterface!$C$17,NGET!AY739,SHET!AY739,SPTL!AY739)</f>
        <v>0</v>
      </c>
      <c r="BA739" s="38" t="str">
        <f t="shared" ca="1" si="69"/>
        <v>LicenseeSelect</v>
      </c>
      <c r="BB739" s="38" t="str">
        <f t="shared" si="68"/>
        <v>Fixed Inputs</v>
      </c>
      <c r="BC739" s="38" t="str">
        <f t="shared" si="67"/>
        <v>Variant allowances</v>
      </c>
      <c r="BD739" s="38" t="str">
        <f t="shared" si="66"/>
        <v>Totex variant allowances allocation percentages</v>
      </c>
    </row>
    <row r="740" spans="5:56">
      <c r="E740" s="218" t="str" cm="1">
        <f t="array" ref="E740">INDEX($E$197:$E$300,INT((ROW()-ROW($E$303))/6)+1)</f>
        <v>Circuit Breaker PCD VD [NGET]</v>
      </c>
      <c r="F740" s="105"/>
      <c r="G740" s="105" t="s">
        <v>38</v>
      </c>
      <c r="H740" s="105" t="s">
        <v>246</v>
      </c>
      <c r="I740" s="105"/>
      <c r="J740" s="105"/>
      <c r="K740" s="105"/>
      <c r="L740" s="105"/>
      <c r="M740" s="105"/>
      <c r="N740" s="105"/>
      <c r="O740" s="105"/>
      <c r="P740" s="105"/>
      <c r="Q740" s="105"/>
      <c r="R740" s="105"/>
      <c r="S740" s="105"/>
      <c r="T740" s="105"/>
      <c r="U740" s="105"/>
      <c r="V740" s="105"/>
      <c r="W740" s="105"/>
      <c r="X740" s="105"/>
      <c r="Y740" s="105"/>
      <c r="Z740" s="105"/>
      <c r="AA740" s="105"/>
      <c r="AB740" s="105"/>
      <c r="AC740" s="105"/>
      <c r="AD740" s="105"/>
      <c r="AE740" s="105"/>
      <c r="AF740" s="105"/>
      <c r="AG740" s="105"/>
      <c r="AH740" s="105"/>
      <c r="AI740" s="105"/>
      <c r="AJ740" s="105"/>
      <c r="AK740" s="105"/>
      <c r="AL740" s="105"/>
      <c r="AM740" s="105"/>
      <c r="AN740" s="105"/>
      <c r="AO740" s="105"/>
      <c r="AP740" s="105"/>
      <c r="AQ740" s="105"/>
      <c r="AR740" s="105"/>
      <c r="AS740" s="105"/>
      <c r="AT740" s="111"/>
      <c r="AU740" s="177">
        <f>CHOOSE(UserInterface!$C$17,NGET!AU740,SHET!AU740,SPTL!AU740)</f>
        <v>0.19276681770410697</v>
      </c>
      <c r="AV740" s="106">
        <f>CHOOSE(UserInterface!$C$17,NGET!AV740,SHET!AV740,SPTL!AV740)</f>
        <v>0.19276681770410697</v>
      </c>
      <c r="AW740" s="106">
        <f>CHOOSE(UserInterface!$C$17,NGET!AW740,SHET!AW740,SPTL!AW740)</f>
        <v>0.19276681770410697</v>
      </c>
      <c r="AX740" s="106">
        <f>CHOOSE(UserInterface!$C$17,NGET!AX740,SHET!AX740,SPTL!AX740)</f>
        <v>0.19276681770410697</v>
      </c>
      <c r="AY740" s="219">
        <f>CHOOSE(UserInterface!$C$17,NGET!AY740,SHET!AY740,SPTL!AY740)</f>
        <v>0.19276681770410697</v>
      </c>
      <c r="BA740" s="38" t="str">
        <f t="shared" ca="1" si="69"/>
        <v>LicenseeSelect</v>
      </c>
      <c r="BB740" s="38" t="str">
        <f t="shared" si="68"/>
        <v>Fixed Inputs</v>
      </c>
      <c r="BC740" s="38" t="str">
        <f t="shared" si="67"/>
        <v>Variant allowances</v>
      </c>
      <c r="BD740" s="38" t="str">
        <f t="shared" si="66"/>
        <v>Totex variant allowances allocation percentages</v>
      </c>
    </row>
    <row r="741" spans="5:56">
      <c r="E741" s="214" t="str" cm="1">
        <f t="array" ref="E741">INDEX($E$197:$E$300,INT((ROW()-ROW($E$303))/6)+1)</f>
        <v>Non Lead Earth Switch PCD [NGET]</v>
      </c>
      <c r="F741" s="102"/>
      <c r="G741" s="102" t="s">
        <v>38</v>
      </c>
      <c r="H741" s="102" t="s">
        <v>316</v>
      </c>
      <c r="I741" s="102"/>
      <c r="J741" s="102"/>
      <c r="K741" s="102"/>
      <c r="L741" s="102"/>
      <c r="M741" s="102"/>
      <c r="N741" s="102"/>
      <c r="O741" s="102"/>
      <c r="P741" s="102"/>
      <c r="Q741" s="102"/>
      <c r="R741" s="102"/>
      <c r="S741" s="102"/>
      <c r="T741" s="102"/>
      <c r="U741" s="102"/>
      <c r="V741" s="102"/>
      <c r="W741" s="102"/>
      <c r="X741" s="102"/>
      <c r="Y741" s="102"/>
      <c r="Z741" s="102"/>
      <c r="AA741" s="102"/>
      <c r="AB741" s="102"/>
      <c r="AC741" s="102"/>
      <c r="AD741" s="102"/>
      <c r="AE741" s="102"/>
      <c r="AF741" s="102"/>
      <c r="AG741" s="102"/>
      <c r="AH741" s="102"/>
      <c r="AI741" s="102"/>
      <c r="AJ741" s="102"/>
      <c r="AK741" s="102"/>
      <c r="AL741" s="102"/>
      <c r="AM741" s="102"/>
      <c r="AN741" s="102"/>
      <c r="AO741" s="102"/>
      <c r="AP741" s="102"/>
      <c r="AQ741" s="102"/>
      <c r="AR741" s="102"/>
      <c r="AS741" s="102"/>
      <c r="AT741" s="213"/>
      <c r="AU741" s="176">
        <f>CHOOSE(UserInterface!$C$17,NGET!AU741,SHET!AU741,SPTL!AU741)</f>
        <v>0</v>
      </c>
      <c r="AV741" s="103">
        <f>CHOOSE(UserInterface!$C$17,NGET!AV741,SHET!AV741,SPTL!AV741)</f>
        <v>0</v>
      </c>
      <c r="AW741" s="103">
        <f>CHOOSE(UserInterface!$C$17,NGET!AW741,SHET!AW741,SPTL!AW741)</f>
        <v>0</v>
      </c>
      <c r="AX741" s="103">
        <f>CHOOSE(UserInterface!$C$17,NGET!AX741,SHET!AX741,SPTL!AX741)</f>
        <v>0</v>
      </c>
      <c r="AY741" s="215">
        <f>CHOOSE(UserInterface!$C$17,NGET!AY741,SHET!AY741,SPTL!AY741)</f>
        <v>0</v>
      </c>
      <c r="BA741" s="38" t="str">
        <f t="shared" ca="1" si="69"/>
        <v>LicenseeSelect</v>
      </c>
      <c r="BB741" s="38" t="str">
        <f t="shared" si="68"/>
        <v>Fixed Inputs</v>
      </c>
      <c r="BC741" s="38" t="str">
        <f t="shared" si="67"/>
        <v>Variant allowances</v>
      </c>
      <c r="BD741" s="38" t="str">
        <f t="shared" si="66"/>
        <v>Totex variant allowances allocation percentages</v>
      </c>
    </row>
    <row r="742" spans="5:56">
      <c r="E742" s="216" t="str" cm="1">
        <f t="array" ref="E742">INDEX($E$197:$E$300,INT((ROW()-ROW($E$303))/6)+1)</f>
        <v>Non Lead Earth Switch PCD [NGET]</v>
      </c>
      <c r="G742" s="37" t="s">
        <v>38</v>
      </c>
      <c r="H742" s="37" t="s">
        <v>317</v>
      </c>
      <c r="AU742" s="141">
        <f>CHOOSE(UserInterface!$C$17,NGET!AU742,SHET!AU742,SPTL!AU742)</f>
        <v>0.80723318229589303</v>
      </c>
      <c r="AV742" s="26">
        <f>CHOOSE(UserInterface!$C$17,NGET!AV742,SHET!AV742,SPTL!AV742)</f>
        <v>0.80723318229589303</v>
      </c>
      <c r="AW742" s="26">
        <f>CHOOSE(UserInterface!$C$17,NGET!AW742,SHET!AW742,SPTL!AW742)</f>
        <v>0.80723318229589303</v>
      </c>
      <c r="AX742" s="26">
        <f>CHOOSE(UserInterface!$C$17,NGET!AX742,SHET!AX742,SPTL!AX742)</f>
        <v>0.80723318229589303</v>
      </c>
      <c r="AY742" s="217">
        <f>CHOOSE(UserInterface!$C$17,NGET!AY742,SHET!AY742,SPTL!AY742)</f>
        <v>0.80723318229589303</v>
      </c>
      <c r="BA742" s="38" t="str">
        <f t="shared" ca="1" si="69"/>
        <v>LicenseeSelect</v>
      </c>
      <c r="BB742" s="38" t="str">
        <f t="shared" si="68"/>
        <v>Fixed Inputs</v>
      </c>
      <c r="BC742" s="38" t="str">
        <f t="shared" si="67"/>
        <v>Variant allowances</v>
      </c>
      <c r="BD742" s="38" t="str">
        <f t="shared" ref="BD742:BD805" si="70">$C$302</f>
        <v>Totex variant allowances allocation percentages</v>
      </c>
    </row>
    <row r="743" spans="5:56">
      <c r="E743" s="216" t="str" cm="1">
        <f t="array" ref="E743">INDEX($E$197:$E$300,INT((ROW()-ROW($E$303))/6)+1)</f>
        <v>Non Lead Earth Switch PCD [NGET]</v>
      </c>
      <c r="G743" s="37" t="s">
        <v>38</v>
      </c>
      <c r="H743" s="37" t="s">
        <v>318</v>
      </c>
      <c r="AU743" s="141">
        <f>CHOOSE(UserInterface!$C$17,NGET!AU743,SHET!AU743,SPTL!AU743)</f>
        <v>0</v>
      </c>
      <c r="AV743" s="26">
        <f>CHOOSE(UserInterface!$C$17,NGET!AV743,SHET!AV743,SPTL!AV743)</f>
        <v>0</v>
      </c>
      <c r="AW743" s="26">
        <f>CHOOSE(UserInterface!$C$17,NGET!AW743,SHET!AW743,SPTL!AW743)</f>
        <v>0</v>
      </c>
      <c r="AX743" s="26">
        <f>CHOOSE(UserInterface!$C$17,NGET!AX743,SHET!AX743,SPTL!AX743)</f>
        <v>0</v>
      </c>
      <c r="AY743" s="217">
        <f>CHOOSE(UserInterface!$C$17,NGET!AY743,SHET!AY743,SPTL!AY743)</f>
        <v>0</v>
      </c>
      <c r="BA743" s="38" t="str">
        <f t="shared" ca="1" si="69"/>
        <v>LicenseeSelect</v>
      </c>
      <c r="BB743" s="38" t="str">
        <f t="shared" si="68"/>
        <v>Fixed Inputs</v>
      </c>
      <c r="BC743" s="38" t="str">
        <f t="shared" si="67"/>
        <v>Variant allowances</v>
      </c>
      <c r="BD743" s="38" t="str">
        <f t="shared" si="70"/>
        <v>Totex variant allowances allocation percentages</v>
      </c>
    </row>
    <row r="744" spans="5:56">
      <c r="E744" s="216" t="str" cm="1">
        <f t="array" ref="E744">INDEX($E$197:$E$300,INT((ROW()-ROW($E$303))/6)+1)</f>
        <v>Non Lead Earth Switch PCD [NGET]</v>
      </c>
      <c r="G744" s="37" t="s">
        <v>38</v>
      </c>
      <c r="H744" s="37" t="s">
        <v>247</v>
      </c>
      <c r="AU744" s="141">
        <f>CHOOSE(UserInterface!$C$17,NGET!AU744,SHET!AU744,SPTL!AU744)</f>
        <v>0</v>
      </c>
      <c r="AV744" s="26">
        <f>CHOOSE(UserInterface!$C$17,NGET!AV744,SHET!AV744,SPTL!AV744)</f>
        <v>0</v>
      </c>
      <c r="AW744" s="26">
        <f>CHOOSE(UserInterface!$C$17,NGET!AW744,SHET!AW744,SPTL!AW744)</f>
        <v>0</v>
      </c>
      <c r="AX744" s="26">
        <f>CHOOSE(UserInterface!$C$17,NGET!AX744,SHET!AX744,SPTL!AX744)</f>
        <v>0</v>
      </c>
      <c r="AY744" s="217">
        <f>CHOOSE(UserInterface!$C$17,NGET!AY744,SHET!AY744,SPTL!AY744)</f>
        <v>0</v>
      </c>
      <c r="BA744" s="38" t="str">
        <f t="shared" ca="1" si="69"/>
        <v>LicenseeSelect</v>
      </c>
      <c r="BB744" s="38" t="str">
        <f t="shared" si="68"/>
        <v>Fixed Inputs</v>
      </c>
      <c r="BC744" s="38" t="str">
        <f t="shared" si="67"/>
        <v>Variant allowances</v>
      </c>
      <c r="BD744" s="38" t="str">
        <f t="shared" si="70"/>
        <v>Totex variant allowances allocation percentages</v>
      </c>
    </row>
    <row r="745" spans="5:56">
      <c r="E745" s="216" t="str" cm="1">
        <f t="array" ref="E745">INDEX($E$197:$E$300,INT((ROW()-ROW($E$303))/6)+1)</f>
        <v>Non Lead Earth Switch PCD [NGET]</v>
      </c>
      <c r="G745" s="37" t="s">
        <v>38</v>
      </c>
      <c r="H745" s="37" t="s">
        <v>315</v>
      </c>
      <c r="AU745" s="141">
        <f>CHOOSE(UserInterface!$C$17,NGET!AU745,SHET!AU745,SPTL!AU745)</f>
        <v>0</v>
      </c>
      <c r="AV745" s="26">
        <f>CHOOSE(UserInterface!$C$17,NGET!AV745,SHET!AV745,SPTL!AV745)</f>
        <v>0</v>
      </c>
      <c r="AW745" s="26">
        <f>CHOOSE(UserInterface!$C$17,NGET!AW745,SHET!AW745,SPTL!AW745)</f>
        <v>0</v>
      </c>
      <c r="AX745" s="26">
        <f>CHOOSE(UserInterface!$C$17,NGET!AX745,SHET!AX745,SPTL!AX745)</f>
        <v>0</v>
      </c>
      <c r="AY745" s="217">
        <f>CHOOSE(UserInterface!$C$17,NGET!AY745,SHET!AY745,SPTL!AY745)</f>
        <v>0</v>
      </c>
      <c r="BA745" s="38" t="str">
        <f t="shared" ca="1" si="69"/>
        <v>LicenseeSelect</v>
      </c>
      <c r="BB745" s="38" t="str">
        <f t="shared" si="68"/>
        <v>Fixed Inputs</v>
      </c>
      <c r="BC745" s="38" t="str">
        <f t="shared" si="67"/>
        <v>Variant allowances</v>
      </c>
      <c r="BD745" s="38" t="str">
        <f t="shared" si="70"/>
        <v>Totex variant allowances allocation percentages</v>
      </c>
    </row>
    <row r="746" spans="5:56">
      <c r="E746" s="218" t="str" cm="1">
        <f t="array" ref="E746">INDEX($E$197:$E$300,INT((ROW()-ROW($E$303))/6)+1)</f>
        <v>Non Lead Earth Switch PCD [NGET]</v>
      </c>
      <c r="F746" s="105"/>
      <c r="G746" s="105" t="s">
        <v>38</v>
      </c>
      <c r="H746" s="105" t="s">
        <v>246</v>
      </c>
      <c r="I746" s="105"/>
      <c r="J746" s="105"/>
      <c r="K746" s="105"/>
      <c r="L746" s="105"/>
      <c r="M746" s="105"/>
      <c r="N746" s="105"/>
      <c r="O746" s="105"/>
      <c r="P746" s="105"/>
      <c r="Q746" s="105"/>
      <c r="R746" s="105"/>
      <c r="S746" s="105"/>
      <c r="T746" s="105"/>
      <c r="U746" s="105"/>
      <c r="V746" s="105"/>
      <c r="W746" s="105"/>
      <c r="X746" s="105"/>
      <c r="Y746" s="105"/>
      <c r="Z746" s="105"/>
      <c r="AA746" s="105"/>
      <c r="AB746" s="105"/>
      <c r="AC746" s="105"/>
      <c r="AD746" s="105"/>
      <c r="AE746" s="105"/>
      <c r="AF746" s="105"/>
      <c r="AG746" s="105"/>
      <c r="AH746" s="105"/>
      <c r="AI746" s="105"/>
      <c r="AJ746" s="105"/>
      <c r="AK746" s="105"/>
      <c r="AL746" s="105"/>
      <c r="AM746" s="105"/>
      <c r="AN746" s="105"/>
      <c r="AO746" s="105"/>
      <c r="AP746" s="105"/>
      <c r="AQ746" s="105"/>
      <c r="AR746" s="105"/>
      <c r="AS746" s="105"/>
      <c r="AT746" s="111"/>
      <c r="AU746" s="177">
        <f>CHOOSE(UserInterface!$C$17,NGET!AU746,SHET!AU746,SPTL!AU746)</f>
        <v>0.192766817704107</v>
      </c>
      <c r="AV746" s="106">
        <f>CHOOSE(UserInterface!$C$17,NGET!AV746,SHET!AV746,SPTL!AV746)</f>
        <v>0.192766817704107</v>
      </c>
      <c r="AW746" s="106">
        <f>CHOOSE(UserInterface!$C$17,NGET!AW746,SHET!AW746,SPTL!AW746)</f>
        <v>0.192766817704107</v>
      </c>
      <c r="AX746" s="106">
        <f>CHOOSE(UserInterface!$C$17,NGET!AX746,SHET!AX746,SPTL!AX746)</f>
        <v>0.192766817704107</v>
      </c>
      <c r="AY746" s="219">
        <f>CHOOSE(UserInterface!$C$17,NGET!AY746,SHET!AY746,SPTL!AY746)</f>
        <v>0.192766817704107</v>
      </c>
      <c r="BA746" s="38" t="str">
        <f t="shared" ca="1" si="69"/>
        <v>LicenseeSelect</v>
      </c>
      <c r="BB746" s="38" t="str">
        <f t="shared" si="68"/>
        <v>Fixed Inputs</v>
      </c>
      <c r="BC746" s="38" t="str">
        <f t="shared" si="67"/>
        <v>Variant allowances</v>
      </c>
      <c r="BD746" s="38" t="str">
        <f t="shared" si="70"/>
        <v>Totex variant allowances allocation percentages</v>
      </c>
    </row>
    <row r="747" spans="5:56">
      <c r="E747" s="214" t="str" cm="1">
        <f t="array" ref="E747">INDEX($E$197:$E$300,INT((ROW()-ROW($E$303))/6)+1)</f>
        <v>Non Lead Disconnector PCD VD [NGET]</v>
      </c>
      <c r="F747" s="102"/>
      <c r="G747" s="102" t="s">
        <v>38</v>
      </c>
      <c r="H747" s="102" t="s">
        <v>316</v>
      </c>
      <c r="I747" s="102"/>
      <c r="J747" s="102"/>
      <c r="K747" s="102"/>
      <c r="L747" s="102"/>
      <c r="M747" s="102"/>
      <c r="N747" s="102"/>
      <c r="O747" s="102"/>
      <c r="P747" s="102"/>
      <c r="Q747" s="102"/>
      <c r="R747" s="102"/>
      <c r="S747" s="102"/>
      <c r="T747" s="102"/>
      <c r="U747" s="102"/>
      <c r="V747" s="102"/>
      <c r="W747" s="102"/>
      <c r="X747" s="102"/>
      <c r="Y747" s="102"/>
      <c r="Z747" s="102"/>
      <c r="AA747" s="102"/>
      <c r="AB747" s="102"/>
      <c r="AC747" s="102"/>
      <c r="AD747" s="102"/>
      <c r="AE747" s="102"/>
      <c r="AF747" s="102"/>
      <c r="AG747" s="102"/>
      <c r="AH747" s="102"/>
      <c r="AI747" s="102"/>
      <c r="AJ747" s="102"/>
      <c r="AK747" s="102"/>
      <c r="AL747" s="102"/>
      <c r="AM747" s="102"/>
      <c r="AN747" s="102"/>
      <c r="AO747" s="102"/>
      <c r="AP747" s="102"/>
      <c r="AQ747" s="102"/>
      <c r="AR747" s="102"/>
      <c r="AS747" s="102"/>
      <c r="AT747" s="213"/>
      <c r="AU747" s="176">
        <f>CHOOSE(UserInterface!$C$17,NGET!AU747,SHET!AU747,SPTL!AU747)</f>
        <v>0</v>
      </c>
      <c r="AV747" s="103">
        <f>CHOOSE(UserInterface!$C$17,NGET!AV747,SHET!AV747,SPTL!AV747)</f>
        <v>0</v>
      </c>
      <c r="AW747" s="103">
        <f>CHOOSE(UserInterface!$C$17,NGET!AW747,SHET!AW747,SPTL!AW747)</f>
        <v>0</v>
      </c>
      <c r="AX747" s="103">
        <f>CHOOSE(UserInterface!$C$17,NGET!AX747,SHET!AX747,SPTL!AX747)</f>
        <v>0</v>
      </c>
      <c r="AY747" s="215">
        <f>CHOOSE(UserInterface!$C$17,NGET!AY747,SHET!AY747,SPTL!AY747)</f>
        <v>0</v>
      </c>
      <c r="BA747" s="38" t="str">
        <f t="shared" ca="1" si="69"/>
        <v>LicenseeSelect</v>
      </c>
      <c r="BB747" s="38" t="str">
        <f t="shared" si="68"/>
        <v>Fixed Inputs</v>
      </c>
      <c r="BC747" s="38" t="str">
        <f t="shared" si="67"/>
        <v>Variant allowances</v>
      </c>
      <c r="BD747" s="38" t="str">
        <f t="shared" si="70"/>
        <v>Totex variant allowances allocation percentages</v>
      </c>
    </row>
    <row r="748" spans="5:56">
      <c r="E748" s="216" t="str" cm="1">
        <f t="array" ref="E748">INDEX($E$197:$E$300,INT((ROW()-ROW($E$303))/6)+1)</f>
        <v>Non Lead Disconnector PCD VD [NGET]</v>
      </c>
      <c r="G748" s="37" t="s">
        <v>38</v>
      </c>
      <c r="H748" s="37" t="s">
        <v>317</v>
      </c>
      <c r="AU748" s="141">
        <f>CHOOSE(UserInterface!$C$17,NGET!AU748,SHET!AU748,SPTL!AU748)</f>
        <v>0.80723318229589303</v>
      </c>
      <c r="AV748" s="26">
        <f>CHOOSE(UserInterface!$C$17,NGET!AV748,SHET!AV748,SPTL!AV748)</f>
        <v>0.80723318229589303</v>
      </c>
      <c r="AW748" s="26">
        <f>CHOOSE(UserInterface!$C$17,NGET!AW748,SHET!AW748,SPTL!AW748)</f>
        <v>0.80723318229589303</v>
      </c>
      <c r="AX748" s="26">
        <f>CHOOSE(UserInterface!$C$17,NGET!AX748,SHET!AX748,SPTL!AX748)</f>
        <v>0.80723318229589303</v>
      </c>
      <c r="AY748" s="217">
        <f>CHOOSE(UserInterface!$C$17,NGET!AY748,SHET!AY748,SPTL!AY748)</f>
        <v>0.80723318229589303</v>
      </c>
      <c r="BA748" s="38" t="str">
        <f t="shared" ca="1" si="69"/>
        <v>LicenseeSelect</v>
      </c>
      <c r="BB748" s="38" t="str">
        <f t="shared" si="68"/>
        <v>Fixed Inputs</v>
      </c>
      <c r="BC748" s="38" t="str">
        <f t="shared" si="67"/>
        <v>Variant allowances</v>
      </c>
      <c r="BD748" s="38" t="str">
        <f t="shared" si="70"/>
        <v>Totex variant allowances allocation percentages</v>
      </c>
    </row>
    <row r="749" spans="5:56">
      <c r="E749" s="216" t="str" cm="1">
        <f t="array" ref="E749">INDEX($E$197:$E$300,INT((ROW()-ROW($E$303))/6)+1)</f>
        <v>Non Lead Disconnector PCD VD [NGET]</v>
      </c>
      <c r="G749" s="37" t="s">
        <v>38</v>
      </c>
      <c r="H749" s="37" t="s">
        <v>318</v>
      </c>
      <c r="AU749" s="141">
        <f>CHOOSE(UserInterface!$C$17,NGET!AU749,SHET!AU749,SPTL!AU749)</f>
        <v>0</v>
      </c>
      <c r="AV749" s="26">
        <f>CHOOSE(UserInterface!$C$17,NGET!AV749,SHET!AV749,SPTL!AV749)</f>
        <v>0</v>
      </c>
      <c r="AW749" s="26">
        <f>CHOOSE(UserInterface!$C$17,NGET!AW749,SHET!AW749,SPTL!AW749)</f>
        <v>0</v>
      </c>
      <c r="AX749" s="26">
        <f>CHOOSE(UserInterface!$C$17,NGET!AX749,SHET!AX749,SPTL!AX749)</f>
        <v>0</v>
      </c>
      <c r="AY749" s="217">
        <f>CHOOSE(UserInterface!$C$17,NGET!AY749,SHET!AY749,SPTL!AY749)</f>
        <v>0</v>
      </c>
      <c r="BA749" s="38" t="str">
        <f t="shared" ca="1" si="69"/>
        <v>LicenseeSelect</v>
      </c>
      <c r="BB749" s="38" t="str">
        <f t="shared" si="68"/>
        <v>Fixed Inputs</v>
      </c>
      <c r="BC749" s="38" t="str">
        <f t="shared" si="67"/>
        <v>Variant allowances</v>
      </c>
      <c r="BD749" s="38" t="str">
        <f t="shared" si="70"/>
        <v>Totex variant allowances allocation percentages</v>
      </c>
    </row>
    <row r="750" spans="5:56">
      <c r="E750" s="216" t="str" cm="1">
        <f t="array" ref="E750">INDEX($E$197:$E$300,INT((ROW()-ROW($E$303))/6)+1)</f>
        <v>Non Lead Disconnector PCD VD [NGET]</v>
      </c>
      <c r="G750" s="37" t="s">
        <v>38</v>
      </c>
      <c r="H750" s="37" t="s">
        <v>247</v>
      </c>
      <c r="AU750" s="141">
        <f>CHOOSE(UserInterface!$C$17,NGET!AU750,SHET!AU750,SPTL!AU750)</f>
        <v>0</v>
      </c>
      <c r="AV750" s="26">
        <f>CHOOSE(UserInterface!$C$17,NGET!AV750,SHET!AV750,SPTL!AV750)</f>
        <v>0</v>
      </c>
      <c r="AW750" s="26">
        <f>CHOOSE(UserInterface!$C$17,NGET!AW750,SHET!AW750,SPTL!AW750)</f>
        <v>0</v>
      </c>
      <c r="AX750" s="26">
        <f>CHOOSE(UserInterface!$C$17,NGET!AX750,SHET!AX750,SPTL!AX750)</f>
        <v>0</v>
      </c>
      <c r="AY750" s="217">
        <f>CHOOSE(UserInterface!$C$17,NGET!AY750,SHET!AY750,SPTL!AY750)</f>
        <v>0</v>
      </c>
      <c r="BA750" s="38" t="str">
        <f t="shared" ca="1" si="69"/>
        <v>LicenseeSelect</v>
      </c>
      <c r="BB750" s="38" t="str">
        <f t="shared" si="68"/>
        <v>Fixed Inputs</v>
      </c>
      <c r="BC750" s="38" t="str">
        <f t="shared" si="67"/>
        <v>Variant allowances</v>
      </c>
      <c r="BD750" s="38" t="str">
        <f t="shared" si="70"/>
        <v>Totex variant allowances allocation percentages</v>
      </c>
    </row>
    <row r="751" spans="5:56">
      <c r="E751" s="216" t="str" cm="1">
        <f t="array" ref="E751">INDEX($E$197:$E$300,INT((ROW()-ROW($E$303))/6)+1)</f>
        <v>Non Lead Disconnector PCD VD [NGET]</v>
      </c>
      <c r="G751" s="37" t="s">
        <v>38</v>
      </c>
      <c r="H751" s="37" t="s">
        <v>315</v>
      </c>
      <c r="AU751" s="141">
        <f>CHOOSE(UserInterface!$C$17,NGET!AU751,SHET!AU751,SPTL!AU751)</f>
        <v>0</v>
      </c>
      <c r="AV751" s="26">
        <f>CHOOSE(UserInterface!$C$17,NGET!AV751,SHET!AV751,SPTL!AV751)</f>
        <v>0</v>
      </c>
      <c r="AW751" s="26">
        <f>CHOOSE(UserInterface!$C$17,NGET!AW751,SHET!AW751,SPTL!AW751)</f>
        <v>0</v>
      </c>
      <c r="AX751" s="26">
        <f>CHOOSE(UserInterface!$C$17,NGET!AX751,SHET!AX751,SPTL!AX751)</f>
        <v>0</v>
      </c>
      <c r="AY751" s="217">
        <f>CHOOSE(UserInterface!$C$17,NGET!AY751,SHET!AY751,SPTL!AY751)</f>
        <v>0</v>
      </c>
      <c r="BA751" s="38" t="str">
        <f t="shared" ca="1" si="69"/>
        <v>LicenseeSelect</v>
      </c>
      <c r="BB751" s="38" t="str">
        <f t="shared" si="68"/>
        <v>Fixed Inputs</v>
      </c>
      <c r="BC751" s="38" t="str">
        <f t="shared" ref="BC751:BC814" si="71">$B$195</f>
        <v>Variant allowances</v>
      </c>
      <c r="BD751" s="38" t="str">
        <f t="shared" si="70"/>
        <v>Totex variant allowances allocation percentages</v>
      </c>
    </row>
    <row r="752" spans="5:56">
      <c r="E752" s="218" t="str" cm="1">
        <f t="array" ref="E752">INDEX($E$197:$E$300,INT((ROW()-ROW($E$303))/6)+1)</f>
        <v>Non Lead Disconnector PCD VD [NGET]</v>
      </c>
      <c r="F752" s="105"/>
      <c r="G752" s="105" t="s">
        <v>38</v>
      </c>
      <c r="H752" s="105" t="s">
        <v>246</v>
      </c>
      <c r="I752" s="105"/>
      <c r="J752" s="105"/>
      <c r="K752" s="105"/>
      <c r="L752" s="105"/>
      <c r="M752" s="105"/>
      <c r="N752" s="105"/>
      <c r="O752" s="105"/>
      <c r="P752" s="105"/>
      <c r="Q752" s="105"/>
      <c r="R752" s="105"/>
      <c r="S752" s="105"/>
      <c r="T752" s="105"/>
      <c r="U752" s="105"/>
      <c r="V752" s="105"/>
      <c r="W752" s="105"/>
      <c r="X752" s="105"/>
      <c r="Y752" s="105"/>
      <c r="Z752" s="105"/>
      <c r="AA752" s="105"/>
      <c r="AB752" s="105"/>
      <c r="AC752" s="105"/>
      <c r="AD752" s="105"/>
      <c r="AE752" s="105"/>
      <c r="AF752" s="105"/>
      <c r="AG752" s="105"/>
      <c r="AH752" s="105"/>
      <c r="AI752" s="105"/>
      <c r="AJ752" s="105"/>
      <c r="AK752" s="105"/>
      <c r="AL752" s="105"/>
      <c r="AM752" s="105"/>
      <c r="AN752" s="105"/>
      <c r="AO752" s="105"/>
      <c r="AP752" s="105"/>
      <c r="AQ752" s="105"/>
      <c r="AR752" s="105"/>
      <c r="AS752" s="105"/>
      <c r="AT752" s="111"/>
      <c r="AU752" s="177">
        <f>CHOOSE(UserInterface!$C$17,NGET!AU752,SHET!AU752,SPTL!AU752)</f>
        <v>0.19276681770410697</v>
      </c>
      <c r="AV752" s="106">
        <f>CHOOSE(UserInterface!$C$17,NGET!AV752,SHET!AV752,SPTL!AV752)</f>
        <v>0.19276681770410697</v>
      </c>
      <c r="AW752" s="106">
        <f>CHOOSE(UserInterface!$C$17,NGET!AW752,SHET!AW752,SPTL!AW752)</f>
        <v>0.19276681770410697</v>
      </c>
      <c r="AX752" s="106">
        <f>CHOOSE(UserInterface!$C$17,NGET!AX752,SHET!AX752,SPTL!AX752)</f>
        <v>0.19276681770410697</v>
      </c>
      <c r="AY752" s="219">
        <f>CHOOSE(UserInterface!$C$17,NGET!AY752,SHET!AY752,SPTL!AY752)</f>
        <v>0.19276681770410697</v>
      </c>
      <c r="BA752" s="38" t="str">
        <f t="shared" ca="1" si="69"/>
        <v>LicenseeSelect</v>
      </c>
      <c r="BB752" s="38" t="str">
        <f t="shared" si="68"/>
        <v>Fixed Inputs</v>
      </c>
      <c r="BC752" s="38" t="str">
        <f t="shared" si="71"/>
        <v>Variant allowances</v>
      </c>
      <c r="BD752" s="38" t="str">
        <f t="shared" si="70"/>
        <v>Totex variant allowances allocation percentages</v>
      </c>
    </row>
    <row r="753" spans="5:56">
      <c r="E753" s="214" t="str" cm="1">
        <f t="array" ref="E753">INDEX($E$197:$E$300,INT((ROW()-ROW($E$303))/6)+1)</f>
        <v>Non Lead Disconnector PCD [NGET]</v>
      </c>
      <c r="F753" s="102"/>
      <c r="G753" s="102" t="s">
        <v>38</v>
      </c>
      <c r="H753" s="102" t="s">
        <v>316</v>
      </c>
      <c r="I753" s="102"/>
      <c r="J753" s="102"/>
      <c r="K753" s="102"/>
      <c r="L753" s="102"/>
      <c r="M753" s="102"/>
      <c r="N753" s="102"/>
      <c r="O753" s="102"/>
      <c r="P753" s="102"/>
      <c r="Q753" s="102"/>
      <c r="R753" s="102"/>
      <c r="S753" s="102"/>
      <c r="T753" s="102"/>
      <c r="U753" s="102"/>
      <c r="V753" s="102"/>
      <c r="W753" s="102"/>
      <c r="X753" s="102"/>
      <c r="Y753" s="102"/>
      <c r="Z753" s="102"/>
      <c r="AA753" s="102"/>
      <c r="AB753" s="102"/>
      <c r="AC753" s="102"/>
      <c r="AD753" s="102"/>
      <c r="AE753" s="102"/>
      <c r="AF753" s="102"/>
      <c r="AG753" s="102"/>
      <c r="AH753" s="102"/>
      <c r="AI753" s="102"/>
      <c r="AJ753" s="102"/>
      <c r="AK753" s="102"/>
      <c r="AL753" s="102"/>
      <c r="AM753" s="102"/>
      <c r="AN753" s="102"/>
      <c r="AO753" s="102"/>
      <c r="AP753" s="102"/>
      <c r="AQ753" s="102"/>
      <c r="AR753" s="102"/>
      <c r="AS753" s="102"/>
      <c r="AT753" s="213"/>
      <c r="AU753" s="176">
        <f>CHOOSE(UserInterface!$C$17,NGET!AU753,SHET!AU753,SPTL!AU753)</f>
        <v>0</v>
      </c>
      <c r="AV753" s="103">
        <f>CHOOSE(UserInterface!$C$17,NGET!AV753,SHET!AV753,SPTL!AV753)</f>
        <v>0</v>
      </c>
      <c r="AW753" s="103">
        <f>CHOOSE(UserInterface!$C$17,NGET!AW753,SHET!AW753,SPTL!AW753)</f>
        <v>0</v>
      </c>
      <c r="AX753" s="103">
        <f>CHOOSE(UserInterface!$C$17,NGET!AX753,SHET!AX753,SPTL!AX753)</f>
        <v>0</v>
      </c>
      <c r="AY753" s="215">
        <f>CHOOSE(UserInterface!$C$17,NGET!AY753,SHET!AY753,SPTL!AY753)</f>
        <v>0</v>
      </c>
      <c r="BA753" s="38" t="str">
        <f t="shared" ca="1" si="69"/>
        <v>LicenseeSelect</v>
      </c>
      <c r="BB753" s="38" t="str">
        <f t="shared" si="68"/>
        <v>Fixed Inputs</v>
      </c>
      <c r="BC753" s="38" t="str">
        <f t="shared" si="71"/>
        <v>Variant allowances</v>
      </c>
      <c r="BD753" s="38" t="str">
        <f t="shared" si="70"/>
        <v>Totex variant allowances allocation percentages</v>
      </c>
    </row>
    <row r="754" spans="5:56">
      <c r="E754" s="216" t="str" cm="1">
        <f t="array" ref="E754">INDEX($E$197:$E$300,INT((ROW()-ROW($E$303))/6)+1)</f>
        <v>Non Lead Disconnector PCD [NGET]</v>
      </c>
      <c r="G754" s="37" t="s">
        <v>38</v>
      </c>
      <c r="H754" s="37" t="s">
        <v>317</v>
      </c>
      <c r="AU754" s="141">
        <f>CHOOSE(UserInterface!$C$17,NGET!AU754,SHET!AU754,SPTL!AU754)</f>
        <v>0.80723318229589303</v>
      </c>
      <c r="AV754" s="26">
        <f>CHOOSE(UserInterface!$C$17,NGET!AV754,SHET!AV754,SPTL!AV754)</f>
        <v>0.80723318229589303</v>
      </c>
      <c r="AW754" s="26">
        <f>CHOOSE(UserInterface!$C$17,NGET!AW754,SHET!AW754,SPTL!AW754)</f>
        <v>0.80723318229589303</v>
      </c>
      <c r="AX754" s="26">
        <f>CHOOSE(UserInterface!$C$17,NGET!AX754,SHET!AX754,SPTL!AX754)</f>
        <v>0.80723318229589303</v>
      </c>
      <c r="AY754" s="217">
        <f>CHOOSE(UserInterface!$C$17,NGET!AY754,SHET!AY754,SPTL!AY754)</f>
        <v>0.80723318229589303</v>
      </c>
      <c r="BA754" s="38" t="str">
        <f t="shared" ca="1" si="69"/>
        <v>LicenseeSelect</v>
      </c>
      <c r="BB754" s="38" t="str">
        <f t="shared" si="68"/>
        <v>Fixed Inputs</v>
      </c>
      <c r="BC754" s="38" t="str">
        <f t="shared" si="71"/>
        <v>Variant allowances</v>
      </c>
      <c r="BD754" s="38" t="str">
        <f t="shared" si="70"/>
        <v>Totex variant allowances allocation percentages</v>
      </c>
    </row>
    <row r="755" spans="5:56">
      <c r="E755" s="216" t="str" cm="1">
        <f t="array" ref="E755">INDEX($E$197:$E$300,INT((ROW()-ROW($E$303))/6)+1)</f>
        <v>Non Lead Disconnector PCD [NGET]</v>
      </c>
      <c r="G755" s="37" t="s">
        <v>38</v>
      </c>
      <c r="H755" s="37" t="s">
        <v>318</v>
      </c>
      <c r="AU755" s="141">
        <f>CHOOSE(UserInterface!$C$17,NGET!AU755,SHET!AU755,SPTL!AU755)</f>
        <v>0</v>
      </c>
      <c r="AV755" s="26">
        <f>CHOOSE(UserInterface!$C$17,NGET!AV755,SHET!AV755,SPTL!AV755)</f>
        <v>0</v>
      </c>
      <c r="AW755" s="26">
        <f>CHOOSE(UserInterface!$C$17,NGET!AW755,SHET!AW755,SPTL!AW755)</f>
        <v>0</v>
      </c>
      <c r="AX755" s="26">
        <f>CHOOSE(UserInterface!$C$17,NGET!AX755,SHET!AX755,SPTL!AX755)</f>
        <v>0</v>
      </c>
      <c r="AY755" s="217">
        <f>CHOOSE(UserInterface!$C$17,NGET!AY755,SHET!AY755,SPTL!AY755)</f>
        <v>0</v>
      </c>
      <c r="BA755" s="38" t="str">
        <f t="shared" ca="1" si="69"/>
        <v>LicenseeSelect</v>
      </c>
      <c r="BB755" s="38" t="str">
        <f t="shared" si="68"/>
        <v>Fixed Inputs</v>
      </c>
      <c r="BC755" s="38" t="str">
        <f t="shared" si="71"/>
        <v>Variant allowances</v>
      </c>
      <c r="BD755" s="38" t="str">
        <f t="shared" si="70"/>
        <v>Totex variant allowances allocation percentages</v>
      </c>
    </row>
    <row r="756" spans="5:56">
      <c r="E756" s="216" t="str" cm="1">
        <f t="array" ref="E756">INDEX($E$197:$E$300,INT((ROW()-ROW($E$303))/6)+1)</f>
        <v>Non Lead Disconnector PCD [NGET]</v>
      </c>
      <c r="G756" s="37" t="s">
        <v>38</v>
      </c>
      <c r="H756" s="37" t="s">
        <v>247</v>
      </c>
      <c r="AU756" s="141">
        <f>CHOOSE(UserInterface!$C$17,NGET!AU756,SHET!AU756,SPTL!AU756)</f>
        <v>0</v>
      </c>
      <c r="AV756" s="26">
        <f>CHOOSE(UserInterface!$C$17,NGET!AV756,SHET!AV756,SPTL!AV756)</f>
        <v>0</v>
      </c>
      <c r="AW756" s="26">
        <f>CHOOSE(UserInterface!$C$17,NGET!AW756,SHET!AW756,SPTL!AW756)</f>
        <v>0</v>
      </c>
      <c r="AX756" s="26">
        <f>CHOOSE(UserInterface!$C$17,NGET!AX756,SHET!AX756,SPTL!AX756)</f>
        <v>0</v>
      </c>
      <c r="AY756" s="217">
        <f>CHOOSE(UserInterface!$C$17,NGET!AY756,SHET!AY756,SPTL!AY756)</f>
        <v>0</v>
      </c>
      <c r="BA756" s="38" t="str">
        <f t="shared" ca="1" si="69"/>
        <v>LicenseeSelect</v>
      </c>
      <c r="BB756" s="38" t="str">
        <f t="shared" si="68"/>
        <v>Fixed Inputs</v>
      </c>
      <c r="BC756" s="38" t="str">
        <f t="shared" si="71"/>
        <v>Variant allowances</v>
      </c>
      <c r="BD756" s="38" t="str">
        <f t="shared" si="70"/>
        <v>Totex variant allowances allocation percentages</v>
      </c>
    </row>
    <row r="757" spans="5:56">
      <c r="E757" s="216" t="str" cm="1">
        <f t="array" ref="E757">INDEX($E$197:$E$300,INT((ROW()-ROW($E$303))/6)+1)</f>
        <v>Non Lead Disconnector PCD [NGET]</v>
      </c>
      <c r="G757" s="37" t="s">
        <v>38</v>
      </c>
      <c r="H757" s="37" t="s">
        <v>315</v>
      </c>
      <c r="AU757" s="141">
        <f>CHOOSE(UserInterface!$C$17,NGET!AU757,SHET!AU757,SPTL!AU757)</f>
        <v>0</v>
      </c>
      <c r="AV757" s="26">
        <f>CHOOSE(UserInterface!$C$17,NGET!AV757,SHET!AV757,SPTL!AV757)</f>
        <v>0</v>
      </c>
      <c r="AW757" s="26">
        <f>CHOOSE(UserInterface!$C$17,NGET!AW757,SHET!AW757,SPTL!AW757)</f>
        <v>0</v>
      </c>
      <c r="AX757" s="26">
        <f>CHOOSE(UserInterface!$C$17,NGET!AX757,SHET!AX757,SPTL!AX757)</f>
        <v>0</v>
      </c>
      <c r="AY757" s="217">
        <f>CHOOSE(UserInterface!$C$17,NGET!AY757,SHET!AY757,SPTL!AY757)</f>
        <v>0</v>
      </c>
      <c r="BA757" s="38" t="str">
        <f t="shared" ca="1" si="69"/>
        <v>LicenseeSelect</v>
      </c>
      <c r="BB757" s="38" t="str">
        <f t="shared" si="68"/>
        <v>Fixed Inputs</v>
      </c>
      <c r="BC757" s="38" t="str">
        <f t="shared" si="71"/>
        <v>Variant allowances</v>
      </c>
      <c r="BD757" s="38" t="str">
        <f t="shared" si="70"/>
        <v>Totex variant allowances allocation percentages</v>
      </c>
    </row>
    <row r="758" spans="5:56">
      <c r="E758" s="218" t="str" cm="1">
        <f t="array" ref="E758">INDEX($E$197:$E$300,INT((ROW()-ROW($E$303))/6)+1)</f>
        <v>Non Lead Disconnector PCD [NGET]</v>
      </c>
      <c r="F758" s="105"/>
      <c r="G758" s="105" t="s">
        <v>38</v>
      </c>
      <c r="H758" s="105" t="s">
        <v>246</v>
      </c>
      <c r="I758" s="105"/>
      <c r="J758" s="105"/>
      <c r="K758" s="105"/>
      <c r="L758" s="105"/>
      <c r="M758" s="105"/>
      <c r="N758" s="105"/>
      <c r="O758" s="105"/>
      <c r="P758" s="105"/>
      <c r="Q758" s="105"/>
      <c r="R758" s="105"/>
      <c r="S758" s="105"/>
      <c r="T758" s="105"/>
      <c r="U758" s="105"/>
      <c r="V758" s="105"/>
      <c r="W758" s="105"/>
      <c r="X758" s="105"/>
      <c r="Y758" s="105"/>
      <c r="Z758" s="105"/>
      <c r="AA758" s="105"/>
      <c r="AB758" s="105"/>
      <c r="AC758" s="105"/>
      <c r="AD758" s="105"/>
      <c r="AE758" s="105"/>
      <c r="AF758" s="105"/>
      <c r="AG758" s="105"/>
      <c r="AH758" s="105"/>
      <c r="AI758" s="105"/>
      <c r="AJ758" s="105"/>
      <c r="AK758" s="105"/>
      <c r="AL758" s="105"/>
      <c r="AM758" s="105"/>
      <c r="AN758" s="105"/>
      <c r="AO758" s="105"/>
      <c r="AP758" s="105"/>
      <c r="AQ758" s="105"/>
      <c r="AR758" s="105"/>
      <c r="AS758" s="105"/>
      <c r="AT758" s="111"/>
      <c r="AU758" s="177">
        <f>CHOOSE(UserInterface!$C$17,NGET!AU758,SHET!AU758,SPTL!AU758)</f>
        <v>0.19276681770410697</v>
      </c>
      <c r="AV758" s="106">
        <f>CHOOSE(UserInterface!$C$17,NGET!AV758,SHET!AV758,SPTL!AV758)</f>
        <v>0.19276681770410697</v>
      </c>
      <c r="AW758" s="106">
        <f>CHOOSE(UserInterface!$C$17,NGET!AW758,SHET!AW758,SPTL!AW758)</f>
        <v>0.19276681770410697</v>
      </c>
      <c r="AX758" s="106">
        <f>CHOOSE(UserInterface!$C$17,NGET!AX758,SHET!AX758,SPTL!AX758)</f>
        <v>0.19276681770410697</v>
      </c>
      <c r="AY758" s="219">
        <f>CHOOSE(UserInterface!$C$17,NGET!AY758,SHET!AY758,SPTL!AY758)</f>
        <v>0.19276681770410697</v>
      </c>
      <c r="BA758" s="38" t="str">
        <f t="shared" ca="1" si="69"/>
        <v>LicenseeSelect</v>
      </c>
      <c r="BB758" s="38" t="str">
        <f t="shared" si="68"/>
        <v>Fixed Inputs</v>
      </c>
      <c r="BC758" s="38" t="str">
        <f t="shared" si="71"/>
        <v>Variant allowances</v>
      </c>
      <c r="BD758" s="38" t="str">
        <f t="shared" si="70"/>
        <v>Totex variant allowances allocation percentages</v>
      </c>
    </row>
    <row r="759" spans="5:56">
      <c r="E759" s="214" t="str" cm="1">
        <f t="array" ref="E759">INDEX($E$197:$E$300,INT((ROW()-ROW($E$303))/6)+1)</f>
        <v>Through Wall Bushing PCD [NGET]</v>
      </c>
      <c r="F759" s="102"/>
      <c r="G759" s="102" t="s">
        <v>38</v>
      </c>
      <c r="H759" s="102" t="s">
        <v>316</v>
      </c>
      <c r="I759" s="102"/>
      <c r="J759" s="102"/>
      <c r="K759" s="102"/>
      <c r="L759" s="102"/>
      <c r="M759" s="102"/>
      <c r="N759" s="102"/>
      <c r="O759" s="102"/>
      <c r="P759" s="102"/>
      <c r="Q759" s="102"/>
      <c r="R759" s="102"/>
      <c r="S759" s="102"/>
      <c r="T759" s="102"/>
      <c r="U759" s="102"/>
      <c r="V759" s="102"/>
      <c r="W759" s="102"/>
      <c r="X759" s="102"/>
      <c r="Y759" s="102"/>
      <c r="Z759" s="102"/>
      <c r="AA759" s="102"/>
      <c r="AB759" s="102"/>
      <c r="AC759" s="102"/>
      <c r="AD759" s="102"/>
      <c r="AE759" s="102"/>
      <c r="AF759" s="102"/>
      <c r="AG759" s="102"/>
      <c r="AH759" s="102"/>
      <c r="AI759" s="102"/>
      <c r="AJ759" s="102"/>
      <c r="AK759" s="102"/>
      <c r="AL759" s="102"/>
      <c r="AM759" s="102"/>
      <c r="AN759" s="102"/>
      <c r="AO759" s="102"/>
      <c r="AP759" s="102"/>
      <c r="AQ759" s="102"/>
      <c r="AR759" s="102"/>
      <c r="AS759" s="102"/>
      <c r="AT759" s="213"/>
      <c r="AU759" s="176">
        <f>CHOOSE(UserInterface!$C$17,NGET!AU759,SHET!AU759,SPTL!AU759)</f>
        <v>0</v>
      </c>
      <c r="AV759" s="103">
        <f>CHOOSE(UserInterface!$C$17,NGET!AV759,SHET!AV759,SPTL!AV759)</f>
        <v>0</v>
      </c>
      <c r="AW759" s="103">
        <f>CHOOSE(UserInterface!$C$17,NGET!AW759,SHET!AW759,SPTL!AW759)</f>
        <v>0</v>
      </c>
      <c r="AX759" s="103">
        <f>CHOOSE(UserInterface!$C$17,NGET!AX759,SHET!AX759,SPTL!AX759)</f>
        <v>0</v>
      </c>
      <c r="AY759" s="215">
        <f>CHOOSE(UserInterface!$C$17,NGET!AY759,SHET!AY759,SPTL!AY759)</f>
        <v>0</v>
      </c>
      <c r="BA759" s="38" t="str">
        <f t="shared" ca="1" si="69"/>
        <v>LicenseeSelect</v>
      </c>
      <c r="BB759" s="38" t="str">
        <f t="shared" si="68"/>
        <v>Fixed Inputs</v>
      </c>
      <c r="BC759" s="38" t="str">
        <f t="shared" si="71"/>
        <v>Variant allowances</v>
      </c>
      <c r="BD759" s="38" t="str">
        <f t="shared" si="70"/>
        <v>Totex variant allowances allocation percentages</v>
      </c>
    </row>
    <row r="760" spans="5:56">
      <c r="E760" s="216" t="str" cm="1">
        <f t="array" ref="E760">INDEX($E$197:$E$300,INT((ROW()-ROW($E$303))/6)+1)</f>
        <v>Through Wall Bushing PCD [NGET]</v>
      </c>
      <c r="G760" s="37" t="s">
        <v>38</v>
      </c>
      <c r="H760" s="37" t="s">
        <v>317</v>
      </c>
      <c r="AU760" s="141">
        <f>CHOOSE(UserInterface!$C$17,NGET!AU760,SHET!AU760,SPTL!AU760)</f>
        <v>0.80723318229589303</v>
      </c>
      <c r="AV760" s="26">
        <f>CHOOSE(UserInterface!$C$17,NGET!AV760,SHET!AV760,SPTL!AV760)</f>
        <v>0.80723318229589303</v>
      </c>
      <c r="AW760" s="26">
        <f>CHOOSE(UserInterface!$C$17,NGET!AW760,SHET!AW760,SPTL!AW760)</f>
        <v>0.80723318229589303</v>
      </c>
      <c r="AX760" s="26">
        <f>CHOOSE(UserInterface!$C$17,NGET!AX760,SHET!AX760,SPTL!AX760)</f>
        <v>0.80723318229589303</v>
      </c>
      <c r="AY760" s="217">
        <f>CHOOSE(UserInterface!$C$17,NGET!AY760,SHET!AY760,SPTL!AY760)</f>
        <v>0.80723318229589303</v>
      </c>
      <c r="BA760" s="38" t="str">
        <f t="shared" ca="1" si="69"/>
        <v>LicenseeSelect</v>
      </c>
      <c r="BB760" s="38" t="str">
        <f t="shared" si="68"/>
        <v>Fixed Inputs</v>
      </c>
      <c r="BC760" s="38" t="str">
        <f t="shared" si="71"/>
        <v>Variant allowances</v>
      </c>
      <c r="BD760" s="38" t="str">
        <f t="shared" si="70"/>
        <v>Totex variant allowances allocation percentages</v>
      </c>
    </row>
    <row r="761" spans="5:56">
      <c r="E761" s="216" t="str" cm="1">
        <f t="array" ref="E761">INDEX($E$197:$E$300,INT((ROW()-ROW($E$303))/6)+1)</f>
        <v>Through Wall Bushing PCD [NGET]</v>
      </c>
      <c r="G761" s="37" t="s">
        <v>38</v>
      </c>
      <c r="H761" s="37" t="s">
        <v>318</v>
      </c>
      <c r="AU761" s="141">
        <f>CHOOSE(UserInterface!$C$17,NGET!AU761,SHET!AU761,SPTL!AU761)</f>
        <v>0</v>
      </c>
      <c r="AV761" s="26">
        <f>CHOOSE(UserInterface!$C$17,NGET!AV761,SHET!AV761,SPTL!AV761)</f>
        <v>0</v>
      </c>
      <c r="AW761" s="26">
        <f>CHOOSE(UserInterface!$C$17,NGET!AW761,SHET!AW761,SPTL!AW761)</f>
        <v>0</v>
      </c>
      <c r="AX761" s="26">
        <f>CHOOSE(UserInterface!$C$17,NGET!AX761,SHET!AX761,SPTL!AX761)</f>
        <v>0</v>
      </c>
      <c r="AY761" s="217">
        <f>CHOOSE(UserInterface!$C$17,NGET!AY761,SHET!AY761,SPTL!AY761)</f>
        <v>0</v>
      </c>
      <c r="BA761" s="38" t="str">
        <f t="shared" ca="1" si="69"/>
        <v>LicenseeSelect</v>
      </c>
      <c r="BB761" s="38" t="str">
        <f t="shared" si="68"/>
        <v>Fixed Inputs</v>
      </c>
      <c r="BC761" s="38" t="str">
        <f t="shared" si="71"/>
        <v>Variant allowances</v>
      </c>
      <c r="BD761" s="38" t="str">
        <f t="shared" si="70"/>
        <v>Totex variant allowances allocation percentages</v>
      </c>
    </row>
    <row r="762" spans="5:56">
      <c r="E762" s="216" t="str" cm="1">
        <f t="array" ref="E762">INDEX($E$197:$E$300,INT((ROW()-ROW($E$303))/6)+1)</f>
        <v>Through Wall Bushing PCD [NGET]</v>
      </c>
      <c r="G762" s="37" t="s">
        <v>38</v>
      </c>
      <c r="H762" s="37" t="s">
        <v>247</v>
      </c>
      <c r="AU762" s="141">
        <f>CHOOSE(UserInterface!$C$17,NGET!AU762,SHET!AU762,SPTL!AU762)</f>
        <v>0</v>
      </c>
      <c r="AV762" s="26">
        <f>CHOOSE(UserInterface!$C$17,NGET!AV762,SHET!AV762,SPTL!AV762)</f>
        <v>0</v>
      </c>
      <c r="AW762" s="26">
        <f>CHOOSE(UserInterface!$C$17,NGET!AW762,SHET!AW762,SPTL!AW762)</f>
        <v>0</v>
      </c>
      <c r="AX762" s="26">
        <f>CHOOSE(UserInterface!$C$17,NGET!AX762,SHET!AX762,SPTL!AX762)</f>
        <v>0</v>
      </c>
      <c r="AY762" s="217">
        <f>CHOOSE(UserInterface!$C$17,NGET!AY762,SHET!AY762,SPTL!AY762)</f>
        <v>0</v>
      </c>
      <c r="BA762" s="38" t="str">
        <f t="shared" ca="1" si="69"/>
        <v>LicenseeSelect</v>
      </c>
      <c r="BB762" s="38" t="str">
        <f t="shared" si="68"/>
        <v>Fixed Inputs</v>
      </c>
      <c r="BC762" s="38" t="str">
        <f t="shared" si="71"/>
        <v>Variant allowances</v>
      </c>
      <c r="BD762" s="38" t="str">
        <f t="shared" si="70"/>
        <v>Totex variant allowances allocation percentages</v>
      </c>
    </row>
    <row r="763" spans="5:56">
      <c r="E763" s="216" t="str" cm="1">
        <f t="array" ref="E763">INDEX($E$197:$E$300,INT((ROW()-ROW($E$303))/6)+1)</f>
        <v>Through Wall Bushing PCD [NGET]</v>
      </c>
      <c r="G763" s="37" t="s">
        <v>38</v>
      </c>
      <c r="H763" s="37" t="s">
        <v>315</v>
      </c>
      <c r="AU763" s="141">
        <f>CHOOSE(UserInterface!$C$17,NGET!AU763,SHET!AU763,SPTL!AU763)</f>
        <v>0</v>
      </c>
      <c r="AV763" s="26">
        <f>CHOOSE(UserInterface!$C$17,NGET!AV763,SHET!AV763,SPTL!AV763)</f>
        <v>0</v>
      </c>
      <c r="AW763" s="26">
        <f>CHOOSE(UserInterface!$C$17,NGET!AW763,SHET!AW763,SPTL!AW763)</f>
        <v>0</v>
      </c>
      <c r="AX763" s="26">
        <f>CHOOSE(UserInterface!$C$17,NGET!AX763,SHET!AX763,SPTL!AX763)</f>
        <v>0</v>
      </c>
      <c r="AY763" s="217">
        <f>CHOOSE(UserInterface!$C$17,NGET!AY763,SHET!AY763,SPTL!AY763)</f>
        <v>0</v>
      </c>
      <c r="BA763" s="38" t="str">
        <f t="shared" ca="1" si="69"/>
        <v>LicenseeSelect</v>
      </c>
      <c r="BB763" s="38" t="str">
        <f t="shared" si="68"/>
        <v>Fixed Inputs</v>
      </c>
      <c r="BC763" s="38" t="str">
        <f t="shared" si="71"/>
        <v>Variant allowances</v>
      </c>
      <c r="BD763" s="38" t="str">
        <f t="shared" si="70"/>
        <v>Totex variant allowances allocation percentages</v>
      </c>
    </row>
    <row r="764" spans="5:56">
      <c r="E764" s="218" t="str" cm="1">
        <f t="array" ref="E764">INDEX($E$197:$E$300,INT((ROW()-ROW($E$303))/6)+1)</f>
        <v>Through Wall Bushing PCD [NGET]</v>
      </c>
      <c r="F764" s="105"/>
      <c r="G764" s="105" t="s">
        <v>38</v>
      </c>
      <c r="H764" s="105" t="s">
        <v>246</v>
      </c>
      <c r="I764" s="105"/>
      <c r="J764" s="105"/>
      <c r="K764" s="105"/>
      <c r="L764" s="105"/>
      <c r="M764" s="105"/>
      <c r="N764" s="105"/>
      <c r="O764" s="105"/>
      <c r="P764" s="105"/>
      <c r="Q764" s="105"/>
      <c r="R764" s="105"/>
      <c r="S764" s="105"/>
      <c r="T764" s="105"/>
      <c r="U764" s="105"/>
      <c r="V764" s="105"/>
      <c r="W764" s="105"/>
      <c r="X764" s="105"/>
      <c r="Y764" s="105"/>
      <c r="Z764" s="105"/>
      <c r="AA764" s="105"/>
      <c r="AB764" s="105"/>
      <c r="AC764" s="105"/>
      <c r="AD764" s="105"/>
      <c r="AE764" s="105"/>
      <c r="AF764" s="105"/>
      <c r="AG764" s="105"/>
      <c r="AH764" s="105"/>
      <c r="AI764" s="105"/>
      <c r="AJ764" s="105"/>
      <c r="AK764" s="105"/>
      <c r="AL764" s="105"/>
      <c r="AM764" s="105"/>
      <c r="AN764" s="105"/>
      <c r="AO764" s="105"/>
      <c r="AP764" s="105"/>
      <c r="AQ764" s="105"/>
      <c r="AR764" s="105"/>
      <c r="AS764" s="105"/>
      <c r="AT764" s="111"/>
      <c r="AU764" s="177">
        <f>CHOOSE(UserInterface!$C$17,NGET!AU764,SHET!AU764,SPTL!AU764)</f>
        <v>0.19276681770410697</v>
      </c>
      <c r="AV764" s="106">
        <f>CHOOSE(UserInterface!$C$17,NGET!AV764,SHET!AV764,SPTL!AV764)</f>
        <v>0.19276681770410697</v>
      </c>
      <c r="AW764" s="106">
        <f>CHOOSE(UserInterface!$C$17,NGET!AW764,SHET!AW764,SPTL!AW764)</f>
        <v>0.19276681770410697</v>
      </c>
      <c r="AX764" s="106">
        <f>CHOOSE(UserInterface!$C$17,NGET!AX764,SHET!AX764,SPTL!AX764)</f>
        <v>0.19276681770410697</v>
      </c>
      <c r="AY764" s="219">
        <f>CHOOSE(UserInterface!$C$17,NGET!AY764,SHET!AY764,SPTL!AY764)</f>
        <v>0.19276681770410697</v>
      </c>
      <c r="BA764" s="38" t="str">
        <f t="shared" ca="1" si="69"/>
        <v>LicenseeSelect</v>
      </c>
      <c r="BB764" s="38" t="str">
        <f t="shared" si="68"/>
        <v>Fixed Inputs</v>
      </c>
      <c r="BC764" s="38" t="str">
        <f t="shared" si="71"/>
        <v>Variant allowances</v>
      </c>
      <c r="BD764" s="38" t="str">
        <f t="shared" si="70"/>
        <v>Totex variant allowances allocation percentages</v>
      </c>
    </row>
    <row r="765" spans="5:56">
      <c r="E765" s="214" t="str" cm="1">
        <f t="array" ref="E765">INDEX($E$197:$E$300,INT((ROW()-ROW($E$303))/6)+1)</f>
        <v>Circuit Breaker PCD [NGET]</v>
      </c>
      <c r="F765" s="102"/>
      <c r="G765" s="102" t="s">
        <v>38</v>
      </c>
      <c r="H765" s="102" t="s">
        <v>316</v>
      </c>
      <c r="I765" s="102"/>
      <c r="J765" s="102"/>
      <c r="K765" s="102"/>
      <c r="L765" s="102"/>
      <c r="M765" s="102"/>
      <c r="N765" s="102"/>
      <c r="O765" s="102"/>
      <c r="P765" s="102"/>
      <c r="Q765" s="102"/>
      <c r="R765" s="102"/>
      <c r="S765" s="102"/>
      <c r="T765" s="102"/>
      <c r="U765" s="102"/>
      <c r="V765" s="102"/>
      <c r="W765" s="102"/>
      <c r="X765" s="102"/>
      <c r="Y765" s="102"/>
      <c r="Z765" s="102"/>
      <c r="AA765" s="102"/>
      <c r="AB765" s="102"/>
      <c r="AC765" s="102"/>
      <c r="AD765" s="102"/>
      <c r="AE765" s="102"/>
      <c r="AF765" s="102"/>
      <c r="AG765" s="102"/>
      <c r="AH765" s="102"/>
      <c r="AI765" s="102"/>
      <c r="AJ765" s="102"/>
      <c r="AK765" s="102"/>
      <c r="AL765" s="102"/>
      <c r="AM765" s="102"/>
      <c r="AN765" s="102"/>
      <c r="AO765" s="102"/>
      <c r="AP765" s="102"/>
      <c r="AQ765" s="102"/>
      <c r="AR765" s="102"/>
      <c r="AS765" s="102"/>
      <c r="AT765" s="213"/>
      <c r="AU765" s="176">
        <f>CHOOSE(UserInterface!$C$17,NGET!AU765,SHET!AU765,SPTL!AU765)</f>
        <v>0</v>
      </c>
      <c r="AV765" s="103">
        <f>CHOOSE(UserInterface!$C$17,NGET!AV765,SHET!AV765,SPTL!AV765)</f>
        <v>0</v>
      </c>
      <c r="AW765" s="103">
        <f>CHOOSE(UserInterface!$C$17,NGET!AW765,SHET!AW765,SPTL!AW765)</f>
        <v>0</v>
      </c>
      <c r="AX765" s="103">
        <f>CHOOSE(UserInterface!$C$17,NGET!AX765,SHET!AX765,SPTL!AX765)</f>
        <v>0</v>
      </c>
      <c r="AY765" s="215">
        <f>CHOOSE(UserInterface!$C$17,NGET!AY765,SHET!AY765,SPTL!AY765)</f>
        <v>0</v>
      </c>
      <c r="BA765" s="38" t="str">
        <f t="shared" ca="1" si="69"/>
        <v>LicenseeSelect</v>
      </c>
      <c r="BB765" s="38" t="str">
        <f t="shared" si="68"/>
        <v>Fixed Inputs</v>
      </c>
      <c r="BC765" s="38" t="str">
        <f t="shared" si="71"/>
        <v>Variant allowances</v>
      </c>
      <c r="BD765" s="38" t="str">
        <f t="shared" si="70"/>
        <v>Totex variant allowances allocation percentages</v>
      </c>
    </row>
    <row r="766" spans="5:56">
      <c r="E766" s="216" t="str" cm="1">
        <f t="array" ref="E766">INDEX($E$197:$E$300,INT((ROW()-ROW($E$303))/6)+1)</f>
        <v>Circuit Breaker PCD [NGET]</v>
      </c>
      <c r="G766" s="37" t="s">
        <v>38</v>
      </c>
      <c r="H766" s="37" t="s">
        <v>317</v>
      </c>
      <c r="AU766" s="141">
        <f>CHOOSE(UserInterface!$C$17,NGET!AU766,SHET!AU766,SPTL!AU766)</f>
        <v>0.80723318229589303</v>
      </c>
      <c r="AV766" s="26">
        <f>CHOOSE(UserInterface!$C$17,NGET!AV766,SHET!AV766,SPTL!AV766)</f>
        <v>0.80723318229589303</v>
      </c>
      <c r="AW766" s="26">
        <f>CHOOSE(UserInterface!$C$17,NGET!AW766,SHET!AW766,SPTL!AW766)</f>
        <v>0.80723318229589303</v>
      </c>
      <c r="AX766" s="26">
        <f>CHOOSE(UserInterface!$C$17,NGET!AX766,SHET!AX766,SPTL!AX766)</f>
        <v>0.80723318229589303</v>
      </c>
      <c r="AY766" s="217">
        <f>CHOOSE(UserInterface!$C$17,NGET!AY766,SHET!AY766,SPTL!AY766)</f>
        <v>0.80723318229589303</v>
      </c>
      <c r="BA766" s="38" t="str">
        <f t="shared" ca="1" si="69"/>
        <v>LicenseeSelect</v>
      </c>
      <c r="BB766" s="38" t="str">
        <f t="shared" si="68"/>
        <v>Fixed Inputs</v>
      </c>
      <c r="BC766" s="38" t="str">
        <f t="shared" si="71"/>
        <v>Variant allowances</v>
      </c>
      <c r="BD766" s="38" t="str">
        <f t="shared" si="70"/>
        <v>Totex variant allowances allocation percentages</v>
      </c>
    </row>
    <row r="767" spans="5:56">
      <c r="E767" s="216" t="str" cm="1">
        <f t="array" ref="E767">INDEX($E$197:$E$300,INT((ROW()-ROW($E$303))/6)+1)</f>
        <v>Circuit Breaker PCD [NGET]</v>
      </c>
      <c r="G767" s="37" t="s">
        <v>38</v>
      </c>
      <c r="H767" s="37" t="s">
        <v>318</v>
      </c>
      <c r="AU767" s="141">
        <f>CHOOSE(UserInterface!$C$17,NGET!AU767,SHET!AU767,SPTL!AU767)</f>
        <v>0</v>
      </c>
      <c r="AV767" s="26">
        <f>CHOOSE(UserInterface!$C$17,NGET!AV767,SHET!AV767,SPTL!AV767)</f>
        <v>0</v>
      </c>
      <c r="AW767" s="26">
        <f>CHOOSE(UserInterface!$C$17,NGET!AW767,SHET!AW767,SPTL!AW767)</f>
        <v>0</v>
      </c>
      <c r="AX767" s="26">
        <f>CHOOSE(UserInterface!$C$17,NGET!AX767,SHET!AX767,SPTL!AX767)</f>
        <v>0</v>
      </c>
      <c r="AY767" s="217">
        <f>CHOOSE(UserInterface!$C$17,NGET!AY767,SHET!AY767,SPTL!AY767)</f>
        <v>0</v>
      </c>
      <c r="BA767" s="38" t="str">
        <f t="shared" ca="1" si="69"/>
        <v>LicenseeSelect</v>
      </c>
      <c r="BB767" s="38" t="str">
        <f t="shared" si="68"/>
        <v>Fixed Inputs</v>
      </c>
      <c r="BC767" s="38" t="str">
        <f t="shared" si="71"/>
        <v>Variant allowances</v>
      </c>
      <c r="BD767" s="38" t="str">
        <f t="shared" si="70"/>
        <v>Totex variant allowances allocation percentages</v>
      </c>
    </row>
    <row r="768" spans="5:56">
      <c r="E768" s="216" t="str" cm="1">
        <f t="array" ref="E768">INDEX($E$197:$E$300,INT((ROW()-ROW($E$303))/6)+1)</f>
        <v>Circuit Breaker PCD [NGET]</v>
      </c>
      <c r="G768" s="37" t="s">
        <v>38</v>
      </c>
      <c r="H768" s="37" t="s">
        <v>247</v>
      </c>
      <c r="AU768" s="141">
        <f>CHOOSE(UserInterface!$C$17,NGET!AU768,SHET!AU768,SPTL!AU768)</f>
        <v>0</v>
      </c>
      <c r="AV768" s="26">
        <f>CHOOSE(UserInterface!$C$17,NGET!AV768,SHET!AV768,SPTL!AV768)</f>
        <v>0</v>
      </c>
      <c r="AW768" s="26">
        <f>CHOOSE(UserInterface!$C$17,NGET!AW768,SHET!AW768,SPTL!AW768)</f>
        <v>0</v>
      </c>
      <c r="AX768" s="26">
        <f>CHOOSE(UserInterface!$C$17,NGET!AX768,SHET!AX768,SPTL!AX768)</f>
        <v>0</v>
      </c>
      <c r="AY768" s="217">
        <f>CHOOSE(UserInterface!$C$17,NGET!AY768,SHET!AY768,SPTL!AY768)</f>
        <v>0</v>
      </c>
      <c r="BA768" s="38" t="str">
        <f t="shared" ca="1" si="69"/>
        <v>LicenseeSelect</v>
      </c>
      <c r="BB768" s="38" t="str">
        <f t="shared" si="68"/>
        <v>Fixed Inputs</v>
      </c>
      <c r="BC768" s="38" t="str">
        <f t="shared" si="71"/>
        <v>Variant allowances</v>
      </c>
      <c r="BD768" s="38" t="str">
        <f t="shared" si="70"/>
        <v>Totex variant allowances allocation percentages</v>
      </c>
    </row>
    <row r="769" spans="5:56">
      <c r="E769" s="216" t="str" cm="1">
        <f t="array" ref="E769">INDEX($E$197:$E$300,INT((ROW()-ROW($E$303))/6)+1)</f>
        <v>Circuit Breaker PCD [NGET]</v>
      </c>
      <c r="G769" s="37" t="s">
        <v>38</v>
      </c>
      <c r="H769" s="37" t="s">
        <v>315</v>
      </c>
      <c r="AU769" s="141">
        <f>CHOOSE(UserInterface!$C$17,NGET!AU769,SHET!AU769,SPTL!AU769)</f>
        <v>0</v>
      </c>
      <c r="AV769" s="26">
        <f>CHOOSE(UserInterface!$C$17,NGET!AV769,SHET!AV769,SPTL!AV769)</f>
        <v>0</v>
      </c>
      <c r="AW769" s="26">
        <f>CHOOSE(UserInterface!$C$17,NGET!AW769,SHET!AW769,SPTL!AW769)</f>
        <v>0</v>
      </c>
      <c r="AX769" s="26">
        <f>CHOOSE(UserInterface!$C$17,NGET!AX769,SHET!AX769,SPTL!AX769)</f>
        <v>0</v>
      </c>
      <c r="AY769" s="217">
        <f>CHOOSE(UserInterface!$C$17,NGET!AY769,SHET!AY769,SPTL!AY769)</f>
        <v>0</v>
      </c>
      <c r="BA769" s="38" t="str">
        <f t="shared" ca="1" si="69"/>
        <v>LicenseeSelect</v>
      </c>
      <c r="BB769" s="38" t="str">
        <f t="shared" si="68"/>
        <v>Fixed Inputs</v>
      </c>
      <c r="BC769" s="38" t="str">
        <f t="shared" si="71"/>
        <v>Variant allowances</v>
      </c>
      <c r="BD769" s="38" t="str">
        <f t="shared" si="70"/>
        <v>Totex variant allowances allocation percentages</v>
      </c>
    </row>
    <row r="770" spans="5:56">
      <c r="E770" s="218" t="str" cm="1">
        <f t="array" ref="E770">INDEX($E$197:$E$300,INT((ROW()-ROW($E$303))/6)+1)</f>
        <v>Circuit Breaker PCD [NGET]</v>
      </c>
      <c r="F770" s="105"/>
      <c r="G770" s="105" t="s">
        <v>38</v>
      </c>
      <c r="H770" s="105" t="s">
        <v>246</v>
      </c>
      <c r="I770" s="105"/>
      <c r="J770" s="105"/>
      <c r="K770" s="105"/>
      <c r="L770" s="105"/>
      <c r="M770" s="105"/>
      <c r="N770" s="105"/>
      <c r="O770" s="105"/>
      <c r="P770" s="105"/>
      <c r="Q770" s="105"/>
      <c r="R770" s="105"/>
      <c r="S770" s="105"/>
      <c r="T770" s="105"/>
      <c r="U770" s="105"/>
      <c r="V770" s="105"/>
      <c r="W770" s="105"/>
      <c r="X770" s="105"/>
      <c r="Y770" s="105"/>
      <c r="Z770" s="105"/>
      <c r="AA770" s="105"/>
      <c r="AB770" s="105"/>
      <c r="AC770" s="105"/>
      <c r="AD770" s="105"/>
      <c r="AE770" s="105"/>
      <c r="AF770" s="105"/>
      <c r="AG770" s="105"/>
      <c r="AH770" s="105"/>
      <c r="AI770" s="105"/>
      <c r="AJ770" s="105"/>
      <c r="AK770" s="105"/>
      <c r="AL770" s="105"/>
      <c r="AM770" s="105"/>
      <c r="AN770" s="105"/>
      <c r="AO770" s="105"/>
      <c r="AP770" s="105"/>
      <c r="AQ770" s="105"/>
      <c r="AR770" s="105"/>
      <c r="AS770" s="105"/>
      <c r="AT770" s="111"/>
      <c r="AU770" s="177">
        <f>CHOOSE(UserInterface!$C$17,NGET!AU770,SHET!AU770,SPTL!AU770)</f>
        <v>0.19276681770410697</v>
      </c>
      <c r="AV770" s="106">
        <f>CHOOSE(UserInterface!$C$17,NGET!AV770,SHET!AV770,SPTL!AV770)</f>
        <v>0.19276681770410697</v>
      </c>
      <c r="AW770" s="106">
        <f>CHOOSE(UserInterface!$C$17,NGET!AW770,SHET!AW770,SPTL!AW770)</f>
        <v>0.19276681770410697</v>
      </c>
      <c r="AX770" s="106">
        <f>CHOOSE(UserInterface!$C$17,NGET!AX770,SHET!AX770,SPTL!AX770)</f>
        <v>0.19276681770410697</v>
      </c>
      <c r="AY770" s="219">
        <f>CHOOSE(UserInterface!$C$17,NGET!AY770,SHET!AY770,SPTL!AY770)</f>
        <v>0.19276681770410697</v>
      </c>
      <c r="BA770" s="38" t="str">
        <f t="shared" ca="1" si="69"/>
        <v>LicenseeSelect</v>
      </c>
      <c r="BB770" s="38" t="str">
        <f t="shared" si="68"/>
        <v>Fixed Inputs</v>
      </c>
      <c r="BC770" s="38" t="str">
        <f t="shared" si="71"/>
        <v>Variant allowances</v>
      </c>
      <c r="BD770" s="38" t="str">
        <f t="shared" si="70"/>
        <v>Totex variant allowances allocation percentages</v>
      </c>
    </row>
    <row r="771" spans="5:56">
      <c r="E771" s="214" t="str" cm="1">
        <f t="array" ref="E771">INDEX($E$197:$E$300,INT((ROW()-ROW($E$303))/6)+1)</f>
        <v>Super Grid Transformer PCD VD [NGET]</v>
      </c>
      <c r="F771" s="102"/>
      <c r="G771" s="102" t="s">
        <v>38</v>
      </c>
      <c r="H771" s="102" t="s">
        <v>316</v>
      </c>
      <c r="I771" s="102"/>
      <c r="J771" s="102"/>
      <c r="K771" s="102"/>
      <c r="L771" s="102"/>
      <c r="M771" s="102"/>
      <c r="N771" s="102"/>
      <c r="O771" s="102"/>
      <c r="P771" s="102"/>
      <c r="Q771" s="102"/>
      <c r="R771" s="102"/>
      <c r="S771" s="102"/>
      <c r="T771" s="102"/>
      <c r="U771" s="102"/>
      <c r="V771" s="102"/>
      <c r="W771" s="102"/>
      <c r="X771" s="102"/>
      <c r="Y771" s="102"/>
      <c r="Z771" s="102"/>
      <c r="AA771" s="102"/>
      <c r="AB771" s="102"/>
      <c r="AC771" s="102"/>
      <c r="AD771" s="102"/>
      <c r="AE771" s="102"/>
      <c r="AF771" s="102"/>
      <c r="AG771" s="102"/>
      <c r="AH771" s="102"/>
      <c r="AI771" s="102"/>
      <c r="AJ771" s="102"/>
      <c r="AK771" s="102"/>
      <c r="AL771" s="102"/>
      <c r="AM771" s="102"/>
      <c r="AN771" s="102"/>
      <c r="AO771" s="102"/>
      <c r="AP771" s="102"/>
      <c r="AQ771" s="102"/>
      <c r="AR771" s="102"/>
      <c r="AS771" s="102"/>
      <c r="AT771" s="213"/>
      <c r="AU771" s="176">
        <f>CHOOSE(UserInterface!$C$17,NGET!AU771,SHET!AU771,SPTL!AU771)</f>
        <v>0</v>
      </c>
      <c r="AV771" s="103">
        <f>CHOOSE(UserInterface!$C$17,NGET!AV771,SHET!AV771,SPTL!AV771)</f>
        <v>0</v>
      </c>
      <c r="AW771" s="103">
        <f>CHOOSE(UserInterface!$C$17,NGET!AW771,SHET!AW771,SPTL!AW771)</f>
        <v>0</v>
      </c>
      <c r="AX771" s="103">
        <f>CHOOSE(UserInterface!$C$17,NGET!AX771,SHET!AX771,SPTL!AX771)</f>
        <v>0</v>
      </c>
      <c r="AY771" s="215">
        <f>CHOOSE(UserInterface!$C$17,NGET!AY771,SHET!AY771,SPTL!AY771)</f>
        <v>0</v>
      </c>
      <c r="BA771" s="38" t="str">
        <f t="shared" ca="1" si="69"/>
        <v>LicenseeSelect</v>
      </c>
      <c r="BB771" s="38" t="str">
        <f t="shared" si="68"/>
        <v>Fixed Inputs</v>
      </c>
      <c r="BC771" s="38" t="str">
        <f t="shared" si="71"/>
        <v>Variant allowances</v>
      </c>
      <c r="BD771" s="38" t="str">
        <f t="shared" si="70"/>
        <v>Totex variant allowances allocation percentages</v>
      </c>
    </row>
    <row r="772" spans="5:56">
      <c r="E772" s="216" t="str" cm="1">
        <f t="array" ref="E772">INDEX($E$197:$E$300,INT((ROW()-ROW($E$303))/6)+1)</f>
        <v>Super Grid Transformer PCD VD [NGET]</v>
      </c>
      <c r="G772" s="37" t="s">
        <v>38</v>
      </c>
      <c r="H772" s="37" t="s">
        <v>317</v>
      </c>
      <c r="AU772" s="141">
        <f>CHOOSE(UserInterface!$C$17,NGET!AU772,SHET!AU772,SPTL!AU772)</f>
        <v>0.80723318229589303</v>
      </c>
      <c r="AV772" s="26">
        <f>CHOOSE(UserInterface!$C$17,NGET!AV772,SHET!AV772,SPTL!AV772)</f>
        <v>0.80723318229589303</v>
      </c>
      <c r="AW772" s="26">
        <f>CHOOSE(UserInterface!$C$17,NGET!AW772,SHET!AW772,SPTL!AW772)</f>
        <v>0.80723318229589303</v>
      </c>
      <c r="AX772" s="26">
        <f>CHOOSE(UserInterface!$C$17,NGET!AX772,SHET!AX772,SPTL!AX772)</f>
        <v>0.80723318229589303</v>
      </c>
      <c r="AY772" s="217">
        <f>CHOOSE(UserInterface!$C$17,NGET!AY772,SHET!AY772,SPTL!AY772)</f>
        <v>0.80723318229589303</v>
      </c>
      <c r="BA772" s="38" t="str">
        <f t="shared" ca="1" si="69"/>
        <v>LicenseeSelect</v>
      </c>
      <c r="BB772" s="38" t="str">
        <f t="shared" si="68"/>
        <v>Fixed Inputs</v>
      </c>
      <c r="BC772" s="38" t="str">
        <f t="shared" si="71"/>
        <v>Variant allowances</v>
      </c>
      <c r="BD772" s="38" t="str">
        <f t="shared" si="70"/>
        <v>Totex variant allowances allocation percentages</v>
      </c>
    </row>
    <row r="773" spans="5:56">
      <c r="E773" s="216" t="str" cm="1">
        <f t="array" ref="E773">INDEX($E$197:$E$300,INT((ROW()-ROW($E$303))/6)+1)</f>
        <v>Super Grid Transformer PCD VD [NGET]</v>
      </c>
      <c r="G773" s="37" t="s">
        <v>38</v>
      </c>
      <c r="H773" s="37" t="s">
        <v>318</v>
      </c>
      <c r="AU773" s="141">
        <f>CHOOSE(UserInterface!$C$17,NGET!AU773,SHET!AU773,SPTL!AU773)</f>
        <v>0</v>
      </c>
      <c r="AV773" s="26">
        <f>CHOOSE(UserInterface!$C$17,NGET!AV773,SHET!AV773,SPTL!AV773)</f>
        <v>0</v>
      </c>
      <c r="AW773" s="26">
        <f>CHOOSE(UserInterface!$C$17,NGET!AW773,SHET!AW773,SPTL!AW773)</f>
        <v>0</v>
      </c>
      <c r="AX773" s="26">
        <f>CHOOSE(UserInterface!$C$17,NGET!AX773,SHET!AX773,SPTL!AX773)</f>
        <v>0</v>
      </c>
      <c r="AY773" s="217">
        <f>CHOOSE(UserInterface!$C$17,NGET!AY773,SHET!AY773,SPTL!AY773)</f>
        <v>0</v>
      </c>
      <c r="BA773" s="38" t="str">
        <f t="shared" ca="1" si="69"/>
        <v>LicenseeSelect</v>
      </c>
      <c r="BB773" s="38" t="str">
        <f t="shared" si="68"/>
        <v>Fixed Inputs</v>
      </c>
      <c r="BC773" s="38" t="str">
        <f t="shared" si="71"/>
        <v>Variant allowances</v>
      </c>
      <c r="BD773" s="38" t="str">
        <f t="shared" si="70"/>
        <v>Totex variant allowances allocation percentages</v>
      </c>
    </row>
    <row r="774" spans="5:56">
      <c r="E774" s="216" t="str" cm="1">
        <f t="array" ref="E774">INDEX($E$197:$E$300,INT((ROW()-ROW($E$303))/6)+1)</f>
        <v>Super Grid Transformer PCD VD [NGET]</v>
      </c>
      <c r="G774" s="37" t="s">
        <v>38</v>
      </c>
      <c r="H774" s="37" t="s">
        <v>247</v>
      </c>
      <c r="AU774" s="141">
        <f>CHOOSE(UserInterface!$C$17,NGET!AU774,SHET!AU774,SPTL!AU774)</f>
        <v>0</v>
      </c>
      <c r="AV774" s="26">
        <f>CHOOSE(UserInterface!$C$17,NGET!AV774,SHET!AV774,SPTL!AV774)</f>
        <v>0</v>
      </c>
      <c r="AW774" s="26">
        <f>CHOOSE(UserInterface!$C$17,NGET!AW774,SHET!AW774,SPTL!AW774)</f>
        <v>0</v>
      </c>
      <c r="AX774" s="26">
        <f>CHOOSE(UserInterface!$C$17,NGET!AX774,SHET!AX774,SPTL!AX774)</f>
        <v>0</v>
      </c>
      <c r="AY774" s="217">
        <f>CHOOSE(UserInterface!$C$17,NGET!AY774,SHET!AY774,SPTL!AY774)</f>
        <v>0</v>
      </c>
      <c r="BA774" s="38" t="str">
        <f t="shared" ca="1" si="69"/>
        <v>LicenseeSelect</v>
      </c>
      <c r="BB774" s="38" t="str">
        <f t="shared" ref="BB774:BB837" si="72">$A$194</f>
        <v>Fixed Inputs</v>
      </c>
      <c r="BC774" s="38" t="str">
        <f t="shared" si="71"/>
        <v>Variant allowances</v>
      </c>
      <c r="BD774" s="38" t="str">
        <f t="shared" si="70"/>
        <v>Totex variant allowances allocation percentages</v>
      </c>
    </row>
    <row r="775" spans="5:56">
      <c r="E775" s="216" t="str" cm="1">
        <f t="array" ref="E775">INDEX($E$197:$E$300,INT((ROW()-ROW($E$303))/6)+1)</f>
        <v>Super Grid Transformer PCD VD [NGET]</v>
      </c>
      <c r="G775" s="37" t="s">
        <v>38</v>
      </c>
      <c r="H775" s="37" t="s">
        <v>315</v>
      </c>
      <c r="AU775" s="141">
        <f>CHOOSE(UserInterface!$C$17,NGET!AU775,SHET!AU775,SPTL!AU775)</f>
        <v>0</v>
      </c>
      <c r="AV775" s="26">
        <f>CHOOSE(UserInterface!$C$17,NGET!AV775,SHET!AV775,SPTL!AV775)</f>
        <v>0</v>
      </c>
      <c r="AW775" s="26">
        <f>CHOOSE(UserInterface!$C$17,NGET!AW775,SHET!AW775,SPTL!AW775)</f>
        <v>0</v>
      </c>
      <c r="AX775" s="26">
        <f>CHOOSE(UserInterface!$C$17,NGET!AX775,SHET!AX775,SPTL!AX775)</f>
        <v>0</v>
      </c>
      <c r="AY775" s="217">
        <f>CHOOSE(UserInterface!$C$17,NGET!AY775,SHET!AY775,SPTL!AY775)</f>
        <v>0</v>
      </c>
      <c r="BA775" s="38" t="str">
        <f t="shared" ca="1" si="69"/>
        <v>LicenseeSelect</v>
      </c>
      <c r="BB775" s="38" t="str">
        <f t="shared" si="72"/>
        <v>Fixed Inputs</v>
      </c>
      <c r="BC775" s="38" t="str">
        <f t="shared" si="71"/>
        <v>Variant allowances</v>
      </c>
      <c r="BD775" s="38" t="str">
        <f t="shared" si="70"/>
        <v>Totex variant allowances allocation percentages</v>
      </c>
    </row>
    <row r="776" spans="5:56">
      <c r="E776" s="218" t="str" cm="1">
        <f t="array" ref="E776">INDEX($E$197:$E$300,INT((ROW()-ROW($E$303))/6)+1)</f>
        <v>Super Grid Transformer PCD VD [NGET]</v>
      </c>
      <c r="F776" s="105"/>
      <c r="G776" s="105" t="s">
        <v>38</v>
      </c>
      <c r="H776" s="105" t="s">
        <v>246</v>
      </c>
      <c r="I776" s="105"/>
      <c r="J776" s="105"/>
      <c r="K776" s="105"/>
      <c r="L776" s="105"/>
      <c r="M776" s="105"/>
      <c r="N776" s="105"/>
      <c r="O776" s="105"/>
      <c r="P776" s="105"/>
      <c r="Q776" s="105"/>
      <c r="R776" s="105"/>
      <c r="S776" s="105"/>
      <c r="T776" s="105"/>
      <c r="U776" s="105"/>
      <c r="V776" s="105"/>
      <c r="W776" s="105"/>
      <c r="X776" s="105"/>
      <c r="Y776" s="105"/>
      <c r="Z776" s="105"/>
      <c r="AA776" s="105"/>
      <c r="AB776" s="105"/>
      <c r="AC776" s="105"/>
      <c r="AD776" s="105"/>
      <c r="AE776" s="105"/>
      <c r="AF776" s="105"/>
      <c r="AG776" s="105"/>
      <c r="AH776" s="105"/>
      <c r="AI776" s="105"/>
      <c r="AJ776" s="105"/>
      <c r="AK776" s="105"/>
      <c r="AL776" s="105"/>
      <c r="AM776" s="105"/>
      <c r="AN776" s="105"/>
      <c r="AO776" s="105"/>
      <c r="AP776" s="105"/>
      <c r="AQ776" s="105"/>
      <c r="AR776" s="105"/>
      <c r="AS776" s="105"/>
      <c r="AT776" s="111"/>
      <c r="AU776" s="177">
        <f>CHOOSE(UserInterface!$C$17,NGET!AU776,SHET!AU776,SPTL!AU776)</f>
        <v>0.19276681770410697</v>
      </c>
      <c r="AV776" s="106">
        <f>CHOOSE(UserInterface!$C$17,NGET!AV776,SHET!AV776,SPTL!AV776)</f>
        <v>0.19276681770410697</v>
      </c>
      <c r="AW776" s="106">
        <f>CHOOSE(UserInterface!$C$17,NGET!AW776,SHET!AW776,SPTL!AW776)</f>
        <v>0.19276681770410697</v>
      </c>
      <c r="AX776" s="106">
        <f>CHOOSE(UserInterface!$C$17,NGET!AX776,SHET!AX776,SPTL!AX776)</f>
        <v>0.19276681770410697</v>
      </c>
      <c r="AY776" s="219">
        <f>CHOOSE(UserInterface!$C$17,NGET!AY776,SHET!AY776,SPTL!AY776)</f>
        <v>0.19276681770410697</v>
      </c>
      <c r="BA776" s="38" t="str">
        <f t="shared" ref="BA776:BA839" ca="1" si="73">$A$1</f>
        <v>LicenseeSelect</v>
      </c>
      <c r="BB776" s="38" t="str">
        <f t="shared" si="72"/>
        <v>Fixed Inputs</v>
      </c>
      <c r="BC776" s="38" t="str">
        <f t="shared" si="71"/>
        <v>Variant allowances</v>
      </c>
      <c r="BD776" s="38" t="str">
        <f t="shared" si="70"/>
        <v>Totex variant allowances allocation percentages</v>
      </c>
    </row>
    <row r="777" spans="5:56">
      <c r="E777" s="214" t="str" cm="1">
        <f t="array" ref="E777">INDEX($E$197:$E$300,INT((ROW()-ROW($E$303))/6)+1)</f>
        <v>Civils PCD [NGET]</v>
      </c>
      <c r="F777" s="102"/>
      <c r="G777" s="102" t="s">
        <v>38</v>
      </c>
      <c r="H777" s="102" t="s">
        <v>316</v>
      </c>
      <c r="I777" s="102"/>
      <c r="J777" s="102"/>
      <c r="K777" s="102"/>
      <c r="L777" s="102"/>
      <c r="M777" s="102"/>
      <c r="N777" s="102"/>
      <c r="O777" s="102"/>
      <c r="P777" s="102"/>
      <c r="Q777" s="102"/>
      <c r="R777" s="102"/>
      <c r="S777" s="102"/>
      <c r="T777" s="102"/>
      <c r="U777" s="102"/>
      <c r="V777" s="102"/>
      <c r="W777" s="102"/>
      <c r="X777" s="102"/>
      <c r="Y777" s="102"/>
      <c r="Z777" s="102"/>
      <c r="AA777" s="102"/>
      <c r="AB777" s="102"/>
      <c r="AC777" s="102"/>
      <c r="AD777" s="102"/>
      <c r="AE777" s="102"/>
      <c r="AF777" s="102"/>
      <c r="AG777" s="102"/>
      <c r="AH777" s="102"/>
      <c r="AI777" s="102"/>
      <c r="AJ777" s="102"/>
      <c r="AK777" s="102"/>
      <c r="AL777" s="102"/>
      <c r="AM777" s="102"/>
      <c r="AN777" s="102"/>
      <c r="AO777" s="102"/>
      <c r="AP777" s="102"/>
      <c r="AQ777" s="102"/>
      <c r="AR777" s="102"/>
      <c r="AS777" s="102"/>
      <c r="AT777" s="213"/>
      <c r="AU777" s="176">
        <f>CHOOSE(UserInterface!$C$17,NGET!AU777,SHET!AU777,SPTL!AU777)</f>
        <v>0</v>
      </c>
      <c r="AV777" s="103">
        <f>CHOOSE(UserInterface!$C$17,NGET!AV777,SHET!AV777,SPTL!AV777)</f>
        <v>0</v>
      </c>
      <c r="AW777" s="103">
        <f>CHOOSE(UserInterface!$C$17,NGET!AW777,SHET!AW777,SPTL!AW777)</f>
        <v>0</v>
      </c>
      <c r="AX777" s="103">
        <f>CHOOSE(UserInterface!$C$17,NGET!AX777,SHET!AX777,SPTL!AX777)</f>
        <v>0</v>
      </c>
      <c r="AY777" s="215">
        <f>CHOOSE(UserInterface!$C$17,NGET!AY777,SHET!AY777,SPTL!AY777)</f>
        <v>0</v>
      </c>
      <c r="BA777" s="38" t="str">
        <f t="shared" ca="1" si="73"/>
        <v>LicenseeSelect</v>
      </c>
      <c r="BB777" s="38" t="str">
        <f t="shared" si="72"/>
        <v>Fixed Inputs</v>
      </c>
      <c r="BC777" s="38" t="str">
        <f t="shared" si="71"/>
        <v>Variant allowances</v>
      </c>
      <c r="BD777" s="38" t="str">
        <f t="shared" si="70"/>
        <v>Totex variant allowances allocation percentages</v>
      </c>
    </row>
    <row r="778" spans="5:56">
      <c r="E778" s="216" t="str" cm="1">
        <f t="array" ref="E778">INDEX($E$197:$E$300,INT((ROW()-ROW($E$303))/6)+1)</f>
        <v>Civils PCD [NGET]</v>
      </c>
      <c r="G778" s="37" t="s">
        <v>38</v>
      </c>
      <c r="H778" s="37" t="s">
        <v>317</v>
      </c>
      <c r="AU778" s="141">
        <f>CHOOSE(UserInterface!$C$17,NGET!AU778,SHET!AU778,SPTL!AU778)</f>
        <v>0</v>
      </c>
      <c r="AV778" s="26">
        <f>CHOOSE(UserInterface!$C$17,NGET!AV778,SHET!AV778,SPTL!AV778)</f>
        <v>0</v>
      </c>
      <c r="AW778" s="26">
        <f>CHOOSE(UserInterface!$C$17,NGET!AW778,SHET!AW778,SPTL!AW778)</f>
        <v>0</v>
      </c>
      <c r="AX778" s="26">
        <f>CHOOSE(UserInterface!$C$17,NGET!AX778,SHET!AX778,SPTL!AX778)</f>
        <v>0</v>
      </c>
      <c r="AY778" s="217">
        <f>CHOOSE(UserInterface!$C$17,NGET!AY778,SHET!AY778,SPTL!AY778)</f>
        <v>0</v>
      </c>
      <c r="BA778" s="38" t="str">
        <f t="shared" ca="1" si="73"/>
        <v>LicenseeSelect</v>
      </c>
      <c r="BB778" s="38" t="str">
        <f t="shared" si="72"/>
        <v>Fixed Inputs</v>
      </c>
      <c r="BC778" s="38" t="str">
        <f t="shared" si="71"/>
        <v>Variant allowances</v>
      </c>
      <c r="BD778" s="38" t="str">
        <f t="shared" si="70"/>
        <v>Totex variant allowances allocation percentages</v>
      </c>
    </row>
    <row r="779" spans="5:56">
      <c r="E779" s="216" t="str" cm="1">
        <f t="array" ref="E779">INDEX($E$197:$E$300,INT((ROW()-ROW($E$303))/6)+1)</f>
        <v>Civils PCD [NGET]</v>
      </c>
      <c r="G779" s="37" t="s">
        <v>38</v>
      </c>
      <c r="H779" s="37" t="s">
        <v>318</v>
      </c>
      <c r="AU779" s="141">
        <f>CHOOSE(UserInterface!$C$17,NGET!AU779,SHET!AU779,SPTL!AU779)</f>
        <v>0</v>
      </c>
      <c r="AV779" s="26">
        <f>CHOOSE(UserInterface!$C$17,NGET!AV779,SHET!AV779,SPTL!AV779)</f>
        <v>0</v>
      </c>
      <c r="AW779" s="26">
        <f>CHOOSE(UserInterface!$C$17,NGET!AW779,SHET!AW779,SPTL!AW779)</f>
        <v>0</v>
      </c>
      <c r="AX779" s="26">
        <f>CHOOSE(UserInterface!$C$17,NGET!AX779,SHET!AX779,SPTL!AX779)</f>
        <v>0</v>
      </c>
      <c r="AY779" s="217">
        <f>CHOOSE(UserInterface!$C$17,NGET!AY779,SHET!AY779,SPTL!AY779)</f>
        <v>0</v>
      </c>
      <c r="BA779" s="38" t="str">
        <f t="shared" ca="1" si="73"/>
        <v>LicenseeSelect</v>
      </c>
      <c r="BB779" s="38" t="str">
        <f t="shared" si="72"/>
        <v>Fixed Inputs</v>
      </c>
      <c r="BC779" s="38" t="str">
        <f t="shared" si="71"/>
        <v>Variant allowances</v>
      </c>
      <c r="BD779" s="38" t="str">
        <f t="shared" si="70"/>
        <v>Totex variant allowances allocation percentages</v>
      </c>
    </row>
    <row r="780" spans="5:56">
      <c r="E780" s="216" t="str" cm="1">
        <f t="array" ref="E780">INDEX($E$197:$E$300,INT((ROW()-ROW($E$303))/6)+1)</f>
        <v>Civils PCD [NGET]</v>
      </c>
      <c r="G780" s="37" t="s">
        <v>38</v>
      </c>
      <c r="H780" s="37" t="s">
        <v>247</v>
      </c>
      <c r="AU780" s="141">
        <f>CHOOSE(UserInterface!$C$17,NGET!AU780,SHET!AU780,SPTL!AU780)</f>
        <v>0</v>
      </c>
      <c r="AV780" s="26">
        <f>CHOOSE(UserInterface!$C$17,NGET!AV780,SHET!AV780,SPTL!AV780)</f>
        <v>0</v>
      </c>
      <c r="AW780" s="26">
        <f>CHOOSE(UserInterface!$C$17,NGET!AW780,SHET!AW780,SPTL!AW780)</f>
        <v>0</v>
      </c>
      <c r="AX780" s="26">
        <f>CHOOSE(UserInterface!$C$17,NGET!AX780,SHET!AX780,SPTL!AX780)</f>
        <v>0</v>
      </c>
      <c r="AY780" s="217">
        <f>CHOOSE(UserInterface!$C$17,NGET!AY780,SHET!AY780,SPTL!AY780)</f>
        <v>0</v>
      </c>
      <c r="BA780" s="38" t="str">
        <f t="shared" ca="1" si="73"/>
        <v>LicenseeSelect</v>
      </c>
      <c r="BB780" s="38" t="str">
        <f t="shared" si="72"/>
        <v>Fixed Inputs</v>
      </c>
      <c r="BC780" s="38" t="str">
        <f t="shared" si="71"/>
        <v>Variant allowances</v>
      </c>
      <c r="BD780" s="38" t="str">
        <f t="shared" si="70"/>
        <v>Totex variant allowances allocation percentages</v>
      </c>
    </row>
    <row r="781" spans="5:56">
      <c r="E781" s="216" t="str" cm="1">
        <f t="array" ref="E781">INDEX($E$197:$E$300,INT((ROW()-ROW($E$303))/6)+1)</f>
        <v>Civils PCD [NGET]</v>
      </c>
      <c r="G781" s="37" t="s">
        <v>38</v>
      </c>
      <c r="H781" s="37" t="s">
        <v>315</v>
      </c>
      <c r="AU781" s="141">
        <f>CHOOSE(UserInterface!$C$17,NGET!AU781,SHET!AU781,SPTL!AU781)</f>
        <v>1</v>
      </c>
      <c r="AV781" s="26">
        <f>CHOOSE(UserInterface!$C$17,NGET!AV781,SHET!AV781,SPTL!AV781)</f>
        <v>1</v>
      </c>
      <c r="AW781" s="26">
        <f>CHOOSE(UserInterface!$C$17,NGET!AW781,SHET!AW781,SPTL!AW781)</f>
        <v>1</v>
      </c>
      <c r="AX781" s="26">
        <f>CHOOSE(UserInterface!$C$17,NGET!AX781,SHET!AX781,SPTL!AX781)</f>
        <v>1</v>
      </c>
      <c r="AY781" s="217">
        <f>CHOOSE(UserInterface!$C$17,NGET!AY781,SHET!AY781,SPTL!AY781)</f>
        <v>1</v>
      </c>
      <c r="BA781" s="38" t="str">
        <f t="shared" ca="1" si="73"/>
        <v>LicenseeSelect</v>
      </c>
      <c r="BB781" s="38" t="str">
        <f t="shared" si="72"/>
        <v>Fixed Inputs</v>
      </c>
      <c r="BC781" s="38" t="str">
        <f t="shared" si="71"/>
        <v>Variant allowances</v>
      </c>
      <c r="BD781" s="38" t="str">
        <f t="shared" si="70"/>
        <v>Totex variant allowances allocation percentages</v>
      </c>
    </row>
    <row r="782" spans="5:56">
      <c r="E782" s="218" t="str" cm="1">
        <f t="array" ref="E782">INDEX($E$197:$E$300,INT((ROW()-ROW($E$303))/6)+1)</f>
        <v>Civils PCD [NGET]</v>
      </c>
      <c r="F782" s="105"/>
      <c r="G782" s="105" t="s">
        <v>38</v>
      </c>
      <c r="H782" s="105" t="s">
        <v>246</v>
      </c>
      <c r="I782" s="105"/>
      <c r="J782" s="105"/>
      <c r="K782" s="105"/>
      <c r="L782" s="105"/>
      <c r="M782" s="105"/>
      <c r="N782" s="105"/>
      <c r="O782" s="105"/>
      <c r="P782" s="105"/>
      <c r="Q782" s="105"/>
      <c r="R782" s="105"/>
      <c r="S782" s="105"/>
      <c r="T782" s="105"/>
      <c r="U782" s="105"/>
      <c r="V782" s="105"/>
      <c r="W782" s="105"/>
      <c r="X782" s="105"/>
      <c r="Y782" s="105"/>
      <c r="Z782" s="105"/>
      <c r="AA782" s="105"/>
      <c r="AB782" s="105"/>
      <c r="AC782" s="105"/>
      <c r="AD782" s="105"/>
      <c r="AE782" s="105"/>
      <c r="AF782" s="105"/>
      <c r="AG782" s="105"/>
      <c r="AH782" s="105"/>
      <c r="AI782" s="105"/>
      <c r="AJ782" s="105"/>
      <c r="AK782" s="105"/>
      <c r="AL782" s="105"/>
      <c r="AM782" s="105"/>
      <c r="AN782" s="105"/>
      <c r="AO782" s="105"/>
      <c r="AP782" s="105"/>
      <c r="AQ782" s="105"/>
      <c r="AR782" s="105"/>
      <c r="AS782" s="105"/>
      <c r="AT782" s="111"/>
      <c r="AU782" s="177">
        <f>CHOOSE(UserInterface!$C$17,NGET!AU782,SHET!AU782,SPTL!AU782)</f>
        <v>0</v>
      </c>
      <c r="AV782" s="106">
        <f>CHOOSE(UserInterface!$C$17,NGET!AV782,SHET!AV782,SPTL!AV782)</f>
        <v>0</v>
      </c>
      <c r="AW782" s="106">
        <f>CHOOSE(UserInterface!$C$17,NGET!AW782,SHET!AW782,SPTL!AW782)</f>
        <v>0</v>
      </c>
      <c r="AX782" s="106">
        <f>CHOOSE(UserInterface!$C$17,NGET!AX782,SHET!AX782,SPTL!AX782)</f>
        <v>0</v>
      </c>
      <c r="AY782" s="219">
        <f>CHOOSE(UserInterface!$C$17,NGET!AY782,SHET!AY782,SPTL!AY782)</f>
        <v>0</v>
      </c>
      <c r="BA782" s="38" t="str">
        <f t="shared" ca="1" si="73"/>
        <v>LicenseeSelect</v>
      </c>
      <c r="BB782" s="38" t="str">
        <f t="shared" si="72"/>
        <v>Fixed Inputs</v>
      </c>
      <c r="BC782" s="38" t="str">
        <f t="shared" si="71"/>
        <v>Variant allowances</v>
      </c>
      <c r="BD782" s="38" t="str">
        <f t="shared" si="70"/>
        <v>Totex variant allowances allocation percentages</v>
      </c>
    </row>
    <row r="783" spans="5:56">
      <c r="E783" s="214" t="str" cm="1">
        <f t="array" ref="E783">INDEX($E$197:$E$300,INT((ROW()-ROW($E$303))/6)+1)</f>
        <v>Instrument Transformer PCD [NGET]</v>
      </c>
      <c r="F783" s="102"/>
      <c r="G783" s="102" t="s">
        <v>38</v>
      </c>
      <c r="H783" s="102" t="s">
        <v>316</v>
      </c>
      <c r="I783" s="102"/>
      <c r="J783" s="102"/>
      <c r="K783" s="102"/>
      <c r="L783" s="102"/>
      <c r="M783" s="102"/>
      <c r="N783" s="102"/>
      <c r="O783" s="102"/>
      <c r="P783" s="102"/>
      <c r="Q783" s="102"/>
      <c r="R783" s="102"/>
      <c r="S783" s="102"/>
      <c r="T783" s="102"/>
      <c r="U783" s="102"/>
      <c r="V783" s="102"/>
      <c r="W783" s="102"/>
      <c r="X783" s="102"/>
      <c r="Y783" s="102"/>
      <c r="Z783" s="102"/>
      <c r="AA783" s="102"/>
      <c r="AB783" s="102"/>
      <c r="AC783" s="102"/>
      <c r="AD783" s="102"/>
      <c r="AE783" s="102"/>
      <c r="AF783" s="102"/>
      <c r="AG783" s="102"/>
      <c r="AH783" s="102"/>
      <c r="AI783" s="102"/>
      <c r="AJ783" s="102"/>
      <c r="AK783" s="102"/>
      <c r="AL783" s="102"/>
      <c r="AM783" s="102"/>
      <c r="AN783" s="102"/>
      <c r="AO783" s="102"/>
      <c r="AP783" s="102"/>
      <c r="AQ783" s="102"/>
      <c r="AR783" s="102"/>
      <c r="AS783" s="102"/>
      <c r="AT783" s="213"/>
      <c r="AU783" s="176">
        <f>CHOOSE(UserInterface!$C$17,NGET!AU783,SHET!AU783,SPTL!AU783)</f>
        <v>0</v>
      </c>
      <c r="AV783" s="103">
        <f>CHOOSE(UserInterface!$C$17,NGET!AV783,SHET!AV783,SPTL!AV783)</f>
        <v>0</v>
      </c>
      <c r="AW783" s="103">
        <f>CHOOSE(UserInterface!$C$17,NGET!AW783,SHET!AW783,SPTL!AW783)</f>
        <v>0</v>
      </c>
      <c r="AX783" s="103">
        <f>CHOOSE(UserInterface!$C$17,NGET!AX783,SHET!AX783,SPTL!AX783)</f>
        <v>0</v>
      </c>
      <c r="AY783" s="215">
        <f>CHOOSE(UserInterface!$C$17,NGET!AY783,SHET!AY783,SPTL!AY783)</f>
        <v>0</v>
      </c>
      <c r="BA783" s="38" t="str">
        <f t="shared" ca="1" si="73"/>
        <v>LicenseeSelect</v>
      </c>
      <c r="BB783" s="38" t="str">
        <f t="shared" si="72"/>
        <v>Fixed Inputs</v>
      </c>
      <c r="BC783" s="38" t="str">
        <f t="shared" si="71"/>
        <v>Variant allowances</v>
      </c>
      <c r="BD783" s="38" t="str">
        <f t="shared" si="70"/>
        <v>Totex variant allowances allocation percentages</v>
      </c>
    </row>
    <row r="784" spans="5:56">
      <c r="E784" s="216" t="str" cm="1">
        <f t="array" ref="E784">INDEX($E$197:$E$300,INT((ROW()-ROW($E$303))/6)+1)</f>
        <v>Instrument Transformer PCD [NGET]</v>
      </c>
      <c r="G784" s="37" t="s">
        <v>38</v>
      </c>
      <c r="H784" s="37" t="s">
        <v>317</v>
      </c>
      <c r="AU784" s="141">
        <f>CHOOSE(UserInterface!$C$17,NGET!AU784,SHET!AU784,SPTL!AU784)</f>
        <v>0.80723318229589303</v>
      </c>
      <c r="AV784" s="26">
        <f>CHOOSE(UserInterface!$C$17,NGET!AV784,SHET!AV784,SPTL!AV784)</f>
        <v>0.80723318229589303</v>
      </c>
      <c r="AW784" s="26">
        <f>CHOOSE(UserInterface!$C$17,NGET!AW784,SHET!AW784,SPTL!AW784)</f>
        <v>0.80723318229589303</v>
      </c>
      <c r="AX784" s="26">
        <f>CHOOSE(UserInterface!$C$17,NGET!AX784,SHET!AX784,SPTL!AX784)</f>
        <v>0.80723318229589303</v>
      </c>
      <c r="AY784" s="217">
        <f>CHOOSE(UserInterface!$C$17,NGET!AY784,SHET!AY784,SPTL!AY784)</f>
        <v>0.80723318229589303</v>
      </c>
      <c r="BA784" s="38" t="str">
        <f t="shared" ca="1" si="73"/>
        <v>LicenseeSelect</v>
      </c>
      <c r="BB784" s="38" t="str">
        <f t="shared" si="72"/>
        <v>Fixed Inputs</v>
      </c>
      <c r="BC784" s="38" t="str">
        <f t="shared" si="71"/>
        <v>Variant allowances</v>
      </c>
      <c r="BD784" s="38" t="str">
        <f t="shared" si="70"/>
        <v>Totex variant allowances allocation percentages</v>
      </c>
    </row>
    <row r="785" spans="5:56">
      <c r="E785" s="216" t="str" cm="1">
        <f t="array" ref="E785">INDEX($E$197:$E$300,INT((ROW()-ROW($E$303))/6)+1)</f>
        <v>Instrument Transformer PCD [NGET]</v>
      </c>
      <c r="G785" s="37" t="s">
        <v>38</v>
      </c>
      <c r="H785" s="37" t="s">
        <v>318</v>
      </c>
      <c r="AU785" s="141">
        <f>CHOOSE(UserInterface!$C$17,NGET!AU785,SHET!AU785,SPTL!AU785)</f>
        <v>0</v>
      </c>
      <c r="AV785" s="26">
        <f>CHOOSE(UserInterface!$C$17,NGET!AV785,SHET!AV785,SPTL!AV785)</f>
        <v>0</v>
      </c>
      <c r="AW785" s="26">
        <f>CHOOSE(UserInterface!$C$17,NGET!AW785,SHET!AW785,SPTL!AW785)</f>
        <v>0</v>
      </c>
      <c r="AX785" s="26">
        <f>CHOOSE(UserInterface!$C$17,NGET!AX785,SHET!AX785,SPTL!AX785)</f>
        <v>0</v>
      </c>
      <c r="AY785" s="217">
        <f>CHOOSE(UserInterface!$C$17,NGET!AY785,SHET!AY785,SPTL!AY785)</f>
        <v>0</v>
      </c>
      <c r="BA785" s="38" t="str">
        <f t="shared" ca="1" si="73"/>
        <v>LicenseeSelect</v>
      </c>
      <c r="BB785" s="38" t="str">
        <f t="shared" si="72"/>
        <v>Fixed Inputs</v>
      </c>
      <c r="BC785" s="38" t="str">
        <f t="shared" si="71"/>
        <v>Variant allowances</v>
      </c>
      <c r="BD785" s="38" t="str">
        <f t="shared" si="70"/>
        <v>Totex variant allowances allocation percentages</v>
      </c>
    </row>
    <row r="786" spans="5:56">
      <c r="E786" s="216" t="str" cm="1">
        <f t="array" ref="E786">INDEX($E$197:$E$300,INT((ROW()-ROW($E$303))/6)+1)</f>
        <v>Instrument Transformer PCD [NGET]</v>
      </c>
      <c r="G786" s="37" t="s">
        <v>38</v>
      </c>
      <c r="H786" s="37" t="s">
        <v>247</v>
      </c>
      <c r="AU786" s="141">
        <f>CHOOSE(UserInterface!$C$17,NGET!AU786,SHET!AU786,SPTL!AU786)</f>
        <v>0</v>
      </c>
      <c r="AV786" s="26">
        <f>CHOOSE(UserInterface!$C$17,NGET!AV786,SHET!AV786,SPTL!AV786)</f>
        <v>0</v>
      </c>
      <c r="AW786" s="26">
        <f>CHOOSE(UserInterface!$C$17,NGET!AW786,SHET!AW786,SPTL!AW786)</f>
        <v>0</v>
      </c>
      <c r="AX786" s="26">
        <f>CHOOSE(UserInterface!$C$17,NGET!AX786,SHET!AX786,SPTL!AX786)</f>
        <v>0</v>
      </c>
      <c r="AY786" s="217">
        <f>CHOOSE(UserInterface!$C$17,NGET!AY786,SHET!AY786,SPTL!AY786)</f>
        <v>0</v>
      </c>
      <c r="BA786" s="38" t="str">
        <f t="shared" ca="1" si="73"/>
        <v>LicenseeSelect</v>
      </c>
      <c r="BB786" s="38" t="str">
        <f t="shared" si="72"/>
        <v>Fixed Inputs</v>
      </c>
      <c r="BC786" s="38" t="str">
        <f t="shared" si="71"/>
        <v>Variant allowances</v>
      </c>
      <c r="BD786" s="38" t="str">
        <f t="shared" si="70"/>
        <v>Totex variant allowances allocation percentages</v>
      </c>
    </row>
    <row r="787" spans="5:56">
      <c r="E787" s="216" t="str" cm="1">
        <f t="array" ref="E787">INDEX($E$197:$E$300,INT((ROW()-ROW($E$303))/6)+1)</f>
        <v>Instrument Transformer PCD [NGET]</v>
      </c>
      <c r="G787" s="37" t="s">
        <v>38</v>
      </c>
      <c r="H787" s="37" t="s">
        <v>315</v>
      </c>
      <c r="AU787" s="141">
        <f>CHOOSE(UserInterface!$C$17,NGET!AU787,SHET!AU787,SPTL!AU787)</f>
        <v>0</v>
      </c>
      <c r="AV787" s="26">
        <f>CHOOSE(UserInterface!$C$17,NGET!AV787,SHET!AV787,SPTL!AV787)</f>
        <v>0</v>
      </c>
      <c r="AW787" s="26">
        <f>CHOOSE(UserInterface!$C$17,NGET!AW787,SHET!AW787,SPTL!AW787)</f>
        <v>0</v>
      </c>
      <c r="AX787" s="26">
        <f>CHOOSE(UserInterface!$C$17,NGET!AX787,SHET!AX787,SPTL!AX787)</f>
        <v>0</v>
      </c>
      <c r="AY787" s="217">
        <f>CHOOSE(UserInterface!$C$17,NGET!AY787,SHET!AY787,SPTL!AY787)</f>
        <v>0</v>
      </c>
      <c r="BA787" s="38" t="str">
        <f t="shared" ca="1" si="73"/>
        <v>LicenseeSelect</v>
      </c>
      <c r="BB787" s="38" t="str">
        <f t="shared" si="72"/>
        <v>Fixed Inputs</v>
      </c>
      <c r="BC787" s="38" t="str">
        <f t="shared" si="71"/>
        <v>Variant allowances</v>
      </c>
      <c r="BD787" s="38" t="str">
        <f t="shared" si="70"/>
        <v>Totex variant allowances allocation percentages</v>
      </c>
    </row>
    <row r="788" spans="5:56">
      <c r="E788" s="218" t="str" cm="1">
        <f t="array" ref="E788">INDEX($E$197:$E$300,INT((ROW()-ROW($E$303))/6)+1)</f>
        <v>Instrument Transformer PCD [NGET]</v>
      </c>
      <c r="F788" s="105"/>
      <c r="G788" s="105" t="s">
        <v>38</v>
      </c>
      <c r="H788" s="105" t="s">
        <v>246</v>
      </c>
      <c r="I788" s="105"/>
      <c r="J788" s="105"/>
      <c r="K788" s="105"/>
      <c r="L788" s="105"/>
      <c r="M788" s="105"/>
      <c r="N788" s="105"/>
      <c r="O788" s="105"/>
      <c r="P788" s="105"/>
      <c r="Q788" s="105"/>
      <c r="R788" s="105"/>
      <c r="S788" s="105"/>
      <c r="T788" s="105"/>
      <c r="U788" s="105"/>
      <c r="V788" s="105"/>
      <c r="W788" s="105"/>
      <c r="X788" s="105"/>
      <c r="Y788" s="105"/>
      <c r="Z788" s="105"/>
      <c r="AA788" s="105"/>
      <c r="AB788" s="105"/>
      <c r="AC788" s="105"/>
      <c r="AD788" s="105"/>
      <c r="AE788" s="105"/>
      <c r="AF788" s="105"/>
      <c r="AG788" s="105"/>
      <c r="AH788" s="105"/>
      <c r="AI788" s="105"/>
      <c r="AJ788" s="105"/>
      <c r="AK788" s="105"/>
      <c r="AL788" s="105"/>
      <c r="AM788" s="105"/>
      <c r="AN788" s="105"/>
      <c r="AO788" s="105"/>
      <c r="AP788" s="105"/>
      <c r="AQ788" s="105"/>
      <c r="AR788" s="105"/>
      <c r="AS788" s="105"/>
      <c r="AT788" s="111"/>
      <c r="AU788" s="177">
        <f>CHOOSE(UserInterface!$C$17,NGET!AU788,SHET!AU788,SPTL!AU788)</f>
        <v>0.19276681770410697</v>
      </c>
      <c r="AV788" s="106">
        <f>CHOOSE(UserInterface!$C$17,NGET!AV788,SHET!AV788,SPTL!AV788)</f>
        <v>0.19276681770410697</v>
      </c>
      <c r="AW788" s="106">
        <f>CHOOSE(UserInterface!$C$17,NGET!AW788,SHET!AW788,SPTL!AW788)</f>
        <v>0.19276681770410697</v>
      </c>
      <c r="AX788" s="106">
        <f>CHOOSE(UserInterface!$C$17,NGET!AX788,SHET!AX788,SPTL!AX788)</f>
        <v>0.19276681770410697</v>
      </c>
      <c r="AY788" s="219">
        <f>CHOOSE(UserInterface!$C$17,NGET!AY788,SHET!AY788,SPTL!AY788)</f>
        <v>0.19276681770410697</v>
      </c>
      <c r="BA788" s="38" t="str">
        <f t="shared" ca="1" si="73"/>
        <v>LicenseeSelect</v>
      </c>
      <c r="BB788" s="38" t="str">
        <f t="shared" si="72"/>
        <v>Fixed Inputs</v>
      </c>
      <c r="BC788" s="38" t="str">
        <f t="shared" si="71"/>
        <v>Variant allowances</v>
      </c>
      <c r="BD788" s="38" t="str">
        <f t="shared" si="70"/>
        <v>Totex variant allowances allocation percentages</v>
      </c>
    </row>
    <row r="789" spans="5:56">
      <c r="E789" s="214" t="str" cm="1">
        <f t="array" ref="E789">INDEX($E$197:$E$300,INT((ROW()-ROW($E$303))/6)+1)</f>
        <v>Non Lead Earth Switch PCD VD [NGET]</v>
      </c>
      <c r="F789" s="102"/>
      <c r="G789" s="102" t="s">
        <v>38</v>
      </c>
      <c r="H789" s="102" t="s">
        <v>316</v>
      </c>
      <c r="I789" s="102"/>
      <c r="J789" s="102"/>
      <c r="K789" s="102"/>
      <c r="L789" s="102"/>
      <c r="M789" s="102"/>
      <c r="N789" s="102"/>
      <c r="O789" s="102"/>
      <c r="P789" s="102"/>
      <c r="Q789" s="102"/>
      <c r="R789" s="102"/>
      <c r="S789" s="102"/>
      <c r="T789" s="102"/>
      <c r="U789" s="102"/>
      <c r="V789" s="102"/>
      <c r="W789" s="102"/>
      <c r="X789" s="102"/>
      <c r="Y789" s="102"/>
      <c r="Z789" s="102"/>
      <c r="AA789" s="102"/>
      <c r="AB789" s="102"/>
      <c r="AC789" s="102"/>
      <c r="AD789" s="102"/>
      <c r="AE789" s="102"/>
      <c r="AF789" s="102"/>
      <c r="AG789" s="102"/>
      <c r="AH789" s="102"/>
      <c r="AI789" s="102"/>
      <c r="AJ789" s="102"/>
      <c r="AK789" s="102"/>
      <c r="AL789" s="102"/>
      <c r="AM789" s="102"/>
      <c r="AN789" s="102"/>
      <c r="AO789" s="102"/>
      <c r="AP789" s="102"/>
      <c r="AQ789" s="102"/>
      <c r="AR789" s="102"/>
      <c r="AS789" s="102"/>
      <c r="AT789" s="213"/>
      <c r="AU789" s="176">
        <f>CHOOSE(UserInterface!$C$17,NGET!AU789,SHET!AU789,SPTL!AU789)</f>
        <v>0</v>
      </c>
      <c r="AV789" s="103">
        <f>CHOOSE(UserInterface!$C$17,NGET!AV789,SHET!AV789,SPTL!AV789)</f>
        <v>0</v>
      </c>
      <c r="AW789" s="103">
        <f>CHOOSE(UserInterface!$C$17,NGET!AW789,SHET!AW789,SPTL!AW789)</f>
        <v>0</v>
      </c>
      <c r="AX789" s="103">
        <f>CHOOSE(UserInterface!$C$17,NGET!AX789,SHET!AX789,SPTL!AX789)</f>
        <v>0</v>
      </c>
      <c r="AY789" s="215">
        <f>CHOOSE(UserInterface!$C$17,NGET!AY789,SHET!AY789,SPTL!AY789)</f>
        <v>0</v>
      </c>
      <c r="BA789" s="38" t="str">
        <f t="shared" ca="1" si="73"/>
        <v>LicenseeSelect</v>
      </c>
      <c r="BB789" s="38" t="str">
        <f t="shared" si="72"/>
        <v>Fixed Inputs</v>
      </c>
      <c r="BC789" s="38" t="str">
        <f t="shared" si="71"/>
        <v>Variant allowances</v>
      </c>
      <c r="BD789" s="38" t="str">
        <f t="shared" si="70"/>
        <v>Totex variant allowances allocation percentages</v>
      </c>
    </row>
    <row r="790" spans="5:56">
      <c r="E790" s="216" t="str" cm="1">
        <f t="array" ref="E790">INDEX($E$197:$E$300,INT((ROW()-ROW($E$303))/6)+1)</f>
        <v>Non Lead Earth Switch PCD VD [NGET]</v>
      </c>
      <c r="G790" s="37" t="s">
        <v>38</v>
      </c>
      <c r="H790" s="37" t="s">
        <v>317</v>
      </c>
      <c r="AU790" s="141">
        <f>CHOOSE(UserInterface!$C$17,NGET!AU790,SHET!AU790,SPTL!AU790)</f>
        <v>0.80723318229589303</v>
      </c>
      <c r="AV790" s="26">
        <f>CHOOSE(UserInterface!$C$17,NGET!AV790,SHET!AV790,SPTL!AV790)</f>
        <v>0.80723318229589303</v>
      </c>
      <c r="AW790" s="26">
        <f>CHOOSE(UserInterface!$C$17,NGET!AW790,SHET!AW790,SPTL!AW790)</f>
        <v>0.80723318229589303</v>
      </c>
      <c r="AX790" s="26">
        <f>CHOOSE(UserInterface!$C$17,NGET!AX790,SHET!AX790,SPTL!AX790)</f>
        <v>0.80723318229589303</v>
      </c>
      <c r="AY790" s="217">
        <f>CHOOSE(UserInterface!$C$17,NGET!AY790,SHET!AY790,SPTL!AY790)</f>
        <v>0.80723318229589303</v>
      </c>
      <c r="BA790" s="38" t="str">
        <f t="shared" ca="1" si="73"/>
        <v>LicenseeSelect</v>
      </c>
      <c r="BB790" s="38" t="str">
        <f t="shared" si="72"/>
        <v>Fixed Inputs</v>
      </c>
      <c r="BC790" s="38" t="str">
        <f t="shared" si="71"/>
        <v>Variant allowances</v>
      </c>
      <c r="BD790" s="38" t="str">
        <f t="shared" si="70"/>
        <v>Totex variant allowances allocation percentages</v>
      </c>
    </row>
    <row r="791" spans="5:56">
      <c r="E791" s="216" t="str" cm="1">
        <f t="array" ref="E791">INDEX($E$197:$E$300,INT((ROW()-ROW($E$303))/6)+1)</f>
        <v>Non Lead Earth Switch PCD VD [NGET]</v>
      </c>
      <c r="G791" s="37" t="s">
        <v>38</v>
      </c>
      <c r="H791" s="37" t="s">
        <v>318</v>
      </c>
      <c r="AU791" s="141">
        <f>CHOOSE(UserInterface!$C$17,NGET!AU791,SHET!AU791,SPTL!AU791)</f>
        <v>0</v>
      </c>
      <c r="AV791" s="26">
        <f>CHOOSE(UserInterface!$C$17,NGET!AV791,SHET!AV791,SPTL!AV791)</f>
        <v>0</v>
      </c>
      <c r="AW791" s="26">
        <f>CHOOSE(UserInterface!$C$17,NGET!AW791,SHET!AW791,SPTL!AW791)</f>
        <v>0</v>
      </c>
      <c r="AX791" s="26">
        <f>CHOOSE(UserInterface!$C$17,NGET!AX791,SHET!AX791,SPTL!AX791)</f>
        <v>0</v>
      </c>
      <c r="AY791" s="217">
        <f>CHOOSE(UserInterface!$C$17,NGET!AY791,SHET!AY791,SPTL!AY791)</f>
        <v>0</v>
      </c>
      <c r="BA791" s="38" t="str">
        <f t="shared" ca="1" si="73"/>
        <v>LicenseeSelect</v>
      </c>
      <c r="BB791" s="38" t="str">
        <f t="shared" si="72"/>
        <v>Fixed Inputs</v>
      </c>
      <c r="BC791" s="38" t="str">
        <f t="shared" si="71"/>
        <v>Variant allowances</v>
      </c>
      <c r="BD791" s="38" t="str">
        <f t="shared" si="70"/>
        <v>Totex variant allowances allocation percentages</v>
      </c>
    </row>
    <row r="792" spans="5:56">
      <c r="E792" s="216" t="str" cm="1">
        <f t="array" ref="E792">INDEX($E$197:$E$300,INT((ROW()-ROW($E$303))/6)+1)</f>
        <v>Non Lead Earth Switch PCD VD [NGET]</v>
      </c>
      <c r="G792" s="37" t="s">
        <v>38</v>
      </c>
      <c r="H792" s="37" t="s">
        <v>247</v>
      </c>
      <c r="AU792" s="141">
        <f>CHOOSE(UserInterface!$C$17,NGET!AU792,SHET!AU792,SPTL!AU792)</f>
        <v>0</v>
      </c>
      <c r="AV792" s="26">
        <f>CHOOSE(UserInterface!$C$17,NGET!AV792,SHET!AV792,SPTL!AV792)</f>
        <v>0</v>
      </c>
      <c r="AW792" s="26">
        <f>CHOOSE(UserInterface!$C$17,NGET!AW792,SHET!AW792,SPTL!AW792)</f>
        <v>0</v>
      </c>
      <c r="AX792" s="26">
        <f>CHOOSE(UserInterface!$C$17,NGET!AX792,SHET!AX792,SPTL!AX792)</f>
        <v>0</v>
      </c>
      <c r="AY792" s="217">
        <f>CHOOSE(UserInterface!$C$17,NGET!AY792,SHET!AY792,SPTL!AY792)</f>
        <v>0</v>
      </c>
      <c r="BA792" s="38" t="str">
        <f t="shared" ca="1" si="73"/>
        <v>LicenseeSelect</v>
      </c>
      <c r="BB792" s="38" t="str">
        <f t="shared" si="72"/>
        <v>Fixed Inputs</v>
      </c>
      <c r="BC792" s="38" t="str">
        <f t="shared" si="71"/>
        <v>Variant allowances</v>
      </c>
      <c r="BD792" s="38" t="str">
        <f t="shared" si="70"/>
        <v>Totex variant allowances allocation percentages</v>
      </c>
    </row>
    <row r="793" spans="5:56">
      <c r="E793" s="216" t="str" cm="1">
        <f t="array" ref="E793">INDEX($E$197:$E$300,INT((ROW()-ROW($E$303))/6)+1)</f>
        <v>Non Lead Earth Switch PCD VD [NGET]</v>
      </c>
      <c r="G793" s="37" t="s">
        <v>38</v>
      </c>
      <c r="H793" s="37" t="s">
        <v>315</v>
      </c>
      <c r="AU793" s="141">
        <f>CHOOSE(UserInterface!$C$17,NGET!AU793,SHET!AU793,SPTL!AU793)</f>
        <v>0</v>
      </c>
      <c r="AV793" s="26">
        <f>CHOOSE(UserInterface!$C$17,NGET!AV793,SHET!AV793,SPTL!AV793)</f>
        <v>0</v>
      </c>
      <c r="AW793" s="26">
        <f>CHOOSE(UserInterface!$C$17,NGET!AW793,SHET!AW793,SPTL!AW793)</f>
        <v>0</v>
      </c>
      <c r="AX793" s="26">
        <f>CHOOSE(UserInterface!$C$17,NGET!AX793,SHET!AX793,SPTL!AX793)</f>
        <v>0</v>
      </c>
      <c r="AY793" s="217">
        <f>CHOOSE(UserInterface!$C$17,NGET!AY793,SHET!AY793,SPTL!AY793)</f>
        <v>0</v>
      </c>
      <c r="BA793" s="38" t="str">
        <f t="shared" ca="1" si="73"/>
        <v>LicenseeSelect</v>
      </c>
      <c r="BB793" s="38" t="str">
        <f t="shared" si="72"/>
        <v>Fixed Inputs</v>
      </c>
      <c r="BC793" s="38" t="str">
        <f t="shared" si="71"/>
        <v>Variant allowances</v>
      </c>
      <c r="BD793" s="38" t="str">
        <f t="shared" si="70"/>
        <v>Totex variant allowances allocation percentages</v>
      </c>
    </row>
    <row r="794" spans="5:56">
      <c r="E794" s="218" t="str" cm="1">
        <f t="array" ref="E794">INDEX($E$197:$E$300,INT((ROW()-ROW($E$303))/6)+1)</f>
        <v>Non Lead Earth Switch PCD VD [NGET]</v>
      </c>
      <c r="F794" s="105"/>
      <c r="G794" s="105" t="s">
        <v>38</v>
      </c>
      <c r="H794" s="105" t="s">
        <v>246</v>
      </c>
      <c r="I794" s="105"/>
      <c r="J794" s="105"/>
      <c r="K794" s="105"/>
      <c r="L794" s="105"/>
      <c r="M794" s="105"/>
      <c r="N794" s="105"/>
      <c r="O794" s="105"/>
      <c r="P794" s="105"/>
      <c r="Q794" s="105"/>
      <c r="R794" s="105"/>
      <c r="S794" s="105"/>
      <c r="T794" s="105"/>
      <c r="U794" s="105"/>
      <c r="V794" s="105"/>
      <c r="W794" s="105"/>
      <c r="X794" s="105"/>
      <c r="Y794" s="105"/>
      <c r="Z794" s="105"/>
      <c r="AA794" s="105"/>
      <c r="AB794" s="105"/>
      <c r="AC794" s="105"/>
      <c r="AD794" s="105"/>
      <c r="AE794" s="105"/>
      <c r="AF794" s="105"/>
      <c r="AG794" s="105"/>
      <c r="AH794" s="105"/>
      <c r="AI794" s="105"/>
      <c r="AJ794" s="105"/>
      <c r="AK794" s="105"/>
      <c r="AL794" s="105"/>
      <c r="AM794" s="105"/>
      <c r="AN794" s="105"/>
      <c r="AO794" s="105"/>
      <c r="AP794" s="105"/>
      <c r="AQ794" s="105"/>
      <c r="AR794" s="105"/>
      <c r="AS794" s="105"/>
      <c r="AT794" s="111"/>
      <c r="AU794" s="177">
        <f>CHOOSE(UserInterface!$C$17,NGET!AU794,SHET!AU794,SPTL!AU794)</f>
        <v>0.19276681770410697</v>
      </c>
      <c r="AV794" s="106">
        <f>CHOOSE(UserInterface!$C$17,NGET!AV794,SHET!AV794,SPTL!AV794)</f>
        <v>0.19276681770410697</v>
      </c>
      <c r="AW794" s="106">
        <f>CHOOSE(UserInterface!$C$17,NGET!AW794,SHET!AW794,SPTL!AW794)</f>
        <v>0.19276681770410697</v>
      </c>
      <c r="AX794" s="106">
        <f>CHOOSE(UserInterface!$C$17,NGET!AX794,SHET!AX794,SPTL!AX794)</f>
        <v>0.19276681770410697</v>
      </c>
      <c r="AY794" s="219">
        <f>CHOOSE(UserInterface!$C$17,NGET!AY794,SHET!AY794,SPTL!AY794)</f>
        <v>0.19276681770410697</v>
      </c>
      <c r="BA794" s="38" t="str">
        <f t="shared" ca="1" si="73"/>
        <v>LicenseeSelect</v>
      </c>
      <c r="BB794" s="38" t="str">
        <f t="shared" si="72"/>
        <v>Fixed Inputs</v>
      </c>
      <c r="BC794" s="38" t="str">
        <f t="shared" si="71"/>
        <v>Variant allowances</v>
      </c>
      <c r="BD794" s="38" t="str">
        <f t="shared" si="70"/>
        <v>Totex variant allowances allocation percentages</v>
      </c>
    </row>
    <row r="795" spans="5:56">
      <c r="E795" s="214" t="str" cm="1">
        <f t="array" ref="E795">INDEX($E$197:$E$300,INT((ROW()-ROW($E$303))/6)+1)</f>
        <v>NGET V-String Busbars and Price Control Deliverable [NGET]</v>
      </c>
      <c r="F795" s="102"/>
      <c r="G795" s="102" t="s">
        <v>38</v>
      </c>
      <c r="H795" s="102" t="s">
        <v>316</v>
      </c>
      <c r="I795" s="102"/>
      <c r="J795" s="102"/>
      <c r="K795" s="102"/>
      <c r="L795" s="102"/>
      <c r="M795" s="102"/>
      <c r="N795" s="102"/>
      <c r="O795" s="102"/>
      <c r="P795" s="102"/>
      <c r="Q795" s="102"/>
      <c r="R795" s="102"/>
      <c r="S795" s="102"/>
      <c r="T795" s="102"/>
      <c r="U795" s="102"/>
      <c r="V795" s="102"/>
      <c r="W795" s="102"/>
      <c r="X795" s="102"/>
      <c r="Y795" s="102"/>
      <c r="Z795" s="102"/>
      <c r="AA795" s="102"/>
      <c r="AB795" s="102"/>
      <c r="AC795" s="102"/>
      <c r="AD795" s="102"/>
      <c r="AE795" s="102"/>
      <c r="AF795" s="102"/>
      <c r="AG795" s="102"/>
      <c r="AH795" s="102"/>
      <c r="AI795" s="102"/>
      <c r="AJ795" s="102"/>
      <c r="AK795" s="102"/>
      <c r="AL795" s="102"/>
      <c r="AM795" s="102"/>
      <c r="AN795" s="102"/>
      <c r="AO795" s="102"/>
      <c r="AP795" s="102"/>
      <c r="AQ795" s="102"/>
      <c r="AR795" s="102"/>
      <c r="AS795" s="102"/>
      <c r="AT795" s="213"/>
      <c r="AU795" s="176">
        <f>CHOOSE(UserInterface!$C$17,NGET!AU795,SHET!AU795,SPTL!AU795)</f>
        <v>0</v>
      </c>
      <c r="AV795" s="103">
        <f>CHOOSE(UserInterface!$C$17,NGET!AV795,SHET!AV795,SPTL!AV795)</f>
        <v>0</v>
      </c>
      <c r="AW795" s="103">
        <f>CHOOSE(UserInterface!$C$17,NGET!AW795,SHET!AW795,SPTL!AW795)</f>
        <v>0</v>
      </c>
      <c r="AX795" s="103">
        <f>CHOOSE(UserInterface!$C$17,NGET!AX795,SHET!AX795,SPTL!AX795)</f>
        <v>0</v>
      </c>
      <c r="AY795" s="215">
        <f>CHOOSE(UserInterface!$C$17,NGET!AY795,SHET!AY795,SPTL!AY795)</f>
        <v>0</v>
      </c>
      <c r="BA795" s="38" t="str">
        <f t="shared" ca="1" si="73"/>
        <v>LicenseeSelect</v>
      </c>
      <c r="BB795" s="38" t="str">
        <f t="shared" si="72"/>
        <v>Fixed Inputs</v>
      </c>
      <c r="BC795" s="38" t="str">
        <f t="shared" si="71"/>
        <v>Variant allowances</v>
      </c>
      <c r="BD795" s="38" t="str">
        <f t="shared" si="70"/>
        <v>Totex variant allowances allocation percentages</v>
      </c>
    </row>
    <row r="796" spans="5:56">
      <c r="E796" s="216" t="str" cm="1">
        <f t="array" ref="E796">INDEX($E$197:$E$300,INT((ROW()-ROW($E$303))/6)+1)</f>
        <v>NGET V-String Busbars and Price Control Deliverable [NGET]</v>
      </c>
      <c r="G796" s="37" t="s">
        <v>38</v>
      </c>
      <c r="H796" s="37" t="s">
        <v>317</v>
      </c>
      <c r="AU796" s="141">
        <f>CHOOSE(UserInterface!$C$17,NGET!AU796,SHET!AU796,SPTL!AU796)</f>
        <v>1</v>
      </c>
      <c r="AV796" s="26">
        <f>CHOOSE(UserInterface!$C$17,NGET!AV796,SHET!AV796,SPTL!AV796)</f>
        <v>1</v>
      </c>
      <c r="AW796" s="26">
        <f>CHOOSE(UserInterface!$C$17,NGET!AW796,SHET!AW796,SPTL!AW796)</f>
        <v>1</v>
      </c>
      <c r="AX796" s="26">
        <f>CHOOSE(UserInterface!$C$17,NGET!AX796,SHET!AX796,SPTL!AX796)</f>
        <v>1</v>
      </c>
      <c r="AY796" s="217">
        <f>CHOOSE(UserInterface!$C$17,NGET!AY796,SHET!AY796,SPTL!AY796)</f>
        <v>1</v>
      </c>
      <c r="BA796" s="38" t="str">
        <f t="shared" ca="1" si="73"/>
        <v>LicenseeSelect</v>
      </c>
      <c r="BB796" s="38" t="str">
        <f t="shared" si="72"/>
        <v>Fixed Inputs</v>
      </c>
      <c r="BC796" s="38" t="str">
        <f t="shared" si="71"/>
        <v>Variant allowances</v>
      </c>
      <c r="BD796" s="38" t="str">
        <f t="shared" si="70"/>
        <v>Totex variant allowances allocation percentages</v>
      </c>
    </row>
    <row r="797" spans="5:56">
      <c r="E797" s="216" t="str" cm="1">
        <f t="array" ref="E797">INDEX($E$197:$E$300,INT((ROW()-ROW($E$303))/6)+1)</f>
        <v>NGET V-String Busbars and Price Control Deliverable [NGET]</v>
      </c>
      <c r="G797" s="37" t="s">
        <v>38</v>
      </c>
      <c r="H797" s="37" t="s">
        <v>318</v>
      </c>
      <c r="AU797" s="141">
        <f>CHOOSE(UserInterface!$C$17,NGET!AU797,SHET!AU797,SPTL!AU797)</f>
        <v>0</v>
      </c>
      <c r="AV797" s="26">
        <f>CHOOSE(UserInterface!$C$17,NGET!AV797,SHET!AV797,SPTL!AV797)</f>
        <v>0</v>
      </c>
      <c r="AW797" s="26">
        <f>CHOOSE(UserInterface!$C$17,NGET!AW797,SHET!AW797,SPTL!AW797)</f>
        <v>0</v>
      </c>
      <c r="AX797" s="26">
        <f>CHOOSE(UserInterface!$C$17,NGET!AX797,SHET!AX797,SPTL!AX797)</f>
        <v>0</v>
      </c>
      <c r="AY797" s="217">
        <f>CHOOSE(UserInterface!$C$17,NGET!AY797,SHET!AY797,SPTL!AY797)</f>
        <v>0</v>
      </c>
      <c r="BA797" s="38" t="str">
        <f t="shared" ca="1" si="73"/>
        <v>LicenseeSelect</v>
      </c>
      <c r="BB797" s="38" t="str">
        <f t="shared" si="72"/>
        <v>Fixed Inputs</v>
      </c>
      <c r="BC797" s="38" t="str">
        <f t="shared" si="71"/>
        <v>Variant allowances</v>
      </c>
      <c r="BD797" s="38" t="str">
        <f t="shared" si="70"/>
        <v>Totex variant allowances allocation percentages</v>
      </c>
    </row>
    <row r="798" spans="5:56">
      <c r="E798" s="216" t="str" cm="1">
        <f t="array" ref="E798">INDEX($E$197:$E$300,INT((ROW()-ROW($E$303))/6)+1)</f>
        <v>NGET V-String Busbars and Price Control Deliverable [NGET]</v>
      </c>
      <c r="G798" s="37" t="s">
        <v>38</v>
      </c>
      <c r="H798" s="37" t="s">
        <v>247</v>
      </c>
      <c r="AU798" s="141">
        <f>CHOOSE(UserInterface!$C$17,NGET!AU798,SHET!AU798,SPTL!AU798)</f>
        <v>0</v>
      </c>
      <c r="AV798" s="26">
        <f>CHOOSE(UserInterface!$C$17,NGET!AV798,SHET!AV798,SPTL!AV798)</f>
        <v>0</v>
      </c>
      <c r="AW798" s="26">
        <f>CHOOSE(UserInterface!$C$17,NGET!AW798,SHET!AW798,SPTL!AW798)</f>
        <v>0</v>
      </c>
      <c r="AX798" s="26">
        <f>CHOOSE(UserInterface!$C$17,NGET!AX798,SHET!AX798,SPTL!AX798)</f>
        <v>0</v>
      </c>
      <c r="AY798" s="217">
        <f>CHOOSE(UserInterface!$C$17,NGET!AY798,SHET!AY798,SPTL!AY798)</f>
        <v>0</v>
      </c>
      <c r="BA798" s="38" t="str">
        <f t="shared" ca="1" si="73"/>
        <v>LicenseeSelect</v>
      </c>
      <c r="BB798" s="38" t="str">
        <f t="shared" si="72"/>
        <v>Fixed Inputs</v>
      </c>
      <c r="BC798" s="38" t="str">
        <f t="shared" si="71"/>
        <v>Variant allowances</v>
      </c>
      <c r="BD798" s="38" t="str">
        <f t="shared" si="70"/>
        <v>Totex variant allowances allocation percentages</v>
      </c>
    </row>
    <row r="799" spans="5:56">
      <c r="E799" s="216" t="str" cm="1">
        <f t="array" ref="E799">INDEX($E$197:$E$300,INT((ROW()-ROW($E$303))/6)+1)</f>
        <v>NGET V-String Busbars and Price Control Deliverable [NGET]</v>
      </c>
      <c r="G799" s="37" t="s">
        <v>38</v>
      </c>
      <c r="H799" s="37" t="s">
        <v>315</v>
      </c>
      <c r="AU799" s="141">
        <f>CHOOSE(UserInterface!$C$17,NGET!AU799,SHET!AU799,SPTL!AU799)</f>
        <v>0</v>
      </c>
      <c r="AV799" s="26">
        <f>CHOOSE(UserInterface!$C$17,NGET!AV799,SHET!AV799,SPTL!AV799)</f>
        <v>0</v>
      </c>
      <c r="AW799" s="26">
        <f>CHOOSE(UserInterface!$C$17,NGET!AW799,SHET!AW799,SPTL!AW799)</f>
        <v>0</v>
      </c>
      <c r="AX799" s="26">
        <f>CHOOSE(UserInterface!$C$17,NGET!AX799,SHET!AX799,SPTL!AX799)</f>
        <v>0</v>
      </c>
      <c r="AY799" s="217">
        <f>CHOOSE(UserInterface!$C$17,NGET!AY799,SHET!AY799,SPTL!AY799)</f>
        <v>0</v>
      </c>
      <c r="BA799" s="38" t="str">
        <f t="shared" ca="1" si="73"/>
        <v>LicenseeSelect</v>
      </c>
      <c r="BB799" s="38" t="str">
        <f t="shared" si="72"/>
        <v>Fixed Inputs</v>
      </c>
      <c r="BC799" s="38" t="str">
        <f t="shared" si="71"/>
        <v>Variant allowances</v>
      </c>
      <c r="BD799" s="38" t="str">
        <f t="shared" si="70"/>
        <v>Totex variant allowances allocation percentages</v>
      </c>
    </row>
    <row r="800" spans="5:56">
      <c r="E800" s="216" t="str" cm="1">
        <f t="array" ref="E800">INDEX($E$197:$E$300,INT((ROW()-ROW($E$303))/6)+1)</f>
        <v>NGET V-String Busbars and Price Control Deliverable [NGET]</v>
      </c>
      <c r="G800" s="37" t="s">
        <v>38</v>
      </c>
      <c r="H800" s="37" t="s">
        <v>246</v>
      </c>
      <c r="AU800" s="175">
        <f>CHOOSE(UserInterface!$C$17,NGET!AU800,SHET!AU800,SPTL!AU800)</f>
        <v>0</v>
      </c>
      <c r="AV800" s="101">
        <f>CHOOSE(UserInterface!$C$17,NGET!AV800,SHET!AV800,SPTL!AV800)</f>
        <v>0</v>
      </c>
      <c r="AW800" s="101">
        <f>CHOOSE(UserInterface!$C$17,NGET!AW800,SHET!AW800,SPTL!AW800)</f>
        <v>0</v>
      </c>
      <c r="AX800" s="101">
        <f>CHOOSE(UserInterface!$C$17,NGET!AX800,SHET!AX800,SPTL!AX800)</f>
        <v>0</v>
      </c>
      <c r="AY800" s="221">
        <f>CHOOSE(UserInterface!$C$17,NGET!AY800,SHET!AY800,SPTL!AY800)</f>
        <v>0</v>
      </c>
      <c r="BA800" s="38" t="str">
        <f t="shared" ca="1" si="73"/>
        <v>LicenseeSelect</v>
      </c>
      <c r="BB800" s="38" t="str">
        <f t="shared" si="72"/>
        <v>Fixed Inputs</v>
      </c>
      <c r="BC800" s="38" t="str">
        <f t="shared" si="71"/>
        <v>Variant allowances</v>
      </c>
      <c r="BD800" s="38" t="str">
        <f t="shared" si="70"/>
        <v>Totex variant allowances allocation percentages</v>
      </c>
    </row>
    <row r="801" spans="5:56">
      <c r="E801" s="214" t="str" cm="1">
        <f t="array" ref="E801">INDEX($E$197:$E$300,INT((ROW()-ROW($E$303))/6)+1)</f>
        <v>NGET Reactive Compensation Reopener [NGET]</v>
      </c>
      <c r="F801" s="102"/>
      <c r="G801" s="102" t="s">
        <v>38</v>
      </c>
      <c r="H801" s="102" t="s">
        <v>316</v>
      </c>
      <c r="I801" s="102"/>
      <c r="J801" s="102"/>
      <c r="K801" s="102"/>
      <c r="L801" s="102"/>
      <c r="M801" s="102"/>
      <c r="N801" s="102"/>
      <c r="O801" s="102"/>
      <c r="P801" s="102"/>
      <c r="Q801" s="102"/>
      <c r="R801" s="102"/>
      <c r="S801" s="102"/>
      <c r="T801" s="102"/>
      <c r="U801" s="102"/>
      <c r="V801" s="102"/>
      <c r="W801" s="102"/>
      <c r="X801" s="102"/>
      <c r="Y801" s="102"/>
      <c r="Z801" s="102"/>
      <c r="AA801" s="102"/>
      <c r="AB801" s="102"/>
      <c r="AC801" s="102"/>
      <c r="AD801" s="102"/>
      <c r="AE801" s="102"/>
      <c r="AF801" s="102"/>
      <c r="AG801" s="102"/>
      <c r="AH801" s="102"/>
      <c r="AI801" s="102"/>
      <c r="AJ801" s="102"/>
      <c r="AK801" s="102"/>
      <c r="AL801" s="102"/>
      <c r="AM801" s="102"/>
      <c r="AN801" s="102"/>
      <c r="AO801" s="102"/>
      <c r="AP801" s="102"/>
      <c r="AQ801" s="102"/>
      <c r="AR801" s="102"/>
      <c r="AS801" s="102"/>
      <c r="AT801" s="213"/>
      <c r="AU801" s="242">
        <f>CHOOSE(UserInterface!$C$17,NGET!AU801,SHET!AU801,SPTL!AU801)</f>
        <v>0</v>
      </c>
      <c r="AV801" s="222">
        <f>CHOOSE(UserInterface!$C$17,NGET!AV801,SHET!AV801,SPTL!AV801)</f>
        <v>0</v>
      </c>
      <c r="AW801" s="222">
        <f>CHOOSE(UserInterface!$C$17,NGET!AW801,SHET!AW801,SPTL!AW801)</f>
        <v>0</v>
      </c>
      <c r="AX801" s="222">
        <f>CHOOSE(UserInterface!$C$17,NGET!AX801,SHET!AX801,SPTL!AX801)</f>
        <v>0</v>
      </c>
      <c r="AY801" s="223">
        <f>CHOOSE(UserInterface!$C$17,NGET!AY801,SHET!AY801,SPTL!AY801)</f>
        <v>0</v>
      </c>
      <c r="BA801" s="38" t="str">
        <f t="shared" ca="1" si="73"/>
        <v>LicenseeSelect</v>
      </c>
      <c r="BB801" s="38" t="str">
        <f t="shared" si="72"/>
        <v>Fixed Inputs</v>
      </c>
      <c r="BC801" s="38" t="str">
        <f t="shared" si="71"/>
        <v>Variant allowances</v>
      </c>
      <c r="BD801" s="38" t="str">
        <f t="shared" si="70"/>
        <v>Totex variant allowances allocation percentages</v>
      </c>
    </row>
    <row r="802" spans="5:56">
      <c r="E802" s="216" t="str" cm="1">
        <f t="array" ref="E802">INDEX($E$197:$E$300,INT((ROW()-ROW($E$303))/6)+1)</f>
        <v>NGET Reactive Compensation Reopener [NGET]</v>
      </c>
      <c r="G802" s="37" t="s">
        <v>38</v>
      </c>
      <c r="H802" s="37" t="s">
        <v>317</v>
      </c>
      <c r="AU802" s="142">
        <f>CHOOSE(UserInterface!$C$17,NGET!AU802,SHET!AU802,SPTL!AU802)</f>
        <v>1</v>
      </c>
      <c r="AV802" s="23">
        <f>CHOOSE(UserInterface!$C$17,NGET!AV802,SHET!AV802,SPTL!AV802)</f>
        <v>1</v>
      </c>
      <c r="AW802" s="23">
        <f>CHOOSE(UserInterface!$C$17,NGET!AW802,SHET!AW802,SPTL!AW802)</f>
        <v>1</v>
      </c>
      <c r="AX802" s="23">
        <f>CHOOSE(UserInterface!$C$17,NGET!AX802,SHET!AX802,SPTL!AX802)</f>
        <v>1</v>
      </c>
      <c r="AY802" s="224">
        <f>CHOOSE(UserInterface!$C$17,NGET!AY802,SHET!AY802,SPTL!AY802)</f>
        <v>1</v>
      </c>
      <c r="BA802" s="38" t="str">
        <f t="shared" ca="1" si="73"/>
        <v>LicenseeSelect</v>
      </c>
      <c r="BB802" s="38" t="str">
        <f t="shared" si="72"/>
        <v>Fixed Inputs</v>
      </c>
      <c r="BC802" s="38" t="str">
        <f t="shared" si="71"/>
        <v>Variant allowances</v>
      </c>
      <c r="BD802" s="38" t="str">
        <f t="shared" si="70"/>
        <v>Totex variant allowances allocation percentages</v>
      </c>
    </row>
    <row r="803" spans="5:56">
      <c r="E803" s="216" t="str" cm="1">
        <f t="array" ref="E803">INDEX($E$197:$E$300,INT((ROW()-ROW($E$303))/6)+1)</f>
        <v>NGET Reactive Compensation Reopener [NGET]</v>
      </c>
      <c r="G803" s="37" t="s">
        <v>38</v>
      </c>
      <c r="H803" s="37" t="s">
        <v>318</v>
      </c>
      <c r="AU803" s="142">
        <f>CHOOSE(UserInterface!$C$17,NGET!AU803,SHET!AU803,SPTL!AU803)</f>
        <v>0</v>
      </c>
      <c r="AV803" s="23">
        <f>CHOOSE(UserInterface!$C$17,NGET!AV803,SHET!AV803,SPTL!AV803)</f>
        <v>0</v>
      </c>
      <c r="AW803" s="23">
        <f>CHOOSE(UserInterface!$C$17,NGET!AW803,SHET!AW803,SPTL!AW803)</f>
        <v>0</v>
      </c>
      <c r="AX803" s="23">
        <f>CHOOSE(UserInterface!$C$17,NGET!AX803,SHET!AX803,SPTL!AX803)</f>
        <v>0</v>
      </c>
      <c r="AY803" s="224">
        <f>CHOOSE(UserInterface!$C$17,NGET!AY803,SHET!AY803,SPTL!AY803)</f>
        <v>0</v>
      </c>
      <c r="BA803" s="38" t="str">
        <f t="shared" ca="1" si="73"/>
        <v>LicenseeSelect</v>
      </c>
      <c r="BB803" s="38" t="str">
        <f t="shared" si="72"/>
        <v>Fixed Inputs</v>
      </c>
      <c r="BC803" s="38" t="str">
        <f t="shared" si="71"/>
        <v>Variant allowances</v>
      </c>
      <c r="BD803" s="38" t="str">
        <f t="shared" si="70"/>
        <v>Totex variant allowances allocation percentages</v>
      </c>
    </row>
    <row r="804" spans="5:56">
      <c r="E804" s="216" t="str" cm="1">
        <f t="array" ref="E804">INDEX($E$197:$E$300,INT((ROW()-ROW($E$303))/6)+1)</f>
        <v>NGET Reactive Compensation Reopener [NGET]</v>
      </c>
      <c r="G804" s="37" t="s">
        <v>38</v>
      </c>
      <c r="H804" s="37" t="s">
        <v>247</v>
      </c>
      <c r="AU804" s="142">
        <f>CHOOSE(UserInterface!$C$17,NGET!AU804,SHET!AU804,SPTL!AU804)</f>
        <v>0</v>
      </c>
      <c r="AV804" s="23">
        <f>CHOOSE(UserInterface!$C$17,NGET!AV804,SHET!AV804,SPTL!AV804)</f>
        <v>0</v>
      </c>
      <c r="AW804" s="23">
        <f>CHOOSE(UserInterface!$C$17,NGET!AW804,SHET!AW804,SPTL!AW804)</f>
        <v>0</v>
      </c>
      <c r="AX804" s="23">
        <f>CHOOSE(UserInterface!$C$17,NGET!AX804,SHET!AX804,SPTL!AX804)</f>
        <v>0</v>
      </c>
      <c r="AY804" s="224">
        <f>CHOOSE(UserInterface!$C$17,NGET!AY804,SHET!AY804,SPTL!AY804)</f>
        <v>0</v>
      </c>
      <c r="BA804" s="38" t="str">
        <f t="shared" ca="1" si="73"/>
        <v>LicenseeSelect</v>
      </c>
      <c r="BB804" s="38" t="str">
        <f t="shared" si="72"/>
        <v>Fixed Inputs</v>
      </c>
      <c r="BC804" s="38" t="str">
        <f t="shared" si="71"/>
        <v>Variant allowances</v>
      </c>
      <c r="BD804" s="38" t="str">
        <f t="shared" si="70"/>
        <v>Totex variant allowances allocation percentages</v>
      </c>
    </row>
    <row r="805" spans="5:56">
      <c r="E805" s="216" t="str" cm="1">
        <f t="array" ref="E805">INDEX($E$197:$E$300,INT((ROW()-ROW($E$303))/6)+1)</f>
        <v>NGET Reactive Compensation Reopener [NGET]</v>
      </c>
      <c r="G805" s="37" t="s">
        <v>38</v>
      </c>
      <c r="H805" s="37" t="s">
        <v>315</v>
      </c>
      <c r="AU805" s="142">
        <f>CHOOSE(UserInterface!$C$17,NGET!AU805,SHET!AU805,SPTL!AU805)</f>
        <v>0</v>
      </c>
      <c r="AV805" s="23">
        <f>CHOOSE(UserInterface!$C$17,NGET!AV805,SHET!AV805,SPTL!AV805)</f>
        <v>0</v>
      </c>
      <c r="AW805" s="23">
        <f>CHOOSE(UserInterface!$C$17,NGET!AW805,SHET!AW805,SPTL!AW805)</f>
        <v>0</v>
      </c>
      <c r="AX805" s="23">
        <f>CHOOSE(UserInterface!$C$17,NGET!AX805,SHET!AX805,SPTL!AX805)</f>
        <v>0</v>
      </c>
      <c r="AY805" s="224">
        <f>CHOOSE(UserInterface!$C$17,NGET!AY805,SHET!AY805,SPTL!AY805)</f>
        <v>0</v>
      </c>
      <c r="BA805" s="38" t="str">
        <f t="shared" ca="1" si="73"/>
        <v>LicenseeSelect</v>
      </c>
      <c r="BB805" s="38" t="str">
        <f t="shared" si="72"/>
        <v>Fixed Inputs</v>
      </c>
      <c r="BC805" s="38" t="str">
        <f t="shared" si="71"/>
        <v>Variant allowances</v>
      </c>
      <c r="BD805" s="38" t="str">
        <f t="shared" si="70"/>
        <v>Totex variant allowances allocation percentages</v>
      </c>
    </row>
    <row r="806" spans="5:56">
      <c r="E806" s="218" t="str" cm="1">
        <f t="array" ref="E806">INDEX($E$197:$E$300,INT((ROW()-ROW($E$303))/6)+1)</f>
        <v>NGET Reactive Compensation Reopener [NGET]</v>
      </c>
      <c r="F806" s="105"/>
      <c r="G806" s="105" t="s">
        <v>38</v>
      </c>
      <c r="H806" s="105" t="s">
        <v>246</v>
      </c>
      <c r="I806" s="105"/>
      <c r="J806" s="105"/>
      <c r="K806" s="105"/>
      <c r="L806" s="105"/>
      <c r="M806" s="105"/>
      <c r="N806" s="105"/>
      <c r="O806" s="105"/>
      <c r="P806" s="105"/>
      <c r="Q806" s="105"/>
      <c r="R806" s="105"/>
      <c r="S806" s="105"/>
      <c r="T806" s="105"/>
      <c r="U806" s="105"/>
      <c r="V806" s="105"/>
      <c r="W806" s="105"/>
      <c r="X806" s="105"/>
      <c r="Y806" s="105"/>
      <c r="Z806" s="105"/>
      <c r="AA806" s="105"/>
      <c r="AB806" s="105"/>
      <c r="AC806" s="105"/>
      <c r="AD806" s="105"/>
      <c r="AE806" s="105"/>
      <c r="AF806" s="105"/>
      <c r="AG806" s="105"/>
      <c r="AH806" s="105"/>
      <c r="AI806" s="105"/>
      <c r="AJ806" s="105"/>
      <c r="AK806" s="105"/>
      <c r="AL806" s="105"/>
      <c r="AM806" s="105"/>
      <c r="AN806" s="105"/>
      <c r="AO806" s="105"/>
      <c r="AP806" s="105"/>
      <c r="AQ806" s="105"/>
      <c r="AR806" s="105"/>
      <c r="AS806" s="105"/>
      <c r="AT806" s="111"/>
      <c r="AU806" s="243">
        <f>CHOOSE(UserInterface!$C$17,NGET!AU806,SHET!AU806,SPTL!AU806)</f>
        <v>0</v>
      </c>
      <c r="AV806" s="225">
        <f>CHOOSE(UserInterface!$C$17,NGET!AV806,SHET!AV806,SPTL!AV806)</f>
        <v>0</v>
      </c>
      <c r="AW806" s="225">
        <f>CHOOSE(UserInterface!$C$17,NGET!AW806,SHET!AW806,SPTL!AW806)</f>
        <v>0</v>
      </c>
      <c r="AX806" s="225">
        <f>CHOOSE(UserInterface!$C$17,NGET!AX806,SHET!AX806,SPTL!AX806)</f>
        <v>0</v>
      </c>
      <c r="AY806" s="226">
        <f>CHOOSE(UserInterface!$C$17,NGET!AY806,SHET!AY806,SPTL!AY806)</f>
        <v>0</v>
      </c>
      <c r="BA806" s="38" t="str">
        <f t="shared" ca="1" si="73"/>
        <v>LicenseeSelect</v>
      </c>
      <c r="BB806" s="38" t="str">
        <f t="shared" si="72"/>
        <v>Fixed Inputs</v>
      </c>
      <c r="BC806" s="38" t="str">
        <f t="shared" si="71"/>
        <v>Variant allowances</v>
      </c>
      <c r="BD806" s="38" t="str">
        <f t="shared" ref="BD806:BD865" si="74">$C$302</f>
        <v>Totex variant allowances allocation percentages</v>
      </c>
    </row>
    <row r="807" spans="5:56">
      <c r="E807" s="216" t="str" cm="1">
        <f t="array" ref="E807">INDEX($E$197:$E$300,INT((ROW()-ROW($E$303))/6)+1)</f>
        <v>Spare 1</v>
      </c>
      <c r="G807" s="37" t="s">
        <v>38</v>
      </c>
      <c r="H807" s="37" t="s">
        <v>316</v>
      </c>
      <c r="AU807" s="236">
        <f>CHOOSE(UserInterface!$C$17,NGET!AU807,SHET!AU807,SPTL!AU807)</f>
        <v>0</v>
      </c>
      <c r="AV807" s="238">
        <f>CHOOSE(UserInterface!$C$17,NGET!AV807,SHET!AV807,SPTL!AV807)</f>
        <v>0</v>
      </c>
      <c r="AW807" s="238">
        <f>CHOOSE(UserInterface!$C$17,NGET!AW807,SHET!AW807,SPTL!AW807)</f>
        <v>0</v>
      </c>
      <c r="AX807" s="238">
        <f>CHOOSE(UserInterface!$C$17,NGET!AX807,SHET!AX807,SPTL!AX807)</f>
        <v>0</v>
      </c>
      <c r="AY807" s="239">
        <f>CHOOSE(UserInterface!$C$17,NGET!AY807,SHET!AY807,SPTL!AY807)</f>
        <v>0</v>
      </c>
      <c r="BA807" s="38" t="str">
        <f t="shared" ca="1" si="73"/>
        <v>LicenseeSelect</v>
      </c>
      <c r="BB807" s="38" t="str">
        <f t="shared" si="72"/>
        <v>Fixed Inputs</v>
      </c>
      <c r="BC807" s="38" t="str">
        <f t="shared" si="71"/>
        <v>Variant allowances</v>
      </c>
      <c r="BD807" s="38" t="str">
        <f t="shared" si="74"/>
        <v>Totex variant allowances allocation percentages</v>
      </c>
    </row>
    <row r="808" spans="5:56">
      <c r="E808" s="216" t="str" cm="1">
        <f t="array" ref="E808">INDEX($E$197:$E$300,INT((ROW()-ROW($E$303))/6)+1)</f>
        <v>Spare 1</v>
      </c>
      <c r="G808" s="37" t="s">
        <v>38</v>
      </c>
      <c r="H808" s="37" t="s">
        <v>317</v>
      </c>
      <c r="AU808" s="141">
        <f>CHOOSE(UserInterface!$C$17,NGET!AU808,SHET!AU808,SPTL!AU808)</f>
        <v>0</v>
      </c>
      <c r="AV808" s="26">
        <f>CHOOSE(UserInterface!$C$17,NGET!AV808,SHET!AV808,SPTL!AV808)</f>
        <v>0</v>
      </c>
      <c r="AW808" s="26">
        <f>CHOOSE(UserInterface!$C$17,NGET!AW808,SHET!AW808,SPTL!AW808)</f>
        <v>0</v>
      </c>
      <c r="AX808" s="26">
        <f>CHOOSE(UserInterface!$C$17,NGET!AX808,SHET!AX808,SPTL!AX808)</f>
        <v>0</v>
      </c>
      <c r="AY808" s="217">
        <f>CHOOSE(UserInterface!$C$17,NGET!AY808,SHET!AY808,SPTL!AY808)</f>
        <v>0</v>
      </c>
      <c r="BA808" s="38" t="str">
        <f t="shared" ca="1" si="73"/>
        <v>LicenseeSelect</v>
      </c>
      <c r="BB808" s="38" t="str">
        <f t="shared" si="72"/>
        <v>Fixed Inputs</v>
      </c>
      <c r="BC808" s="38" t="str">
        <f t="shared" si="71"/>
        <v>Variant allowances</v>
      </c>
      <c r="BD808" s="38" t="str">
        <f t="shared" si="74"/>
        <v>Totex variant allowances allocation percentages</v>
      </c>
    </row>
    <row r="809" spans="5:56">
      <c r="E809" s="216" t="str" cm="1">
        <f t="array" ref="E809">INDEX($E$197:$E$300,INT((ROW()-ROW($E$303))/6)+1)</f>
        <v>Spare 1</v>
      </c>
      <c r="G809" s="37" t="s">
        <v>38</v>
      </c>
      <c r="H809" s="37" t="s">
        <v>318</v>
      </c>
      <c r="AU809" s="141">
        <f>CHOOSE(UserInterface!$C$17,NGET!AU809,SHET!AU809,SPTL!AU809)</f>
        <v>0</v>
      </c>
      <c r="AV809" s="26">
        <f>CHOOSE(UserInterface!$C$17,NGET!AV809,SHET!AV809,SPTL!AV809)</f>
        <v>0</v>
      </c>
      <c r="AW809" s="26">
        <f>CHOOSE(UserInterface!$C$17,NGET!AW809,SHET!AW809,SPTL!AW809)</f>
        <v>0</v>
      </c>
      <c r="AX809" s="26">
        <f>CHOOSE(UserInterface!$C$17,NGET!AX809,SHET!AX809,SPTL!AX809)</f>
        <v>0</v>
      </c>
      <c r="AY809" s="217">
        <f>CHOOSE(UserInterface!$C$17,NGET!AY809,SHET!AY809,SPTL!AY809)</f>
        <v>0</v>
      </c>
      <c r="BA809" s="38" t="str">
        <f t="shared" ca="1" si="73"/>
        <v>LicenseeSelect</v>
      </c>
      <c r="BB809" s="38" t="str">
        <f t="shared" si="72"/>
        <v>Fixed Inputs</v>
      </c>
      <c r="BC809" s="38" t="str">
        <f t="shared" si="71"/>
        <v>Variant allowances</v>
      </c>
      <c r="BD809" s="38" t="str">
        <f t="shared" si="74"/>
        <v>Totex variant allowances allocation percentages</v>
      </c>
    </row>
    <row r="810" spans="5:56">
      <c r="E810" s="216" t="str" cm="1">
        <f t="array" ref="E810">INDEX($E$197:$E$300,INT((ROW()-ROW($E$303))/6)+1)</f>
        <v>Spare 1</v>
      </c>
      <c r="G810" s="37" t="s">
        <v>38</v>
      </c>
      <c r="H810" s="37" t="s">
        <v>247</v>
      </c>
      <c r="AU810" s="141">
        <f>CHOOSE(UserInterface!$C$17,NGET!AU810,SHET!AU810,SPTL!AU810)</f>
        <v>0</v>
      </c>
      <c r="AV810" s="26">
        <f>CHOOSE(UserInterface!$C$17,NGET!AV810,SHET!AV810,SPTL!AV810)</f>
        <v>0</v>
      </c>
      <c r="AW810" s="26">
        <f>CHOOSE(UserInterface!$C$17,NGET!AW810,SHET!AW810,SPTL!AW810)</f>
        <v>0</v>
      </c>
      <c r="AX810" s="26">
        <f>CHOOSE(UserInterface!$C$17,NGET!AX810,SHET!AX810,SPTL!AX810)</f>
        <v>0</v>
      </c>
      <c r="AY810" s="217">
        <f>CHOOSE(UserInterface!$C$17,NGET!AY810,SHET!AY810,SPTL!AY810)</f>
        <v>0</v>
      </c>
      <c r="BA810" s="38" t="str">
        <f t="shared" ca="1" si="73"/>
        <v>LicenseeSelect</v>
      </c>
      <c r="BB810" s="38" t="str">
        <f t="shared" si="72"/>
        <v>Fixed Inputs</v>
      </c>
      <c r="BC810" s="38" t="str">
        <f t="shared" si="71"/>
        <v>Variant allowances</v>
      </c>
      <c r="BD810" s="38" t="str">
        <f t="shared" si="74"/>
        <v>Totex variant allowances allocation percentages</v>
      </c>
    </row>
    <row r="811" spans="5:56">
      <c r="E811" s="216" t="str" cm="1">
        <f t="array" ref="E811">INDEX($E$197:$E$300,INT((ROW()-ROW($E$303))/6)+1)</f>
        <v>Spare 1</v>
      </c>
      <c r="G811" s="37" t="s">
        <v>38</v>
      </c>
      <c r="H811" s="37" t="s">
        <v>315</v>
      </c>
      <c r="AU811" s="141">
        <f>CHOOSE(UserInterface!$C$17,NGET!AU811,SHET!AU811,SPTL!AU811)</f>
        <v>0</v>
      </c>
      <c r="AV811" s="26">
        <f>CHOOSE(UserInterface!$C$17,NGET!AV811,SHET!AV811,SPTL!AV811)</f>
        <v>0</v>
      </c>
      <c r="AW811" s="26">
        <f>CHOOSE(UserInterface!$C$17,NGET!AW811,SHET!AW811,SPTL!AW811)</f>
        <v>0</v>
      </c>
      <c r="AX811" s="26">
        <f>CHOOSE(UserInterface!$C$17,NGET!AX811,SHET!AX811,SPTL!AX811)</f>
        <v>0</v>
      </c>
      <c r="AY811" s="217">
        <f>CHOOSE(UserInterface!$C$17,NGET!AY811,SHET!AY811,SPTL!AY811)</f>
        <v>0</v>
      </c>
      <c r="BA811" s="38" t="str">
        <f t="shared" ca="1" si="73"/>
        <v>LicenseeSelect</v>
      </c>
      <c r="BB811" s="38" t="str">
        <f t="shared" si="72"/>
        <v>Fixed Inputs</v>
      </c>
      <c r="BC811" s="38" t="str">
        <f t="shared" si="71"/>
        <v>Variant allowances</v>
      </c>
      <c r="BD811" s="38" t="str">
        <f t="shared" si="74"/>
        <v>Totex variant allowances allocation percentages</v>
      </c>
    </row>
    <row r="812" spans="5:56">
      <c r="E812" s="218" t="str" cm="1">
        <f t="array" ref="E812">INDEX($E$197:$E$300,INT((ROW()-ROW($E$303))/6)+1)</f>
        <v>Spare 1</v>
      </c>
      <c r="F812" s="105"/>
      <c r="G812" s="105" t="s">
        <v>38</v>
      </c>
      <c r="H812" s="105" t="s">
        <v>246</v>
      </c>
      <c r="I812" s="105"/>
      <c r="J812" s="105"/>
      <c r="K812" s="105"/>
      <c r="L812" s="105"/>
      <c r="M812" s="105"/>
      <c r="N812" s="105"/>
      <c r="O812" s="105"/>
      <c r="P812" s="105"/>
      <c r="Q812" s="105"/>
      <c r="R812" s="105"/>
      <c r="S812" s="105"/>
      <c r="T812" s="105"/>
      <c r="U812" s="105"/>
      <c r="V812" s="105"/>
      <c r="W812" s="105"/>
      <c r="X812" s="105"/>
      <c r="Y812" s="105"/>
      <c r="Z812" s="105"/>
      <c r="AA812" s="105"/>
      <c r="AB812" s="105"/>
      <c r="AC812" s="105"/>
      <c r="AD812" s="105"/>
      <c r="AE812" s="105"/>
      <c r="AF812" s="105"/>
      <c r="AG812" s="105"/>
      <c r="AH812" s="105"/>
      <c r="AI812" s="105"/>
      <c r="AJ812" s="105"/>
      <c r="AK812" s="105"/>
      <c r="AL812" s="105"/>
      <c r="AM812" s="105"/>
      <c r="AN812" s="105"/>
      <c r="AO812" s="105"/>
      <c r="AP812" s="105"/>
      <c r="AQ812" s="105"/>
      <c r="AR812" s="105"/>
      <c r="AS812" s="105"/>
      <c r="AT812" s="111"/>
      <c r="AU812" s="177">
        <f>CHOOSE(UserInterface!$C$17,NGET!AU812,SHET!AU812,SPTL!AU812)</f>
        <v>0</v>
      </c>
      <c r="AV812" s="106">
        <f>CHOOSE(UserInterface!$C$17,NGET!AV812,SHET!AV812,SPTL!AV812)</f>
        <v>0</v>
      </c>
      <c r="AW812" s="106">
        <f>CHOOSE(UserInterface!$C$17,NGET!AW812,SHET!AW812,SPTL!AW812)</f>
        <v>0</v>
      </c>
      <c r="AX812" s="106">
        <f>CHOOSE(UserInterface!$C$17,NGET!AX812,SHET!AX812,SPTL!AX812)</f>
        <v>0</v>
      </c>
      <c r="AY812" s="219">
        <f>CHOOSE(UserInterface!$C$17,NGET!AY812,SHET!AY812,SPTL!AY812)</f>
        <v>0</v>
      </c>
      <c r="BA812" s="38" t="str">
        <f t="shared" ca="1" si="73"/>
        <v>LicenseeSelect</v>
      </c>
      <c r="BB812" s="38" t="str">
        <f t="shared" si="72"/>
        <v>Fixed Inputs</v>
      </c>
      <c r="BC812" s="38" t="str">
        <f t="shared" si="71"/>
        <v>Variant allowances</v>
      </c>
      <c r="BD812" s="38" t="str">
        <f t="shared" si="74"/>
        <v>Totex variant allowances allocation percentages</v>
      </c>
    </row>
    <row r="813" spans="5:56">
      <c r="E813" s="214" t="str" cm="1">
        <f t="array" ref="E813">INDEX($E$197:$E$300,INT((ROW()-ROW($E$303))/6)+1)</f>
        <v>Spare 2</v>
      </c>
      <c r="F813" s="102"/>
      <c r="G813" s="102" t="s">
        <v>38</v>
      </c>
      <c r="H813" s="102" t="s">
        <v>316</v>
      </c>
      <c r="I813" s="102"/>
      <c r="J813" s="102"/>
      <c r="K813" s="102"/>
      <c r="L813" s="102"/>
      <c r="M813" s="102"/>
      <c r="N813" s="102"/>
      <c r="O813" s="102"/>
      <c r="P813" s="102"/>
      <c r="Q813" s="102"/>
      <c r="R813" s="102"/>
      <c r="S813" s="102"/>
      <c r="T813" s="102"/>
      <c r="U813" s="102"/>
      <c r="V813" s="102"/>
      <c r="W813" s="102"/>
      <c r="X813" s="102"/>
      <c r="Y813" s="102"/>
      <c r="Z813" s="102"/>
      <c r="AA813" s="102"/>
      <c r="AB813" s="102"/>
      <c r="AC813" s="102"/>
      <c r="AD813" s="102"/>
      <c r="AE813" s="102"/>
      <c r="AF813" s="102"/>
      <c r="AG813" s="102"/>
      <c r="AH813" s="102"/>
      <c r="AI813" s="102"/>
      <c r="AJ813" s="102"/>
      <c r="AK813" s="102"/>
      <c r="AL813" s="102"/>
      <c r="AM813" s="102"/>
      <c r="AN813" s="102"/>
      <c r="AO813" s="102"/>
      <c r="AP813" s="102"/>
      <c r="AQ813" s="102"/>
      <c r="AR813" s="102"/>
      <c r="AS813" s="102"/>
      <c r="AT813" s="213"/>
      <c r="AU813" s="176">
        <f>CHOOSE(UserInterface!$C$17,NGET!AU813,SHET!AU813,SPTL!AU813)</f>
        <v>0</v>
      </c>
      <c r="AV813" s="103">
        <f>CHOOSE(UserInterface!$C$17,NGET!AV813,SHET!AV813,SPTL!AV813)</f>
        <v>0</v>
      </c>
      <c r="AW813" s="103">
        <f>CHOOSE(UserInterface!$C$17,NGET!AW813,SHET!AW813,SPTL!AW813)</f>
        <v>0</v>
      </c>
      <c r="AX813" s="103">
        <f>CHOOSE(UserInterface!$C$17,NGET!AX813,SHET!AX813,SPTL!AX813)</f>
        <v>0</v>
      </c>
      <c r="AY813" s="215">
        <f>CHOOSE(UserInterface!$C$17,NGET!AY813,SHET!AY813,SPTL!AY813)</f>
        <v>0</v>
      </c>
      <c r="BA813" s="38" t="str">
        <f t="shared" ca="1" si="73"/>
        <v>LicenseeSelect</v>
      </c>
      <c r="BB813" s="38" t="str">
        <f t="shared" si="72"/>
        <v>Fixed Inputs</v>
      </c>
      <c r="BC813" s="38" t="str">
        <f t="shared" si="71"/>
        <v>Variant allowances</v>
      </c>
      <c r="BD813" s="38" t="str">
        <f t="shared" si="74"/>
        <v>Totex variant allowances allocation percentages</v>
      </c>
    </row>
    <row r="814" spans="5:56">
      <c r="E814" s="216" t="str" cm="1">
        <f t="array" ref="E814">INDEX($E$197:$E$300,INT((ROW()-ROW($E$303))/6)+1)</f>
        <v>Spare 2</v>
      </c>
      <c r="G814" s="37" t="s">
        <v>38</v>
      </c>
      <c r="H814" s="37" t="s">
        <v>317</v>
      </c>
      <c r="AU814" s="141">
        <f>CHOOSE(UserInterface!$C$17,NGET!AU814,SHET!AU814,SPTL!AU814)</f>
        <v>0</v>
      </c>
      <c r="AV814" s="26">
        <f>CHOOSE(UserInterface!$C$17,NGET!AV814,SHET!AV814,SPTL!AV814)</f>
        <v>0</v>
      </c>
      <c r="AW814" s="26">
        <f>CHOOSE(UserInterface!$C$17,NGET!AW814,SHET!AW814,SPTL!AW814)</f>
        <v>0</v>
      </c>
      <c r="AX814" s="26">
        <f>CHOOSE(UserInterface!$C$17,NGET!AX814,SHET!AX814,SPTL!AX814)</f>
        <v>0</v>
      </c>
      <c r="AY814" s="217">
        <f>CHOOSE(UserInterface!$C$17,NGET!AY814,SHET!AY814,SPTL!AY814)</f>
        <v>0</v>
      </c>
      <c r="BA814" s="38" t="str">
        <f t="shared" ca="1" si="73"/>
        <v>LicenseeSelect</v>
      </c>
      <c r="BB814" s="38" t="str">
        <f t="shared" si="72"/>
        <v>Fixed Inputs</v>
      </c>
      <c r="BC814" s="38" t="str">
        <f t="shared" si="71"/>
        <v>Variant allowances</v>
      </c>
      <c r="BD814" s="38" t="str">
        <f t="shared" si="74"/>
        <v>Totex variant allowances allocation percentages</v>
      </c>
    </row>
    <row r="815" spans="5:56">
      <c r="E815" s="216" t="str" cm="1">
        <f t="array" ref="E815">INDEX($E$197:$E$300,INT((ROW()-ROW($E$303))/6)+1)</f>
        <v>Spare 2</v>
      </c>
      <c r="G815" s="37" t="s">
        <v>38</v>
      </c>
      <c r="H815" s="37" t="s">
        <v>318</v>
      </c>
      <c r="AU815" s="141">
        <f>CHOOSE(UserInterface!$C$17,NGET!AU815,SHET!AU815,SPTL!AU815)</f>
        <v>0</v>
      </c>
      <c r="AV815" s="26">
        <f>CHOOSE(UserInterface!$C$17,NGET!AV815,SHET!AV815,SPTL!AV815)</f>
        <v>0</v>
      </c>
      <c r="AW815" s="26">
        <f>CHOOSE(UserInterface!$C$17,NGET!AW815,SHET!AW815,SPTL!AW815)</f>
        <v>0</v>
      </c>
      <c r="AX815" s="26">
        <f>CHOOSE(UserInterface!$C$17,NGET!AX815,SHET!AX815,SPTL!AX815)</f>
        <v>0</v>
      </c>
      <c r="AY815" s="217">
        <f>CHOOSE(UserInterface!$C$17,NGET!AY815,SHET!AY815,SPTL!AY815)</f>
        <v>0</v>
      </c>
      <c r="BA815" s="38" t="str">
        <f t="shared" ca="1" si="73"/>
        <v>LicenseeSelect</v>
      </c>
      <c r="BB815" s="38" t="str">
        <f t="shared" si="72"/>
        <v>Fixed Inputs</v>
      </c>
      <c r="BC815" s="38" t="str">
        <f t="shared" ref="BC815:BC878" si="75">$B$195</f>
        <v>Variant allowances</v>
      </c>
      <c r="BD815" s="38" t="str">
        <f t="shared" si="74"/>
        <v>Totex variant allowances allocation percentages</v>
      </c>
    </row>
    <row r="816" spans="5:56">
      <c r="E816" s="216" t="str" cm="1">
        <f t="array" ref="E816">INDEX($E$197:$E$300,INT((ROW()-ROW($E$303))/6)+1)</f>
        <v>Spare 2</v>
      </c>
      <c r="G816" s="37" t="s">
        <v>38</v>
      </c>
      <c r="H816" s="37" t="s">
        <v>247</v>
      </c>
      <c r="AU816" s="141">
        <f>CHOOSE(UserInterface!$C$17,NGET!AU816,SHET!AU816,SPTL!AU816)</f>
        <v>0</v>
      </c>
      <c r="AV816" s="26">
        <f>CHOOSE(UserInterface!$C$17,NGET!AV816,SHET!AV816,SPTL!AV816)</f>
        <v>0</v>
      </c>
      <c r="AW816" s="26">
        <f>CHOOSE(UserInterface!$C$17,NGET!AW816,SHET!AW816,SPTL!AW816)</f>
        <v>0</v>
      </c>
      <c r="AX816" s="26">
        <f>CHOOSE(UserInterface!$C$17,NGET!AX816,SHET!AX816,SPTL!AX816)</f>
        <v>0</v>
      </c>
      <c r="AY816" s="217">
        <f>CHOOSE(UserInterface!$C$17,NGET!AY816,SHET!AY816,SPTL!AY816)</f>
        <v>0</v>
      </c>
      <c r="BA816" s="38" t="str">
        <f t="shared" ca="1" si="73"/>
        <v>LicenseeSelect</v>
      </c>
      <c r="BB816" s="38" t="str">
        <f t="shared" si="72"/>
        <v>Fixed Inputs</v>
      </c>
      <c r="BC816" s="38" t="str">
        <f t="shared" si="75"/>
        <v>Variant allowances</v>
      </c>
      <c r="BD816" s="38" t="str">
        <f t="shared" si="74"/>
        <v>Totex variant allowances allocation percentages</v>
      </c>
    </row>
    <row r="817" spans="5:56">
      <c r="E817" s="216" t="str" cm="1">
        <f t="array" ref="E817">INDEX($E$197:$E$300,INT((ROW()-ROW($E$303))/6)+1)</f>
        <v>Spare 2</v>
      </c>
      <c r="G817" s="37" t="s">
        <v>38</v>
      </c>
      <c r="H817" s="37" t="s">
        <v>315</v>
      </c>
      <c r="AU817" s="141">
        <f>CHOOSE(UserInterface!$C$17,NGET!AU817,SHET!AU817,SPTL!AU817)</f>
        <v>0</v>
      </c>
      <c r="AV817" s="26">
        <f>CHOOSE(UserInterface!$C$17,NGET!AV817,SHET!AV817,SPTL!AV817)</f>
        <v>0</v>
      </c>
      <c r="AW817" s="26">
        <f>CHOOSE(UserInterface!$C$17,NGET!AW817,SHET!AW817,SPTL!AW817)</f>
        <v>0</v>
      </c>
      <c r="AX817" s="26">
        <f>CHOOSE(UserInterface!$C$17,NGET!AX817,SHET!AX817,SPTL!AX817)</f>
        <v>0</v>
      </c>
      <c r="AY817" s="217">
        <f>CHOOSE(UserInterface!$C$17,NGET!AY817,SHET!AY817,SPTL!AY817)</f>
        <v>0</v>
      </c>
      <c r="BA817" s="38" t="str">
        <f t="shared" ca="1" si="73"/>
        <v>LicenseeSelect</v>
      </c>
      <c r="BB817" s="38" t="str">
        <f t="shared" si="72"/>
        <v>Fixed Inputs</v>
      </c>
      <c r="BC817" s="38" t="str">
        <f t="shared" si="75"/>
        <v>Variant allowances</v>
      </c>
      <c r="BD817" s="38" t="str">
        <f t="shared" si="74"/>
        <v>Totex variant allowances allocation percentages</v>
      </c>
    </row>
    <row r="818" spans="5:56">
      <c r="E818" s="218" t="str" cm="1">
        <f t="array" ref="E818">INDEX($E$197:$E$300,INT((ROW()-ROW($E$303))/6)+1)</f>
        <v>Spare 2</v>
      </c>
      <c r="F818" s="105"/>
      <c r="G818" s="105" t="s">
        <v>38</v>
      </c>
      <c r="H818" s="105" t="s">
        <v>246</v>
      </c>
      <c r="I818" s="105"/>
      <c r="J818" s="105"/>
      <c r="K818" s="105"/>
      <c r="L818" s="105"/>
      <c r="M818" s="105"/>
      <c r="N818" s="105"/>
      <c r="O818" s="105"/>
      <c r="P818" s="105"/>
      <c r="Q818" s="105"/>
      <c r="R818" s="105"/>
      <c r="S818" s="105"/>
      <c r="T818" s="105"/>
      <c r="U818" s="105"/>
      <c r="V818" s="105"/>
      <c r="W818" s="105"/>
      <c r="X818" s="105"/>
      <c r="Y818" s="105"/>
      <c r="Z818" s="105"/>
      <c r="AA818" s="105"/>
      <c r="AB818" s="105"/>
      <c r="AC818" s="105"/>
      <c r="AD818" s="105"/>
      <c r="AE818" s="105"/>
      <c r="AF818" s="105"/>
      <c r="AG818" s="105"/>
      <c r="AH818" s="105"/>
      <c r="AI818" s="105"/>
      <c r="AJ818" s="105"/>
      <c r="AK818" s="105"/>
      <c r="AL818" s="105"/>
      <c r="AM818" s="105"/>
      <c r="AN818" s="105"/>
      <c r="AO818" s="105"/>
      <c r="AP818" s="105"/>
      <c r="AQ818" s="105"/>
      <c r="AR818" s="105"/>
      <c r="AS818" s="105"/>
      <c r="AT818" s="111"/>
      <c r="AU818" s="177">
        <f>CHOOSE(UserInterface!$C$17,NGET!AU818,SHET!AU818,SPTL!AU818)</f>
        <v>0</v>
      </c>
      <c r="AV818" s="106">
        <f>CHOOSE(UserInterface!$C$17,NGET!AV818,SHET!AV818,SPTL!AV818)</f>
        <v>0</v>
      </c>
      <c r="AW818" s="106">
        <f>CHOOSE(UserInterface!$C$17,NGET!AW818,SHET!AW818,SPTL!AW818)</f>
        <v>0</v>
      </c>
      <c r="AX818" s="106">
        <f>CHOOSE(UserInterface!$C$17,NGET!AX818,SHET!AX818,SPTL!AX818)</f>
        <v>0</v>
      </c>
      <c r="AY818" s="219">
        <f>CHOOSE(UserInterface!$C$17,NGET!AY818,SHET!AY818,SPTL!AY818)</f>
        <v>0</v>
      </c>
      <c r="BA818" s="38" t="str">
        <f t="shared" ca="1" si="73"/>
        <v>LicenseeSelect</v>
      </c>
      <c r="BB818" s="38" t="str">
        <f t="shared" si="72"/>
        <v>Fixed Inputs</v>
      </c>
      <c r="BC818" s="38" t="str">
        <f t="shared" si="75"/>
        <v>Variant allowances</v>
      </c>
      <c r="BD818" s="38" t="str">
        <f t="shared" si="74"/>
        <v>Totex variant allowances allocation percentages</v>
      </c>
    </row>
    <row r="819" spans="5:56">
      <c r="E819" s="214" t="str" cm="1">
        <f t="array" ref="E819">INDEX($E$197:$E$300,INT((ROW()-ROW($E$303))/6)+1)</f>
        <v>Spare 3</v>
      </c>
      <c r="F819" s="102"/>
      <c r="G819" s="102" t="s">
        <v>38</v>
      </c>
      <c r="H819" s="102" t="s">
        <v>316</v>
      </c>
      <c r="I819" s="102"/>
      <c r="J819" s="102"/>
      <c r="K819" s="102"/>
      <c r="L819" s="102"/>
      <c r="M819" s="102"/>
      <c r="N819" s="102"/>
      <c r="O819" s="102"/>
      <c r="P819" s="102"/>
      <c r="Q819" s="102"/>
      <c r="R819" s="102"/>
      <c r="S819" s="102"/>
      <c r="T819" s="102"/>
      <c r="U819" s="102"/>
      <c r="V819" s="102"/>
      <c r="W819" s="102"/>
      <c r="X819" s="102"/>
      <c r="Y819" s="102"/>
      <c r="Z819" s="102"/>
      <c r="AA819" s="102"/>
      <c r="AB819" s="102"/>
      <c r="AC819" s="102"/>
      <c r="AD819" s="102"/>
      <c r="AE819" s="102"/>
      <c r="AF819" s="102"/>
      <c r="AG819" s="102"/>
      <c r="AH819" s="102"/>
      <c r="AI819" s="102"/>
      <c r="AJ819" s="102"/>
      <c r="AK819" s="102"/>
      <c r="AL819" s="102"/>
      <c r="AM819" s="102"/>
      <c r="AN819" s="102"/>
      <c r="AO819" s="102"/>
      <c r="AP819" s="102"/>
      <c r="AQ819" s="102"/>
      <c r="AR819" s="102"/>
      <c r="AS819" s="102"/>
      <c r="AT819" s="213"/>
      <c r="AU819" s="176">
        <f>CHOOSE(UserInterface!$C$17,NGET!AU819,SHET!AU819,SPTL!AU819)</f>
        <v>0</v>
      </c>
      <c r="AV819" s="103">
        <f>CHOOSE(UserInterface!$C$17,NGET!AV819,SHET!AV819,SPTL!AV819)</f>
        <v>0</v>
      </c>
      <c r="AW819" s="103">
        <f>CHOOSE(UserInterface!$C$17,NGET!AW819,SHET!AW819,SPTL!AW819)</f>
        <v>0</v>
      </c>
      <c r="AX819" s="103">
        <f>CHOOSE(UserInterface!$C$17,NGET!AX819,SHET!AX819,SPTL!AX819)</f>
        <v>0</v>
      </c>
      <c r="AY819" s="215">
        <f>CHOOSE(UserInterface!$C$17,NGET!AY819,SHET!AY819,SPTL!AY819)</f>
        <v>0</v>
      </c>
      <c r="BA819" s="38" t="str">
        <f t="shared" ca="1" si="73"/>
        <v>LicenseeSelect</v>
      </c>
      <c r="BB819" s="38" t="str">
        <f t="shared" si="72"/>
        <v>Fixed Inputs</v>
      </c>
      <c r="BC819" s="38" t="str">
        <f t="shared" si="75"/>
        <v>Variant allowances</v>
      </c>
      <c r="BD819" s="38" t="str">
        <f t="shared" si="74"/>
        <v>Totex variant allowances allocation percentages</v>
      </c>
    </row>
    <row r="820" spans="5:56">
      <c r="E820" s="216" t="str" cm="1">
        <f t="array" ref="E820">INDEX($E$197:$E$300,INT((ROW()-ROW($E$303))/6)+1)</f>
        <v>Spare 3</v>
      </c>
      <c r="G820" s="37" t="s">
        <v>38</v>
      </c>
      <c r="H820" s="37" t="s">
        <v>317</v>
      </c>
      <c r="AU820" s="141">
        <f>CHOOSE(UserInterface!$C$17,NGET!AU820,SHET!AU820,SPTL!AU820)</f>
        <v>0</v>
      </c>
      <c r="AV820" s="26">
        <f>CHOOSE(UserInterface!$C$17,NGET!AV820,SHET!AV820,SPTL!AV820)</f>
        <v>0</v>
      </c>
      <c r="AW820" s="26">
        <f>CHOOSE(UserInterface!$C$17,NGET!AW820,SHET!AW820,SPTL!AW820)</f>
        <v>0</v>
      </c>
      <c r="AX820" s="26">
        <f>CHOOSE(UserInterface!$C$17,NGET!AX820,SHET!AX820,SPTL!AX820)</f>
        <v>0</v>
      </c>
      <c r="AY820" s="217">
        <f>CHOOSE(UserInterface!$C$17,NGET!AY820,SHET!AY820,SPTL!AY820)</f>
        <v>0</v>
      </c>
      <c r="BA820" s="38" t="str">
        <f t="shared" ca="1" si="73"/>
        <v>LicenseeSelect</v>
      </c>
      <c r="BB820" s="38" t="str">
        <f t="shared" si="72"/>
        <v>Fixed Inputs</v>
      </c>
      <c r="BC820" s="38" t="str">
        <f t="shared" si="75"/>
        <v>Variant allowances</v>
      </c>
      <c r="BD820" s="38" t="str">
        <f t="shared" si="74"/>
        <v>Totex variant allowances allocation percentages</v>
      </c>
    </row>
    <row r="821" spans="5:56">
      <c r="E821" s="216" t="str" cm="1">
        <f t="array" ref="E821">INDEX($E$197:$E$300,INT((ROW()-ROW($E$303))/6)+1)</f>
        <v>Spare 3</v>
      </c>
      <c r="G821" s="37" t="s">
        <v>38</v>
      </c>
      <c r="H821" s="37" t="s">
        <v>318</v>
      </c>
      <c r="AU821" s="141">
        <f>CHOOSE(UserInterface!$C$17,NGET!AU821,SHET!AU821,SPTL!AU821)</f>
        <v>0</v>
      </c>
      <c r="AV821" s="26">
        <f>CHOOSE(UserInterface!$C$17,NGET!AV821,SHET!AV821,SPTL!AV821)</f>
        <v>0</v>
      </c>
      <c r="AW821" s="26">
        <f>CHOOSE(UserInterface!$C$17,NGET!AW821,SHET!AW821,SPTL!AW821)</f>
        <v>0</v>
      </c>
      <c r="AX821" s="26">
        <f>CHOOSE(UserInterface!$C$17,NGET!AX821,SHET!AX821,SPTL!AX821)</f>
        <v>0</v>
      </c>
      <c r="AY821" s="217">
        <f>CHOOSE(UserInterface!$C$17,NGET!AY821,SHET!AY821,SPTL!AY821)</f>
        <v>0</v>
      </c>
      <c r="BA821" s="38" t="str">
        <f t="shared" ca="1" si="73"/>
        <v>LicenseeSelect</v>
      </c>
      <c r="BB821" s="38" t="str">
        <f t="shared" si="72"/>
        <v>Fixed Inputs</v>
      </c>
      <c r="BC821" s="38" t="str">
        <f t="shared" si="75"/>
        <v>Variant allowances</v>
      </c>
      <c r="BD821" s="38" t="str">
        <f t="shared" si="74"/>
        <v>Totex variant allowances allocation percentages</v>
      </c>
    </row>
    <row r="822" spans="5:56">
      <c r="E822" s="216" t="str" cm="1">
        <f t="array" ref="E822">INDEX($E$197:$E$300,INT((ROW()-ROW($E$303))/6)+1)</f>
        <v>Spare 3</v>
      </c>
      <c r="G822" s="37" t="s">
        <v>38</v>
      </c>
      <c r="H822" s="37" t="s">
        <v>247</v>
      </c>
      <c r="AU822" s="141">
        <f>CHOOSE(UserInterface!$C$17,NGET!AU822,SHET!AU822,SPTL!AU822)</f>
        <v>0</v>
      </c>
      <c r="AV822" s="26">
        <f>CHOOSE(UserInterface!$C$17,NGET!AV822,SHET!AV822,SPTL!AV822)</f>
        <v>0</v>
      </c>
      <c r="AW822" s="26">
        <f>CHOOSE(UserInterface!$C$17,NGET!AW822,SHET!AW822,SPTL!AW822)</f>
        <v>0</v>
      </c>
      <c r="AX822" s="26">
        <f>CHOOSE(UserInterface!$C$17,NGET!AX822,SHET!AX822,SPTL!AX822)</f>
        <v>0</v>
      </c>
      <c r="AY822" s="217">
        <f>CHOOSE(UserInterface!$C$17,NGET!AY822,SHET!AY822,SPTL!AY822)</f>
        <v>0</v>
      </c>
      <c r="BA822" s="38" t="str">
        <f t="shared" ca="1" si="73"/>
        <v>LicenseeSelect</v>
      </c>
      <c r="BB822" s="38" t="str">
        <f t="shared" si="72"/>
        <v>Fixed Inputs</v>
      </c>
      <c r="BC822" s="38" t="str">
        <f t="shared" si="75"/>
        <v>Variant allowances</v>
      </c>
      <c r="BD822" s="38" t="str">
        <f t="shared" si="74"/>
        <v>Totex variant allowances allocation percentages</v>
      </c>
    </row>
    <row r="823" spans="5:56">
      <c r="E823" s="216" t="str" cm="1">
        <f t="array" ref="E823">INDEX($E$197:$E$300,INT((ROW()-ROW($E$303))/6)+1)</f>
        <v>Spare 3</v>
      </c>
      <c r="G823" s="37" t="s">
        <v>38</v>
      </c>
      <c r="H823" s="37" t="s">
        <v>315</v>
      </c>
      <c r="AU823" s="141">
        <f>CHOOSE(UserInterface!$C$17,NGET!AU823,SHET!AU823,SPTL!AU823)</f>
        <v>0</v>
      </c>
      <c r="AV823" s="26">
        <f>CHOOSE(UserInterface!$C$17,NGET!AV823,SHET!AV823,SPTL!AV823)</f>
        <v>0</v>
      </c>
      <c r="AW823" s="26">
        <f>CHOOSE(UserInterface!$C$17,NGET!AW823,SHET!AW823,SPTL!AW823)</f>
        <v>0</v>
      </c>
      <c r="AX823" s="26">
        <f>CHOOSE(UserInterface!$C$17,NGET!AX823,SHET!AX823,SPTL!AX823)</f>
        <v>0</v>
      </c>
      <c r="AY823" s="217">
        <f>CHOOSE(UserInterface!$C$17,NGET!AY823,SHET!AY823,SPTL!AY823)</f>
        <v>0</v>
      </c>
      <c r="BA823" s="38" t="str">
        <f t="shared" ca="1" si="73"/>
        <v>LicenseeSelect</v>
      </c>
      <c r="BB823" s="38" t="str">
        <f t="shared" si="72"/>
        <v>Fixed Inputs</v>
      </c>
      <c r="BC823" s="38" t="str">
        <f t="shared" si="75"/>
        <v>Variant allowances</v>
      </c>
      <c r="BD823" s="38" t="str">
        <f t="shared" si="74"/>
        <v>Totex variant allowances allocation percentages</v>
      </c>
    </row>
    <row r="824" spans="5:56">
      <c r="E824" s="218" t="str" cm="1">
        <f t="array" ref="E824">INDEX($E$197:$E$300,INT((ROW()-ROW($E$303))/6)+1)</f>
        <v>Spare 3</v>
      </c>
      <c r="F824" s="105"/>
      <c r="G824" s="105" t="s">
        <v>38</v>
      </c>
      <c r="H824" s="105" t="s">
        <v>246</v>
      </c>
      <c r="I824" s="105"/>
      <c r="J824" s="105"/>
      <c r="K824" s="105"/>
      <c r="L824" s="105"/>
      <c r="M824" s="105"/>
      <c r="N824" s="105"/>
      <c r="O824" s="105"/>
      <c r="P824" s="105"/>
      <c r="Q824" s="105"/>
      <c r="R824" s="105"/>
      <c r="S824" s="105"/>
      <c r="T824" s="105"/>
      <c r="U824" s="105"/>
      <c r="V824" s="105"/>
      <c r="W824" s="105"/>
      <c r="X824" s="105"/>
      <c r="Y824" s="105"/>
      <c r="Z824" s="105"/>
      <c r="AA824" s="105"/>
      <c r="AB824" s="105"/>
      <c r="AC824" s="105"/>
      <c r="AD824" s="105"/>
      <c r="AE824" s="105"/>
      <c r="AF824" s="105"/>
      <c r="AG824" s="105"/>
      <c r="AH824" s="105"/>
      <c r="AI824" s="105"/>
      <c r="AJ824" s="105"/>
      <c r="AK824" s="105"/>
      <c r="AL824" s="105"/>
      <c r="AM824" s="105"/>
      <c r="AN824" s="105"/>
      <c r="AO824" s="105"/>
      <c r="AP824" s="105"/>
      <c r="AQ824" s="105"/>
      <c r="AR824" s="105"/>
      <c r="AS824" s="105"/>
      <c r="AT824" s="111"/>
      <c r="AU824" s="177">
        <f>CHOOSE(UserInterface!$C$17,NGET!AU824,SHET!AU824,SPTL!AU824)</f>
        <v>0</v>
      </c>
      <c r="AV824" s="106">
        <f>CHOOSE(UserInterface!$C$17,NGET!AV824,SHET!AV824,SPTL!AV824)</f>
        <v>0</v>
      </c>
      <c r="AW824" s="106">
        <f>CHOOSE(UserInterface!$C$17,NGET!AW824,SHET!AW824,SPTL!AW824)</f>
        <v>0</v>
      </c>
      <c r="AX824" s="106">
        <f>CHOOSE(UserInterface!$C$17,NGET!AX824,SHET!AX824,SPTL!AX824)</f>
        <v>0</v>
      </c>
      <c r="AY824" s="219">
        <f>CHOOSE(UserInterface!$C$17,NGET!AY824,SHET!AY824,SPTL!AY824)</f>
        <v>0</v>
      </c>
      <c r="BA824" s="38" t="str">
        <f t="shared" ca="1" si="73"/>
        <v>LicenseeSelect</v>
      </c>
      <c r="BB824" s="38" t="str">
        <f t="shared" si="72"/>
        <v>Fixed Inputs</v>
      </c>
      <c r="BC824" s="38" t="str">
        <f t="shared" si="75"/>
        <v>Variant allowances</v>
      </c>
      <c r="BD824" s="38" t="str">
        <f t="shared" si="74"/>
        <v>Totex variant allowances allocation percentages</v>
      </c>
    </row>
    <row r="825" spans="5:56">
      <c r="E825" s="214" t="str" cm="1">
        <f t="array" ref="E825">INDEX($E$197:$E$300,INT((ROW()-ROW($E$303))/6)+1)</f>
        <v>Spare 4</v>
      </c>
      <c r="F825" s="102"/>
      <c r="G825" s="102" t="s">
        <v>38</v>
      </c>
      <c r="H825" s="102" t="s">
        <v>316</v>
      </c>
      <c r="I825" s="102"/>
      <c r="J825" s="102"/>
      <c r="K825" s="102"/>
      <c r="L825" s="102"/>
      <c r="M825" s="102"/>
      <c r="N825" s="102"/>
      <c r="O825" s="102"/>
      <c r="P825" s="102"/>
      <c r="Q825" s="102"/>
      <c r="R825" s="102"/>
      <c r="S825" s="102"/>
      <c r="T825" s="102"/>
      <c r="U825" s="102"/>
      <c r="V825" s="102"/>
      <c r="W825" s="102"/>
      <c r="X825" s="102"/>
      <c r="Y825" s="102"/>
      <c r="Z825" s="102"/>
      <c r="AA825" s="102"/>
      <c r="AB825" s="102"/>
      <c r="AC825" s="102"/>
      <c r="AD825" s="102"/>
      <c r="AE825" s="102"/>
      <c r="AF825" s="102"/>
      <c r="AG825" s="102"/>
      <c r="AH825" s="102"/>
      <c r="AI825" s="102"/>
      <c r="AJ825" s="102"/>
      <c r="AK825" s="102"/>
      <c r="AL825" s="102"/>
      <c r="AM825" s="102"/>
      <c r="AN825" s="102"/>
      <c r="AO825" s="102"/>
      <c r="AP825" s="102"/>
      <c r="AQ825" s="102"/>
      <c r="AR825" s="102"/>
      <c r="AS825" s="102"/>
      <c r="AT825" s="213"/>
      <c r="AU825" s="176">
        <f>CHOOSE(UserInterface!$C$17,NGET!AU825,SHET!AU825,SPTL!AU825)</f>
        <v>0</v>
      </c>
      <c r="AV825" s="103">
        <f>CHOOSE(UserInterface!$C$17,NGET!AV825,SHET!AV825,SPTL!AV825)</f>
        <v>0</v>
      </c>
      <c r="AW825" s="103">
        <f>CHOOSE(UserInterface!$C$17,NGET!AW825,SHET!AW825,SPTL!AW825)</f>
        <v>0</v>
      </c>
      <c r="AX825" s="103">
        <f>CHOOSE(UserInterface!$C$17,NGET!AX825,SHET!AX825,SPTL!AX825)</f>
        <v>0</v>
      </c>
      <c r="AY825" s="215">
        <f>CHOOSE(UserInterface!$C$17,NGET!AY825,SHET!AY825,SPTL!AY825)</f>
        <v>0</v>
      </c>
      <c r="BA825" s="38" t="str">
        <f t="shared" ca="1" si="73"/>
        <v>LicenseeSelect</v>
      </c>
      <c r="BB825" s="38" t="str">
        <f t="shared" si="72"/>
        <v>Fixed Inputs</v>
      </c>
      <c r="BC825" s="38" t="str">
        <f t="shared" si="75"/>
        <v>Variant allowances</v>
      </c>
      <c r="BD825" s="38" t="str">
        <f t="shared" si="74"/>
        <v>Totex variant allowances allocation percentages</v>
      </c>
    </row>
    <row r="826" spans="5:56">
      <c r="E826" s="216" t="str" cm="1">
        <f t="array" ref="E826">INDEX($E$197:$E$300,INT((ROW()-ROW($E$303))/6)+1)</f>
        <v>Spare 4</v>
      </c>
      <c r="G826" s="37" t="s">
        <v>38</v>
      </c>
      <c r="H826" s="37" t="s">
        <v>317</v>
      </c>
      <c r="AU826" s="141">
        <f>CHOOSE(UserInterface!$C$17,NGET!AU826,SHET!AU826,SPTL!AU826)</f>
        <v>0</v>
      </c>
      <c r="AV826" s="26">
        <f>CHOOSE(UserInterface!$C$17,NGET!AV826,SHET!AV826,SPTL!AV826)</f>
        <v>0</v>
      </c>
      <c r="AW826" s="26">
        <f>CHOOSE(UserInterface!$C$17,NGET!AW826,SHET!AW826,SPTL!AW826)</f>
        <v>0</v>
      </c>
      <c r="AX826" s="26">
        <f>CHOOSE(UserInterface!$C$17,NGET!AX826,SHET!AX826,SPTL!AX826)</f>
        <v>0</v>
      </c>
      <c r="AY826" s="217">
        <f>CHOOSE(UserInterface!$C$17,NGET!AY826,SHET!AY826,SPTL!AY826)</f>
        <v>0</v>
      </c>
      <c r="BA826" s="38" t="str">
        <f t="shared" ca="1" si="73"/>
        <v>LicenseeSelect</v>
      </c>
      <c r="BB826" s="38" t="str">
        <f t="shared" si="72"/>
        <v>Fixed Inputs</v>
      </c>
      <c r="BC826" s="38" t="str">
        <f t="shared" si="75"/>
        <v>Variant allowances</v>
      </c>
      <c r="BD826" s="38" t="str">
        <f t="shared" si="74"/>
        <v>Totex variant allowances allocation percentages</v>
      </c>
    </row>
    <row r="827" spans="5:56">
      <c r="E827" s="216" t="str" cm="1">
        <f t="array" ref="E827">INDEX($E$197:$E$300,INT((ROW()-ROW($E$303))/6)+1)</f>
        <v>Spare 4</v>
      </c>
      <c r="G827" s="37" t="s">
        <v>38</v>
      </c>
      <c r="H827" s="37" t="s">
        <v>318</v>
      </c>
      <c r="AU827" s="141">
        <f>CHOOSE(UserInterface!$C$17,NGET!AU827,SHET!AU827,SPTL!AU827)</f>
        <v>0</v>
      </c>
      <c r="AV827" s="26">
        <f>CHOOSE(UserInterface!$C$17,NGET!AV827,SHET!AV827,SPTL!AV827)</f>
        <v>0</v>
      </c>
      <c r="AW827" s="26">
        <f>CHOOSE(UserInterface!$C$17,NGET!AW827,SHET!AW827,SPTL!AW827)</f>
        <v>0</v>
      </c>
      <c r="AX827" s="26">
        <f>CHOOSE(UserInterface!$C$17,NGET!AX827,SHET!AX827,SPTL!AX827)</f>
        <v>0</v>
      </c>
      <c r="AY827" s="217">
        <f>CHOOSE(UserInterface!$C$17,NGET!AY827,SHET!AY827,SPTL!AY827)</f>
        <v>0</v>
      </c>
      <c r="BA827" s="38" t="str">
        <f t="shared" ca="1" si="73"/>
        <v>LicenseeSelect</v>
      </c>
      <c r="BB827" s="38" t="str">
        <f t="shared" si="72"/>
        <v>Fixed Inputs</v>
      </c>
      <c r="BC827" s="38" t="str">
        <f t="shared" si="75"/>
        <v>Variant allowances</v>
      </c>
      <c r="BD827" s="38" t="str">
        <f t="shared" si="74"/>
        <v>Totex variant allowances allocation percentages</v>
      </c>
    </row>
    <row r="828" spans="5:56">
      <c r="E828" s="216" t="str" cm="1">
        <f t="array" ref="E828">INDEX($E$197:$E$300,INT((ROW()-ROW($E$303))/6)+1)</f>
        <v>Spare 4</v>
      </c>
      <c r="G828" s="37" t="s">
        <v>38</v>
      </c>
      <c r="H828" s="37" t="s">
        <v>247</v>
      </c>
      <c r="AU828" s="141">
        <f>CHOOSE(UserInterface!$C$17,NGET!AU828,SHET!AU828,SPTL!AU828)</f>
        <v>0</v>
      </c>
      <c r="AV828" s="26">
        <f>CHOOSE(UserInterface!$C$17,NGET!AV828,SHET!AV828,SPTL!AV828)</f>
        <v>0</v>
      </c>
      <c r="AW828" s="26">
        <f>CHOOSE(UserInterface!$C$17,NGET!AW828,SHET!AW828,SPTL!AW828)</f>
        <v>0</v>
      </c>
      <c r="AX828" s="26">
        <f>CHOOSE(UserInterface!$C$17,NGET!AX828,SHET!AX828,SPTL!AX828)</f>
        <v>0</v>
      </c>
      <c r="AY828" s="217">
        <f>CHOOSE(UserInterface!$C$17,NGET!AY828,SHET!AY828,SPTL!AY828)</f>
        <v>0</v>
      </c>
      <c r="BA828" s="38" t="str">
        <f t="shared" ca="1" si="73"/>
        <v>LicenseeSelect</v>
      </c>
      <c r="BB828" s="38" t="str">
        <f t="shared" si="72"/>
        <v>Fixed Inputs</v>
      </c>
      <c r="BC828" s="38" t="str">
        <f t="shared" si="75"/>
        <v>Variant allowances</v>
      </c>
      <c r="BD828" s="38" t="str">
        <f t="shared" si="74"/>
        <v>Totex variant allowances allocation percentages</v>
      </c>
    </row>
    <row r="829" spans="5:56">
      <c r="E829" s="216" t="str" cm="1">
        <f t="array" ref="E829">INDEX($E$197:$E$300,INT((ROW()-ROW($E$303))/6)+1)</f>
        <v>Spare 4</v>
      </c>
      <c r="G829" s="37" t="s">
        <v>38</v>
      </c>
      <c r="H829" s="37" t="s">
        <v>315</v>
      </c>
      <c r="AU829" s="141">
        <f>CHOOSE(UserInterface!$C$17,NGET!AU829,SHET!AU829,SPTL!AU829)</f>
        <v>0</v>
      </c>
      <c r="AV829" s="26">
        <f>CHOOSE(UserInterface!$C$17,NGET!AV829,SHET!AV829,SPTL!AV829)</f>
        <v>0</v>
      </c>
      <c r="AW829" s="26">
        <f>CHOOSE(UserInterface!$C$17,NGET!AW829,SHET!AW829,SPTL!AW829)</f>
        <v>0</v>
      </c>
      <c r="AX829" s="26">
        <f>CHOOSE(UserInterface!$C$17,NGET!AX829,SHET!AX829,SPTL!AX829)</f>
        <v>0</v>
      </c>
      <c r="AY829" s="217">
        <f>CHOOSE(UserInterface!$C$17,NGET!AY829,SHET!AY829,SPTL!AY829)</f>
        <v>0</v>
      </c>
      <c r="BA829" s="38" t="str">
        <f t="shared" ca="1" si="73"/>
        <v>LicenseeSelect</v>
      </c>
      <c r="BB829" s="38" t="str">
        <f t="shared" si="72"/>
        <v>Fixed Inputs</v>
      </c>
      <c r="BC829" s="38" t="str">
        <f t="shared" si="75"/>
        <v>Variant allowances</v>
      </c>
      <c r="BD829" s="38" t="str">
        <f t="shared" si="74"/>
        <v>Totex variant allowances allocation percentages</v>
      </c>
    </row>
    <row r="830" spans="5:56">
      <c r="E830" s="218" t="str" cm="1">
        <f t="array" ref="E830">INDEX($E$197:$E$300,INT((ROW()-ROW($E$303))/6)+1)</f>
        <v>Spare 4</v>
      </c>
      <c r="F830" s="105"/>
      <c r="G830" s="105" t="s">
        <v>38</v>
      </c>
      <c r="H830" s="105" t="s">
        <v>246</v>
      </c>
      <c r="I830" s="105"/>
      <c r="J830" s="105"/>
      <c r="K830" s="105"/>
      <c r="L830" s="105"/>
      <c r="M830" s="105"/>
      <c r="N830" s="105"/>
      <c r="O830" s="105"/>
      <c r="P830" s="105"/>
      <c r="Q830" s="105"/>
      <c r="R830" s="105"/>
      <c r="S830" s="105"/>
      <c r="T830" s="105"/>
      <c r="U830" s="105"/>
      <c r="V830" s="105"/>
      <c r="W830" s="105"/>
      <c r="X830" s="105"/>
      <c r="Y830" s="105"/>
      <c r="Z830" s="105"/>
      <c r="AA830" s="105"/>
      <c r="AB830" s="105"/>
      <c r="AC830" s="105"/>
      <c r="AD830" s="105"/>
      <c r="AE830" s="105"/>
      <c r="AF830" s="105"/>
      <c r="AG830" s="105"/>
      <c r="AH830" s="105"/>
      <c r="AI830" s="105"/>
      <c r="AJ830" s="105"/>
      <c r="AK830" s="105"/>
      <c r="AL830" s="105"/>
      <c r="AM830" s="105"/>
      <c r="AN830" s="105"/>
      <c r="AO830" s="105"/>
      <c r="AP830" s="105"/>
      <c r="AQ830" s="105"/>
      <c r="AR830" s="105"/>
      <c r="AS830" s="105"/>
      <c r="AT830" s="111"/>
      <c r="AU830" s="177">
        <f>CHOOSE(UserInterface!$C$17,NGET!AU830,SHET!AU830,SPTL!AU830)</f>
        <v>0</v>
      </c>
      <c r="AV830" s="106">
        <f>CHOOSE(UserInterface!$C$17,NGET!AV830,SHET!AV830,SPTL!AV830)</f>
        <v>0</v>
      </c>
      <c r="AW830" s="106">
        <f>CHOOSE(UserInterface!$C$17,NGET!AW830,SHET!AW830,SPTL!AW830)</f>
        <v>0</v>
      </c>
      <c r="AX830" s="106">
        <f>CHOOSE(UserInterface!$C$17,NGET!AX830,SHET!AX830,SPTL!AX830)</f>
        <v>0</v>
      </c>
      <c r="AY830" s="219">
        <f>CHOOSE(UserInterface!$C$17,NGET!AY830,SHET!AY830,SPTL!AY830)</f>
        <v>0</v>
      </c>
      <c r="BA830" s="38" t="str">
        <f t="shared" ca="1" si="73"/>
        <v>LicenseeSelect</v>
      </c>
      <c r="BB830" s="38" t="str">
        <f t="shared" si="72"/>
        <v>Fixed Inputs</v>
      </c>
      <c r="BC830" s="38" t="str">
        <f t="shared" si="75"/>
        <v>Variant allowances</v>
      </c>
      <c r="BD830" s="38" t="str">
        <f t="shared" si="74"/>
        <v>Totex variant allowances allocation percentages</v>
      </c>
    </row>
    <row r="831" spans="5:56">
      <c r="E831" s="214" t="str" cm="1">
        <f t="array" ref="E831">INDEX($E$197:$E$300,INT((ROW()-ROW($E$303))/6)+1)</f>
        <v>Spare 5</v>
      </c>
      <c r="F831" s="102"/>
      <c r="G831" s="102" t="s">
        <v>38</v>
      </c>
      <c r="H831" s="102" t="s">
        <v>316</v>
      </c>
      <c r="I831" s="102"/>
      <c r="J831" s="102"/>
      <c r="K831" s="102"/>
      <c r="L831" s="102"/>
      <c r="M831" s="102"/>
      <c r="N831" s="102"/>
      <c r="O831" s="102"/>
      <c r="P831" s="102"/>
      <c r="Q831" s="102"/>
      <c r="R831" s="102"/>
      <c r="S831" s="102"/>
      <c r="T831" s="102"/>
      <c r="U831" s="102"/>
      <c r="V831" s="102"/>
      <c r="W831" s="102"/>
      <c r="X831" s="102"/>
      <c r="Y831" s="102"/>
      <c r="Z831" s="102"/>
      <c r="AA831" s="102"/>
      <c r="AB831" s="102"/>
      <c r="AC831" s="102"/>
      <c r="AD831" s="102"/>
      <c r="AE831" s="102"/>
      <c r="AF831" s="102"/>
      <c r="AG831" s="102"/>
      <c r="AH831" s="102"/>
      <c r="AI831" s="102"/>
      <c r="AJ831" s="102"/>
      <c r="AK831" s="102"/>
      <c r="AL831" s="102"/>
      <c r="AM831" s="102"/>
      <c r="AN831" s="102"/>
      <c r="AO831" s="102"/>
      <c r="AP831" s="102"/>
      <c r="AQ831" s="102"/>
      <c r="AR831" s="102"/>
      <c r="AS831" s="102"/>
      <c r="AT831" s="213"/>
      <c r="AU831" s="176">
        <f>CHOOSE(UserInterface!$C$17,NGET!AU831,SHET!AU831,SPTL!AU831)</f>
        <v>0</v>
      </c>
      <c r="AV831" s="103">
        <f>CHOOSE(UserInterface!$C$17,NGET!AV831,SHET!AV831,SPTL!AV831)</f>
        <v>0</v>
      </c>
      <c r="AW831" s="103">
        <f>CHOOSE(UserInterface!$C$17,NGET!AW831,SHET!AW831,SPTL!AW831)</f>
        <v>0</v>
      </c>
      <c r="AX831" s="103">
        <f>CHOOSE(UserInterface!$C$17,NGET!AX831,SHET!AX831,SPTL!AX831)</f>
        <v>0</v>
      </c>
      <c r="AY831" s="215">
        <f>CHOOSE(UserInterface!$C$17,NGET!AY831,SHET!AY831,SPTL!AY831)</f>
        <v>0</v>
      </c>
      <c r="BA831" s="38" t="str">
        <f t="shared" ca="1" si="73"/>
        <v>LicenseeSelect</v>
      </c>
      <c r="BB831" s="38" t="str">
        <f t="shared" si="72"/>
        <v>Fixed Inputs</v>
      </c>
      <c r="BC831" s="38" t="str">
        <f t="shared" si="75"/>
        <v>Variant allowances</v>
      </c>
      <c r="BD831" s="38" t="str">
        <f t="shared" si="74"/>
        <v>Totex variant allowances allocation percentages</v>
      </c>
    </row>
    <row r="832" spans="5:56">
      <c r="E832" s="216" t="str" cm="1">
        <f t="array" ref="E832">INDEX($E$197:$E$300,INT((ROW()-ROW($E$303))/6)+1)</f>
        <v>Spare 5</v>
      </c>
      <c r="G832" s="37" t="s">
        <v>38</v>
      </c>
      <c r="H832" s="37" t="s">
        <v>317</v>
      </c>
      <c r="AU832" s="141">
        <f>CHOOSE(UserInterface!$C$17,NGET!AU832,SHET!AU832,SPTL!AU832)</f>
        <v>0</v>
      </c>
      <c r="AV832" s="26">
        <f>CHOOSE(UserInterface!$C$17,NGET!AV832,SHET!AV832,SPTL!AV832)</f>
        <v>0</v>
      </c>
      <c r="AW832" s="26">
        <f>CHOOSE(UserInterface!$C$17,NGET!AW832,SHET!AW832,SPTL!AW832)</f>
        <v>0</v>
      </c>
      <c r="AX832" s="26">
        <f>CHOOSE(UserInterface!$C$17,NGET!AX832,SHET!AX832,SPTL!AX832)</f>
        <v>0</v>
      </c>
      <c r="AY832" s="217">
        <f>CHOOSE(UserInterface!$C$17,NGET!AY832,SHET!AY832,SPTL!AY832)</f>
        <v>0</v>
      </c>
      <c r="BA832" s="38" t="str">
        <f t="shared" ca="1" si="73"/>
        <v>LicenseeSelect</v>
      </c>
      <c r="BB832" s="38" t="str">
        <f t="shared" si="72"/>
        <v>Fixed Inputs</v>
      </c>
      <c r="BC832" s="38" t="str">
        <f t="shared" si="75"/>
        <v>Variant allowances</v>
      </c>
      <c r="BD832" s="38" t="str">
        <f t="shared" si="74"/>
        <v>Totex variant allowances allocation percentages</v>
      </c>
    </row>
    <row r="833" spans="5:56">
      <c r="E833" s="216" t="str" cm="1">
        <f t="array" ref="E833">INDEX($E$197:$E$300,INT((ROW()-ROW($E$303))/6)+1)</f>
        <v>Spare 5</v>
      </c>
      <c r="G833" s="37" t="s">
        <v>38</v>
      </c>
      <c r="H833" s="37" t="s">
        <v>318</v>
      </c>
      <c r="AU833" s="141">
        <f>CHOOSE(UserInterface!$C$17,NGET!AU833,SHET!AU833,SPTL!AU833)</f>
        <v>0</v>
      </c>
      <c r="AV833" s="26">
        <f>CHOOSE(UserInterface!$C$17,NGET!AV833,SHET!AV833,SPTL!AV833)</f>
        <v>0</v>
      </c>
      <c r="AW833" s="26">
        <f>CHOOSE(UserInterface!$C$17,NGET!AW833,SHET!AW833,SPTL!AW833)</f>
        <v>0</v>
      </c>
      <c r="AX833" s="26">
        <f>CHOOSE(UserInterface!$C$17,NGET!AX833,SHET!AX833,SPTL!AX833)</f>
        <v>0</v>
      </c>
      <c r="AY833" s="217">
        <f>CHOOSE(UserInterface!$C$17,NGET!AY833,SHET!AY833,SPTL!AY833)</f>
        <v>0</v>
      </c>
      <c r="BA833" s="38" t="str">
        <f t="shared" ca="1" si="73"/>
        <v>LicenseeSelect</v>
      </c>
      <c r="BB833" s="38" t="str">
        <f t="shared" si="72"/>
        <v>Fixed Inputs</v>
      </c>
      <c r="BC833" s="38" t="str">
        <f t="shared" si="75"/>
        <v>Variant allowances</v>
      </c>
      <c r="BD833" s="38" t="str">
        <f t="shared" si="74"/>
        <v>Totex variant allowances allocation percentages</v>
      </c>
    </row>
    <row r="834" spans="5:56">
      <c r="E834" s="216" t="str" cm="1">
        <f t="array" ref="E834">INDEX($E$197:$E$300,INT((ROW()-ROW($E$303))/6)+1)</f>
        <v>Spare 5</v>
      </c>
      <c r="G834" s="37" t="s">
        <v>38</v>
      </c>
      <c r="H834" s="37" t="s">
        <v>247</v>
      </c>
      <c r="AU834" s="141">
        <f>CHOOSE(UserInterface!$C$17,NGET!AU834,SHET!AU834,SPTL!AU834)</f>
        <v>0</v>
      </c>
      <c r="AV834" s="26">
        <f>CHOOSE(UserInterface!$C$17,NGET!AV834,SHET!AV834,SPTL!AV834)</f>
        <v>0</v>
      </c>
      <c r="AW834" s="26">
        <f>CHOOSE(UserInterface!$C$17,NGET!AW834,SHET!AW834,SPTL!AW834)</f>
        <v>0</v>
      </c>
      <c r="AX834" s="26">
        <f>CHOOSE(UserInterface!$C$17,NGET!AX834,SHET!AX834,SPTL!AX834)</f>
        <v>0</v>
      </c>
      <c r="AY834" s="217">
        <f>CHOOSE(UserInterface!$C$17,NGET!AY834,SHET!AY834,SPTL!AY834)</f>
        <v>0</v>
      </c>
      <c r="BA834" s="38" t="str">
        <f t="shared" ca="1" si="73"/>
        <v>LicenseeSelect</v>
      </c>
      <c r="BB834" s="38" t="str">
        <f t="shared" si="72"/>
        <v>Fixed Inputs</v>
      </c>
      <c r="BC834" s="38" t="str">
        <f t="shared" si="75"/>
        <v>Variant allowances</v>
      </c>
      <c r="BD834" s="38" t="str">
        <f t="shared" si="74"/>
        <v>Totex variant allowances allocation percentages</v>
      </c>
    </row>
    <row r="835" spans="5:56">
      <c r="E835" s="216" t="str" cm="1">
        <f t="array" ref="E835">INDEX($E$197:$E$300,INT((ROW()-ROW($E$303))/6)+1)</f>
        <v>Spare 5</v>
      </c>
      <c r="G835" s="37" t="s">
        <v>38</v>
      </c>
      <c r="H835" s="37" t="s">
        <v>315</v>
      </c>
      <c r="AU835" s="141">
        <f>CHOOSE(UserInterface!$C$17,NGET!AU835,SHET!AU835,SPTL!AU835)</f>
        <v>0</v>
      </c>
      <c r="AV835" s="26">
        <f>CHOOSE(UserInterface!$C$17,NGET!AV835,SHET!AV835,SPTL!AV835)</f>
        <v>0</v>
      </c>
      <c r="AW835" s="26">
        <f>CHOOSE(UserInterface!$C$17,NGET!AW835,SHET!AW835,SPTL!AW835)</f>
        <v>0</v>
      </c>
      <c r="AX835" s="26">
        <f>CHOOSE(UserInterface!$C$17,NGET!AX835,SHET!AX835,SPTL!AX835)</f>
        <v>0</v>
      </c>
      <c r="AY835" s="217">
        <f>CHOOSE(UserInterface!$C$17,NGET!AY835,SHET!AY835,SPTL!AY835)</f>
        <v>0</v>
      </c>
      <c r="BA835" s="38" t="str">
        <f t="shared" ca="1" si="73"/>
        <v>LicenseeSelect</v>
      </c>
      <c r="BB835" s="38" t="str">
        <f t="shared" si="72"/>
        <v>Fixed Inputs</v>
      </c>
      <c r="BC835" s="38" t="str">
        <f t="shared" si="75"/>
        <v>Variant allowances</v>
      </c>
      <c r="BD835" s="38" t="str">
        <f t="shared" si="74"/>
        <v>Totex variant allowances allocation percentages</v>
      </c>
    </row>
    <row r="836" spans="5:56">
      <c r="E836" s="218" t="str" cm="1">
        <f t="array" ref="E836">INDEX($E$197:$E$300,INT((ROW()-ROW($E$303))/6)+1)</f>
        <v>Spare 5</v>
      </c>
      <c r="F836" s="105"/>
      <c r="G836" s="105" t="s">
        <v>38</v>
      </c>
      <c r="H836" s="105" t="s">
        <v>246</v>
      </c>
      <c r="I836" s="105"/>
      <c r="J836" s="105"/>
      <c r="K836" s="105"/>
      <c r="L836" s="105"/>
      <c r="M836" s="105"/>
      <c r="N836" s="105"/>
      <c r="O836" s="105"/>
      <c r="P836" s="105"/>
      <c r="Q836" s="105"/>
      <c r="R836" s="105"/>
      <c r="S836" s="105"/>
      <c r="T836" s="105"/>
      <c r="U836" s="105"/>
      <c r="V836" s="105"/>
      <c r="W836" s="105"/>
      <c r="X836" s="105"/>
      <c r="Y836" s="105"/>
      <c r="Z836" s="105"/>
      <c r="AA836" s="105"/>
      <c r="AB836" s="105"/>
      <c r="AC836" s="105"/>
      <c r="AD836" s="105"/>
      <c r="AE836" s="105"/>
      <c r="AF836" s="105"/>
      <c r="AG836" s="105"/>
      <c r="AH836" s="105"/>
      <c r="AI836" s="105"/>
      <c r="AJ836" s="105"/>
      <c r="AK836" s="105"/>
      <c r="AL836" s="105"/>
      <c r="AM836" s="105"/>
      <c r="AN836" s="105"/>
      <c r="AO836" s="105"/>
      <c r="AP836" s="105"/>
      <c r="AQ836" s="105"/>
      <c r="AR836" s="105"/>
      <c r="AS836" s="105"/>
      <c r="AT836" s="111"/>
      <c r="AU836" s="177">
        <f>CHOOSE(UserInterface!$C$17,NGET!AU836,SHET!AU836,SPTL!AU836)</f>
        <v>0</v>
      </c>
      <c r="AV836" s="106">
        <f>CHOOSE(UserInterface!$C$17,NGET!AV836,SHET!AV836,SPTL!AV836)</f>
        <v>0</v>
      </c>
      <c r="AW836" s="106">
        <f>CHOOSE(UserInterface!$C$17,NGET!AW836,SHET!AW836,SPTL!AW836)</f>
        <v>0</v>
      </c>
      <c r="AX836" s="106">
        <f>CHOOSE(UserInterface!$C$17,NGET!AX836,SHET!AX836,SPTL!AX836)</f>
        <v>0</v>
      </c>
      <c r="AY836" s="219">
        <f>CHOOSE(UserInterface!$C$17,NGET!AY836,SHET!AY836,SPTL!AY836)</f>
        <v>0</v>
      </c>
      <c r="BA836" s="38" t="str">
        <f t="shared" ca="1" si="73"/>
        <v>LicenseeSelect</v>
      </c>
      <c r="BB836" s="38" t="str">
        <f t="shared" si="72"/>
        <v>Fixed Inputs</v>
      </c>
      <c r="BC836" s="38" t="str">
        <f t="shared" si="75"/>
        <v>Variant allowances</v>
      </c>
      <c r="BD836" s="38" t="str">
        <f t="shared" si="74"/>
        <v>Totex variant allowances allocation percentages</v>
      </c>
    </row>
    <row r="837" spans="5:56">
      <c r="E837" s="214" t="str" cm="1">
        <f t="array" ref="E837">INDEX($E$197:$E$300,INT((ROW()-ROW($E$303))/6)+1)</f>
        <v>Spare 6</v>
      </c>
      <c r="F837" s="102"/>
      <c r="G837" s="102" t="s">
        <v>38</v>
      </c>
      <c r="H837" s="102" t="s">
        <v>316</v>
      </c>
      <c r="I837" s="102"/>
      <c r="J837" s="102"/>
      <c r="K837" s="102"/>
      <c r="L837" s="102"/>
      <c r="M837" s="102"/>
      <c r="N837" s="102"/>
      <c r="O837" s="102"/>
      <c r="P837" s="102"/>
      <c r="Q837" s="102"/>
      <c r="R837" s="102"/>
      <c r="S837" s="102"/>
      <c r="T837" s="102"/>
      <c r="U837" s="102"/>
      <c r="V837" s="102"/>
      <c r="W837" s="102"/>
      <c r="X837" s="102"/>
      <c r="Y837" s="102"/>
      <c r="Z837" s="102"/>
      <c r="AA837" s="102"/>
      <c r="AB837" s="102"/>
      <c r="AC837" s="102"/>
      <c r="AD837" s="102"/>
      <c r="AE837" s="102"/>
      <c r="AF837" s="102"/>
      <c r="AG837" s="102"/>
      <c r="AH837" s="102"/>
      <c r="AI837" s="102"/>
      <c r="AJ837" s="102"/>
      <c r="AK837" s="102"/>
      <c r="AL837" s="102"/>
      <c r="AM837" s="102"/>
      <c r="AN837" s="102"/>
      <c r="AO837" s="102"/>
      <c r="AP837" s="102"/>
      <c r="AQ837" s="102"/>
      <c r="AR837" s="102"/>
      <c r="AS837" s="102"/>
      <c r="AT837" s="213"/>
      <c r="AU837" s="176">
        <f>CHOOSE(UserInterface!$C$17,NGET!AU837,SHET!AU837,SPTL!AU837)</f>
        <v>0</v>
      </c>
      <c r="AV837" s="103">
        <f>CHOOSE(UserInterface!$C$17,NGET!AV837,SHET!AV837,SPTL!AV837)</f>
        <v>0</v>
      </c>
      <c r="AW837" s="103">
        <f>CHOOSE(UserInterface!$C$17,NGET!AW837,SHET!AW837,SPTL!AW837)</f>
        <v>0</v>
      </c>
      <c r="AX837" s="103">
        <f>CHOOSE(UserInterface!$C$17,NGET!AX837,SHET!AX837,SPTL!AX837)</f>
        <v>0</v>
      </c>
      <c r="AY837" s="215">
        <f>CHOOSE(UserInterface!$C$17,NGET!AY837,SHET!AY837,SPTL!AY837)</f>
        <v>0</v>
      </c>
      <c r="BA837" s="38" t="str">
        <f t="shared" ca="1" si="73"/>
        <v>LicenseeSelect</v>
      </c>
      <c r="BB837" s="38" t="str">
        <f t="shared" si="72"/>
        <v>Fixed Inputs</v>
      </c>
      <c r="BC837" s="38" t="str">
        <f t="shared" si="75"/>
        <v>Variant allowances</v>
      </c>
      <c r="BD837" s="38" t="str">
        <f t="shared" si="74"/>
        <v>Totex variant allowances allocation percentages</v>
      </c>
    </row>
    <row r="838" spans="5:56">
      <c r="E838" s="216" t="str" cm="1">
        <f t="array" ref="E838">INDEX($E$197:$E$300,INT((ROW()-ROW($E$303))/6)+1)</f>
        <v>Spare 6</v>
      </c>
      <c r="G838" s="37" t="s">
        <v>38</v>
      </c>
      <c r="H838" s="37" t="s">
        <v>317</v>
      </c>
      <c r="AU838" s="141">
        <f>CHOOSE(UserInterface!$C$17,NGET!AU838,SHET!AU838,SPTL!AU838)</f>
        <v>0</v>
      </c>
      <c r="AV838" s="26">
        <f>CHOOSE(UserInterface!$C$17,NGET!AV838,SHET!AV838,SPTL!AV838)</f>
        <v>0</v>
      </c>
      <c r="AW838" s="26">
        <f>CHOOSE(UserInterface!$C$17,NGET!AW838,SHET!AW838,SPTL!AW838)</f>
        <v>0</v>
      </c>
      <c r="AX838" s="26">
        <f>CHOOSE(UserInterface!$C$17,NGET!AX838,SHET!AX838,SPTL!AX838)</f>
        <v>0</v>
      </c>
      <c r="AY838" s="217">
        <f>CHOOSE(UserInterface!$C$17,NGET!AY838,SHET!AY838,SPTL!AY838)</f>
        <v>0</v>
      </c>
      <c r="BA838" s="38" t="str">
        <f t="shared" ca="1" si="73"/>
        <v>LicenseeSelect</v>
      </c>
      <c r="BB838" s="38" t="str">
        <f t="shared" ref="BB838:BB865" si="76">$A$194</f>
        <v>Fixed Inputs</v>
      </c>
      <c r="BC838" s="38" t="str">
        <f t="shared" si="75"/>
        <v>Variant allowances</v>
      </c>
      <c r="BD838" s="38" t="str">
        <f t="shared" si="74"/>
        <v>Totex variant allowances allocation percentages</v>
      </c>
    </row>
    <row r="839" spans="5:56">
      <c r="E839" s="216" t="str" cm="1">
        <f t="array" ref="E839">INDEX($E$197:$E$300,INT((ROW()-ROW($E$303))/6)+1)</f>
        <v>Spare 6</v>
      </c>
      <c r="G839" s="37" t="s">
        <v>38</v>
      </c>
      <c r="H839" s="37" t="s">
        <v>318</v>
      </c>
      <c r="AU839" s="141">
        <f>CHOOSE(UserInterface!$C$17,NGET!AU839,SHET!AU839,SPTL!AU839)</f>
        <v>0</v>
      </c>
      <c r="AV839" s="26">
        <f>CHOOSE(UserInterface!$C$17,NGET!AV839,SHET!AV839,SPTL!AV839)</f>
        <v>0</v>
      </c>
      <c r="AW839" s="26">
        <f>CHOOSE(UserInterface!$C$17,NGET!AW839,SHET!AW839,SPTL!AW839)</f>
        <v>0</v>
      </c>
      <c r="AX839" s="26">
        <f>CHOOSE(UserInterface!$C$17,NGET!AX839,SHET!AX839,SPTL!AX839)</f>
        <v>0</v>
      </c>
      <c r="AY839" s="217">
        <f>CHOOSE(UserInterface!$C$17,NGET!AY839,SHET!AY839,SPTL!AY839)</f>
        <v>0</v>
      </c>
      <c r="BA839" s="38" t="str">
        <f t="shared" ca="1" si="73"/>
        <v>LicenseeSelect</v>
      </c>
      <c r="BB839" s="38" t="str">
        <f t="shared" si="76"/>
        <v>Fixed Inputs</v>
      </c>
      <c r="BC839" s="38" t="str">
        <f t="shared" si="75"/>
        <v>Variant allowances</v>
      </c>
      <c r="BD839" s="38" t="str">
        <f t="shared" si="74"/>
        <v>Totex variant allowances allocation percentages</v>
      </c>
    </row>
    <row r="840" spans="5:56">
      <c r="E840" s="216" t="str" cm="1">
        <f t="array" ref="E840">INDEX($E$197:$E$300,INT((ROW()-ROW($E$303))/6)+1)</f>
        <v>Spare 6</v>
      </c>
      <c r="G840" s="37" t="s">
        <v>38</v>
      </c>
      <c r="H840" s="37" t="s">
        <v>247</v>
      </c>
      <c r="AU840" s="141">
        <f>CHOOSE(UserInterface!$C$17,NGET!AU840,SHET!AU840,SPTL!AU840)</f>
        <v>0</v>
      </c>
      <c r="AV840" s="26">
        <f>CHOOSE(UserInterface!$C$17,NGET!AV840,SHET!AV840,SPTL!AV840)</f>
        <v>0</v>
      </c>
      <c r="AW840" s="26">
        <f>CHOOSE(UserInterface!$C$17,NGET!AW840,SHET!AW840,SPTL!AW840)</f>
        <v>0</v>
      </c>
      <c r="AX840" s="26">
        <f>CHOOSE(UserInterface!$C$17,NGET!AX840,SHET!AX840,SPTL!AX840)</f>
        <v>0</v>
      </c>
      <c r="AY840" s="217">
        <f>CHOOSE(UserInterface!$C$17,NGET!AY840,SHET!AY840,SPTL!AY840)</f>
        <v>0</v>
      </c>
      <c r="BA840" s="38" t="str">
        <f t="shared" ref="BA840:BA865" ca="1" si="77">$A$1</f>
        <v>LicenseeSelect</v>
      </c>
      <c r="BB840" s="38" t="str">
        <f t="shared" si="76"/>
        <v>Fixed Inputs</v>
      </c>
      <c r="BC840" s="38" t="str">
        <f t="shared" si="75"/>
        <v>Variant allowances</v>
      </c>
      <c r="BD840" s="38" t="str">
        <f t="shared" si="74"/>
        <v>Totex variant allowances allocation percentages</v>
      </c>
    </row>
    <row r="841" spans="5:56">
      <c r="E841" s="216" t="str" cm="1">
        <f t="array" ref="E841">INDEX($E$197:$E$300,INT((ROW()-ROW($E$303))/6)+1)</f>
        <v>Spare 6</v>
      </c>
      <c r="G841" s="37" t="s">
        <v>38</v>
      </c>
      <c r="H841" s="37" t="s">
        <v>315</v>
      </c>
      <c r="AU841" s="141">
        <f>CHOOSE(UserInterface!$C$17,NGET!AU841,SHET!AU841,SPTL!AU841)</f>
        <v>0</v>
      </c>
      <c r="AV841" s="26">
        <f>CHOOSE(UserInterface!$C$17,NGET!AV841,SHET!AV841,SPTL!AV841)</f>
        <v>0</v>
      </c>
      <c r="AW841" s="26">
        <f>CHOOSE(UserInterface!$C$17,NGET!AW841,SHET!AW841,SPTL!AW841)</f>
        <v>0</v>
      </c>
      <c r="AX841" s="26">
        <f>CHOOSE(UserInterface!$C$17,NGET!AX841,SHET!AX841,SPTL!AX841)</f>
        <v>0</v>
      </c>
      <c r="AY841" s="217">
        <f>CHOOSE(UserInterface!$C$17,NGET!AY841,SHET!AY841,SPTL!AY841)</f>
        <v>0</v>
      </c>
      <c r="BA841" s="38" t="str">
        <f t="shared" ca="1" si="77"/>
        <v>LicenseeSelect</v>
      </c>
      <c r="BB841" s="38" t="str">
        <f t="shared" si="76"/>
        <v>Fixed Inputs</v>
      </c>
      <c r="BC841" s="38" t="str">
        <f t="shared" si="75"/>
        <v>Variant allowances</v>
      </c>
      <c r="BD841" s="38" t="str">
        <f t="shared" si="74"/>
        <v>Totex variant allowances allocation percentages</v>
      </c>
    </row>
    <row r="842" spans="5:56">
      <c r="E842" s="218" t="str" cm="1">
        <f t="array" ref="E842">INDEX($E$197:$E$300,INT((ROW()-ROW($E$303))/6)+1)</f>
        <v>Spare 6</v>
      </c>
      <c r="F842" s="105"/>
      <c r="G842" s="105" t="s">
        <v>38</v>
      </c>
      <c r="H842" s="105" t="s">
        <v>246</v>
      </c>
      <c r="I842" s="105"/>
      <c r="J842" s="105"/>
      <c r="K842" s="105"/>
      <c r="L842" s="105"/>
      <c r="M842" s="105"/>
      <c r="N842" s="105"/>
      <c r="O842" s="105"/>
      <c r="P842" s="105"/>
      <c r="Q842" s="105"/>
      <c r="R842" s="105"/>
      <c r="S842" s="105"/>
      <c r="T842" s="105"/>
      <c r="U842" s="105"/>
      <c r="V842" s="105"/>
      <c r="W842" s="105"/>
      <c r="X842" s="105"/>
      <c r="Y842" s="105"/>
      <c r="Z842" s="105"/>
      <c r="AA842" s="105"/>
      <c r="AB842" s="105"/>
      <c r="AC842" s="105"/>
      <c r="AD842" s="105"/>
      <c r="AE842" s="105"/>
      <c r="AF842" s="105"/>
      <c r="AG842" s="105"/>
      <c r="AH842" s="105"/>
      <c r="AI842" s="105"/>
      <c r="AJ842" s="105"/>
      <c r="AK842" s="105"/>
      <c r="AL842" s="105"/>
      <c r="AM842" s="105"/>
      <c r="AN842" s="105"/>
      <c r="AO842" s="105"/>
      <c r="AP842" s="105"/>
      <c r="AQ842" s="105"/>
      <c r="AR842" s="105"/>
      <c r="AS842" s="105"/>
      <c r="AT842" s="111"/>
      <c r="AU842" s="177">
        <f>CHOOSE(UserInterface!$C$17,NGET!AU842,SHET!AU842,SPTL!AU842)</f>
        <v>0</v>
      </c>
      <c r="AV842" s="106">
        <f>CHOOSE(UserInterface!$C$17,NGET!AV842,SHET!AV842,SPTL!AV842)</f>
        <v>0</v>
      </c>
      <c r="AW842" s="106">
        <f>CHOOSE(UserInterface!$C$17,NGET!AW842,SHET!AW842,SPTL!AW842)</f>
        <v>0</v>
      </c>
      <c r="AX842" s="106">
        <f>CHOOSE(UserInterface!$C$17,NGET!AX842,SHET!AX842,SPTL!AX842)</f>
        <v>0</v>
      </c>
      <c r="AY842" s="219">
        <f>CHOOSE(UserInterface!$C$17,NGET!AY842,SHET!AY842,SPTL!AY842)</f>
        <v>0</v>
      </c>
      <c r="BA842" s="38" t="str">
        <f t="shared" ca="1" si="77"/>
        <v>LicenseeSelect</v>
      </c>
      <c r="BB842" s="38" t="str">
        <f t="shared" si="76"/>
        <v>Fixed Inputs</v>
      </c>
      <c r="BC842" s="38" t="str">
        <f t="shared" si="75"/>
        <v>Variant allowances</v>
      </c>
      <c r="BD842" s="38" t="str">
        <f t="shared" si="74"/>
        <v>Totex variant allowances allocation percentages</v>
      </c>
    </row>
    <row r="843" spans="5:56">
      <c r="E843" s="214" t="str" cm="1">
        <f t="array" ref="E843">INDEX($E$197:$E$300,INT((ROW()-ROW($E$303))/6)+1)</f>
        <v>Spare 7</v>
      </c>
      <c r="F843" s="102"/>
      <c r="G843" s="102" t="s">
        <v>38</v>
      </c>
      <c r="H843" s="102" t="s">
        <v>316</v>
      </c>
      <c r="I843" s="102"/>
      <c r="J843" s="102"/>
      <c r="K843" s="102"/>
      <c r="L843" s="102"/>
      <c r="M843" s="102"/>
      <c r="N843" s="102"/>
      <c r="O843" s="102"/>
      <c r="P843" s="102"/>
      <c r="Q843" s="102"/>
      <c r="R843" s="102"/>
      <c r="S843" s="102"/>
      <c r="T843" s="102"/>
      <c r="U843" s="102"/>
      <c r="V843" s="102"/>
      <c r="W843" s="102"/>
      <c r="X843" s="102"/>
      <c r="Y843" s="102"/>
      <c r="Z843" s="102"/>
      <c r="AA843" s="102"/>
      <c r="AB843" s="102"/>
      <c r="AC843" s="102"/>
      <c r="AD843" s="102"/>
      <c r="AE843" s="102"/>
      <c r="AF843" s="102"/>
      <c r="AG843" s="102"/>
      <c r="AH843" s="102"/>
      <c r="AI843" s="102"/>
      <c r="AJ843" s="102"/>
      <c r="AK843" s="102"/>
      <c r="AL843" s="102"/>
      <c r="AM843" s="102"/>
      <c r="AN843" s="102"/>
      <c r="AO843" s="102"/>
      <c r="AP843" s="102"/>
      <c r="AQ843" s="102"/>
      <c r="AR843" s="102"/>
      <c r="AS843" s="102"/>
      <c r="AT843" s="213"/>
      <c r="AU843" s="176">
        <f>CHOOSE(UserInterface!$C$17,NGET!AU843,SHET!AU843,SPTL!AU843)</f>
        <v>0</v>
      </c>
      <c r="AV843" s="103">
        <f>CHOOSE(UserInterface!$C$17,NGET!AV843,SHET!AV843,SPTL!AV843)</f>
        <v>0</v>
      </c>
      <c r="AW843" s="103">
        <f>CHOOSE(UserInterface!$C$17,NGET!AW843,SHET!AW843,SPTL!AW843)</f>
        <v>0</v>
      </c>
      <c r="AX843" s="103">
        <f>CHOOSE(UserInterface!$C$17,NGET!AX843,SHET!AX843,SPTL!AX843)</f>
        <v>0</v>
      </c>
      <c r="AY843" s="215">
        <f>CHOOSE(UserInterface!$C$17,NGET!AY843,SHET!AY843,SPTL!AY843)</f>
        <v>0</v>
      </c>
      <c r="BA843" s="38" t="str">
        <f t="shared" ca="1" si="77"/>
        <v>LicenseeSelect</v>
      </c>
      <c r="BB843" s="38" t="str">
        <f t="shared" si="76"/>
        <v>Fixed Inputs</v>
      </c>
      <c r="BC843" s="38" t="str">
        <f t="shared" si="75"/>
        <v>Variant allowances</v>
      </c>
      <c r="BD843" s="38" t="str">
        <f t="shared" si="74"/>
        <v>Totex variant allowances allocation percentages</v>
      </c>
    </row>
    <row r="844" spans="5:56">
      <c r="E844" s="216" t="str" cm="1">
        <f t="array" ref="E844">INDEX($E$197:$E$300,INT((ROW()-ROW($E$303))/6)+1)</f>
        <v>Spare 7</v>
      </c>
      <c r="G844" s="37" t="s">
        <v>38</v>
      </c>
      <c r="H844" s="37" t="s">
        <v>317</v>
      </c>
      <c r="AU844" s="141">
        <f>CHOOSE(UserInterface!$C$17,NGET!AU844,SHET!AU844,SPTL!AU844)</f>
        <v>0</v>
      </c>
      <c r="AV844" s="26">
        <f>CHOOSE(UserInterface!$C$17,NGET!AV844,SHET!AV844,SPTL!AV844)</f>
        <v>0</v>
      </c>
      <c r="AW844" s="26">
        <f>CHOOSE(UserInterface!$C$17,NGET!AW844,SHET!AW844,SPTL!AW844)</f>
        <v>0</v>
      </c>
      <c r="AX844" s="26">
        <f>CHOOSE(UserInterface!$C$17,NGET!AX844,SHET!AX844,SPTL!AX844)</f>
        <v>0</v>
      </c>
      <c r="AY844" s="217">
        <f>CHOOSE(UserInterface!$C$17,NGET!AY844,SHET!AY844,SPTL!AY844)</f>
        <v>0</v>
      </c>
      <c r="BA844" s="38" t="str">
        <f t="shared" ca="1" si="77"/>
        <v>LicenseeSelect</v>
      </c>
      <c r="BB844" s="38" t="str">
        <f t="shared" si="76"/>
        <v>Fixed Inputs</v>
      </c>
      <c r="BC844" s="38" t="str">
        <f t="shared" si="75"/>
        <v>Variant allowances</v>
      </c>
      <c r="BD844" s="38" t="str">
        <f t="shared" si="74"/>
        <v>Totex variant allowances allocation percentages</v>
      </c>
    </row>
    <row r="845" spans="5:56">
      <c r="E845" s="216" t="str" cm="1">
        <f t="array" ref="E845">INDEX($E$197:$E$300,INT((ROW()-ROW($E$303))/6)+1)</f>
        <v>Spare 7</v>
      </c>
      <c r="G845" s="37" t="s">
        <v>38</v>
      </c>
      <c r="H845" s="37" t="s">
        <v>318</v>
      </c>
      <c r="AU845" s="141">
        <f>CHOOSE(UserInterface!$C$17,NGET!AU845,SHET!AU845,SPTL!AU845)</f>
        <v>0</v>
      </c>
      <c r="AV845" s="26">
        <f>CHOOSE(UserInterface!$C$17,NGET!AV845,SHET!AV845,SPTL!AV845)</f>
        <v>0</v>
      </c>
      <c r="AW845" s="26">
        <f>CHOOSE(UserInterface!$C$17,NGET!AW845,SHET!AW845,SPTL!AW845)</f>
        <v>0</v>
      </c>
      <c r="AX845" s="26">
        <f>CHOOSE(UserInterface!$C$17,NGET!AX845,SHET!AX845,SPTL!AX845)</f>
        <v>0</v>
      </c>
      <c r="AY845" s="217">
        <f>CHOOSE(UserInterface!$C$17,NGET!AY845,SHET!AY845,SPTL!AY845)</f>
        <v>0</v>
      </c>
      <c r="BA845" s="38" t="str">
        <f t="shared" ca="1" si="77"/>
        <v>LicenseeSelect</v>
      </c>
      <c r="BB845" s="38" t="str">
        <f t="shared" si="76"/>
        <v>Fixed Inputs</v>
      </c>
      <c r="BC845" s="38" t="str">
        <f t="shared" si="75"/>
        <v>Variant allowances</v>
      </c>
      <c r="BD845" s="38" t="str">
        <f t="shared" si="74"/>
        <v>Totex variant allowances allocation percentages</v>
      </c>
    </row>
    <row r="846" spans="5:56">
      <c r="E846" s="216" t="str" cm="1">
        <f t="array" ref="E846">INDEX($E$197:$E$300,INT((ROW()-ROW($E$303))/6)+1)</f>
        <v>Spare 7</v>
      </c>
      <c r="G846" s="37" t="s">
        <v>38</v>
      </c>
      <c r="H846" s="37" t="s">
        <v>247</v>
      </c>
      <c r="AU846" s="141">
        <f>CHOOSE(UserInterface!$C$17,NGET!AU846,SHET!AU846,SPTL!AU846)</f>
        <v>0</v>
      </c>
      <c r="AV846" s="26">
        <f>CHOOSE(UserInterface!$C$17,NGET!AV846,SHET!AV846,SPTL!AV846)</f>
        <v>0</v>
      </c>
      <c r="AW846" s="26">
        <f>CHOOSE(UserInterface!$C$17,NGET!AW846,SHET!AW846,SPTL!AW846)</f>
        <v>0</v>
      </c>
      <c r="AX846" s="26">
        <f>CHOOSE(UserInterface!$C$17,NGET!AX846,SHET!AX846,SPTL!AX846)</f>
        <v>0</v>
      </c>
      <c r="AY846" s="217">
        <f>CHOOSE(UserInterface!$C$17,NGET!AY846,SHET!AY846,SPTL!AY846)</f>
        <v>0</v>
      </c>
      <c r="BA846" s="38" t="str">
        <f t="shared" ca="1" si="77"/>
        <v>LicenseeSelect</v>
      </c>
      <c r="BB846" s="38" t="str">
        <f t="shared" si="76"/>
        <v>Fixed Inputs</v>
      </c>
      <c r="BC846" s="38" t="str">
        <f t="shared" si="75"/>
        <v>Variant allowances</v>
      </c>
      <c r="BD846" s="38" t="str">
        <f t="shared" si="74"/>
        <v>Totex variant allowances allocation percentages</v>
      </c>
    </row>
    <row r="847" spans="5:56">
      <c r="E847" s="216" t="str" cm="1">
        <f t="array" ref="E847">INDEX($E$197:$E$300,INT((ROW()-ROW($E$303))/6)+1)</f>
        <v>Spare 7</v>
      </c>
      <c r="G847" s="37" t="s">
        <v>38</v>
      </c>
      <c r="H847" s="37" t="s">
        <v>315</v>
      </c>
      <c r="AU847" s="141">
        <f>CHOOSE(UserInterface!$C$17,NGET!AU847,SHET!AU847,SPTL!AU847)</f>
        <v>0</v>
      </c>
      <c r="AV847" s="26">
        <f>CHOOSE(UserInterface!$C$17,NGET!AV847,SHET!AV847,SPTL!AV847)</f>
        <v>0</v>
      </c>
      <c r="AW847" s="26">
        <f>CHOOSE(UserInterface!$C$17,NGET!AW847,SHET!AW847,SPTL!AW847)</f>
        <v>0</v>
      </c>
      <c r="AX847" s="26">
        <f>CHOOSE(UserInterface!$C$17,NGET!AX847,SHET!AX847,SPTL!AX847)</f>
        <v>0</v>
      </c>
      <c r="AY847" s="217">
        <f>CHOOSE(UserInterface!$C$17,NGET!AY847,SHET!AY847,SPTL!AY847)</f>
        <v>0</v>
      </c>
      <c r="BA847" s="38" t="str">
        <f t="shared" ca="1" si="77"/>
        <v>LicenseeSelect</v>
      </c>
      <c r="BB847" s="38" t="str">
        <f t="shared" si="76"/>
        <v>Fixed Inputs</v>
      </c>
      <c r="BC847" s="38" t="str">
        <f t="shared" si="75"/>
        <v>Variant allowances</v>
      </c>
      <c r="BD847" s="38" t="str">
        <f t="shared" si="74"/>
        <v>Totex variant allowances allocation percentages</v>
      </c>
    </row>
    <row r="848" spans="5:56">
      <c r="E848" s="218" t="str" cm="1">
        <f t="array" ref="E848">INDEX($E$197:$E$300,INT((ROW()-ROW($E$303))/6)+1)</f>
        <v>Spare 7</v>
      </c>
      <c r="F848" s="105"/>
      <c r="G848" s="105" t="s">
        <v>38</v>
      </c>
      <c r="H848" s="105" t="s">
        <v>246</v>
      </c>
      <c r="I848" s="105"/>
      <c r="J848" s="105"/>
      <c r="K848" s="105"/>
      <c r="L848" s="105"/>
      <c r="M848" s="105"/>
      <c r="N848" s="105"/>
      <c r="O848" s="105"/>
      <c r="P848" s="105"/>
      <c r="Q848" s="105"/>
      <c r="R848" s="105"/>
      <c r="S848" s="105"/>
      <c r="T848" s="105"/>
      <c r="U848" s="105"/>
      <c r="V848" s="105"/>
      <c r="W848" s="105"/>
      <c r="X848" s="105"/>
      <c r="Y848" s="105"/>
      <c r="Z848" s="105"/>
      <c r="AA848" s="105"/>
      <c r="AB848" s="105"/>
      <c r="AC848" s="105"/>
      <c r="AD848" s="105"/>
      <c r="AE848" s="105"/>
      <c r="AF848" s="105"/>
      <c r="AG848" s="105"/>
      <c r="AH848" s="105"/>
      <c r="AI848" s="105"/>
      <c r="AJ848" s="105"/>
      <c r="AK848" s="105"/>
      <c r="AL848" s="105"/>
      <c r="AM848" s="105"/>
      <c r="AN848" s="105"/>
      <c r="AO848" s="105"/>
      <c r="AP848" s="105"/>
      <c r="AQ848" s="105"/>
      <c r="AR848" s="105"/>
      <c r="AS848" s="105"/>
      <c r="AT848" s="111"/>
      <c r="AU848" s="177">
        <f>CHOOSE(UserInterface!$C$17,NGET!AU848,SHET!AU848,SPTL!AU848)</f>
        <v>0</v>
      </c>
      <c r="AV848" s="106">
        <f>CHOOSE(UserInterface!$C$17,NGET!AV848,SHET!AV848,SPTL!AV848)</f>
        <v>0</v>
      </c>
      <c r="AW848" s="106">
        <f>CHOOSE(UserInterface!$C$17,NGET!AW848,SHET!AW848,SPTL!AW848)</f>
        <v>0</v>
      </c>
      <c r="AX848" s="106">
        <f>CHOOSE(UserInterface!$C$17,NGET!AX848,SHET!AX848,SPTL!AX848)</f>
        <v>0</v>
      </c>
      <c r="AY848" s="219">
        <f>CHOOSE(UserInterface!$C$17,NGET!AY848,SHET!AY848,SPTL!AY848)</f>
        <v>0</v>
      </c>
      <c r="BA848" s="38" t="str">
        <f t="shared" ca="1" si="77"/>
        <v>LicenseeSelect</v>
      </c>
      <c r="BB848" s="38" t="str">
        <f t="shared" si="76"/>
        <v>Fixed Inputs</v>
      </c>
      <c r="BC848" s="38" t="str">
        <f t="shared" si="75"/>
        <v>Variant allowances</v>
      </c>
      <c r="BD848" s="38" t="str">
        <f t="shared" si="74"/>
        <v>Totex variant allowances allocation percentages</v>
      </c>
    </row>
    <row r="849" spans="5:56">
      <c r="E849" s="214" t="str" cm="1">
        <f t="array" ref="E849">INDEX($E$197:$E$300,INT((ROW()-ROW($E$303))/6)+1)</f>
        <v>Spare 8</v>
      </c>
      <c r="F849" s="102"/>
      <c r="G849" s="102" t="s">
        <v>38</v>
      </c>
      <c r="H849" s="102" t="s">
        <v>316</v>
      </c>
      <c r="I849" s="102"/>
      <c r="J849" s="102"/>
      <c r="K849" s="102"/>
      <c r="L849" s="102"/>
      <c r="M849" s="102"/>
      <c r="N849" s="102"/>
      <c r="O849" s="102"/>
      <c r="P849" s="102"/>
      <c r="Q849" s="102"/>
      <c r="R849" s="102"/>
      <c r="S849" s="102"/>
      <c r="T849" s="102"/>
      <c r="U849" s="102"/>
      <c r="V849" s="102"/>
      <c r="W849" s="102"/>
      <c r="X849" s="102"/>
      <c r="Y849" s="102"/>
      <c r="Z849" s="102"/>
      <c r="AA849" s="102"/>
      <c r="AB849" s="102"/>
      <c r="AC849" s="102"/>
      <c r="AD849" s="102"/>
      <c r="AE849" s="102"/>
      <c r="AF849" s="102"/>
      <c r="AG849" s="102"/>
      <c r="AH849" s="102"/>
      <c r="AI849" s="102"/>
      <c r="AJ849" s="102"/>
      <c r="AK849" s="102"/>
      <c r="AL849" s="102"/>
      <c r="AM849" s="102"/>
      <c r="AN849" s="102"/>
      <c r="AO849" s="102"/>
      <c r="AP849" s="102"/>
      <c r="AQ849" s="102"/>
      <c r="AR849" s="102"/>
      <c r="AS849" s="102"/>
      <c r="AT849" s="213"/>
      <c r="AU849" s="176">
        <f>CHOOSE(UserInterface!$C$17,NGET!AU849,SHET!AU849,SPTL!AU849)</f>
        <v>0</v>
      </c>
      <c r="AV849" s="103">
        <f>CHOOSE(UserInterface!$C$17,NGET!AV849,SHET!AV849,SPTL!AV849)</f>
        <v>0</v>
      </c>
      <c r="AW849" s="103">
        <f>CHOOSE(UserInterface!$C$17,NGET!AW849,SHET!AW849,SPTL!AW849)</f>
        <v>0</v>
      </c>
      <c r="AX849" s="103">
        <f>CHOOSE(UserInterface!$C$17,NGET!AX849,SHET!AX849,SPTL!AX849)</f>
        <v>0</v>
      </c>
      <c r="AY849" s="215">
        <f>CHOOSE(UserInterface!$C$17,NGET!AY849,SHET!AY849,SPTL!AY849)</f>
        <v>0</v>
      </c>
      <c r="BA849" s="38" t="str">
        <f t="shared" ca="1" si="77"/>
        <v>LicenseeSelect</v>
      </c>
      <c r="BB849" s="38" t="str">
        <f t="shared" si="76"/>
        <v>Fixed Inputs</v>
      </c>
      <c r="BC849" s="38" t="str">
        <f t="shared" si="75"/>
        <v>Variant allowances</v>
      </c>
      <c r="BD849" s="38" t="str">
        <f t="shared" si="74"/>
        <v>Totex variant allowances allocation percentages</v>
      </c>
    </row>
    <row r="850" spans="5:56">
      <c r="E850" s="216" t="str" cm="1">
        <f t="array" ref="E850">INDEX($E$197:$E$300,INT((ROW()-ROW($E$303))/6)+1)</f>
        <v>Spare 8</v>
      </c>
      <c r="G850" s="37" t="s">
        <v>38</v>
      </c>
      <c r="H850" s="37" t="s">
        <v>317</v>
      </c>
      <c r="AU850" s="141">
        <f>CHOOSE(UserInterface!$C$17,NGET!AU850,SHET!AU850,SPTL!AU850)</f>
        <v>0</v>
      </c>
      <c r="AV850" s="26">
        <f>CHOOSE(UserInterface!$C$17,NGET!AV850,SHET!AV850,SPTL!AV850)</f>
        <v>0</v>
      </c>
      <c r="AW850" s="26">
        <f>CHOOSE(UserInterface!$C$17,NGET!AW850,SHET!AW850,SPTL!AW850)</f>
        <v>0</v>
      </c>
      <c r="AX850" s="26">
        <f>CHOOSE(UserInterface!$C$17,NGET!AX850,SHET!AX850,SPTL!AX850)</f>
        <v>0</v>
      </c>
      <c r="AY850" s="217">
        <f>CHOOSE(UserInterface!$C$17,NGET!AY850,SHET!AY850,SPTL!AY850)</f>
        <v>0</v>
      </c>
      <c r="BA850" s="38" t="str">
        <f t="shared" ca="1" si="77"/>
        <v>LicenseeSelect</v>
      </c>
      <c r="BB850" s="38" t="str">
        <f t="shared" si="76"/>
        <v>Fixed Inputs</v>
      </c>
      <c r="BC850" s="38" t="str">
        <f t="shared" si="75"/>
        <v>Variant allowances</v>
      </c>
      <c r="BD850" s="38" t="str">
        <f t="shared" si="74"/>
        <v>Totex variant allowances allocation percentages</v>
      </c>
    </row>
    <row r="851" spans="5:56">
      <c r="E851" s="216" t="str" cm="1">
        <f t="array" ref="E851">INDEX($E$197:$E$300,INT((ROW()-ROW($E$303))/6)+1)</f>
        <v>Spare 8</v>
      </c>
      <c r="G851" s="37" t="s">
        <v>38</v>
      </c>
      <c r="H851" s="37" t="s">
        <v>318</v>
      </c>
      <c r="AU851" s="141">
        <f>CHOOSE(UserInterface!$C$17,NGET!AU851,SHET!AU851,SPTL!AU851)</f>
        <v>0</v>
      </c>
      <c r="AV851" s="26">
        <f>CHOOSE(UserInterface!$C$17,NGET!AV851,SHET!AV851,SPTL!AV851)</f>
        <v>0</v>
      </c>
      <c r="AW851" s="26">
        <f>CHOOSE(UserInterface!$C$17,NGET!AW851,SHET!AW851,SPTL!AW851)</f>
        <v>0</v>
      </c>
      <c r="AX851" s="26">
        <f>CHOOSE(UserInterface!$C$17,NGET!AX851,SHET!AX851,SPTL!AX851)</f>
        <v>0</v>
      </c>
      <c r="AY851" s="217">
        <f>CHOOSE(UserInterface!$C$17,NGET!AY851,SHET!AY851,SPTL!AY851)</f>
        <v>0</v>
      </c>
      <c r="BA851" s="38" t="str">
        <f t="shared" ca="1" si="77"/>
        <v>LicenseeSelect</v>
      </c>
      <c r="BB851" s="38" t="str">
        <f t="shared" si="76"/>
        <v>Fixed Inputs</v>
      </c>
      <c r="BC851" s="38" t="str">
        <f t="shared" si="75"/>
        <v>Variant allowances</v>
      </c>
      <c r="BD851" s="38" t="str">
        <f t="shared" si="74"/>
        <v>Totex variant allowances allocation percentages</v>
      </c>
    </row>
    <row r="852" spans="5:56">
      <c r="E852" s="216" t="str" cm="1">
        <f t="array" ref="E852">INDEX($E$197:$E$300,INT((ROW()-ROW($E$303))/6)+1)</f>
        <v>Spare 8</v>
      </c>
      <c r="G852" s="37" t="s">
        <v>38</v>
      </c>
      <c r="H852" s="37" t="s">
        <v>247</v>
      </c>
      <c r="AU852" s="141">
        <f>CHOOSE(UserInterface!$C$17,NGET!AU852,SHET!AU852,SPTL!AU852)</f>
        <v>0</v>
      </c>
      <c r="AV852" s="26">
        <f>CHOOSE(UserInterface!$C$17,NGET!AV852,SHET!AV852,SPTL!AV852)</f>
        <v>0</v>
      </c>
      <c r="AW852" s="26">
        <f>CHOOSE(UserInterface!$C$17,NGET!AW852,SHET!AW852,SPTL!AW852)</f>
        <v>0</v>
      </c>
      <c r="AX852" s="26">
        <f>CHOOSE(UserInterface!$C$17,NGET!AX852,SHET!AX852,SPTL!AX852)</f>
        <v>0</v>
      </c>
      <c r="AY852" s="217">
        <f>CHOOSE(UserInterface!$C$17,NGET!AY852,SHET!AY852,SPTL!AY852)</f>
        <v>0</v>
      </c>
      <c r="BA852" s="38" t="str">
        <f t="shared" ca="1" si="77"/>
        <v>LicenseeSelect</v>
      </c>
      <c r="BB852" s="38" t="str">
        <f t="shared" si="76"/>
        <v>Fixed Inputs</v>
      </c>
      <c r="BC852" s="38" t="str">
        <f t="shared" si="75"/>
        <v>Variant allowances</v>
      </c>
      <c r="BD852" s="38" t="str">
        <f t="shared" si="74"/>
        <v>Totex variant allowances allocation percentages</v>
      </c>
    </row>
    <row r="853" spans="5:56">
      <c r="E853" s="216" t="str" cm="1">
        <f t="array" ref="E853">INDEX($E$197:$E$300,INT((ROW()-ROW($E$303))/6)+1)</f>
        <v>Spare 8</v>
      </c>
      <c r="G853" s="37" t="s">
        <v>38</v>
      </c>
      <c r="H853" s="37" t="s">
        <v>315</v>
      </c>
      <c r="AU853" s="141">
        <f>CHOOSE(UserInterface!$C$17,NGET!AU853,SHET!AU853,SPTL!AU853)</f>
        <v>0</v>
      </c>
      <c r="AV853" s="26">
        <f>CHOOSE(UserInterface!$C$17,NGET!AV853,SHET!AV853,SPTL!AV853)</f>
        <v>0</v>
      </c>
      <c r="AW853" s="26">
        <f>CHOOSE(UserInterface!$C$17,NGET!AW853,SHET!AW853,SPTL!AW853)</f>
        <v>0</v>
      </c>
      <c r="AX853" s="26">
        <f>CHOOSE(UserInterface!$C$17,NGET!AX853,SHET!AX853,SPTL!AX853)</f>
        <v>0</v>
      </c>
      <c r="AY853" s="217">
        <f>CHOOSE(UserInterface!$C$17,NGET!AY853,SHET!AY853,SPTL!AY853)</f>
        <v>0</v>
      </c>
      <c r="BA853" s="38" t="str">
        <f t="shared" ca="1" si="77"/>
        <v>LicenseeSelect</v>
      </c>
      <c r="BB853" s="38" t="str">
        <f t="shared" si="76"/>
        <v>Fixed Inputs</v>
      </c>
      <c r="BC853" s="38" t="str">
        <f t="shared" si="75"/>
        <v>Variant allowances</v>
      </c>
      <c r="BD853" s="38" t="str">
        <f t="shared" si="74"/>
        <v>Totex variant allowances allocation percentages</v>
      </c>
    </row>
    <row r="854" spans="5:56">
      <c r="E854" s="218" t="str" cm="1">
        <f t="array" ref="E854">INDEX($E$197:$E$300,INT((ROW()-ROW($E$303))/6)+1)</f>
        <v>Spare 8</v>
      </c>
      <c r="F854" s="105"/>
      <c r="G854" s="105" t="s">
        <v>38</v>
      </c>
      <c r="H854" s="105" t="s">
        <v>246</v>
      </c>
      <c r="I854" s="105"/>
      <c r="J854" s="105"/>
      <c r="K854" s="105"/>
      <c r="L854" s="105"/>
      <c r="M854" s="105"/>
      <c r="N854" s="105"/>
      <c r="O854" s="105"/>
      <c r="P854" s="105"/>
      <c r="Q854" s="105"/>
      <c r="R854" s="105"/>
      <c r="S854" s="105"/>
      <c r="T854" s="105"/>
      <c r="U854" s="105"/>
      <c r="V854" s="105"/>
      <c r="W854" s="105"/>
      <c r="X854" s="105"/>
      <c r="Y854" s="105"/>
      <c r="Z854" s="105"/>
      <c r="AA854" s="105"/>
      <c r="AB854" s="105"/>
      <c r="AC854" s="105"/>
      <c r="AD854" s="105"/>
      <c r="AE854" s="105"/>
      <c r="AF854" s="105"/>
      <c r="AG854" s="105"/>
      <c r="AH854" s="105"/>
      <c r="AI854" s="105"/>
      <c r="AJ854" s="105"/>
      <c r="AK854" s="105"/>
      <c r="AL854" s="105"/>
      <c r="AM854" s="105"/>
      <c r="AN854" s="105"/>
      <c r="AO854" s="105"/>
      <c r="AP854" s="105"/>
      <c r="AQ854" s="105"/>
      <c r="AR854" s="105"/>
      <c r="AS854" s="105"/>
      <c r="AT854" s="111"/>
      <c r="AU854" s="177">
        <f>CHOOSE(UserInterface!$C$17,NGET!AU854,SHET!AU854,SPTL!AU854)</f>
        <v>0</v>
      </c>
      <c r="AV854" s="106">
        <f>CHOOSE(UserInterface!$C$17,NGET!AV854,SHET!AV854,SPTL!AV854)</f>
        <v>0</v>
      </c>
      <c r="AW854" s="106">
        <f>CHOOSE(UserInterface!$C$17,NGET!AW854,SHET!AW854,SPTL!AW854)</f>
        <v>0</v>
      </c>
      <c r="AX854" s="106">
        <f>CHOOSE(UserInterface!$C$17,NGET!AX854,SHET!AX854,SPTL!AX854)</f>
        <v>0</v>
      </c>
      <c r="AY854" s="219">
        <f>CHOOSE(UserInterface!$C$17,NGET!AY854,SHET!AY854,SPTL!AY854)</f>
        <v>0</v>
      </c>
      <c r="BA854" s="38" t="str">
        <f t="shared" ca="1" si="77"/>
        <v>LicenseeSelect</v>
      </c>
      <c r="BB854" s="38" t="str">
        <f t="shared" si="76"/>
        <v>Fixed Inputs</v>
      </c>
      <c r="BC854" s="38" t="str">
        <f t="shared" si="75"/>
        <v>Variant allowances</v>
      </c>
      <c r="BD854" s="38" t="str">
        <f t="shared" si="74"/>
        <v>Totex variant allowances allocation percentages</v>
      </c>
    </row>
    <row r="855" spans="5:56">
      <c r="E855" s="214" t="str" cm="1">
        <f t="array" ref="E855">INDEX($E$197:$E$300,INT((ROW()-ROW($E$303))/6)+1)</f>
        <v>Spare 9</v>
      </c>
      <c r="F855" s="102"/>
      <c r="G855" s="102" t="s">
        <v>38</v>
      </c>
      <c r="H855" s="102" t="s">
        <v>316</v>
      </c>
      <c r="I855" s="102"/>
      <c r="J855" s="102"/>
      <c r="K855" s="102"/>
      <c r="L855" s="102"/>
      <c r="M855" s="102"/>
      <c r="N855" s="102"/>
      <c r="O855" s="102"/>
      <c r="P855" s="102"/>
      <c r="Q855" s="102"/>
      <c r="R855" s="102"/>
      <c r="S855" s="102"/>
      <c r="T855" s="102"/>
      <c r="U855" s="102"/>
      <c r="V855" s="102"/>
      <c r="W855" s="102"/>
      <c r="X855" s="102"/>
      <c r="Y855" s="102"/>
      <c r="Z855" s="102"/>
      <c r="AA855" s="102"/>
      <c r="AB855" s="102"/>
      <c r="AC855" s="102"/>
      <c r="AD855" s="102"/>
      <c r="AE855" s="102"/>
      <c r="AF855" s="102"/>
      <c r="AG855" s="102"/>
      <c r="AH855" s="102"/>
      <c r="AI855" s="102"/>
      <c r="AJ855" s="102"/>
      <c r="AK855" s="102"/>
      <c r="AL855" s="102"/>
      <c r="AM855" s="102"/>
      <c r="AN855" s="102"/>
      <c r="AO855" s="102"/>
      <c r="AP855" s="102"/>
      <c r="AQ855" s="102"/>
      <c r="AR855" s="102"/>
      <c r="AS855" s="102"/>
      <c r="AT855" s="213"/>
      <c r="AU855" s="176">
        <f>CHOOSE(UserInterface!$C$17,NGET!AU855,SHET!AU855,SPTL!AU855)</f>
        <v>0</v>
      </c>
      <c r="AV855" s="103">
        <f>CHOOSE(UserInterface!$C$17,NGET!AV855,SHET!AV855,SPTL!AV855)</f>
        <v>0</v>
      </c>
      <c r="AW855" s="103">
        <f>CHOOSE(UserInterface!$C$17,NGET!AW855,SHET!AW855,SPTL!AW855)</f>
        <v>0</v>
      </c>
      <c r="AX855" s="103">
        <f>CHOOSE(UserInterface!$C$17,NGET!AX855,SHET!AX855,SPTL!AX855)</f>
        <v>0</v>
      </c>
      <c r="AY855" s="215">
        <f>CHOOSE(UserInterface!$C$17,NGET!AY855,SHET!AY855,SPTL!AY855)</f>
        <v>0</v>
      </c>
      <c r="BA855" s="38" t="str">
        <f t="shared" ca="1" si="77"/>
        <v>LicenseeSelect</v>
      </c>
      <c r="BB855" s="38" t="str">
        <f t="shared" si="76"/>
        <v>Fixed Inputs</v>
      </c>
      <c r="BC855" s="38" t="str">
        <f t="shared" si="75"/>
        <v>Variant allowances</v>
      </c>
      <c r="BD855" s="38" t="str">
        <f t="shared" si="74"/>
        <v>Totex variant allowances allocation percentages</v>
      </c>
    </row>
    <row r="856" spans="5:56">
      <c r="E856" s="216" t="str" cm="1">
        <f t="array" ref="E856">INDEX($E$197:$E$300,INT((ROW()-ROW($E$303))/6)+1)</f>
        <v>Spare 9</v>
      </c>
      <c r="G856" s="37" t="s">
        <v>38</v>
      </c>
      <c r="H856" s="37" t="s">
        <v>317</v>
      </c>
      <c r="AU856" s="141">
        <f>CHOOSE(UserInterface!$C$17,NGET!AU856,SHET!AU856,SPTL!AU856)</f>
        <v>0</v>
      </c>
      <c r="AV856" s="26">
        <f>CHOOSE(UserInterface!$C$17,NGET!AV856,SHET!AV856,SPTL!AV856)</f>
        <v>0</v>
      </c>
      <c r="AW856" s="26">
        <f>CHOOSE(UserInterface!$C$17,NGET!AW856,SHET!AW856,SPTL!AW856)</f>
        <v>0</v>
      </c>
      <c r="AX856" s="26">
        <f>CHOOSE(UserInterface!$C$17,NGET!AX856,SHET!AX856,SPTL!AX856)</f>
        <v>0</v>
      </c>
      <c r="AY856" s="217">
        <f>CHOOSE(UserInterface!$C$17,NGET!AY856,SHET!AY856,SPTL!AY856)</f>
        <v>0</v>
      </c>
      <c r="BA856" s="38" t="str">
        <f t="shared" ca="1" si="77"/>
        <v>LicenseeSelect</v>
      </c>
      <c r="BB856" s="38" t="str">
        <f t="shared" si="76"/>
        <v>Fixed Inputs</v>
      </c>
      <c r="BC856" s="38" t="str">
        <f t="shared" si="75"/>
        <v>Variant allowances</v>
      </c>
      <c r="BD856" s="38" t="str">
        <f t="shared" si="74"/>
        <v>Totex variant allowances allocation percentages</v>
      </c>
    </row>
    <row r="857" spans="5:56">
      <c r="E857" s="216" t="str" cm="1">
        <f t="array" ref="E857">INDEX($E$197:$E$300,INT((ROW()-ROW($E$303))/6)+1)</f>
        <v>Spare 9</v>
      </c>
      <c r="G857" s="37" t="s">
        <v>38</v>
      </c>
      <c r="H857" s="37" t="s">
        <v>318</v>
      </c>
      <c r="AU857" s="141">
        <f>CHOOSE(UserInterface!$C$17,NGET!AU857,SHET!AU857,SPTL!AU857)</f>
        <v>0</v>
      </c>
      <c r="AV857" s="26">
        <f>CHOOSE(UserInterface!$C$17,NGET!AV857,SHET!AV857,SPTL!AV857)</f>
        <v>0</v>
      </c>
      <c r="AW857" s="26">
        <f>CHOOSE(UserInterface!$C$17,NGET!AW857,SHET!AW857,SPTL!AW857)</f>
        <v>0</v>
      </c>
      <c r="AX857" s="26">
        <f>CHOOSE(UserInterface!$C$17,NGET!AX857,SHET!AX857,SPTL!AX857)</f>
        <v>0</v>
      </c>
      <c r="AY857" s="217">
        <f>CHOOSE(UserInterface!$C$17,NGET!AY857,SHET!AY857,SPTL!AY857)</f>
        <v>0</v>
      </c>
      <c r="BA857" s="38" t="str">
        <f t="shared" ca="1" si="77"/>
        <v>LicenseeSelect</v>
      </c>
      <c r="BB857" s="38" t="str">
        <f t="shared" si="76"/>
        <v>Fixed Inputs</v>
      </c>
      <c r="BC857" s="38" t="str">
        <f t="shared" si="75"/>
        <v>Variant allowances</v>
      </c>
      <c r="BD857" s="38" t="str">
        <f t="shared" si="74"/>
        <v>Totex variant allowances allocation percentages</v>
      </c>
    </row>
    <row r="858" spans="5:56">
      <c r="E858" s="216" t="str" cm="1">
        <f t="array" ref="E858">INDEX($E$197:$E$300,INT((ROW()-ROW($E$303))/6)+1)</f>
        <v>Spare 9</v>
      </c>
      <c r="G858" s="37" t="s">
        <v>38</v>
      </c>
      <c r="H858" s="37" t="s">
        <v>247</v>
      </c>
      <c r="AU858" s="141">
        <f>CHOOSE(UserInterface!$C$17,NGET!AU858,SHET!AU858,SPTL!AU858)</f>
        <v>0</v>
      </c>
      <c r="AV858" s="26">
        <f>CHOOSE(UserInterface!$C$17,NGET!AV858,SHET!AV858,SPTL!AV858)</f>
        <v>0</v>
      </c>
      <c r="AW858" s="26">
        <f>CHOOSE(UserInterface!$C$17,NGET!AW858,SHET!AW858,SPTL!AW858)</f>
        <v>0</v>
      </c>
      <c r="AX858" s="26">
        <f>CHOOSE(UserInterface!$C$17,NGET!AX858,SHET!AX858,SPTL!AX858)</f>
        <v>0</v>
      </c>
      <c r="AY858" s="217">
        <f>CHOOSE(UserInterface!$C$17,NGET!AY858,SHET!AY858,SPTL!AY858)</f>
        <v>0</v>
      </c>
      <c r="BA858" s="38" t="str">
        <f t="shared" ca="1" si="77"/>
        <v>LicenseeSelect</v>
      </c>
      <c r="BB858" s="38" t="str">
        <f t="shared" si="76"/>
        <v>Fixed Inputs</v>
      </c>
      <c r="BC858" s="38" t="str">
        <f t="shared" si="75"/>
        <v>Variant allowances</v>
      </c>
      <c r="BD858" s="38" t="str">
        <f t="shared" si="74"/>
        <v>Totex variant allowances allocation percentages</v>
      </c>
    </row>
    <row r="859" spans="5:56">
      <c r="E859" s="216" t="str" cm="1">
        <f t="array" ref="E859">INDEX($E$197:$E$300,INT((ROW()-ROW($E$303))/6)+1)</f>
        <v>Spare 9</v>
      </c>
      <c r="G859" s="37" t="s">
        <v>38</v>
      </c>
      <c r="H859" s="37" t="s">
        <v>315</v>
      </c>
      <c r="AU859" s="141">
        <f>CHOOSE(UserInterface!$C$17,NGET!AU859,SHET!AU859,SPTL!AU859)</f>
        <v>0</v>
      </c>
      <c r="AV859" s="26">
        <f>CHOOSE(UserInterface!$C$17,NGET!AV859,SHET!AV859,SPTL!AV859)</f>
        <v>0</v>
      </c>
      <c r="AW859" s="26">
        <f>CHOOSE(UserInterface!$C$17,NGET!AW859,SHET!AW859,SPTL!AW859)</f>
        <v>0</v>
      </c>
      <c r="AX859" s="26">
        <f>CHOOSE(UserInterface!$C$17,NGET!AX859,SHET!AX859,SPTL!AX859)</f>
        <v>0</v>
      </c>
      <c r="AY859" s="217">
        <f>CHOOSE(UserInterface!$C$17,NGET!AY859,SHET!AY859,SPTL!AY859)</f>
        <v>0</v>
      </c>
      <c r="BA859" s="38" t="str">
        <f t="shared" ca="1" si="77"/>
        <v>LicenseeSelect</v>
      </c>
      <c r="BB859" s="38" t="str">
        <f t="shared" si="76"/>
        <v>Fixed Inputs</v>
      </c>
      <c r="BC859" s="38" t="str">
        <f t="shared" si="75"/>
        <v>Variant allowances</v>
      </c>
      <c r="BD859" s="38" t="str">
        <f t="shared" si="74"/>
        <v>Totex variant allowances allocation percentages</v>
      </c>
    </row>
    <row r="860" spans="5:56">
      <c r="E860" s="218" t="str" cm="1">
        <f t="array" ref="E860">INDEX($E$197:$E$300,INT((ROW()-ROW($E$303))/6)+1)</f>
        <v>Spare 9</v>
      </c>
      <c r="F860" s="105"/>
      <c r="G860" s="105" t="s">
        <v>38</v>
      </c>
      <c r="H860" s="105" t="s">
        <v>246</v>
      </c>
      <c r="I860" s="105"/>
      <c r="J860" s="105"/>
      <c r="K860" s="105"/>
      <c r="L860" s="105"/>
      <c r="M860" s="105"/>
      <c r="N860" s="105"/>
      <c r="O860" s="105"/>
      <c r="P860" s="105"/>
      <c r="Q860" s="105"/>
      <c r="R860" s="105"/>
      <c r="S860" s="105"/>
      <c r="T860" s="105"/>
      <c r="U860" s="105"/>
      <c r="V860" s="105"/>
      <c r="W860" s="105"/>
      <c r="X860" s="105"/>
      <c r="Y860" s="105"/>
      <c r="Z860" s="105"/>
      <c r="AA860" s="105"/>
      <c r="AB860" s="105"/>
      <c r="AC860" s="105"/>
      <c r="AD860" s="105"/>
      <c r="AE860" s="105"/>
      <c r="AF860" s="105"/>
      <c r="AG860" s="105"/>
      <c r="AH860" s="105"/>
      <c r="AI860" s="105"/>
      <c r="AJ860" s="105"/>
      <c r="AK860" s="105"/>
      <c r="AL860" s="105"/>
      <c r="AM860" s="105"/>
      <c r="AN860" s="105"/>
      <c r="AO860" s="105"/>
      <c r="AP860" s="105"/>
      <c r="AQ860" s="105"/>
      <c r="AR860" s="105"/>
      <c r="AS860" s="105"/>
      <c r="AT860" s="111"/>
      <c r="AU860" s="177">
        <f>CHOOSE(UserInterface!$C$17,NGET!AU860,SHET!AU860,SPTL!AU860)</f>
        <v>0</v>
      </c>
      <c r="AV860" s="106">
        <f>CHOOSE(UserInterface!$C$17,NGET!AV860,SHET!AV860,SPTL!AV860)</f>
        <v>0</v>
      </c>
      <c r="AW860" s="106">
        <f>CHOOSE(UserInterface!$C$17,NGET!AW860,SHET!AW860,SPTL!AW860)</f>
        <v>0</v>
      </c>
      <c r="AX860" s="106">
        <f>CHOOSE(UserInterface!$C$17,NGET!AX860,SHET!AX860,SPTL!AX860)</f>
        <v>0</v>
      </c>
      <c r="AY860" s="219">
        <f>CHOOSE(UserInterface!$C$17,NGET!AY860,SHET!AY860,SPTL!AY860)</f>
        <v>0</v>
      </c>
      <c r="BA860" s="38" t="str">
        <f t="shared" ca="1" si="77"/>
        <v>LicenseeSelect</v>
      </c>
      <c r="BB860" s="38" t="str">
        <f t="shared" si="76"/>
        <v>Fixed Inputs</v>
      </c>
      <c r="BC860" s="38" t="str">
        <f t="shared" si="75"/>
        <v>Variant allowances</v>
      </c>
      <c r="BD860" s="38" t="str">
        <f t="shared" si="74"/>
        <v>Totex variant allowances allocation percentages</v>
      </c>
    </row>
    <row r="861" spans="5:56">
      <c r="E861" s="214" t="str" cm="1">
        <f t="array" ref="E861">INDEX($E$197:$E$300,INT((ROW()-ROW($E$303))/6)+1)</f>
        <v>Spare 10</v>
      </c>
      <c r="F861" s="102"/>
      <c r="G861" s="102" t="s">
        <v>38</v>
      </c>
      <c r="H861" s="102" t="s">
        <v>316</v>
      </c>
      <c r="I861" s="102"/>
      <c r="J861" s="102"/>
      <c r="K861" s="102"/>
      <c r="L861" s="102"/>
      <c r="M861" s="102"/>
      <c r="N861" s="102"/>
      <c r="O861" s="102"/>
      <c r="P861" s="102"/>
      <c r="Q861" s="102"/>
      <c r="R861" s="102"/>
      <c r="S861" s="102"/>
      <c r="T861" s="102"/>
      <c r="U861" s="102"/>
      <c r="V861" s="102"/>
      <c r="W861" s="102"/>
      <c r="X861" s="102"/>
      <c r="Y861" s="102"/>
      <c r="Z861" s="102"/>
      <c r="AA861" s="102"/>
      <c r="AB861" s="102"/>
      <c r="AC861" s="102"/>
      <c r="AD861" s="102"/>
      <c r="AE861" s="102"/>
      <c r="AF861" s="102"/>
      <c r="AG861" s="102"/>
      <c r="AH861" s="102"/>
      <c r="AI861" s="102"/>
      <c r="AJ861" s="102"/>
      <c r="AK861" s="102"/>
      <c r="AL861" s="102"/>
      <c r="AM861" s="102"/>
      <c r="AN861" s="102"/>
      <c r="AO861" s="102"/>
      <c r="AP861" s="102"/>
      <c r="AQ861" s="102"/>
      <c r="AR861" s="102"/>
      <c r="AS861" s="102"/>
      <c r="AT861" s="213"/>
      <c r="AU861" s="176">
        <f>CHOOSE(UserInterface!$C$17,NGET!AU861,SHET!AU861,SPTL!AU861)</f>
        <v>0</v>
      </c>
      <c r="AV861" s="103">
        <f>CHOOSE(UserInterface!$C$17,NGET!AV861,SHET!AV861,SPTL!AV861)</f>
        <v>0</v>
      </c>
      <c r="AW861" s="103">
        <f>CHOOSE(UserInterface!$C$17,NGET!AW861,SHET!AW861,SPTL!AW861)</f>
        <v>0</v>
      </c>
      <c r="AX861" s="103">
        <f>CHOOSE(UserInterface!$C$17,NGET!AX861,SHET!AX861,SPTL!AX861)</f>
        <v>0</v>
      </c>
      <c r="AY861" s="215">
        <f>CHOOSE(UserInterface!$C$17,NGET!AY861,SHET!AY861,SPTL!AY861)</f>
        <v>0</v>
      </c>
      <c r="BA861" s="38" t="str">
        <f t="shared" ca="1" si="77"/>
        <v>LicenseeSelect</v>
      </c>
      <c r="BB861" s="38" t="str">
        <f t="shared" si="76"/>
        <v>Fixed Inputs</v>
      </c>
      <c r="BC861" s="38" t="str">
        <f t="shared" si="75"/>
        <v>Variant allowances</v>
      </c>
      <c r="BD861" s="38" t="str">
        <f t="shared" si="74"/>
        <v>Totex variant allowances allocation percentages</v>
      </c>
    </row>
    <row r="862" spans="5:56">
      <c r="E862" s="216" t="str" cm="1">
        <f t="array" ref="E862">INDEX($E$197:$E$300,INT((ROW()-ROW($E$303))/6)+1)</f>
        <v>Spare 10</v>
      </c>
      <c r="G862" s="37" t="s">
        <v>38</v>
      </c>
      <c r="H862" s="37" t="s">
        <v>317</v>
      </c>
      <c r="AU862" s="141">
        <f>CHOOSE(UserInterface!$C$17,NGET!AU862,SHET!AU862,SPTL!AU862)</f>
        <v>0</v>
      </c>
      <c r="AV862" s="26">
        <f>CHOOSE(UserInterface!$C$17,NGET!AV862,SHET!AV862,SPTL!AV862)</f>
        <v>0</v>
      </c>
      <c r="AW862" s="26">
        <f>CHOOSE(UserInterface!$C$17,NGET!AW862,SHET!AW862,SPTL!AW862)</f>
        <v>0</v>
      </c>
      <c r="AX862" s="26">
        <f>CHOOSE(UserInterface!$C$17,NGET!AX862,SHET!AX862,SPTL!AX862)</f>
        <v>0</v>
      </c>
      <c r="AY862" s="217">
        <f>CHOOSE(UserInterface!$C$17,NGET!AY862,SHET!AY862,SPTL!AY862)</f>
        <v>0</v>
      </c>
      <c r="BA862" s="38" t="str">
        <f t="shared" ca="1" si="77"/>
        <v>LicenseeSelect</v>
      </c>
      <c r="BB862" s="38" t="str">
        <f t="shared" si="76"/>
        <v>Fixed Inputs</v>
      </c>
      <c r="BC862" s="38" t="str">
        <f t="shared" si="75"/>
        <v>Variant allowances</v>
      </c>
      <c r="BD862" s="38" t="str">
        <f t="shared" si="74"/>
        <v>Totex variant allowances allocation percentages</v>
      </c>
    </row>
    <row r="863" spans="5:56">
      <c r="E863" s="216" t="str" cm="1">
        <f t="array" ref="E863">INDEX($E$197:$E$300,INT((ROW()-ROW($E$303))/6)+1)</f>
        <v>Spare 10</v>
      </c>
      <c r="G863" s="37" t="s">
        <v>38</v>
      </c>
      <c r="H863" s="37" t="s">
        <v>318</v>
      </c>
      <c r="AU863" s="141">
        <f>CHOOSE(UserInterface!$C$17,NGET!AU863,SHET!AU863,SPTL!AU863)</f>
        <v>0</v>
      </c>
      <c r="AV863" s="26">
        <f>CHOOSE(UserInterface!$C$17,NGET!AV863,SHET!AV863,SPTL!AV863)</f>
        <v>0</v>
      </c>
      <c r="AW863" s="26">
        <f>CHOOSE(UserInterface!$C$17,NGET!AW863,SHET!AW863,SPTL!AW863)</f>
        <v>0</v>
      </c>
      <c r="AX863" s="26">
        <f>CHOOSE(UserInterface!$C$17,NGET!AX863,SHET!AX863,SPTL!AX863)</f>
        <v>0</v>
      </c>
      <c r="AY863" s="217">
        <f>CHOOSE(UserInterface!$C$17,NGET!AY863,SHET!AY863,SPTL!AY863)</f>
        <v>0</v>
      </c>
      <c r="BA863" s="38" t="str">
        <f t="shared" ca="1" si="77"/>
        <v>LicenseeSelect</v>
      </c>
      <c r="BB863" s="38" t="str">
        <f t="shared" si="76"/>
        <v>Fixed Inputs</v>
      </c>
      <c r="BC863" s="38" t="str">
        <f t="shared" si="75"/>
        <v>Variant allowances</v>
      </c>
      <c r="BD863" s="38" t="str">
        <f t="shared" si="74"/>
        <v>Totex variant allowances allocation percentages</v>
      </c>
    </row>
    <row r="864" spans="5:56">
      <c r="E864" s="216" t="str" cm="1">
        <f t="array" ref="E864">INDEX($E$197:$E$300,INT((ROW()-ROW($E$303))/6)+1)</f>
        <v>Spare 10</v>
      </c>
      <c r="G864" s="37" t="s">
        <v>38</v>
      </c>
      <c r="H864" s="37" t="s">
        <v>247</v>
      </c>
      <c r="AU864" s="141">
        <f>CHOOSE(UserInterface!$C$17,NGET!AU864,SHET!AU864,SPTL!AU864)</f>
        <v>0</v>
      </c>
      <c r="AV864" s="26">
        <f>CHOOSE(UserInterface!$C$17,NGET!AV864,SHET!AV864,SPTL!AV864)</f>
        <v>0</v>
      </c>
      <c r="AW864" s="26">
        <f>CHOOSE(UserInterface!$C$17,NGET!AW864,SHET!AW864,SPTL!AW864)</f>
        <v>0</v>
      </c>
      <c r="AX864" s="26">
        <f>CHOOSE(UserInterface!$C$17,NGET!AX864,SHET!AX864,SPTL!AX864)</f>
        <v>0</v>
      </c>
      <c r="AY864" s="217">
        <f>CHOOSE(UserInterface!$C$17,NGET!AY864,SHET!AY864,SPTL!AY864)</f>
        <v>0</v>
      </c>
      <c r="BA864" s="38" t="str">
        <f t="shared" ca="1" si="77"/>
        <v>LicenseeSelect</v>
      </c>
      <c r="BB864" s="38" t="str">
        <f t="shared" si="76"/>
        <v>Fixed Inputs</v>
      </c>
      <c r="BC864" s="38" t="str">
        <f t="shared" si="75"/>
        <v>Variant allowances</v>
      </c>
      <c r="BD864" s="38" t="str">
        <f t="shared" si="74"/>
        <v>Totex variant allowances allocation percentages</v>
      </c>
    </row>
    <row r="865" spans="5:56">
      <c r="E865" s="216" t="str" cm="1">
        <f t="array" ref="E865">INDEX($E$197:$E$300,INT((ROW()-ROW($E$303))/6)+1)</f>
        <v>Spare 10</v>
      </c>
      <c r="G865" s="37" t="s">
        <v>38</v>
      </c>
      <c r="H865" s="37" t="s">
        <v>315</v>
      </c>
      <c r="AU865" s="141">
        <f>CHOOSE(UserInterface!$C$17,NGET!AU865,SHET!AU865,SPTL!AU865)</f>
        <v>0</v>
      </c>
      <c r="AV865" s="26">
        <f>CHOOSE(UserInterface!$C$17,NGET!AV865,SHET!AV865,SPTL!AV865)</f>
        <v>0</v>
      </c>
      <c r="AW865" s="26">
        <f>CHOOSE(UserInterface!$C$17,NGET!AW865,SHET!AW865,SPTL!AW865)</f>
        <v>0</v>
      </c>
      <c r="AX865" s="26">
        <f>CHOOSE(UserInterface!$C$17,NGET!AX865,SHET!AX865,SPTL!AX865)</f>
        <v>0</v>
      </c>
      <c r="AY865" s="217">
        <f>CHOOSE(UserInterface!$C$17,NGET!AY865,SHET!AY865,SPTL!AY865)</f>
        <v>0</v>
      </c>
      <c r="BA865" s="38" t="str">
        <f t="shared" ca="1" si="77"/>
        <v>LicenseeSelect</v>
      </c>
      <c r="BB865" s="38" t="str">
        <f t="shared" si="76"/>
        <v>Fixed Inputs</v>
      </c>
      <c r="BC865" s="38" t="str">
        <f t="shared" si="75"/>
        <v>Variant allowances</v>
      </c>
      <c r="BD865" s="38" t="str">
        <f t="shared" si="74"/>
        <v>Totex variant allowances allocation percentages</v>
      </c>
    </row>
    <row r="866" spans="5:56">
      <c r="E866" s="218" t="str" cm="1">
        <f t="array" ref="E866">INDEX($E$197:$E$300,INT((ROW()-ROW($E$303))/6)+1)</f>
        <v>Spare 10</v>
      </c>
      <c r="F866" s="105"/>
      <c r="G866" s="105" t="s">
        <v>38</v>
      </c>
      <c r="H866" s="105" t="s">
        <v>246</v>
      </c>
      <c r="I866" s="105"/>
      <c r="J866" s="105"/>
      <c r="K866" s="105"/>
      <c r="L866" s="105"/>
      <c r="M866" s="105"/>
      <c r="N866" s="105"/>
      <c r="O866" s="105"/>
      <c r="P866" s="105"/>
      <c r="Q866" s="105"/>
      <c r="R866" s="105"/>
      <c r="S866" s="105"/>
      <c r="T866" s="105"/>
      <c r="U866" s="105"/>
      <c r="V866" s="105"/>
      <c r="W866" s="105"/>
      <c r="X866" s="105"/>
      <c r="Y866" s="105"/>
      <c r="Z866" s="105"/>
      <c r="AA866" s="105"/>
      <c r="AB866" s="105"/>
      <c r="AC866" s="105"/>
      <c r="AD866" s="105"/>
      <c r="AE866" s="105"/>
      <c r="AF866" s="105"/>
      <c r="AG866" s="105"/>
      <c r="AH866" s="105"/>
      <c r="AI866" s="105"/>
      <c r="AJ866" s="105"/>
      <c r="AK866" s="105"/>
      <c r="AL866" s="105"/>
      <c r="AM866" s="105"/>
      <c r="AN866" s="105"/>
      <c r="AO866" s="105"/>
      <c r="AP866" s="105"/>
      <c r="AQ866" s="105"/>
      <c r="AR866" s="105"/>
      <c r="AS866" s="105"/>
      <c r="AT866" s="111"/>
      <c r="AU866" s="177">
        <f>CHOOSE(UserInterface!$C$17,NGET!AU866,SHET!AU866,SPTL!AU866)</f>
        <v>0</v>
      </c>
      <c r="AV866" s="106">
        <f>CHOOSE(UserInterface!$C$17,NGET!AV866,SHET!AV866,SPTL!AV866)</f>
        <v>0</v>
      </c>
      <c r="AW866" s="106">
        <f>CHOOSE(UserInterface!$C$17,NGET!AW866,SHET!AW866,SPTL!AW866)</f>
        <v>0</v>
      </c>
      <c r="AX866" s="106">
        <f>CHOOSE(UserInterface!$C$17,NGET!AX866,SHET!AX866,SPTL!AX866)</f>
        <v>0</v>
      </c>
      <c r="AY866" s="219">
        <f>CHOOSE(UserInterface!$C$17,NGET!AY866,SHET!AY866,SPTL!AY866)</f>
        <v>0</v>
      </c>
      <c r="BA866" s="38" t="str">
        <f t="shared" ref="BA866:BA926" ca="1" si="78">$A$1</f>
        <v>LicenseeSelect</v>
      </c>
      <c r="BB866" s="38" t="str">
        <f t="shared" ref="BB866:BB926" si="79">$A$194</f>
        <v>Fixed Inputs</v>
      </c>
      <c r="BC866" s="38" t="str">
        <f t="shared" si="75"/>
        <v>Variant allowances</v>
      </c>
      <c r="BD866" s="38" t="str">
        <f t="shared" ref="BD866:BD926" si="80">$C$302</f>
        <v>Totex variant allowances allocation percentages</v>
      </c>
    </row>
    <row r="867" spans="5:56">
      <c r="E867" s="214" t="str" cm="1">
        <f t="array" ref="E867">INDEX($E$197:$E$300,INT((ROW()-ROW($E$303))/6)+1)</f>
        <v>Spare 11</v>
      </c>
      <c r="F867" s="102"/>
      <c r="G867" s="102" t="s">
        <v>38</v>
      </c>
      <c r="H867" s="102" t="s">
        <v>316</v>
      </c>
      <c r="I867" s="102"/>
      <c r="J867" s="102"/>
      <c r="K867" s="102"/>
      <c r="L867" s="102"/>
      <c r="M867" s="102"/>
      <c r="N867" s="102"/>
      <c r="O867" s="102"/>
      <c r="P867" s="102"/>
      <c r="Q867" s="102"/>
      <c r="R867" s="102"/>
      <c r="S867" s="102"/>
      <c r="T867" s="102"/>
      <c r="U867" s="102"/>
      <c r="V867" s="102"/>
      <c r="W867" s="102"/>
      <c r="X867" s="102"/>
      <c r="Y867" s="102"/>
      <c r="Z867" s="102"/>
      <c r="AA867" s="102"/>
      <c r="AB867" s="102"/>
      <c r="AC867" s="102"/>
      <c r="AD867" s="102"/>
      <c r="AE867" s="102"/>
      <c r="AF867" s="102"/>
      <c r="AG867" s="102"/>
      <c r="AH867" s="102"/>
      <c r="AI867" s="102"/>
      <c r="AJ867" s="102"/>
      <c r="AK867" s="102"/>
      <c r="AL867" s="102"/>
      <c r="AM867" s="102"/>
      <c r="AN867" s="102"/>
      <c r="AO867" s="102"/>
      <c r="AP867" s="102"/>
      <c r="AQ867" s="102"/>
      <c r="AR867" s="102"/>
      <c r="AS867" s="102"/>
      <c r="AT867" s="213"/>
      <c r="AU867" s="176">
        <f>CHOOSE(UserInterface!$C$17,NGET!AU867,SHET!AU867,SPTL!AU867)</f>
        <v>0</v>
      </c>
      <c r="AV867" s="103">
        <f>CHOOSE(UserInterface!$C$17,NGET!AV867,SHET!AV867,SPTL!AV867)</f>
        <v>0</v>
      </c>
      <c r="AW867" s="103">
        <f>CHOOSE(UserInterface!$C$17,NGET!AW867,SHET!AW867,SPTL!AW867)</f>
        <v>0</v>
      </c>
      <c r="AX867" s="103">
        <f>CHOOSE(UserInterface!$C$17,NGET!AX867,SHET!AX867,SPTL!AX867)</f>
        <v>0</v>
      </c>
      <c r="AY867" s="215">
        <f>CHOOSE(UserInterface!$C$17,NGET!AY867,SHET!AY867,SPTL!AY867)</f>
        <v>0</v>
      </c>
      <c r="BA867" s="38" t="str">
        <f t="shared" ca="1" si="78"/>
        <v>LicenseeSelect</v>
      </c>
      <c r="BB867" s="38" t="str">
        <f t="shared" si="79"/>
        <v>Fixed Inputs</v>
      </c>
      <c r="BC867" s="38" t="str">
        <f t="shared" si="75"/>
        <v>Variant allowances</v>
      </c>
      <c r="BD867" s="38" t="str">
        <f t="shared" si="80"/>
        <v>Totex variant allowances allocation percentages</v>
      </c>
    </row>
    <row r="868" spans="5:56">
      <c r="E868" s="216" t="str" cm="1">
        <f t="array" ref="E868">INDEX($E$197:$E$300,INT((ROW()-ROW($E$303))/6)+1)</f>
        <v>Spare 11</v>
      </c>
      <c r="G868" s="37" t="s">
        <v>38</v>
      </c>
      <c r="H868" s="37" t="s">
        <v>317</v>
      </c>
      <c r="AU868" s="141">
        <f>CHOOSE(UserInterface!$C$17,NGET!AU868,SHET!AU868,SPTL!AU868)</f>
        <v>0</v>
      </c>
      <c r="AV868" s="26">
        <f>CHOOSE(UserInterface!$C$17,NGET!AV868,SHET!AV868,SPTL!AV868)</f>
        <v>0</v>
      </c>
      <c r="AW868" s="26">
        <f>CHOOSE(UserInterface!$C$17,NGET!AW868,SHET!AW868,SPTL!AW868)</f>
        <v>0</v>
      </c>
      <c r="AX868" s="26">
        <f>CHOOSE(UserInterface!$C$17,NGET!AX868,SHET!AX868,SPTL!AX868)</f>
        <v>0</v>
      </c>
      <c r="AY868" s="217">
        <f>CHOOSE(UserInterface!$C$17,NGET!AY868,SHET!AY868,SPTL!AY868)</f>
        <v>0</v>
      </c>
      <c r="BA868" s="38" t="str">
        <f t="shared" ca="1" si="78"/>
        <v>LicenseeSelect</v>
      </c>
      <c r="BB868" s="38" t="str">
        <f t="shared" si="79"/>
        <v>Fixed Inputs</v>
      </c>
      <c r="BC868" s="38" t="str">
        <f t="shared" si="75"/>
        <v>Variant allowances</v>
      </c>
      <c r="BD868" s="38" t="str">
        <f t="shared" si="80"/>
        <v>Totex variant allowances allocation percentages</v>
      </c>
    </row>
    <row r="869" spans="5:56">
      <c r="E869" s="216" t="str" cm="1">
        <f t="array" ref="E869">INDEX($E$197:$E$300,INT((ROW()-ROW($E$303))/6)+1)</f>
        <v>Spare 11</v>
      </c>
      <c r="G869" s="37" t="s">
        <v>38</v>
      </c>
      <c r="H869" s="37" t="s">
        <v>318</v>
      </c>
      <c r="AU869" s="141">
        <f>CHOOSE(UserInterface!$C$17,NGET!AU869,SHET!AU869,SPTL!AU869)</f>
        <v>0</v>
      </c>
      <c r="AV869" s="26">
        <f>CHOOSE(UserInterface!$C$17,NGET!AV869,SHET!AV869,SPTL!AV869)</f>
        <v>0</v>
      </c>
      <c r="AW869" s="26">
        <f>CHOOSE(UserInterface!$C$17,NGET!AW869,SHET!AW869,SPTL!AW869)</f>
        <v>0</v>
      </c>
      <c r="AX869" s="26">
        <f>CHOOSE(UserInterface!$C$17,NGET!AX869,SHET!AX869,SPTL!AX869)</f>
        <v>0</v>
      </c>
      <c r="AY869" s="217">
        <f>CHOOSE(UserInterface!$C$17,NGET!AY869,SHET!AY869,SPTL!AY869)</f>
        <v>0</v>
      </c>
      <c r="BA869" s="38" t="str">
        <f t="shared" ca="1" si="78"/>
        <v>LicenseeSelect</v>
      </c>
      <c r="BB869" s="38" t="str">
        <f t="shared" si="79"/>
        <v>Fixed Inputs</v>
      </c>
      <c r="BC869" s="38" t="str">
        <f t="shared" si="75"/>
        <v>Variant allowances</v>
      </c>
      <c r="BD869" s="38" t="str">
        <f t="shared" si="80"/>
        <v>Totex variant allowances allocation percentages</v>
      </c>
    </row>
    <row r="870" spans="5:56">
      <c r="E870" s="216" t="str" cm="1">
        <f t="array" ref="E870">INDEX($E$197:$E$300,INT((ROW()-ROW($E$303))/6)+1)</f>
        <v>Spare 11</v>
      </c>
      <c r="G870" s="37" t="s">
        <v>38</v>
      </c>
      <c r="H870" s="37" t="s">
        <v>247</v>
      </c>
      <c r="AU870" s="141">
        <f>CHOOSE(UserInterface!$C$17,NGET!AU870,SHET!AU870,SPTL!AU870)</f>
        <v>0</v>
      </c>
      <c r="AV870" s="26">
        <f>CHOOSE(UserInterface!$C$17,NGET!AV870,SHET!AV870,SPTL!AV870)</f>
        <v>0</v>
      </c>
      <c r="AW870" s="26">
        <f>CHOOSE(UserInterface!$C$17,NGET!AW870,SHET!AW870,SPTL!AW870)</f>
        <v>0</v>
      </c>
      <c r="AX870" s="26">
        <f>CHOOSE(UserInterface!$C$17,NGET!AX870,SHET!AX870,SPTL!AX870)</f>
        <v>0</v>
      </c>
      <c r="AY870" s="217">
        <f>CHOOSE(UserInterface!$C$17,NGET!AY870,SHET!AY870,SPTL!AY870)</f>
        <v>0</v>
      </c>
      <c r="BA870" s="38" t="str">
        <f t="shared" ca="1" si="78"/>
        <v>LicenseeSelect</v>
      </c>
      <c r="BB870" s="38" t="str">
        <f t="shared" si="79"/>
        <v>Fixed Inputs</v>
      </c>
      <c r="BC870" s="38" t="str">
        <f t="shared" si="75"/>
        <v>Variant allowances</v>
      </c>
      <c r="BD870" s="38" t="str">
        <f t="shared" si="80"/>
        <v>Totex variant allowances allocation percentages</v>
      </c>
    </row>
    <row r="871" spans="5:56">
      <c r="E871" s="216" t="str" cm="1">
        <f t="array" ref="E871">INDEX($E$197:$E$300,INT((ROW()-ROW($E$303))/6)+1)</f>
        <v>Spare 11</v>
      </c>
      <c r="G871" s="37" t="s">
        <v>38</v>
      </c>
      <c r="H871" s="37" t="s">
        <v>315</v>
      </c>
      <c r="AU871" s="141">
        <f>CHOOSE(UserInterface!$C$17,NGET!AU871,SHET!AU871,SPTL!AU871)</f>
        <v>0</v>
      </c>
      <c r="AV871" s="26">
        <f>CHOOSE(UserInterface!$C$17,NGET!AV871,SHET!AV871,SPTL!AV871)</f>
        <v>0</v>
      </c>
      <c r="AW871" s="26">
        <f>CHOOSE(UserInterface!$C$17,NGET!AW871,SHET!AW871,SPTL!AW871)</f>
        <v>0</v>
      </c>
      <c r="AX871" s="26">
        <f>CHOOSE(UserInterface!$C$17,NGET!AX871,SHET!AX871,SPTL!AX871)</f>
        <v>0</v>
      </c>
      <c r="AY871" s="217">
        <f>CHOOSE(UserInterface!$C$17,NGET!AY871,SHET!AY871,SPTL!AY871)</f>
        <v>0</v>
      </c>
      <c r="BA871" s="38" t="str">
        <f t="shared" ca="1" si="78"/>
        <v>LicenseeSelect</v>
      </c>
      <c r="BB871" s="38" t="str">
        <f t="shared" si="79"/>
        <v>Fixed Inputs</v>
      </c>
      <c r="BC871" s="38" t="str">
        <f t="shared" si="75"/>
        <v>Variant allowances</v>
      </c>
      <c r="BD871" s="38" t="str">
        <f t="shared" si="80"/>
        <v>Totex variant allowances allocation percentages</v>
      </c>
    </row>
    <row r="872" spans="5:56">
      <c r="E872" s="218" t="str" cm="1">
        <f t="array" ref="E872">INDEX($E$197:$E$300,INT((ROW()-ROW($E$303))/6)+1)</f>
        <v>Spare 11</v>
      </c>
      <c r="F872" s="105"/>
      <c r="G872" s="105" t="s">
        <v>38</v>
      </c>
      <c r="H872" s="105" t="s">
        <v>246</v>
      </c>
      <c r="I872" s="105"/>
      <c r="J872" s="105"/>
      <c r="K872" s="105"/>
      <c r="L872" s="105"/>
      <c r="M872" s="105"/>
      <c r="N872" s="105"/>
      <c r="O872" s="105"/>
      <c r="P872" s="105"/>
      <c r="Q872" s="105"/>
      <c r="R872" s="105"/>
      <c r="S872" s="105"/>
      <c r="T872" s="105"/>
      <c r="U872" s="105"/>
      <c r="V872" s="105"/>
      <c r="W872" s="105"/>
      <c r="X872" s="105"/>
      <c r="Y872" s="105"/>
      <c r="Z872" s="105"/>
      <c r="AA872" s="105"/>
      <c r="AB872" s="105"/>
      <c r="AC872" s="105"/>
      <c r="AD872" s="105"/>
      <c r="AE872" s="105"/>
      <c r="AF872" s="105"/>
      <c r="AG872" s="105"/>
      <c r="AH872" s="105"/>
      <c r="AI872" s="105"/>
      <c r="AJ872" s="105"/>
      <c r="AK872" s="105"/>
      <c r="AL872" s="105"/>
      <c r="AM872" s="105"/>
      <c r="AN872" s="105"/>
      <c r="AO872" s="105"/>
      <c r="AP872" s="105"/>
      <c r="AQ872" s="105"/>
      <c r="AR872" s="105"/>
      <c r="AS872" s="105"/>
      <c r="AT872" s="111"/>
      <c r="AU872" s="177">
        <f>CHOOSE(UserInterface!$C$17,NGET!AU872,SHET!AU872,SPTL!AU872)</f>
        <v>0</v>
      </c>
      <c r="AV872" s="106">
        <f>CHOOSE(UserInterface!$C$17,NGET!AV872,SHET!AV872,SPTL!AV872)</f>
        <v>0</v>
      </c>
      <c r="AW872" s="106">
        <f>CHOOSE(UserInterface!$C$17,NGET!AW872,SHET!AW872,SPTL!AW872)</f>
        <v>0</v>
      </c>
      <c r="AX872" s="106">
        <f>CHOOSE(UserInterface!$C$17,NGET!AX872,SHET!AX872,SPTL!AX872)</f>
        <v>0</v>
      </c>
      <c r="AY872" s="219">
        <f>CHOOSE(UserInterface!$C$17,NGET!AY872,SHET!AY872,SPTL!AY872)</f>
        <v>0</v>
      </c>
      <c r="BA872" s="38" t="str">
        <f t="shared" ca="1" si="78"/>
        <v>LicenseeSelect</v>
      </c>
      <c r="BB872" s="38" t="str">
        <f t="shared" si="79"/>
        <v>Fixed Inputs</v>
      </c>
      <c r="BC872" s="38" t="str">
        <f t="shared" si="75"/>
        <v>Variant allowances</v>
      </c>
      <c r="BD872" s="38" t="str">
        <f t="shared" si="80"/>
        <v>Totex variant allowances allocation percentages</v>
      </c>
    </row>
    <row r="873" spans="5:56">
      <c r="E873" s="214" t="str" cm="1">
        <f t="array" ref="E873">INDEX($E$197:$E$300,INT((ROW()-ROW($E$303))/6)+1)</f>
        <v>Spare 12</v>
      </c>
      <c r="F873" s="102"/>
      <c r="G873" s="102" t="s">
        <v>38</v>
      </c>
      <c r="H873" s="102" t="s">
        <v>316</v>
      </c>
      <c r="I873" s="102"/>
      <c r="J873" s="102"/>
      <c r="K873" s="102"/>
      <c r="L873" s="102"/>
      <c r="M873" s="102"/>
      <c r="N873" s="102"/>
      <c r="O873" s="102"/>
      <c r="P873" s="102"/>
      <c r="Q873" s="102"/>
      <c r="R873" s="102"/>
      <c r="S873" s="102"/>
      <c r="T873" s="102"/>
      <c r="U873" s="102"/>
      <c r="V873" s="102"/>
      <c r="W873" s="102"/>
      <c r="X873" s="102"/>
      <c r="Y873" s="102"/>
      <c r="Z873" s="102"/>
      <c r="AA873" s="102"/>
      <c r="AB873" s="102"/>
      <c r="AC873" s="102"/>
      <c r="AD873" s="102"/>
      <c r="AE873" s="102"/>
      <c r="AF873" s="102"/>
      <c r="AG873" s="102"/>
      <c r="AH873" s="102"/>
      <c r="AI873" s="102"/>
      <c r="AJ873" s="102"/>
      <c r="AK873" s="102"/>
      <c r="AL873" s="102"/>
      <c r="AM873" s="102"/>
      <c r="AN873" s="102"/>
      <c r="AO873" s="102"/>
      <c r="AP873" s="102"/>
      <c r="AQ873" s="102"/>
      <c r="AR873" s="102"/>
      <c r="AS873" s="102"/>
      <c r="AT873" s="213"/>
      <c r="AU873" s="176">
        <f>CHOOSE(UserInterface!$C$17,NGET!AU873,SHET!AU873,SPTL!AU873)</f>
        <v>0</v>
      </c>
      <c r="AV873" s="103">
        <f>CHOOSE(UserInterface!$C$17,NGET!AV873,SHET!AV873,SPTL!AV873)</f>
        <v>0</v>
      </c>
      <c r="AW873" s="103">
        <f>CHOOSE(UserInterface!$C$17,NGET!AW873,SHET!AW873,SPTL!AW873)</f>
        <v>0</v>
      </c>
      <c r="AX873" s="103">
        <f>CHOOSE(UserInterface!$C$17,NGET!AX873,SHET!AX873,SPTL!AX873)</f>
        <v>0</v>
      </c>
      <c r="AY873" s="215">
        <f>CHOOSE(UserInterface!$C$17,NGET!AY873,SHET!AY873,SPTL!AY873)</f>
        <v>0</v>
      </c>
      <c r="BA873" s="38" t="str">
        <f t="shared" ca="1" si="78"/>
        <v>LicenseeSelect</v>
      </c>
      <c r="BB873" s="38" t="str">
        <f t="shared" si="79"/>
        <v>Fixed Inputs</v>
      </c>
      <c r="BC873" s="38" t="str">
        <f t="shared" si="75"/>
        <v>Variant allowances</v>
      </c>
      <c r="BD873" s="38" t="str">
        <f t="shared" si="80"/>
        <v>Totex variant allowances allocation percentages</v>
      </c>
    </row>
    <row r="874" spans="5:56">
      <c r="E874" s="216" t="str" cm="1">
        <f t="array" ref="E874">INDEX($E$197:$E$300,INT((ROW()-ROW($E$303))/6)+1)</f>
        <v>Spare 12</v>
      </c>
      <c r="G874" s="37" t="s">
        <v>38</v>
      </c>
      <c r="H874" s="37" t="s">
        <v>317</v>
      </c>
      <c r="AU874" s="141">
        <f>CHOOSE(UserInterface!$C$17,NGET!AU874,SHET!AU874,SPTL!AU874)</f>
        <v>0</v>
      </c>
      <c r="AV874" s="26">
        <f>CHOOSE(UserInterface!$C$17,NGET!AV874,SHET!AV874,SPTL!AV874)</f>
        <v>0</v>
      </c>
      <c r="AW874" s="26">
        <f>CHOOSE(UserInterface!$C$17,NGET!AW874,SHET!AW874,SPTL!AW874)</f>
        <v>0</v>
      </c>
      <c r="AX874" s="26">
        <f>CHOOSE(UserInterface!$C$17,NGET!AX874,SHET!AX874,SPTL!AX874)</f>
        <v>0</v>
      </c>
      <c r="AY874" s="217">
        <f>CHOOSE(UserInterface!$C$17,NGET!AY874,SHET!AY874,SPTL!AY874)</f>
        <v>0</v>
      </c>
      <c r="BA874" s="38" t="str">
        <f t="shared" ca="1" si="78"/>
        <v>LicenseeSelect</v>
      </c>
      <c r="BB874" s="38" t="str">
        <f t="shared" si="79"/>
        <v>Fixed Inputs</v>
      </c>
      <c r="BC874" s="38" t="str">
        <f t="shared" si="75"/>
        <v>Variant allowances</v>
      </c>
      <c r="BD874" s="38" t="str">
        <f t="shared" si="80"/>
        <v>Totex variant allowances allocation percentages</v>
      </c>
    </row>
    <row r="875" spans="5:56">
      <c r="E875" s="216" t="str" cm="1">
        <f t="array" ref="E875">INDEX($E$197:$E$300,INT((ROW()-ROW($E$303))/6)+1)</f>
        <v>Spare 12</v>
      </c>
      <c r="G875" s="37" t="s">
        <v>38</v>
      </c>
      <c r="H875" s="37" t="s">
        <v>318</v>
      </c>
      <c r="AU875" s="141">
        <f>CHOOSE(UserInterface!$C$17,NGET!AU875,SHET!AU875,SPTL!AU875)</f>
        <v>0</v>
      </c>
      <c r="AV875" s="26">
        <f>CHOOSE(UserInterface!$C$17,NGET!AV875,SHET!AV875,SPTL!AV875)</f>
        <v>0</v>
      </c>
      <c r="AW875" s="26">
        <f>CHOOSE(UserInterface!$C$17,NGET!AW875,SHET!AW875,SPTL!AW875)</f>
        <v>0</v>
      </c>
      <c r="AX875" s="26">
        <f>CHOOSE(UserInterface!$C$17,NGET!AX875,SHET!AX875,SPTL!AX875)</f>
        <v>0</v>
      </c>
      <c r="AY875" s="217">
        <f>CHOOSE(UserInterface!$C$17,NGET!AY875,SHET!AY875,SPTL!AY875)</f>
        <v>0</v>
      </c>
      <c r="BA875" s="38" t="str">
        <f t="shared" ca="1" si="78"/>
        <v>LicenseeSelect</v>
      </c>
      <c r="BB875" s="38" t="str">
        <f t="shared" si="79"/>
        <v>Fixed Inputs</v>
      </c>
      <c r="BC875" s="38" t="str">
        <f t="shared" si="75"/>
        <v>Variant allowances</v>
      </c>
      <c r="BD875" s="38" t="str">
        <f t="shared" si="80"/>
        <v>Totex variant allowances allocation percentages</v>
      </c>
    </row>
    <row r="876" spans="5:56">
      <c r="E876" s="216" t="str" cm="1">
        <f t="array" ref="E876">INDEX($E$197:$E$300,INT((ROW()-ROW($E$303))/6)+1)</f>
        <v>Spare 12</v>
      </c>
      <c r="G876" s="37" t="s">
        <v>38</v>
      </c>
      <c r="H876" s="37" t="s">
        <v>247</v>
      </c>
      <c r="AU876" s="141">
        <f>CHOOSE(UserInterface!$C$17,NGET!AU876,SHET!AU876,SPTL!AU876)</f>
        <v>0</v>
      </c>
      <c r="AV876" s="26">
        <f>CHOOSE(UserInterface!$C$17,NGET!AV876,SHET!AV876,SPTL!AV876)</f>
        <v>0</v>
      </c>
      <c r="AW876" s="26">
        <f>CHOOSE(UserInterface!$C$17,NGET!AW876,SHET!AW876,SPTL!AW876)</f>
        <v>0</v>
      </c>
      <c r="AX876" s="26">
        <f>CHOOSE(UserInterface!$C$17,NGET!AX876,SHET!AX876,SPTL!AX876)</f>
        <v>0</v>
      </c>
      <c r="AY876" s="217">
        <f>CHOOSE(UserInterface!$C$17,NGET!AY876,SHET!AY876,SPTL!AY876)</f>
        <v>0</v>
      </c>
      <c r="BA876" s="38" t="str">
        <f t="shared" ca="1" si="78"/>
        <v>LicenseeSelect</v>
      </c>
      <c r="BB876" s="38" t="str">
        <f t="shared" si="79"/>
        <v>Fixed Inputs</v>
      </c>
      <c r="BC876" s="38" t="str">
        <f t="shared" si="75"/>
        <v>Variant allowances</v>
      </c>
      <c r="BD876" s="38" t="str">
        <f t="shared" si="80"/>
        <v>Totex variant allowances allocation percentages</v>
      </c>
    </row>
    <row r="877" spans="5:56">
      <c r="E877" s="216" t="str" cm="1">
        <f t="array" ref="E877">INDEX($E$197:$E$300,INT((ROW()-ROW($E$303))/6)+1)</f>
        <v>Spare 12</v>
      </c>
      <c r="G877" s="37" t="s">
        <v>38</v>
      </c>
      <c r="H877" s="37" t="s">
        <v>315</v>
      </c>
      <c r="AU877" s="141">
        <f>CHOOSE(UserInterface!$C$17,NGET!AU877,SHET!AU877,SPTL!AU877)</f>
        <v>0</v>
      </c>
      <c r="AV877" s="26">
        <f>CHOOSE(UserInterface!$C$17,NGET!AV877,SHET!AV877,SPTL!AV877)</f>
        <v>0</v>
      </c>
      <c r="AW877" s="26">
        <f>CHOOSE(UserInterface!$C$17,NGET!AW877,SHET!AW877,SPTL!AW877)</f>
        <v>0</v>
      </c>
      <c r="AX877" s="26">
        <f>CHOOSE(UserInterface!$C$17,NGET!AX877,SHET!AX877,SPTL!AX877)</f>
        <v>0</v>
      </c>
      <c r="AY877" s="217">
        <f>CHOOSE(UserInterface!$C$17,NGET!AY877,SHET!AY877,SPTL!AY877)</f>
        <v>0</v>
      </c>
      <c r="BA877" s="38" t="str">
        <f t="shared" ca="1" si="78"/>
        <v>LicenseeSelect</v>
      </c>
      <c r="BB877" s="38" t="str">
        <f t="shared" si="79"/>
        <v>Fixed Inputs</v>
      </c>
      <c r="BC877" s="38" t="str">
        <f t="shared" si="75"/>
        <v>Variant allowances</v>
      </c>
      <c r="BD877" s="38" t="str">
        <f t="shared" si="80"/>
        <v>Totex variant allowances allocation percentages</v>
      </c>
    </row>
    <row r="878" spans="5:56">
      <c r="E878" s="218" t="str" cm="1">
        <f t="array" ref="E878">INDEX($E$197:$E$300,INT((ROW()-ROW($E$303))/6)+1)</f>
        <v>Spare 12</v>
      </c>
      <c r="F878" s="105"/>
      <c r="G878" s="105" t="s">
        <v>38</v>
      </c>
      <c r="H878" s="105" t="s">
        <v>246</v>
      </c>
      <c r="I878" s="105"/>
      <c r="J878" s="105"/>
      <c r="K878" s="105"/>
      <c r="L878" s="105"/>
      <c r="M878" s="105"/>
      <c r="N878" s="105"/>
      <c r="O878" s="105"/>
      <c r="P878" s="105"/>
      <c r="Q878" s="105"/>
      <c r="R878" s="105"/>
      <c r="S878" s="105"/>
      <c r="T878" s="105"/>
      <c r="U878" s="105"/>
      <c r="V878" s="105"/>
      <c r="W878" s="105"/>
      <c r="X878" s="105"/>
      <c r="Y878" s="105"/>
      <c r="Z878" s="105"/>
      <c r="AA878" s="105"/>
      <c r="AB878" s="105"/>
      <c r="AC878" s="105"/>
      <c r="AD878" s="105"/>
      <c r="AE878" s="105"/>
      <c r="AF878" s="105"/>
      <c r="AG878" s="105"/>
      <c r="AH878" s="105"/>
      <c r="AI878" s="105"/>
      <c r="AJ878" s="105"/>
      <c r="AK878" s="105"/>
      <c r="AL878" s="105"/>
      <c r="AM878" s="105"/>
      <c r="AN878" s="105"/>
      <c r="AO878" s="105"/>
      <c r="AP878" s="105"/>
      <c r="AQ878" s="105"/>
      <c r="AR878" s="105"/>
      <c r="AS878" s="105"/>
      <c r="AT878" s="111"/>
      <c r="AU878" s="177">
        <f>CHOOSE(UserInterface!$C$17,NGET!AU878,SHET!AU878,SPTL!AU878)</f>
        <v>0</v>
      </c>
      <c r="AV878" s="106">
        <f>CHOOSE(UserInterface!$C$17,NGET!AV878,SHET!AV878,SPTL!AV878)</f>
        <v>0</v>
      </c>
      <c r="AW878" s="106">
        <f>CHOOSE(UserInterface!$C$17,NGET!AW878,SHET!AW878,SPTL!AW878)</f>
        <v>0</v>
      </c>
      <c r="AX878" s="106">
        <f>CHOOSE(UserInterface!$C$17,NGET!AX878,SHET!AX878,SPTL!AX878)</f>
        <v>0</v>
      </c>
      <c r="AY878" s="219">
        <f>CHOOSE(UserInterface!$C$17,NGET!AY878,SHET!AY878,SPTL!AY878)</f>
        <v>0</v>
      </c>
      <c r="BA878" s="38" t="str">
        <f t="shared" ca="1" si="78"/>
        <v>LicenseeSelect</v>
      </c>
      <c r="BB878" s="38" t="str">
        <f t="shared" si="79"/>
        <v>Fixed Inputs</v>
      </c>
      <c r="BC878" s="38" t="str">
        <f t="shared" si="75"/>
        <v>Variant allowances</v>
      </c>
      <c r="BD878" s="38" t="str">
        <f t="shared" si="80"/>
        <v>Totex variant allowances allocation percentages</v>
      </c>
    </row>
    <row r="879" spans="5:56">
      <c r="E879" s="214" t="str" cm="1">
        <f t="array" ref="E879">INDEX($E$197:$E$300,INT((ROW()-ROW($E$303))/6)+1)</f>
        <v>Spare 13</v>
      </c>
      <c r="F879" s="102"/>
      <c r="G879" s="102" t="s">
        <v>38</v>
      </c>
      <c r="H879" s="102" t="s">
        <v>316</v>
      </c>
      <c r="I879" s="102"/>
      <c r="J879" s="102"/>
      <c r="K879" s="102"/>
      <c r="L879" s="102"/>
      <c r="M879" s="102"/>
      <c r="N879" s="102"/>
      <c r="O879" s="102"/>
      <c r="P879" s="102"/>
      <c r="Q879" s="102"/>
      <c r="R879" s="102"/>
      <c r="S879" s="102"/>
      <c r="T879" s="102"/>
      <c r="U879" s="102"/>
      <c r="V879" s="102"/>
      <c r="W879" s="102"/>
      <c r="X879" s="102"/>
      <c r="Y879" s="102"/>
      <c r="Z879" s="102"/>
      <c r="AA879" s="102"/>
      <c r="AB879" s="102"/>
      <c r="AC879" s="102"/>
      <c r="AD879" s="102"/>
      <c r="AE879" s="102"/>
      <c r="AF879" s="102"/>
      <c r="AG879" s="102"/>
      <c r="AH879" s="102"/>
      <c r="AI879" s="102"/>
      <c r="AJ879" s="102"/>
      <c r="AK879" s="102"/>
      <c r="AL879" s="102"/>
      <c r="AM879" s="102"/>
      <c r="AN879" s="102"/>
      <c r="AO879" s="102"/>
      <c r="AP879" s="102"/>
      <c r="AQ879" s="102"/>
      <c r="AR879" s="102"/>
      <c r="AS879" s="102"/>
      <c r="AT879" s="213"/>
      <c r="AU879" s="176">
        <f>CHOOSE(UserInterface!$C$17,NGET!AU879,SHET!AU879,SPTL!AU879)</f>
        <v>0</v>
      </c>
      <c r="AV879" s="103">
        <f>CHOOSE(UserInterface!$C$17,NGET!AV879,SHET!AV879,SPTL!AV879)</f>
        <v>0</v>
      </c>
      <c r="AW879" s="103">
        <f>CHOOSE(UserInterface!$C$17,NGET!AW879,SHET!AW879,SPTL!AW879)</f>
        <v>0</v>
      </c>
      <c r="AX879" s="103">
        <f>CHOOSE(UserInterface!$C$17,NGET!AX879,SHET!AX879,SPTL!AX879)</f>
        <v>0</v>
      </c>
      <c r="AY879" s="215">
        <f>CHOOSE(UserInterface!$C$17,NGET!AY879,SHET!AY879,SPTL!AY879)</f>
        <v>0</v>
      </c>
      <c r="BA879" s="38" t="str">
        <f t="shared" ca="1" si="78"/>
        <v>LicenseeSelect</v>
      </c>
      <c r="BB879" s="38" t="str">
        <f t="shared" si="79"/>
        <v>Fixed Inputs</v>
      </c>
      <c r="BC879" s="38" t="str">
        <f t="shared" ref="BC879:BC926" si="81">$B$195</f>
        <v>Variant allowances</v>
      </c>
      <c r="BD879" s="38" t="str">
        <f t="shared" si="80"/>
        <v>Totex variant allowances allocation percentages</v>
      </c>
    </row>
    <row r="880" spans="5:56">
      <c r="E880" s="216" t="str" cm="1">
        <f t="array" ref="E880">INDEX($E$197:$E$300,INT((ROW()-ROW($E$303))/6)+1)</f>
        <v>Spare 13</v>
      </c>
      <c r="G880" s="37" t="s">
        <v>38</v>
      </c>
      <c r="H880" s="37" t="s">
        <v>317</v>
      </c>
      <c r="AU880" s="141">
        <f>CHOOSE(UserInterface!$C$17,NGET!AU880,SHET!AU880,SPTL!AU880)</f>
        <v>0</v>
      </c>
      <c r="AV880" s="26">
        <f>CHOOSE(UserInterface!$C$17,NGET!AV880,SHET!AV880,SPTL!AV880)</f>
        <v>0</v>
      </c>
      <c r="AW880" s="26">
        <f>CHOOSE(UserInterface!$C$17,NGET!AW880,SHET!AW880,SPTL!AW880)</f>
        <v>0</v>
      </c>
      <c r="AX880" s="26">
        <f>CHOOSE(UserInterface!$C$17,NGET!AX880,SHET!AX880,SPTL!AX880)</f>
        <v>0</v>
      </c>
      <c r="AY880" s="217">
        <f>CHOOSE(UserInterface!$C$17,NGET!AY880,SHET!AY880,SPTL!AY880)</f>
        <v>0</v>
      </c>
      <c r="BA880" s="38" t="str">
        <f t="shared" ca="1" si="78"/>
        <v>LicenseeSelect</v>
      </c>
      <c r="BB880" s="38" t="str">
        <f t="shared" si="79"/>
        <v>Fixed Inputs</v>
      </c>
      <c r="BC880" s="38" t="str">
        <f t="shared" si="81"/>
        <v>Variant allowances</v>
      </c>
      <c r="BD880" s="38" t="str">
        <f t="shared" si="80"/>
        <v>Totex variant allowances allocation percentages</v>
      </c>
    </row>
    <row r="881" spans="5:56">
      <c r="E881" s="216" t="str" cm="1">
        <f t="array" ref="E881">INDEX($E$197:$E$300,INT((ROW()-ROW($E$303))/6)+1)</f>
        <v>Spare 13</v>
      </c>
      <c r="G881" s="37" t="s">
        <v>38</v>
      </c>
      <c r="H881" s="37" t="s">
        <v>318</v>
      </c>
      <c r="AU881" s="141">
        <f>CHOOSE(UserInterface!$C$17,NGET!AU881,SHET!AU881,SPTL!AU881)</f>
        <v>0</v>
      </c>
      <c r="AV881" s="26">
        <f>CHOOSE(UserInterface!$C$17,NGET!AV881,SHET!AV881,SPTL!AV881)</f>
        <v>0</v>
      </c>
      <c r="AW881" s="26">
        <f>CHOOSE(UserInterface!$C$17,NGET!AW881,SHET!AW881,SPTL!AW881)</f>
        <v>0</v>
      </c>
      <c r="AX881" s="26">
        <f>CHOOSE(UserInterface!$C$17,NGET!AX881,SHET!AX881,SPTL!AX881)</f>
        <v>0</v>
      </c>
      <c r="AY881" s="217">
        <f>CHOOSE(UserInterface!$C$17,NGET!AY881,SHET!AY881,SPTL!AY881)</f>
        <v>0</v>
      </c>
      <c r="BA881" s="38" t="str">
        <f t="shared" ca="1" si="78"/>
        <v>LicenseeSelect</v>
      </c>
      <c r="BB881" s="38" t="str">
        <f t="shared" si="79"/>
        <v>Fixed Inputs</v>
      </c>
      <c r="BC881" s="38" t="str">
        <f t="shared" si="81"/>
        <v>Variant allowances</v>
      </c>
      <c r="BD881" s="38" t="str">
        <f t="shared" si="80"/>
        <v>Totex variant allowances allocation percentages</v>
      </c>
    </row>
    <row r="882" spans="5:56">
      <c r="E882" s="216" t="str" cm="1">
        <f t="array" ref="E882">INDEX($E$197:$E$300,INT((ROW()-ROW($E$303))/6)+1)</f>
        <v>Spare 13</v>
      </c>
      <c r="G882" s="37" t="s">
        <v>38</v>
      </c>
      <c r="H882" s="37" t="s">
        <v>247</v>
      </c>
      <c r="AU882" s="141">
        <f>CHOOSE(UserInterface!$C$17,NGET!AU882,SHET!AU882,SPTL!AU882)</f>
        <v>0</v>
      </c>
      <c r="AV882" s="26">
        <f>CHOOSE(UserInterface!$C$17,NGET!AV882,SHET!AV882,SPTL!AV882)</f>
        <v>0</v>
      </c>
      <c r="AW882" s="26">
        <f>CHOOSE(UserInterface!$C$17,NGET!AW882,SHET!AW882,SPTL!AW882)</f>
        <v>0</v>
      </c>
      <c r="AX882" s="26">
        <f>CHOOSE(UserInterface!$C$17,NGET!AX882,SHET!AX882,SPTL!AX882)</f>
        <v>0</v>
      </c>
      <c r="AY882" s="217">
        <f>CHOOSE(UserInterface!$C$17,NGET!AY882,SHET!AY882,SPTL!AY882)</f>
        <v>0</v>
      </c>
      <c r="BA882" s="38" t="str">
        <f t="shared" ca="1" si="78"/>
        <v>LicenseeSelect</v>
      </c>
      <c r="BB882" s="38" t="str">
        <f t="shared" si="79"/>
        <v>Fixed Inputs</v>
      </c>
      <c r="BC882" s="38" t="str">
        <f t="shared" si="81"/>
        <v>Variant allowances</v>
      </c>
      <c r="BD882" s="38" t="str">
        <f t="shared" si="80"/>
        <v>Totex variant allowances allocation percentages</v>
      </c>
    </row>
    <row r="883" spans="5:56">
      <c r="E883" s="216" t="str" cm="1">
        <f t="array" ref="E883">INDEX($E$197:$E$300,INT((ROW()-ROW($E$303))/6)+1)</f>
        <v>Spare 13</v>
      </c>
      <c r="G883" s="37" t="s">
        <v>38</v>
      </c>
      <c r="H883" s="37" t="s">
        <v>315</v>
      </c>
      <c r="AU883" s="141">
        <f>CHOOSE(UserInterface!$C$17,NGET!AU883,SHET!AU883,SPTL!AU883)</f>
        <v>0</v>
      </c>
      <c r="AV883" s="26">
        <f>CHOOSE(UserInterface!$C$17,NGET!AV883,SHET!AV883,SPTL!AV883)</f>
        <v>0</v>
      </c>
      <c r="AW883" s="26">
        <f>CHOOSE(UserInterface!$C$17,NGET!AW883,SHET!AW883,SPTL!AW883)</f>
        <v>0</v>
      </c>
      <c r="AX883" s="26">
        <f>CHOOSE(UserInterface!$C$17,NGET!AX883,SHET!AX883,SPTL!AX883)</f>
        <v>0</v>
      </c>
      <c r="AY883" s="217">
        <f>CHOOSE(UserInterface!$C$17,NGET!AY883,SHET!AY883,SPTL!AY883)</f>
        <v>0</v>
      </c>
      <c r="BA883" s="38" t="str">
        <f t="shared" ca="1" si="78"/>
        <v>LicenseeSelect</v>
      </c>
      <c r="BB883" s="38" t="str">
        <f t="shared" si="79"/>
        <v>Fixed Inputs</v>
      </c>
      <c r="BC883" s="38" t="str">
        <f t="shared" si="81"/>
        <v>Variant allowances</v>
      </c>
      <c r="BD883" s="38" t="str">
        <f t="shared" si="80"/>
        <v>Totex variant allowances allocation percentages</v>
      </c>
    </row>
    <row r="884" spans="5:56">
      <c r="E884" s="218" t="str" cm="1">
        <f t="array" ref="E884">INDEX($E$197:$E$300,INT((ROW()-ROW($E$303))/6)+1)</f>
        <v>Spare 13</v>
      </c>
      <c r="F884" s="105"/>
      <c r="G884" s="105" t="s">
        <v>38</v>
      </c>
      <c r="H884" s="105" t="s">
        <v>246</v>
      </c>
      <c r="I884" s="105"/>
      <c r="J884" s="105"/>
      <c r="K884" s="105"/>
      <c r="L884" s="105"/>
      <c r="M884" s="105"/>
      <c r="N884" s="105"/>
      <c r="O884" s="105"/>
      <c r="P884" s="105"/>
      <c r="Q884" s="105"/>
      <c r="R884" s="105"/>
      <c r="S884" s="105"/>
      <c r="T884" s="105"/>
      <c r="U884" s="105"/>
      <c r="V884" s="105"/>
      <c r="W884" s="105"/>
      <c r="X884" s="105"/>
      <c r="Y884" s="105"/>
      <c r="Z884" s="105"/>
      <c r="AA884" s="105"/>
      <c r="AB884" s="105"/>
      <c r="AC884" s="105"/>
      <c r="AD884" s="105"/>
      <c r="AE884" s="105"/>
      <c r="AF884" s="105"/>
      <c r="AG884" s="105"/>
      <c r="AH884" s="105"/>
      <c r="AI884" s="105"/>
      <c r="AJ884" s="105"/>
      <c r="AK884" s="105"/>
      <c r="AL884" s="105"/>
      <c r="AM884" s="105"/>
      <c r="AN884" s="105"/>
      <c r="AO884" s="105"/>
      <c r="AP884" s="105"/>
      <c r="AQ884" s="105"/>
      <c r="AR884" s="105"/>
      <c r="AS884" s="105"/>
      <c r="AT884" s="111"/>
      <c r="AU884" s="177">
        <f>CHOOSE(UserInterface!$C$17,NGET!AU884,SHET!AU884,SPTL!AU884)</f>
        <v>0</v>
      </c>
      <c r="AV884" s="106">
        <f>CHOOSE(UserInterface!$C$17,NGET!AV884,SHET!AV884,SPTL!AV884)</f>
        <v>0</v>
      </c>
      <c r="AW884" s="106">
        <f>CHOOSE(UserInterface!$C$17,NGET!AW884,SHET!AW884,SPTL!AW884)</f>
        <v>0</v>
      </c>
      <c r="AX884" s="106">
        <f>CHOOSE(UserInterface!$C$17,NGET!AX884,SHET!AX884,SPTL!AX884)</f>
        <v>0</v>
      </c>
      <c r="AY884" s="219">
        <f>CHOOSE(UserInterface!$C$17,NGET!AY884,SHET!AY884,SPTL!AY884)</f>
        <v>0</v>
      </c>
      <c r="BA884" s="38" t="str">
        <f t="shared" ca="1" si="78"/>
        <v>LicenseeSelect</v>
      </c>
      <c r="BB884" s="38" t="str">
        <f t="shared" si="79"/>
        <v>Fixed Inputs</v>
      </c>
      <c r="BC884" s="38" t="str">
        <f t="shared" si="81"/>
        <v>Variant allowances</v>
      </c>
      <c r="BD884" s="38" t="str">
        <f t="shared" si="80"/>
        <v>Totex variant allowances allocation percentages</v>
      </c>
    </row>
    <row r="885" spans="5:56">
      <c r="E885" s="214" t="str" cm="1">
        <f t="array" ref="E885">INDEX($E$197:$E$300,INT((ROW()-ROW($E$303))/6)+1)</f>
        <v>Spare 14</v>
      </c>
      <c r="F885" s="102"/>
      <c r="G885" s="102" t="s">
        <v>38</v>
      </c>
      <c r="H885" s="102" t="s">
        <v>316</v>
      </c>
      <c r="I885" s="102"/>
      <c r="J885" s="102"/>
      <c r="K885" s="102"/>
      <c r="L885" s="102"/>
      <c r="M885" s="102"/>
      <c r="N885" s="102"/>
      <c r="O885" s="102"/>
      <c r="P885" s="102"/>
      <c r="Q885" s="102"/>
      <c r="R885" s="102"/>
      <c r="S885" s="102"/>
      <c r="T885" s="102"/>
      <c r="U885" s="102"/>
      <c r="V885" s="102"/>
      <c r="W885" s="102"/>
      <c r="X885" s="102"/>
      <c r="Y885" s="102"/>
      <c r="Z885" s="102"/>
      <c r="AA885" s="102"/>
      <c r="AB885" s="102"/>
      <c r="AC885" s="102"/>
      <c r="AD885" s="102"/>
      <c r="AE885" s="102"/>
      <c r="AF885" s="102"/>
      <c r="AG885" s="102"/>
      <c r="AH885" s="102"/>
      <c r="AI885" s="102"/>
      <c r="AJ885" s="102"/>
      <c r="AK885" s="102"/>
      <c r="AL885" s="102"/>
      <c r="AM885" s="102"/>
      <c r="AN885" s="102"/>
      <c r="AO885" s="102"/>
      <c r="AP885" s="102"/>
      <c r="AQ885" s="102"/>
      <c r="AR885" s="102"/>
      <c r="AS885" s="102"/>
      <c r="AT885" s="213"/>
      <c r="AU885" s="176">
        <f>CHOOSE(UserInterface!$C$17,NGET!AU885,SHET!AU885,SPTL!AU885)</f>
        <v>0</v>
      </c>
      <c r="AV885" s="103">
        <f>CHOOSE(UserInterface!$C$17,NGET!AV885,SHET!AV885,SPTL!AV885)</f>
        <v>0</v>
      </c>
      <c r="AW885" s="103">
        <f>CHOOSE(UserInterface!$C$17,NGET!AW885,SHET!AW885,SPTL!AW885)</f>
        <v>0</v>
      </c>
      <c r="AX885" s="103">
        <f>CHOOSE(UserInterface!$C$17,NGET!AX885,SHET!AX885,SPTL!AX885)</f>
        <v>0</v>
      </c>
      <c r="AY885" s="215">
        <f>CHOOSE(UserInterface!$C$17,NGET!AY885,SHET!AY885,SPTL!AY885)</f>
        <v>0</v>
      </c>
      <c r="BA885" s="38" t="str">
        <f t="shared" ca="1" si="78"/>
        <v>LicenseeSelect</v>
      </c>
      <c r="BB885" s="38" t="str">
        <f t="shared" si="79"/>
        <v>Fixed Inputs</v>
      </c>
      <c r="BC885" s="38" t="str">
        <f t="shared" si="81"/>
        <v>Variant allowances</v>
      </c>
      <c r="BD885" s="38" t="str">
        <f t="shared" si="80"/>
        <v>Totex variant allowances allocation percentages</v>
      </c>
    </row>
    <row r="886" spans="5:56">
      <c r="E886" s="216" t="str" cm="1">
        <f t="array" ref="E886">INDEX($E$197:$E$300,INT((ROW()-ROW($E$303))/6)+1)</f>
        <v>Spare 14</v>
      </c>
      <c r="G886" s="37" t="s">
        <v>38</v>
      </c>
      <c r="H886" s="37" t="s">
        <v>317</v>
      </c>
      <c r="AU886" s="141">
        <f>CHOOSE(UserInterface!$C$17,NGET!AU886,SHET!AU886,SPTL!AU886)</f>
        <v>0</v>
      </c>
      <c r="AV886" s="26">
        <f>CHOOSE(UserInterface!$C$17,NGET!AV886,SHET!AV886,SPTL!AV886)</f>
        <v>0</v>
      </c>
      <c r="AW886" s="26">
        <f>CHOOSE(UserInterface!$C$17,NGET!AW886,SHET!AW886,SPTL!AW886)</f>
        <v>0</v>
      </c>
      <c r="AX886" s="26">
        <f>CHOOSE(UserInterface!$C$17,NGET!AX886,SHET!AX886,SPTL!AX886)</f>
        <v>0</v>
      </c>
      <c r="AY886" s="217">
        <f>CHOOSE(UserInterface!$C$17,NGET!AY886,SHET!AY886,SPTL!AY886)</f>
        <v>0</v>
      </c>
      <c r="BA886" s="38" t="str">
        <f t="shared" ca="1" si="78"/>
        <v>LicenseeSelect</v>
      </c>
      <c r="BB886" s="38" t="str">
        <f t="shared" si="79"/>
        <v>Fixed Inputs</v>
      </c>
      <c r="BC886" s="38" t="str">
        <f t="shared" si="81"/>
        <v>Variant allowances</v>
      </c>
      <c r="BD886" s="38" t="str">
        <f t="shared" si="80"/>
        <v>Totex variant allowances allocation percentages</v>
      </c>
    </row>
    <row r="887" spans="5:56">
      <c r="E887" s="216" t="str" cm="1">
        <f t="array" ref="E887">INDEX($E$197:$E$300,INT((ROW()-ROW($E$303))/6)+1)</f>
        <v>Spare 14</v>
      </c>
      <c r="G887" s="37" t="s">
        <v>38</v>
      </c>
      <c r="H887" s="37" t="s">
        <v>318</v>
      </c>
      <c r="AU887" s="141">
        <f>CHOOSE(UserInterface!$C$17,NGET!AU887,SHET!AU887,SPTL!AU887)</f>
        <v>0</v>
      </c>
      <c r="AV887" s="26">
        <f>CHOOSE(UserInterface!$C$17,NGET!AV887,SHET!AV887,SPTL!AV887)</f>
        <v>0</v>
      </c>
      <c r="AW887" s="26">
        <f>CHOOSE(UserInterface!$C$17,NGET!AW887,SHET!AW887,SPTL!AW887)</f>
        <v>0</v>
      </c>
      <c r="AX887" s="26">
        <f>CHOOSE(UserInterface!$C$17,NGET!AX887,SHET!AX887,SPTL!AX887)</f>
        <v>0</v>
      </c>
      <c r="AY887" s="217">
        <f>CHOOSE(UserInterface!$C$17,NGET!AY887,SHET!AY887,SPTL!AY887)</f>
        <v>0</v>
      </c>
      <c r="BA887" s="38" t="str">
        <f t="shared" ca="1" si="78"/>
        <v>LicenseeSelect</v>
      </c>
      <c r="BB887" s="38" t="str">
        <f t="shared" si="79"/>
        <v>Fixed Inputs</v>
      </c>
      <c r="BC887" s="38" t="str">
        <f t="shared" si="81"/>
        <v>Variant allowances</v>
      </c>
      <c r="BD887" s="38" t="str">
        <f t="shared" si="80"/>
        <v>Totex variant allowances allocation percentages</v>
      </c>
    </row>
    <row r="888" spans="5:56">
      <c r="E888" s="216" t="str" cm="1">
        <f t="array" ref="E888">INDEX($E$197:$E$300,INT((ROW()-ROW($E$303))/6)+1)</f>
        <v>Spare 14</v>
      </c>
      <c r="G888" s="37" t="s">
        <v>38</v>
      </c>
      <c r="H888" s="37" t="s">
        <v>247</v>
      </c>
      <c r="AU888" s="141">
        <f>CHOOSE(UserInterface!$C$17,NGET!AU888,SHET!AU888,SPTL!AU888)</f>
        <v>0</v>
      </c>
      <c r="AV888" s="26">
        <f>CHOOSE(UserInterface!$C$17,NGET!AV888,SHET!AV888,SPTL!AV888)</f>
        <v>0</v>
      </c>
      <c r="AW888" s="26">
        <f>CHOOSE(UserInterface!$C$17,NGET!AW888,SHET!AW888,SPTL!AW888)</f>
        <v>0</v>
      </c>
      <c r="AX888" s="26">
        <f>CHOOSE(UserInterface!$C$17,NGET!AX888,SHET!AX888,SPTL!AX888)</f>
        <v>0</v>
      </c>
      <c r="AY888" s="217">
        <f>CHOOSE(UserInterface!$C$17,NGET!AY888,SHET!AY888,SPTL!AY888)</f>
        <v>0</v>
      </c>
      <c r="BA888" s="38" t="str">
        <f t="shared" ca="1" si="78"/>
        <v>LicenseeSelect</v>
      </c>
      <c r="BB888" s="38" t="str">
        <f t="shared" si="79"/>
        <v>Fixed Inputs</v>
      </c>
      <c r="BC888" s="38" t="str">
        <f t="shared" si="81"/>
        <v>Variant allowances</v>
      </c>
      <c r="BD888" s="38" t="str">
        <f t="shared" si="80"/>
        <v>Totex variant allowances allocation percentages</v>
      </c>
    </row>
    <row r="889" spans="5:56">
      <c r="E889" s="216" t="str" cm="1">
        <f t="array" ref="E889">INDEX($E$197:$E$300,INT((ROW()-ROW($E$303))/6)+1)</f>
        <v>Spare 14</v>
      </c>
      <c r="G889" s="37" t="s">
        <v>38</v>
      </c>
      <c r="H889" s="37" t="s">
        <v>315</v>
      </c>
      <c r="AU889" s="141">
        <f>CHOOSE(UserInterface!$C$17,NGET!AU889,SHET!AU889,SPTL!AU889)</f>
        <v>0</v>
      </c>
      <c r="AV889" s="26">
        <f>CHOOSE(UserInterface!$C$17,NGET!AV889,SHET!AV889,SPTL!AV889)</f>
        <v>0</v>
      </c>
      <c r="AW889" s="26">
        <f>CHOOSE(UserInterface!$C$17,NGET!AW889,SHET!AW889,SPTL!AW889)</f>
        <v>0</v>
      </c>
      <c r="AX889" s="26">
        <f>CHOOSE(UserInterface!$C$17,NGET!AX889,SHET!AX889,SPTL!AX889)</f>
        <v>0</v>
      </c>
      <c r="AY889" s="217">
        <f>CHOOSE(UserInterface!$C$17,NGET!AY889,SHET!AY889,SPTL!AY889)</f>
        <v>0</v>
      </c>
      <c r="BA889" s="38" t="str">
        <f t="shared" ca="1" si="78"/>
        <v>LicenseeSelect</v>
      </c>
      <c r="BB889" s="38" t="str">
        <f t="shared" si="79"/>
        <v>Fixed Inputs</v>
      </c>
      <c r="BC889" s="38" t="str">
        <f t="shared" si="81"/>
        <v>Variant allowances</v>
      </c>
      <c r="BD889" s="38" t="str">
        <f t="shared" si="80"/>
        <v>Totex variant allowances allocation percentages</v>
      </c>
    </row>
    <row r="890" spans="5:56">
      <c r="E890" s="218" t="str" cm="1">
        <f t="array" ref="E890">INDEX($E$197:$E$300,INT((ROW()-ROW($E$303))/6)+1)</f>
        <v>Spare 14</v>
      </c>
      <c r="F890" s="105"/>
      <c r="G890" s="105" t="s">
        <v>38</v>
      </c>
      <c r="H890" s="105" t="s">
        <v>246</v>
      </c>
      <c r="I890" s="105"/>
      <c r="J890" s="105"/>
      <c r="K890" s="105"/>
      <c r="L890" s="105"/>
      <c r="M890" s="105"/>
      <c r="N890" s="105"/>
      <c r="O890" s="105"/>
      <c r="P890" s="105"/>
      <c r="Q890" s="105"/>
      <c r="R890" s="105"/>
      <c r="S890" s="105"/>
      <c r="T890" s="105"/>
      <c r="U890" s="105"/>
      <c r="V890" s="105"/>
      <c r="W890" s="105"/>
      <c r="X890" s="105"/>
      <c r="Y890" s="105"/>
      <c r="Z890" s="105"/>
      <c r="AA890" s="105"/>
      <c r="AB890" s="105"/>
      <c r="AC890" s="105"/>
      <c r="AD890" s="105"/>
      <c r="AE890" s="105"/>
      <c r="AF890" s="105"/>
      <c r="AG890" s="105"/>
      <c r="AH890" s="105"/>
      <c r="AI890" s="105"/>
      <c r="AJ890" s="105"/>
      <c r="AK890" s="105"/>
      <c r="AL890" s="105"/>
      <c r="AM890" s="105"/>
      <c r="AN890" s="105"/>
      <c r="AO890" s="105"/>
      <c r="AP890" s="105"/>
      <c r="AQ890" s="105"/>
      <c r="AR890" s="105"/>
      <c r="AS890" s="105"/>
      <c r="AT890" s="111"/>
      <c r="AU890" s="177">
        <f>CHOOSE(UserInterface!$C$17,NGET!AU890,SHET!AU890,SPTL!AU890)</f>
        <v>0</v>
      </c>
      <c r="AV890" s="106">
        <f>CHOOSE(UserInterface!$C$17,NGET!AV890,SHET!AV890,SPTL!AV890)</f>
        <v>0</v>
      </c>
      <c r="AW890" s="106">
        <f>CHOOSE(UserInterface!$C$17,NGET!AW890,SHET!AW890,SPTL!AW890)</f>
        <v>0</v>
      </c>
      <c r="AX890" s="106">
        <f>CHOOSE(UserInterface!$C$17,NGET!AX890,SHET!AX890,SPTL!AX890)</f>
        <v>0</v>
      </c>
      <c r="AY890" s="219">
        <f>CHOOSE(UserInterface!$C$17,NGET!AY890,SHET!AY890,SPTL!AY890)</f>
        <v>0</v>
      </c>
      <c r="BA890" s="38" t="str">
        <f t="shared" ca="1" si="78"/>
        <v>LicenseeSelect</v>
      </c>
      <c r="BB890" s="38" t="str">
        <f t="shared" si="79"/>
        <v>Fixed Inputs</v>
      </c>
      <c r="BC890" s="38" t="str">
        <f t="shared" si="81"/>
        <v>Variant allowances</v>
      </c>
      <c r="BD890" s="38" t="str">
        <f t="shared" si="80"/>
        <v>Totex variant allowances allocation percentages</v>
      </c>
    </row>
    <row r="891" spans="5:56">
      <c r="E891" s="214" t="str" cm="1">
        <f t="array" ref="E891">INDEX($E$197:$E$300,INT((ROW()-ROW($E$303))/6)+1)</f>
        <v>Spare 15</v>
      </c>
      <c r="F891" s="102"/>
      <c r="G891" s="102" t="s">
        <v>38</v>
      </c>
      <c r="H891" s="102" t="s">
        <v>316</v>
      </c>
      <c r="I891" s="102"/>
      <c r="J891" s="102"/>
      <c r="K891" s="102"/>
      <c r="L891" s="102"/>
      <c r="M891" s="102"/>
      <c r="N891" s="102"/>
      <c r="O891" s="102"/>
      <c r="P891" s="102"/>
      <c r="Q891" s="102"/>
      <c r="R891" s="102"/>
      <c r="S891" s="102"/>
      <c r="T891" s="102"/>
      <c r="U891" s="102"/>
      <c r="V891" s="102"/>
      <c r="W891" s="102"/>
      <c r="X891" s="102"/>
      <c r="Y891" s="102"/>
      <c r="Z891" s="102"/>
      <c r="AA891" s="102"/>
      <c r="AB891" s="102"/>
      <c r="AC891" s="102"/>
      <c r="AD891" s="102"/>
      <c r="AE891" s="102"/>
      <c r="AF891" s="102"/>
      <c r="AG891" s="102"/>
      <c r="AH891" s="102"/>
      <c r="AI891" s="102"/>
      <c r="AJ891" s="102"/>
      <c r="AK891" s="102"/>
      <c r="AL891" s="102"/>
      <c r="AM891" s="102"/>
      <c r="AN891" s="102"/>
      <c r="AO891" s="102"/>
      <c r="AP891" s="102"/>
      <c r="AQ891" s="102"/>
      <c r="AR891" s="102"/>
      <c r="AS891" s="102"/>
      <c r="AT891" s="213"/>
      <c r="AU891" s="176">
        <f>CHOOSE(UserInterface!$C$17,NGET!AU891,SHET!AU891,SPTL!AU891)</f>
        <v>0</v>
      </c>
      <c r="AV891" s="103">
        <f>CHOOSE(UserInterface!$C$17,NGET!AV891,SHET!AV891,SPTL!AV891)</f>
        <v>0</v>
      </c>
      <c r="AW891" s="103">
        <f>CHOOSE(UserInterface!$C$17,NGET!AW891,SHET!AW891,SPTL!AW891)</f>
        <v>0</v>
      </c>
      <c r="AX891" s="103">
        <f>CHOOSE(UserInterface!$C$17,NGET!AX891,SHET!AX891,SPTL!AX891)</f>
        <v>0</v>
      </c>
      <c r="AY891" s="215">
        <f>CHOOSE(UserInterface!$C$17,NGET!AY891,SHET!AY891,SPTL!AY891)</f>
        <v>0</v>
      </c>
      <c r="BA891" s="38" t="str">
        <f t="shared" ca="1" si="78"/>
        <v>LicenseeSelect</v>
      </c>
      <c r="BB891" s="38" t="str">
        <f t="shared" si="79"/>
        <v>Fixed Inputs</v>
      </c>
      <c r="BC891" s="38" t="str">
        <f t="shared" si="81"/>
        <v>Variant allowances</v>
      </c>
      <c r="BD891" s="38" t="str">
        <f t="shared" si="80"/>
        <v>Totex variant allowances allocation percentages</v>
      </c>
    </row>
    <row r="892" spans="5:56">
      <c r="E892" s="216" t="str" cm="1">
        <f t="array" ref="E892">INDEX($E$197:$E$300,INT((ROW()-ROW($E$303))/6)+1)</f>
        <v>Spare 15</v>
      </c>
      <c r="G892" s="37" t="s">
        <v>38</v>
      </c>
      <c r="H892" s="37" t="s">
        <v>317</v>
      </c>
      <c r="AU892" s="141">
        <f>CHOOSE(UserInterface!$C$17,NGET!AU892,SHET!AU892,SPTL!AU892)</f>
        <v>0</v>
      </c>
      <c r="AV892" s="26">
        <f>CHOOSE(UserInterface!$C$17,NGET!AV892,SHET!AV892,SPTL!AV892)</f>
        <v>0</v>
      </c>
      <c r="AW892" s="26">
        <f>CHOOSE(UserInterface!$C$17,NGET!AW892,SHET!AW892,SPTL!AW892)</f>
        <v>0</v>
      </c>
      <c r="AX892" s="26">
        <f>CHOOSE(UserInterface!$C$17,NGET!AX892,SHET!AX892,SPTL!AX892)</f>
        <v>0</v>
      </c>
      <c r="AY892" s="217">
        <f>CHOOSE(UserInterface!$C$17,NGET!AY892,SHET!AY892,SPTL!AY892)</f>
        <v>0</v>
      </c>
      <c r="BA892" s="38" t="str">
        <f t="shared" ca="1" si="78"/>
        <v>LicenseeSelect</v>
      </c>
      <c r="BB892" s="38" t="str">
        <f t="shared" si="79"/>
        <v>Fixed Inputs</v>
      </c>
      <c r="BC892" s="38" t="str">
        <f t="shared" si="81"/>
        <v>Variant allowances</v>
      </c>
      <c r="BD892" s="38" t="str">
        <f t="shared" si="80"/>
        <v>Totex variant allowances allocation percentages</v>
      </c>
    </row>
    <row r="893" spans="5:56">
      <c r="E893" s="216" t="str" cm="1">
        <f t="array" ref="E893">INDEX($E$197:$E$300,INT((ROW()-ROW($E$303))/6)+1)</f>
        <v>Spare 15</v>
      </c>
      <c r="G893" s="37" t="s">
        <v>38</v>
      </c>
      <c r="H893" s="37" t="s">
        <v>318</v>
      </c>
      <c r="AU893" s="141">
        <f>CHOOSE(UserInterface!$C$17,NGET!AU893,SHET!AU893,SPTL!AU893)</f>
        <v>0</v>
      </c>
      <c r="AV893" s="26">
        <f>CHOOSE(UserInterface!$C$17,NGET!AV893,SHET!AV893,SPTL!AV893)</f>
        <v>0</v>
      </c>
      <c r="AW893" s="26">
        <f>CHOOSE(UserInterface!$C$17,NGET!AW893,SHET!AW893,SPTL!AW893)</f>
        <v>0</v>
      </c>
      <c r="AX893" s="26">
        <f>CHOOSE(UserInterface!$C$17,NGET!AX893,SHET!AX893,SPTL!AX893)</f>
        <v>0</v>
      </c>
      <c r="AY893" s="217">
        <f>CHOOSE(UserInterface!$C$17,NGET!AY893,SHET!AY893,SPTL!AY893)</f>
        <v>0</v>
      </c>
      <c r="BA893" s="38" t="str">
        <f t="shared" ca="1" si="78"/>
        <v>LicenseeSelect</v>
      </c>
      <c r="BB893" s="38" t="str">
        <f t="shared" si="79"/>
        <v>Fixed Inputs</v>
      </c>
      <c r="BC893" s="38" t="str">
        <f t="shared" si="81"/>
        <v>Variant allowances</v>
      </c>
      <c r="BD893" s="38" t="str">
        <f t="shared" si="80"/>
        <v>Totex variant allowances allocation percentages</v>
      </c>
    </row>
    <row r="894" spans="5:56">
      <c r="E894" s="216" t="str" cm="1">
        <f t="array" ref="E894">INDEX($E$197:$E$300,INT((ROW()-ROW($E$303))/6)+1)</f>
        <v>Spare 15</v>
      </c>
      <c r="G894" s="37" t="s">
        <v>38</v>
      </c>
      <c r="H894" s="37" t="s">
        <v>247</v>
      </c>
      <c r="AU894" s="141">
        <f>CHOOSE(UserInterface!$C$17,NGET!AU894,SHET!AU894,SPTL!AU894)</f>
        <v>0</v>
      </c>
      <c r="AV894" s="26">
        <f>CHOOSE(UserInterface!$C$17,NGET!AV894,SHET!AV894,SPTL!AV894)</f>
        <v>0</v>
      </c>
      <c r="AW894" s="26">
        <f>CHOOSE(UserInterface!$C$17,NGET!AW894,SHET!AW894,SPTL!AW894)</f>
        <v>0</v>
      </c>
      <c r="AX894" s="26">
        <f>CHOOSE(UserInterface!$C$17,NGET!AX894,SHET!AX894,SPTL!AX894)</f>
        <v>0</v>
      </c>
      <c r="AY894" s="217">
        <f>CHOOSE(UserInterface!$C$17,NGET!AY894,SHET!AY894,SPTL!AY894)</f>
        <v>0</v>
      </c>
      <c r="BA894" s="38" t="str">
        <f t="shared" ca="1" si="78"/>
        <v>LicenseeSelect</v>
      </c>
      <c r="BB894" s="38" t="str">
        <f t="shared" si="79"/>
        <v>Fixed Inputs</v>
      </c>
      <c r="BC894" s="38" t="str">
        <f t="shared" si="81"/>
        <v>Variant allowances</v>
      </c>
      <c r="BD894" s="38" t="str">
        <f t="shared" si="80"/>
        <v>Totex variant allowances allocation percentages</v>
      </c>
    </row>
    <row r="895" spans="5:56">
      <c r="E895" s="216" t="str" cm="1">
        <f t="array" ref="E895">INDEX($E$197:$E$300,INT((ROW()-ROW($E$303))/6)+1)</f>
        <v>Spare 15</v>
      </c>
      <c r="G895" s="37" t="s">
        <v>38</v>
      </c>
      <c r="H895" s="37" t="s">
        <v>315</v>
      </c>
      <c r="AU895" s="141">
        <f>CHOOSE(UserInterface!$C$17,NGET!AU895,SHET!AU895,SPTL!AU895)</f>
        <v>0</v>
      </c>
      <c r="AV895" s="26">
        <f>CHOOSE(UserInterface!$C$17,NGET!AV895,SHET!AV895,SPTL!AV895)</f>
        <v>0</v>
      </c>
      <c r="AW895" s="26">
        <f>CHOOSE(UserInterface!$C$17,NGET!AW895,SHET!AW895,SPTL!AW895)</f>
        <v>0</v>
      </c>
      <c r="AX895" s="26">
        <f>CHOOSE(UserInterface!$C$17,NGET!AX895,SHET!AX895,SPTL!AX895)</f>
        <v>0</v>
      </c>
      <c r="AY895" s="217">
        <f>CHOOSE(UserInterface!$C$17,NGET!AY895,SHET!AY895,SPTL!AY895)</f>
        <v>0</v>
      </c>
      <c r="BA895" s="38" t="str">
        <f t="shared" ca="1" si="78"/>
        <v>LicenseeSelect</v>
      </c>
      <c r="BB895" s="38" t="str">
        <f t="shared" si="79"/>
        <v>Fixed Inputs</v>
      </c>
      <c r="BC895" s="38" t="str">
        <f t="shared" si="81"/>
        <v>Variant allowances</v>
      </c>
      <c r="BD895" s="38" t="str">
        <f t="shared" si="80"/>
        <v>Totex variant allowances allocation percentages</v>
      </c>
    </row>
    <row r="896" spans="5:56">
      <c r="E896" s="218" t="str" cm="1">
        <f t="array" ref="E896">INDEX($E$197:$E$300,INT((ROW()-ROW($E$303))/6)+1)</f>
        <v>Spare 15</v>
      </c>
      <c r="F896" s="105"/>
      <c r="G896" s="105" t="s">
        <v>38</v>
      </c>
      <c r="H896" s="105" t="s">
        <v>246</v>
      </c>
      <c r="I896" s="105"/>
      <c r="J896" s="105"/>
      <c r="K896" s="105"/>
      <c r="L896" s="105"/>
      <c r="M896" s="105"/>
      <c r="N896" s="105"/>
      <c r="O896" s="105"/>
      <c r="P896" s="105"/>
      <c r="Q896" s="105"/>
      <c r="R896" s="105"/>
      <c r="S896" s="105"/>
      <c r="T896" s="105"/>
      <c r="U896" s="105"/>
      <c r="V896" s="105"/>
      <c r="W896" s="105"/>
      <c r="X896" s="105"/>
      <c r="Y896" s="105"/>
      <c r="Z896" s="105"/>
      <c r="AA896" s="105"/>
      <c r="AB896" s="105"/>
      <c r="AC896" s="105"/>
      <c r="AD896" s="105"/>
      <c r="AE896" s="105"/>
      <c r="AF896" s="105"/>
      <c r="AG896" s="105"/>
      <c r="AH896" s="105"/>
      <c r="AI896" s="105"/>
      <c r="AJ896" s="105"/>
      <c r="AK896" s="105"/>
      <c r="AL896" s="105"/>
      <c r="AM896" s="105"/>
      <c r="AN896" s="105"/>
      <c r="AO896" s="105"/>
      <c r="AP896" s="105"/>
      <c r="AQ896" s="105"/>
      <c r="AR896" s="105"/>
      <c r="AS896" s="105"/>
      <c r="AT896" s="111"/>
      <c r="AU896" s="177">
        <f>CHOOSE(UserInterface!$C$17,NGET!AU896,SHET!AU896,SPTL!AU896)</f>
        <v>0</v>
      </c>
      <c r="AV896" s="106">
        <f>CHOOSE(UserInterface!$C$17,NGET!AV896,SHET!AV896,SPTL!AV896)</f>
        <v>0</v>
      </c>
      <c r="AW896" s="106">
        <f>CHOOSE(UserInterface!$C$17,NGET!AW896,SHET!AW896,SPTL!AW896)</f>
        <v>0</v>
      </c>
      <c r="AX896" s="106">
        <f>CHOOSE(UserInterface!$C$17,NGET!AX896,SHET!AX896,SPTL!AX896)</f>
        <v>0</v>
      </c>
      <c r="AY896" s="219">
        <f>CHOOSE(UserInterface!$C$17,NGET!AY896,SHET!AY896,SPTL!AY896)</f>
        <v>0</v>
      </c>
      <c r="BA896" s="38" t="str">
        <f t="shared" ca="1" si="78"/>
        <v>LicenseeSelect</v>
      </c>
      <c r="BB896" s="38" t="str">
        <f t="shared" si="79"/>
        <v>Fixed Inputs</v>
      </c>
      <c r="BC896" s="38" t="str">
        <f t="shared" si="81"/>
        <v>Variant allowances</v>
      </c>
      <c r="BD896" s="38" t="str">
        <f t="shared" si="80"/>
        <v>Totex variant allowances allocation percentages</v>
      </c>
    </row>
    <row r="897" spans="5:56">
      <c r="E897" s="214" t="str" cm="1">
        <f t="array" ref="E897">INDEX($E$197:$E$300,INT((ROW()-ROW($E$303))/6)+1)</f>
        <v>Spare 16</v>
      </c>
      <c r="F897" s="102"/>
      <c r="G897" s="102" t="s">
        <v>38</v>
      </c>
      <c r="H897" s="102" t="s">
        <v>316</v>
      </c>
      <c r="I897" s="102"/>
      <c r="J897" s="102"/>
      <c r="K897" s="102"/>
      <c r="L897" s="102"/>
      <c r="M897" s="102"/>
      <c r="N897" s="102"/>
      <c r="O897" s="102"/>
      <c r="P897" s="102"/>
      <c r="Q897" s="102"/>
      <c r="R897" s="102"/>
      <c r="S897" s="102"/>
      <c r="T897" s="102"/>
      <c r="U897" s="102"/>
      <c r="V897" s="102"/>
      <c r="W897" s="102"/>
      <c r="X897" s="102"/>
      <c r="Y897" s="102"/>
      <c r="Z897" s="102"/>
      <c r="AA897" s="102"/>
      <c r="AB897" s="102"/>
      <c r="AC897" s="102"/>
      <c r="AD897" s="102"/>
      <c r="AE897" s="102"/>
      <c r="AF897" s="102"/>
      <c r="AG897" s="102"/>
      <c r="AH897" s="102"/>
      <c r="AI897" s="102"/>
      <c r="AJ897" s="102"/>
      <c r="AK897" s="102"/>
      <c r="AL897" s="102"/>
      <c r="AM897" s="102"/>
      <c r="AN897" s="102"/>
      <c r="AO897" s="102"/>
      <c r="AP897" s="102"/>
      <c r="AQ897" s="102"/>
      <c r="AR897" s="102"/>
      <c r="AS897" s="102"/>
      <c r="AT897" s="213"/>
      <c r="AU897" s="176">
        <f>CHOOSE(UserInterface!$C$17,NGET!AU897,SHET!AU897,SPTL!AU897)</f>
        <v>0</v>
      </c>
      <c r="AV897" s="103">
        <f>CHOOSE(UserInterface!$C$17,NGET!AV897,SHET!AV897,SPTL!AV897)</f>
        <v>0</v>
      </c>
      <c r="AW897" s="103">
        <f>CHOOSE(UserInterface!$C$17,NGET!AW897,SHET!AW897,SPTL!AW897)</f>
        <v>0</v>
      </c>
      <c r="AX897" s="103">
        <f>CHOOSE(UserInterface!$C$17,NGET!AX897,SHET!AX897,SPTL!AX897)</f>
        <v>0</v>
      </c>
      <c r="AY897" s="215">
        <f>CHOOSE(UserInterface!$C$17,NGET!AY897,SHET!AY897,SPTL!AY897)</f>
        <v>0</v>
      </c>
      <c r="BA897" s="38" t="str">
        <f t="shared" ca="1" si="78"/>
        <v>LicenseeSelect</v>
      </c>
      <c r="BB897" s="38" t="str">
        <f t="shared" si="79"/>
        <v>Fixed Inputs</v>
      </c>
      <c r="BC897" s="38" t="str">
        <f t="shared" si="81"/>
        <v>Variant allowances</v>
      </c>
      <c r="BD897" s="38" t="str">
        <f t="shared" si="80"/>
        <v>Totex variant allowances allocation percentages</v>
      </c>
    </row>
    <row r="898" spans="5:56">
      <c r="E898" s="216" t="str" cm="1">
        <f t="array" ref="E898">INDEX($E$197:$E$300,INT((ROW()-ROW($E$303))/6)+1)</f>
        <v>Spare 16</v>
      </c>
      <c r="G898" s="37" t="s">
        <v>38</v>
      </c>
      <c r="H898" s="37" t="s">
        <v>317</v>
      </c>
      <c r="AU898" s="141">
        <f>CHOOSE(UserInterface!$C$17,NGET!AU898,SHET!AU898,SPTL!AU898)</f>
        <v>0</v>
      </c>
      <c r="AV898" s="26">
        <f>CHOOSE(UserInterface!$C$17,NGET!AV898,SHET!AV898,SPTL!AV898)</f>
        <v>0</v>
      </c>
      <c r="AW898" s="26">
        <f>CHOOSE(UserInterface!$C$17,NGET!AW898,SHET!AW898,SPTL!AW898)</f>
        <v>0</v>
      </c>
      <c r="AX898" s="26">
        <f>CHOOSE(UserInterface!$C$17,NGET!AX898,SHET!AX898,SPTL!AX898)</f>
        <v>0</v>
      </c>
      <c r="AY898" s="217">
        <f>CHOOSE(UserInterface!$C$17,NGET!AY898,SHET!AY898,SPTL!AY898)</f>
        <v>0</v>
      </c>
      <c r="BA898" s="38" t="str">
        <f t="shared" ca="1" si="78"/>
        <v>LicenseeSelect</v>
      </c>
      <c r="BB898" s="38" t="str">
        <f t="shared" si="79"/>
        <v>Fixed Inputs</v>
      </c>
      <c r="BC898" s="38" t="str">
        <f t="shared" si="81"/>
        <v>Variant allowances</v>
      </c>
      <c r="BD898" s="38" t="str">
        <f t="shared" si="80"/>
        <v>Totex variant allowances allocation percentages</v>
      </c>
    </row>
    <row r="899" spans="5:56">
      <c r="E899" s="216" t="str" cm="1">
        <f t="array" ref="E899">INDEX($E$197:$E$300,INT((ROW()-ROW($E$303))/6)+1)</f>
        <v>Spare 16</v>
      </c>
      <c r="G899" s="37" t="s">
        <v>38</v>
      </c>
      <c r="H899" s="37" t="s">
        <v>318</v>
      </c>
      <c r="AU899" s="141">
        <f>CHOOSE(UserInterface!$C$17,NGET!AU899,SHET!AU899,SPTL!AU899)</f>
        <v>0</v>
      </c>
      <c r="AV899" s="26">
        <f>CHOOSE(UserInterface!$C$17,NGET!AV899,SHET!AV899,SPTL!AV899)</f>
        <v>0</v>
      </c>
      <c r="AW899" s="26">
        <f>CHOOSE(UserInterface!$C$17,NGET!AW899,SHET!AW899,SPTL!AW899)</f>
        <v>0</v>
      </c>
      <c r="AX899" s="26">
        <f>CHOOSE(UserInterface!$C$17,NGET!AX899,SHET!AX899,SPTL!AX899)</f>
        <v>0</v>
      </c>
      <c r="AY899" s="217">
        <f>CHOOSE(UserInterface!$C$17,NGET!AY899,SHET!AY899,SPTL!AY899)</f>
        <v>0</v>
      </c>
      <c r="BA899" s="38" t="str">
        <f t="shared" ca="1" si="78"/>
        <v>LicenseeSelect</v>
      </c>
      <c r="BB899" s="38" t="str">
        <f t="shared" si="79"/>
        <v>Fixed Inputs</v>
      </c>
      <c r="BC899" s="38" t="str">
        <f t="shared" si="81"/>
        <v>Variant allowances</v>
      </c>
      <c r="BD899" s="38" t="str">
        <f t="shared" si="80"/>
        <v>Totex variant allowances allocation percentages</v>
      </c>
    </row>
    <row r="900" spans="5:56">
      <c r="E900" s="216" t="str" cm="1">
        <f t="array" ref="E900">INDEX($E$197:$E$300,INT((ROW()-ROW($E$303))/6)+1)</f>
        <v>Spare 16</v>
      </c>
      <c r="G900" s="37" t="s">
        <v>38</v>
      </c>
      <c r="H900" s="37" t="s">
        <v>247</v>
      </c>
      <c r="AU900" s="141">
        <f>CHOOSE(UserInterface!$C$17,NGET!AU900,SHET!AU900,SPTL!AU900)</f>
        <v>0</v>
      </c>
      <c r="AV900" s="26">
        <f>CHOOSE(UserInterface!$C$17,NGET!AV900,SHET!AV900,SPTL!AV900)</f>
        <v>0</v>
      </c>
      <c r="AW900" s="26">
        <f>CHOOSE(UserInterface!$C$17,NGET!AW900,SHET!AW900,SPTL!AW900)</f>
        <v>0</v>
      </c>
      <c r="AX900" s="26">
        <f>CHOOSE(UserInterface!$C$17,NGET!AX900,SHET!AX900,SPTL!AX900)</f>
        <v>0</v>
      </c>
      <c r="AY900" s="217">
        <f>CHOOSE(UserInterface!$C$17,NGET!AY900,SHET!AY900,SPTL!AY900)</f>
        <v>0</v>
      </c>
      <c r="BA900" s="38" t="str">
        <f t="shared" ca="1" si="78"/>
        <v>LicenseeSelect</v>
      </c>
      <c r="BB900" s="38" t="str">
        <f t="shared" si="79"/>
        <v>Fixed Inputs</v>
      </c>
      <c r="BC900" s="38" t="str">
        <f t="shared" si="81"/>
        <v>Variant allowances</v>
      </c>
      <c r="BD900" s="38" t="str">
        <f t="shared" si="80"/>
        <v>Totex variant allowances allocation percentages</v>
      </c>
    </row>
    <row r="901" spans="5:56">
      <c r="E901" s="216" t="str" cm="1">
        <f t="array" ref="E901">INDEX($E$197:$E$300,INT((ROW()-ROW($E$303))/6)+1)</f>
        <v>Spare 16</v>
      </c>
      <c r="G901" s="37" t="s">
        <v>38</v>
      </c>
      <c r="H901" s="37" t="s">
        <v>315</v>
      </c>
      <c r="AU901" s="141">
        <f>CHOOSE(UserInterface!$C$17,NGET!AU901,SHET!AU901,SPTL!AU901)</f>
        <v>0</v>
      </c>
      <c r="AV901" s="26">
        <f>CHOOSE(UserInterface!$C$17,NGET!AV901,SHET!AV901,SPTL!AV901)</f>
        <v>0</v>
      </c>
      <c r="AW901" s="26">
        <f>CHOOSE(UserInterface!$C$17,NGET!AW901,SHET!AW901,SPTL!AW901)</f>
        <v>0</v>
      </c>
      <c r="AX901" s="26">
        <f>CHOOSE(UserInterface!$C$17,NGET!AX901,SHET!AX901,SPTL!AX901)</f>
        <v>0</v>
      </c>
      <c r="AY901" s="217">
        <f>CHOOSE(UserInterface!$C$17,NGET!AY901,SHET!AY901,SPTL!AY901)</f>
        <v>0</v>
      </c>
      <c r="BA901" s="38" t="str">
        <f t="shared" ca="1" si="78"/>
        <v>LicenseeSelect</v>
      </c>
      <c r="BB901" s="38" t="str">
        <f t="shared" si="79"/>
        <v>Fixed Inputs</v>
      </c>
      <c r="BC901" s="38" t="str">
        <f t="shared" si="81"/>
        <v>Variant allowances</v>
      </c>
      <c r="BD901" s="38" t="str">
        <f t="shared" si="80"/>
        <v>Totex variant allowances allocation percentages</v>
      </c>
    </row>
    <row r="902" spans="5:56">
      <c r="E902" s="218" t="str" cm="1">
        <f t="array" ref="E902">INDEX($E$197:$E$300,INT((ROW()-ROW($E$303))/6)+1)</f>
        <v>Spare 16</v>
      </c>
      <c r="F902" s="105"/>
      <c r="G902" s="105" t="s">
        <v>38</v>
      </c>
      <c r="H902" s="105" t="s">
        <v>246</v>
      </c>
      <c r="I902" s="105"/>
      <c r="J902" s="105"/>
      <c r="K902" s="105"/>
      <c r="L902" s="105"/>
      <c r="M902" s="105"/>
      <c r="N902" s="105"/>
      <c r="O902" s="105"/>
      <c r="P902" s="105"/>
      <c r="Q902" s="105"/>
      <c r="R902" s="105"/>
      <c r="S902" s="105"/>
      <c r="T902" s="105"/>
      <c r="U902" s="105"/>
      <c r="V902" s="105"/>
      <c r="W902" s="105"/>
      <c r="X902" s="105"/>
      <c r="Y902" s="105"/>
      <c r="Z902" s="105"/>
      <c r="AA902" s="105"/>
      <c r="AB902" s="105"/>
      <c r="AC902" s="105"/>
      <c r="AD902" s="105"/>
      <c r="AE902" s="105"/>
      <c r="AF902" s="105"/>
      <c r="AG902" s="105"/>
      <c r="AH902" s="105"/>
      <c r="AI902" s="105"/>
      <c r="AJ902" s="105"/>
      <c r="AK902" s="105"/>
      <c r="AL902" s="105"/>
      <c r="AM902" s="105"/>
      <c r="AN902" s="105"/>
      <c r="AO902" s="105"/>
      <c r="AP902" s="105"/>
      <c r="AQ902" s="105"/>
      <c r="AR902" s="105"/>
      <c r="AS902" s="105"/>
      <c r="AT902" s="111"/>
      <c r="AU902" s="177">
        <f>CHOOSE(UserInterface!$C$17,NGET!AU902,SHET!AU902,SPTL!AU902)</f>
        <v>0</v>
      </c>
      <c r="AV902" s="106">
        <f>CHOOSE(UserInterface!$C$17,NGET!AV902,SHET!AV902,SPTL!AV902)</f>
        <v>0</v>
      </c>
      <c r="AW902" s="106">
        <f>CHOOSE(UserInterface!$C$17,NGET!AW902,SHET!AW902,SPTL!AW902)</f>
        <v>0</v>
      </c>
      <c r="AX902" s="106">
        <f>CHOOSE(UserInterface!$C$17,NGET!AX902,SHET!AX902,SPTL!AX902)</f>
        <v>0</v>
      </c>
      <c r="AY902" s="219">
        <f>CHOOSE(UserInterface!$C$17,NGET!AY902,SHET!AY902,SPTL!AY902)</f>
        <v>0</v>
      </c>
      <c r="BA902" s="38" t="str">
        <f t="shared" ca="1" si="78"/>
        <v>LicenseeSelect</v>
      </c>
      <c r="BB902" s="38" t="str">
        <f t="shared" si="79"/>
        <v>Fixed Inputs</v>
      </c>
      <c r="BC902" s="38" t="str">
        <f t="shared" si="81"/>
        <v>Variant allowances</v>
      </c>
      <c r="BD902" s="38" t="str">
        <f t="shared" si="80"/>
        <v>Totex variant allowances allocation percentages</v>
      </c>
    </row>
    <row r="903" spans="5:56">
      <c r="E903" s="214" t="str" cm="1">
        <f t="array" ref="E903">INDEX($E$197:$E$300,INT((ROW()-ROW($E$303))/6)+1)</f>
        <v>Spare 17</v>
      </c>
      <c r="F903" s="102"/>
      <c r="G903" s="102" t="s">
        <v>38</v>
      </c>
      <c r="H903" s="102" t="s">
        <v>316</v>
      </c>
      <c r="I903" s="102"/>
      <c r="J903" s="102"/>
      <c r="K903" s="102"/>
      <c r="L903" s="102"/>
      <c r="M903" s="102"/>
      <c r="N903" s="102"/>
      <c r="O903" s="102"/>
      <c r="P903" s="102"/>
      <c r="Q903" s="102"/>
      <c r="R903" s="102"/>
      <c r="S903" s="102"/>
      <c r="T903" s="102"/>
      <c r="U903" s="102"/>
      <c r="V903" s="102"/>
      <c r="W903" s="102"/>
      <c r="X903" s="102"/>
      <c r="Y903" s="102"/>
      <c r="Z903" s="102"/>
      <c r="AA903" s="102"/>
      <c r="AB903" s="102"/>
      <c r="AC903" s="102"/>
      <c r="AD903" s="102"/>
      <c r="AE903" s="102"/>
      <c r="AF903" s="102"/>
      <c r="AG903" s="102"/>
      <c r="AH903" s="102"/>
      <c r="AI903" s="102"/>
      <c r="AJ903" s="102"/>
      <c r="AK903" s="102"/>
      <c r="AL903" s="102"/>
      <c r="AM903" s="102"/>
      <c r="AN903" s="102"/>
      <c r="AO903" s="102"/>
      <c r="AP903" s="102"/>
      <c r="AQ903" s="102"/>
      <c r="AR903" s="102"/>
      <c r="AS903" s="102"/>
      <c r="AT903" s="213"/>
      <c r="AU903" s="176">
        <f>CHOOSE(UserInterface!$C$17,NGET!AU903,SHET!AU903,SPTL!AU903)</f>
        <v>0</v>
      </c>
      <c r="AV903" s="103">
        <f>CHOOSE(UserInterface!$C$17,NGET!AV903,SHET!AV903,SPTL!AV903)</f>
        <v>0</v>
      </c>
      <c r="AW903" s="103">
        <f>CHOOSE(UserInterface!$C$17,NGET!AW903,SHET!AW903,SPTL!AW903)</f>
        <v>0</v>
      </c>
      <c r="AX903" s="103">
        <f>CHOOSE(UserInterface!$C$17,NGET!AX903,SHET!AX903,SPTL!AX903)</f>
        <v>0</v>
      </c>
      <c r="AY903" s="215">
        <f>CHOOSE(UserInterface!$C$17,NGET!AY903,SHET!AY903,SPTL!AY903)</f>
        <v>0</v>
      </c>
      <c r="BA903" s="38" t="str">
        <f t="shared" ca="1" si="78"/>
        <v>LicenseeSelect</v>
      </c>
      <c r="BB903" s="38" t="str">
        <f t="shared" si="79"/>
        <v>Fixed Inputs</v>
      </c>
      <c r="BC903" s="38" t="str">
        <f t="shared" si="81"/>
        <v>Variant allowances</v>
      </c>
      <c r="BD903" s="38" t="str">
        <f t="shared" si="80"/>
        <v>Totex variant allowances allocation percentages</v>
      </c>
    </row>
    <row r="904" spans="5:56">
      <c r="E904" s="216" t="str" cm="1">
        <f t="array" ref="E904">INDEX($E$197:$E$300,INT((ROW()-ROW($E$303))/6)+1)</f>
        <v>Spare 17</v>
      </c>
      <c r="G904" s="37" t="s">
        <v>38</v>
      </c>
      <c r="H904" s="37" t="s">
        <v>317</v>
      </c>
      <c r="AU904" s="141">
        <f>CHOOSE(UserInterface!$C$17,NGET!AU904,SHET!AU904,SPTL!AU904)</f>
        <v>0</v>
      </c>
      <c r="AV904" s="26">
        <f>CHOOSE(UserInterface!$C$17,NGET!AV904,SHET!AV904,SPTL!AV904)</f>
        <v>0</v>
      </c>
      <c r="AW904" s="26">
        <f>CHOOSE(UserInterface!$C$17,NGET!AW904,SHET!AW904,SPTL!AW904)</f>
        <v>0</v>
      </c>
      <c r="AX904" s="26">
        <f>CHOOSE(UserInterface!$C$17,NGET!AX904,SHET!AX904,SPTL!AX904)</f>
        <v>0</v>
      </c>
      <c r="AY904" s="217">
        <f>CHOOSE(UserInterface!$C$17,NGET!AY904,SHET!AY904,SPTL!AY904)</f>
        <v>0</v>
      </c>
      <c r="BA904" s="38" t="str">
        <f t="shared" ca="1" si="78"/>
        <v>LicenseeSelect</v>
      </c>
      <c r="BB904" s="38" t="str">
        <f t="shared" si="79"/>
        <v>Fixed Inputs</v>
      </c>
      <c r="BC904" s="38" t="str">
        <f t="shared" si="81"/>
        <v>Variant allowances</v>
      </c>
      <c r="BD904" s="38" t="str">
        <f t="shared" si="80"/>
        <v>Totex variant allowances allocation percentages</v>
      </c>
    </row>
    <row r="905" spans="5:56">
      <c r="E905" s="216" t="str" cm="1">
        <f t="array" ref="E905">INDEX($E$197:$E$300,INT((ROW()-ROW($E$303))/6)+1)</f>
        <v>Spare 17</v>
      </c>
      <c r="G905" s="37" t="s">
        <v>38</v>
      </c>
      <c r="H905" s="37" t="s">
        <v>318</v>
      </c>
      <c r="AU905" s="141">
        <f>CHOOSE(UserInterface!$C$17,NGET!AU905,SHET!AU905,SPTL!AU905)</f>
        <v>0</v>
      </c>
      <c r="AV905" s="26">
        <f>CHOOSE(UserInterface!$C$17,NGET!AV905,SHET!AV905,SPTL!AV905)</f>
        <v>0</v>
      </c>
      <c r="AW905" s="26">
        <f>CHOOSE(UserInterface!$C$17,NGET!AW905,SHET!AW905,SPTL!AW905)</f>
        <v>0</v>
      </c>
      <c r="AX905" s="26">
        <f>CHOOSE(UserInterface!$C$17,NGET!AX905,SHET!AX905,SPTL!AX905)</f>
        <v>0</v>
      </c>
      <c r="AY905" s="217">
        <f>CHOOSE(UserInterface!$C$17,NGET!AY905,SHET!AY905,SPTL!AY905)</f>
        <v>0</v>
      </c>
      <c r="BA905" s="38" t="str">
        <f t="shared" ca="1" si="78"/>
        <v>LicenseeSelect</v>
      </c>
      <c r="BB905" s="38" t="str">
        <f t="shared" si="79"/>
        <v>Fixed Inputs</v>
      </c>
      <c r="BC905" s="38" t="str">
        <f t="shared" si="81"/>
        <v>Variant allowances</v>
      </c>
      <c r="BD905" s="38" t="str">
        <f t="shared" si="80"/>
        <v>Totex variant allowances allocation percentages</v>
      </c>
    </row>
    <row r="906" spans="5:56">
      <c r="E906" s="216" t="str" cm="1">
        <f t="array" ref="E906">INDEX($E$197:$E$300,INT((ROW()-ROW($E$303))/6)+1)</f>
        <v>Spare 17</v>
      </c>
      <c r="G906" s="37" t="s">
        <v>38</v>
      </c>
      <c r="H906" s="37" t="s">
        <v>247</v>
      </c>
      <c r="AU906" s="141">
        <f>CHOOSE(UserInterface!$C$17,NGET!AU906,SHET!AU906,SPTL!AU906)</f>
        <v>0</v>
      </c>
      <c r="AV906" s="26">
        <f>CHOOSE(UserInterface!$C$17,NGET!AV906,SHET!AV906,SPTL!AV906)</f>
        <v>0</v>
      </c>
      <c r="AW906" s="26">
        <f>CHOOSE(UserInterface!$C$17,NGET!AW906,SHET!AW906,SPTL!AW906)</f>
        <v>0</v>
      </c>
      <c r="AX906" s="26">
        <f>CHOOSE(UserInterface!$C$17,NGET!AX906,SHET!AX906,SPTL!AX906)</f>
        <v>0</v>
      </c>
      <c r="AY906" s="217">
        <f>CHOOSE(UserInterface!$C$17,NGET!AY906,SHET!AY906,SPTL!AY906)</f>
        <v>0</v>
      </c>
      <c r="BA906" s="38" t="str">
        <f t="shared" ca="1" si="78"/>
        <v>LicenseeSelect</v>
      </c>
      <c r="BB906" s="38" t="str">
        <f t="shared" si="79"/>
        <v>Fixed Inputs</v>
      </c>
      <c r="BC906" s="38" t="str">
        <f t="shared" si="81"/>
        <v>Variant allowances</v>
      </c>
      <c r="BD906" s="38" t="str">
        <f t="shared" si="80"/>
        <v>Totex variant allowances allocation percentages</v>
      </c>
    </row>
    <row r="907" spans="5:56">
      <c r="E907" s="216" t="str" cm="1">
        <f t="array" ref="E907">INDEX($E$197:$E$300,INT((ROW()-ROW($E$303))/6)+1)</f>
        <v>Spare 17</v>
      </c>
      <c r="G907" s="37" t="s">
        <v>38</v>
      </c>
      <c r="H907" s="37" t="s">
        <v>315</v>
      </c>
      <c r="AU907" s="141">
        <f>CHOOSE(UserInterface!$C$17,NGET!AU907,SHET!AU907,SPTL!AU907)</f>
        <v>0</v>
      </c>
      <c r="AV907" s="26">
        <f>CHOOSE(UserInterface!$C$17,NGET!AV907,SHET!AV907,SPTL!AV907)</f>
        <v>0</v>
      </c>
      <c r="AW907" s="26">
        <f>CHOOSE(UserInterface!$C$17,NGET!AW907,SHET!AW907,SPTL!AW907)</f>
        <v>0</v>
      </c>
      <c r="AX907" s="26">
        <f>CHOOSE(UserInterface!$C$17,NGET!AX907,SHET!AX907,SPTL!AX907)</f>
        <v>0</v>
      </c>
      <c r="AY907" s="217">
        <f>CHOOSE(UserInterface!$C$17,NGET!AY907,SHET!AY907,SPTL!AY907)</f>
        <v>0</v>
      </c>
      <c r="BA907" s="38" t="str">
        <f t="shared" ca="1" si="78"/>
        <v>LicenseeSelect</v>
      </c>
      <c r="BB907" s="38" t="str">
        <f t="shared" si="79"/>
        <v>Fixed Inputs</v>
      </c>
      <c r="BC907" s="38" t="str">
        <f t="shared" si="81"/>
        <v>Variant allowances</v>
      </c>
      <c r="BD907" s="38" t="str">
        <f t="shared" si="80"/>
        <v>Totex variant allowances allocation percentages</v>
      </c>
    </row>
    <row r="908" spans="5:56">
      <c r="E908" s="218" t="str" cm="1">
        <f t="array" ref="E908">INDEX($E$197:$E$300,INT((ROW()-ROW($E$303))/6)+1)</f>
        <v>Spare 17</v>
      </c>
      <c r="F908" s="105"/>
      <c r="G908" s="105" t="s">
        <v>38</v>
      </c>
      <c r="H908" s="105" t="s">
        <v>246</v>
      </c>
      <c r="I908" s="105"/>
      <c r="J908" s="105"/>
      <c r="K908" s="105"/>
      <c r="L908" s="105"/>
      <c r="M908" s="105"/>
      <c r="N908" s="105"/>
      <c r="O908" s="105"/>
      <c r="P908" s="105"/>
      <c r="Q908" s="105"/>
      <c r="R908" s="105"/>
      <c r="S908" s="105"/>
      <c r="T908" s="105"/>
      <c r="U908" s="105"/>
      <c r="V908" s="105"/>
      <c r="W908" s="105"/>
      <c r="X908" s="105"/>
      <c r="Y908" s="105"/>
      <c r="Z908" s="105"/>
      <c r="AA908" s="105"/>
      <c r="AB908" s="105"/>
      <c r="AC908" s="105"/>
      <c r="AD908" s="105"/>
      <c r="AE908" s="105"/>
      <c r="AF908" s="105"/>
      <c r="AG908" s="105"/>
      <c r="AH908" s="105"/>
      <c r="AI908" s="105"/>
      <c r="AJ908" s="105"/>
      <c r="AK908" s="105"/>
      <c r="AL908" s="105"/>
      <c r="AM908" s="105"/>
      <c r="AN908" s="105"/>
      <c r="AO908" s="105"/>
      <c r="AP908" s="105"/>
      <c r="AQ908" s="105"/>
      <c r="AR908" s="105"/>
      <c r="AS908" s="105"/>
      <c r="AT908" s="111"/>
      <c r="AU908" s="177">
        <f>CHOOSE(UserInterface!$C$17,NGET!AU908,SHET!AU908,SPTL!AU908)</f>
        <v>0</v>
      </c>
      <c r="AV908" s="106">
        <f>CHOOSE(UserInterface!$C$17,NGET!AV908,SHET!AV908,SPTL!AV908)</f>
        <v>0</v>
      </c>
      <c r="AW908" s="106">
        <f>CHOOSE(UserInterface!$C$17,NGET!AW908,SHET!AW908,SPTL!AW908)</f>
        <v>0</v>
      </c>
      <c r="AX908" s="106">
        <f>CHOOSE(UserInterface!$C$17,NGET!AX908,SHET!AX908,SPTL!AX908)</f>
        <v>0</v>
      </c>
      <c r="AY908" s="219">
        <f>CHOOSE(UserInterface!$C$17,NGET!AY908,SHET!AY908,SPTL!AY908)</f>
        <v>0</v>
      </c>
      <c r="BA908" s="38" t="str">
        <f t="shared" ca="1" si="78"/>
        <v>LicenseeSelect</v>
      </c>
      <c r="BB908" s="38" t="str">
        <f t="shared" si="79"/>
        <v>Fixed Inputs</v>
      </c>
      <c r="BC908" s="38" t="str">
        <f t="shared" si="81"/>
        <v>Variant allowances</v>
      </c>
      <c r="BD908" s="38" t="str">
        <f t="shared" si="80"/>
        <v>Totex variant allowances allocation percentages</v>
      </c>
    </row>
    <row r="909" spans="5:56">
      <c r="E909" s="214" t="str" cm="1">
        <f t="array" ref="E909">INDEX($E$197:$E$300,INT((ROW()-ROW($E$303))/6)+1)</f>
        <v>Spare 18</v>
      </c>
      <c r="F909" s="102"/>
      <c r="G909" s="102" t="s">
        <v>38</v>
      </c>
      <c r="H909" s="102" t="s">
        <v>316</v>
      </c>
      <c r="I909" s="102"/>
      <c r="J909" s="102"/>
      <c r="K909" s="102"/>
      <c r="L909" s="102"/>
      <c r="M909" s="102"/>
      <c r="N909" s="102"/>
      <c r="O909" s="102"/>
      <c r="P909" s="102"/>
      <c r="Q909" s="102"/>
      <c r="R909" s="102"/>
      <c r="S909" s="102"/>
      <c r="T909" s="102"/>
      <c r="U909" s="102"/>
      <c r="V909" s="102"/>
      <c r="W909" s="102"/>
      <c r="X909" s="102"/>
      <c r="Y909" s="102"/>
      <c r="Z909" s="102"/>
      <c r="AA909" s="102"/>
      <c r="AB909" s="102"/>
      <c r="AC909" s="102"/>
      <c r="AD909" s="102"/>
      <c r="AE909" s="102"/>
      <c r="AF909" s="102"/>
      <c r="AG909" s="102"/>
      <c r="AH909" s="102"/>
      <c r="AI909" s="102"/>
      <c r="AJ909" s="102"/>
      <c r="AK909" s="102"/>
      <c r="AL909" s="102"/>
      <c r="AM909" s="102"/>
      <c r="AN909" s="102"/>
      <c r="AO909" s="102"/>
      <c r="AP909" s="102"/>
      <c r="AQ909" s="102"/>
      <c r="AR909" s="102"/>
      <c r="AS909" s="102"/>
      <c r="AT909" s="213"/>
      <c r="AU909" s="176">
        <f>CHOOSE(UserInterface!$C$17,NGET!AU909,SHET!AU909,SPTL!AU909)</f>
        <v>0</v>
      </c>
      <c r="AV909" s="103">
        <f>CHOOSE(UserInterface!$C$17,NGET!AV909,SHET!AV909,SPTL!AV909)</f>
        <v>0</v>
      </c>
      <c r="AW909" s="103">
        <f>CHOOSE(UserInterface!$C$17,NGET!AW909,SHET!AW909,SPTL!AW909)</f>
        <v>0</v>
      </c>
      <c r="AX909" s="103">
        <f>CHOOSE(UserInterface!$C$17,NGET!AX909,SHET!AX909,SPTL!AX909)</f>
        <v>0</v>
      </c>
      <c r="AY909" s="215">
        <f>CHOOSE(UserInterface!$C$17,NGET!AY909,SHET!AY909,SPTL!AY909)</f>
        <v>0</v>
      </c>
      <c r="BA909" s="38" t="str">
        <f t="shared" ca="1" si="78"/>
        <v>LicenseeSelect</v>
      </c>
      <c r="BB909" s="38" t="str">
        <f t="shared" si="79"/>
        <v>Fixed Inputs</v>
      </c>
      <c r="BC909" s="38" t="str">
        <f t="shared" si="81"/>
        <v>Variant allowances</v>
      </c>
      <c r="BD909" s="38" t="str">
        <f t="shared" si="80"/>
        <v>Totex variant allowances allocation percentages</v>
      </c>
    </row>
    <row r="910" spans="5:56">
      <c r="E910" s="216" t="str" cm="1">
        <f t="array" ref="E910">INDEX($E$197:$E$300,INT((ROW()-ROW($E$303))/6)+1)</f>
        <v>Spare 18</v>
      </c>
      <c r="G910" s="37" t="s">
        <v>38</v>
      </c>
      <c r="H910" s="37" t="s">
        <v>317</v>
      </c>
      <c r="AU910" s="141">
        <f>CHOOSE(UserInterface!$C$17,NGET!AU910,SHET!AU910,SPTL!AU910)</f>
        <v>0</v>
      </c>
      <c r="AV910" s="26">
        <f>CHOOSE(UserInterface!$C$17,NGET!AV910,SHET!AV910,SPTL!AV910)</f>
        <v>0</v>
      </c>
      <c r="AW910" s="26">
        <f>CHOOSE(UserInterface!$C$17,NGET!AW910,SHET!AW910,SPTL!AW910)</f>
        <v>0</v>
      </c>
      <c r="AX910" s="26">
        <f>CHOOSE(UserInterface!$C$17,NGET!AX910,SHET!AX910,SPTL!AX910)</f>
        <v>0</v>
      </c>
      <c r="AY910" s="217">
        <f>CHOOSE(UserInterface!$C$17,NGET!AY910,SHET!AY910,SPTL!AY910)</f>
        <v>0</v>
      </c>
      <c r="BA910" s="38" t="str">
        <f t="shared" ca="1" si="78"/>
        <v>LicenseeSelect</v>
      </c>
      <c r="BB910" s="38" t="str">
        <f t="shared" si="79"/>
        <v>Fixed Inputs</v>
      </c>
      <c r="BC910" s="38" t="str">
        <f t="shared" si="81"/>
        <v>Variant allowances</v>
      </c>
      <c r="BD910" s="38" t="str">
        <f t="shared" si="80"/>
        <v>Totex variant allowances allocation percentages</v>
      </c>
    </row>
    <row r="911" spans="5:56">
      <c r="E911" s="216" t="str" cm="1">
        <f t="array" ref="E911">INDEX($E$197:$E$300,INT((ROW()-ROW($E$303))/6)+1)</f>
        <v>Spare 18</v>
      </c>
      <c r="G911" s="37" t="s">
        <v>38</v>
      </c>
      <c r="H911" s="37" t="s">
        <v>318</v>
      </c>
      <c r="AU911" s="141">
        <f>CHOOSE(UserInterface!$C$17,NGET!AU911,SHET!AU911,SPTL!AU911)</f>
        <v>0</v>
      </c>
      <c r="AV911" s="26">
        <f>CHOOSE(UserInterface!$C$17,NGET!AV911,SHET!AV911,SPTL!AV911)</f>
        <v>0</v>
      </c>
      <c r="AW911" s="26">
        <f>CHOOSE(UserInterface!$C$17,NGET!AW911,SHET!AW911,SPTL!AW911)</f>
        <v>0</v>
      </c>
      <c r="AX911" s="26">
        <f>CHOOSE(UserInterface!$C$17,NGET!AX911,SHET!AX911,SPTL!AX911)</f>
        <v>0</v>
      </c>
      <c r="AY911" s="217">
        <f>CHOOSE(UserInterface!$C$17,NGET!AY911,SHET!AY911,SPTL!AY911)</f>
        <v>0</v>
      </c>
      <c r="BA911" s="38" t="str">
        <f t="shared" ca="1" si="78"/>
        <v>LicenseeSelect</v>
      </c>
      <c r="BB911" s="38" t="str">
        <f t="shared" si="79"/>
        <v>Fixed Inputs</v>
      </c>
      <c r="BC911" s="38" t="str">
        <f t="shared" si="81"/>
        <v>Variant allowances</v>
      </c>
      <c r="BD911" s="38" t="str">
        <f t="shared" si="80"/>
        <v>Totex variant allowances allocation percentages</v>
      </c>
    </row>
    <row r="912" spans="5:56">
      <c r="E912" s="216" t="str" cm="1">
        <f t="array" ref="E912">INDEX($E$197:$E$300,INT((ROW()-ROW($E$303))/6)+1)</f>
        <v>Spare 18</v>
      </c>
      <c r="G912" s="37" t="s">
        <v>38</v>
      </c>
      <c r="H912" s="37" t="s">
        <v>247</v>
      </c>
      <c r="AU912" s="141">
        <f>CHOOSE(UserInterface!$C$17,NGET!AU912,SHET!AU912,SPTL!AU912)</f>
        <v>0</v>
      </c>
      <c r="AV912" s="26">
        <f>CHOOSE(UserInterface!$C$17,NGET!AV912,SHET!AV912,SPTL!AV912)</f>
        <v>0</v>
      </c>
      <c r="AW912" s="26">
        <f>CHOOSE(UserInterface!$C$17,NGET!AW912,SHET!AW912,SPTL!AW912)</f>
        <v>0</v>
      </c>
      <c r="AX912" s="26">
        <f>CHOOSE(UserInterface!$C$17,NGET!AX912,SHET!AX912,SPTL!AX912)</f>
        <v>0</v>
      </c>
      <c r="AY912" s="217">
        <f>CHOOSE(UserInterface!$C$17,NGET!AY912,SHET!AY912,SPTL!AY912)</f>
        <v>0</v>
      </c>
      <c r="BA912" s="38" t="str">
        <f t="shared" ca="1" si="78"/>
        <v>LicenseeSelect</v>
      </c>
      <c r="BB912" s="38" t="str">
        <f t="shared" si="79"/>
        <v>Fixed Inputs</v>
      </c>
      <c r="BC912" s="38" t="str">
        <f t="shared" si="81"/>
        <v>Variant allowances</v>
      </c>
      <c r="BD912" s="38" t="str">
        <f t="shared" si="80"/>
        <v>Totex variant allowances allocation percentages</v>
      </c>
    </row>
    <row r="913" spans="2:56">
      <c r="E913" s="216" t="str" cm="1">
        <f t="array" ref="E913">INDEX($E$197:$E$300,INT((ROW()-ROW($E$303))/6)+1)</f>
        <v>Spare 18</v>
      </c>
      <c r="G913" s="37" t="s">
        <v>38</v>
      </c>
      <c r="H913" s="37" t="s">
        <v>315</v>
      </c>
      <c r="AU913" s="141">
        <f>CHOOSE(UserInterface!$C$17,NGET!AU913,SHET!AU913,SPTL!AU913)</f>
        <v>0</v>
      </c>
      <c r="AV913" s="26">
        <f>CHOOSE(UserInterface!$C$17,NGET!AV913,SHET!AV913,SPTL!AV913)</f>
        <v>0</v>
      </c>
      <c r="AW913" s="26">
        <f>CHOOSE(UserInterface!$C$17,NGET!AW913,SHET!AW913,SPTL!AW913)</f>
        <v>0</v>
      </c>
      <c r="AX913" s="26">
        <f>CHOOSE(UserInterface!$C$17,NGET!AX913,SHET!AX913,SPTL!AX913)</f>
        <v>0</v>
      </c>
      <c r="AY913" s="217">
        <f>CHOOSE(UserInterface!$C$17,NGET!AY913,SHET!AY913,SPTL!AY913)</f>
        <v>0</v>
      </c>
      <c r="BA913" s="38" t="str">
        <f t="shared" ca="1" si="78"/>
        <v>LicenseeSelect</v>
      </c>
      <c r="BB913" s="38" t="str">
        <f t="shared" si="79"/>
        <v>Fixed Inputs</v>
      </c>
      <c r="BC913" s="38" t="str">
        <f t="shared" si="81"/>
        <v>Variant allowances</v>
      </c>
      <c r="BD913" s="38" t="str">
        <f t="shared" si="80"/>
        <v>Totex variant allowances allocation percentages</v>
      </c>
    </row>
    <row r="914" spans="2:56">
      <c r="E914" s="218" t="str" cm="1">
        <f t="array" ref="E914">INDEX($E$197:$E$300,INT((ROW()-ROW($E$303))/6)+1)</f>
        <v>Spare 18</v>
      </c>
      <c r="F914" s="105"/>
      <c r="G914" s="105" t="s">
        <v>38</v>
      </c>
      <c r="H914" s="105" t="s">
        <v>246</v>
      </c>
      <c r="I914" s="105"/>
      <c r="J914" s="105"/>
      <c r="K914" s="105"/>
      <c r="L914" s="105"/>
      <c r="M914" s="105"/>
      <c r="N914" s="105"/>
      <c r="O914" s="105"/>
      <c r="P914" s="105"/>
      <c r="Q914" s="105"/>
      <c r="R914" s="105"/>
      <c r="S914" s="105"/>
      <c r="T914" s="105"/>
      <c r="U914" s="105"/>
      <c r="V914" s="105"/>
      <c r="W914" s="105"/>
      <c r="X914" s="105"/>
      <c r="Y914" s="105"/>
      <c r="Z914" s="105"/>
      <c r="AA914" s="105"/>
      <c r="AB914" s="105"/>
      <c r="AC914" s="105"/>
      <c r="AD914" s="105"/>
      <c r="AE914" s="105"/>
      <c r="AF914" s="105"/>
      <c r="AG914" s="105"/>
      <c r="AH914" s="105"/>
      <c r="AI914" s="105"/>
      <c r="AJ914" s="105"/>
      <c r="AK914" s="105"/>
      <c r="AL914" s="105"/>
      <c r="AM914" s="105"/>
      <c r="AN914" s="105"/>
      <c r="AO914" s="105"/>
      <c r="AP914" s="105"/>
      <c r="AQ914" s="105"/>
      <c r="AR914" s="105"/>
      <c r="AS914" s="105"/>
      <c r="AT914" s="111"/>
      <c r="AU914" s="177">
        <f>CHOOSE(UserInterface!$C$17,NGET!AU914,SHET!AU914,SPTL!AU914)</f>
        <v>0</v>
      </c>
      <c r="AV914" s="106">
        <f>CHOOSE(UserInterface!$C$17,NGET!AV914,SHET!AV914,SPTL!AV914)</f>
        <v>0</v>
      </c>
      <c r="AW914" s="106">
        <f>CHOOSE(UserInterface!$C$17,NGET!AW914,SHET!AW914,SPTL!AW914)</f>
        <v>0</v>
      </c>
      <c r="AX914" s="106">
        <f>CHOOSE(UserInterface!$C$17,NGET!AX914,SHET!AX914,SPTL!AX914)</f>
        <v>0</v>
      </c>
      <c r="AY914" s="219">
        <f>CHOOSE(UserInterface!$C$17,NGET!AY914,SHET!AY914,SPTL!AY914)</f>
        <v>0</v>
      </c>
      <c r="BA914" s="38" t="str">
        <f t="shared" ca="1" si="78"/>
        <v>LicenseeSelect</v>
      </c>
      <c r="BB914" s="38" t="str">
        <f t="shared" si="79"/>
        <v>Fixed Inputs</v>
      </c>
      <c r="BC914" s="38" t="str">
        <f t="shared" si="81"/>
        <v>Variant allowances</v>
      </c>
      <c r="BD914" s="38" t="str">
        <f t="shared" si="80"/>
        <v>Totex variant allowances allocation percentages</v>
      </c>
    </row>
    <row r="915" spans="2:56">
      <c r="E915" s="214" t="str" cm="1">
        <f t="array" ref="E915">INDEX($E$197:$E$300,INT((ROW()-ROW($E$303))/6)+1)</f>
        <v>Spare 19</v>
      </c>
      <c r="F915" s="102"/>
      <c r="G915" s="102" t="s">
        <v>38</v>
      </c>
      <c r="H915" s="102" t="s">
        <v>316</v>
      </c>
      <c r="I915" s="102"/>
      <c r="J915" s="102"/>
      <c r="K915" s="102"/>
      <c r="L915" s="102"/>
      <c r="M915" s="102"/>
      <c r="N915" s="102"/>
      <c r="O915" s="102"/>
      <c r="P915" s="102"/>
      <c r="Q915" s="102"/>
      <c r="R915" s="102"/>
      <c r="S915" s="102"/>
      <c r="T915" s="102"/>
      <c r="U915" s="102"/>
      <c r="V915" s="102"/>
      <c r="W915" s="102"/>
      <c r="X915" s="102"/>
      <c r="Y915" s="102"/>
      <c r="Z915" s="102"/>
      <c r="AA915" s="102"/>
      <c r="AB915" s="102"/>
      <c r="AC915" s="102"/>
      <c r="AD915" s="102"/>
      <c r="AE915" s="102"/>
      <c r="AF915" s="102"/>
      <c r="AG915" s="102"/>
      <c r="AH915" s="102"/>
      <c r="AI915" s="102"/>
      <c r="AJ915" s="102"/>
      <c r="AK915" s="102"/>
      <c r="AL915" s="102"/>
      <c r="AM915" s="102"/>
      <c r="AN915" s="102"/>
      <c r="AO915" s="102"/>
      <c r="AP915" s="102"/>
      <c r="AQ915" s="102"/>
      <c r="AR915" s="102"/>
      <c r="AS915" s="102"/>
      <c r="AT915" s="213"/>
      <c r="AU915" s="176">
        <f>CHOOSE(UserInterface!$C$17,NGET!AU915,SHET!AU915,SPTL!AU915)</f>
        <v>0</v>
      </c>
      <c r="AV915" s="103">
        <f>CHOOSE(UserInterface!$C$17,NGET!AV915,SHET!AV915,SPTL!AV915)</f>
        <v>0</v>
      </c>
      <c r="AW915" s="103">
        <f>CHOOSE(UserInterface!$C$17,NGET!AW915,SHET!AW915,SPTL!AW915)</f>
        <v>0</v>
      </c>
      <c r="AX915" s="103">
        <f>CHOOSE(UserInterface!$C$17,NGET!AX915,SHET!AX915,SPTL!AX915)</f>
        <v>0</v>
      </c>
      <c r="AY915" s="215">
        <f>CHOOSE(UserInterface!$C$17,NGET!AY915,SHET!AY915,SPTL!AY915)</f>
        <v>0</v>
      </c>
      <c r="BA915" s="38" t="str">
        <f t="shared" ca="1" si="78"/>
        <v>LicenseeSelect</v>
      </c>
      <c r="BB915" s="38" t="str">
        <f t="shared" si="79"/>
        <v>Fixed Inputs</v>
      </c>
      <c r="BC915" s="38" t="str">
        <f t="shared" si="81"/>
        <v>Variant allowances</v>
      </c>
      <c r="BD915" s="38" t="str">
        <f t="shared" si="80"/>
        <v>Totex variant allowances allocation percentages</v>
      </c>
    </row>
    <row r="916" spans="2:56">
      <c r="E916" s="216" t="str" cm="1">
        <f t="array" ref="E916">INDEX($E$197:$E$300,INT((ROW()-ROW($E$303))/6)+1)</f>
        <v>Spare 19</v>
      </c>
      <c r="G916" s="37" t="s">
        <v>38</v>
      </c>
      <c r="H916" s="37" t="s">
        <v>317</v>
      </c>
      <c r="AU916" s="141">
        <f>CHOOSE(UserInterface!$C$17,NGET!AU916,SHET!AU916,SPTL!AU916)</f>
        <v>0</v>
      </c>
      <c r="AV916" s="26">
        <f>CHOOSE(UserInterface!$C$17,NGET!AV916,SHET!AV916,SPTL!AV916)</f>
        <v>0</v>
      </c>
      <c r="AW916" s="26">
        <f>CHOOSE(UserInterface!$C$17,NGET!AW916,SHET!AW916,SPTL!AW916)</f>
        <v>0</v>
      </c>
      <c r="AX916" s="26">
        <f>CHOOSE(UserInterface!$C$17,NGET!AX916,SHET!AX916,SPTL!AX916)</f>
        <v>0</v>
      </c>
      <c r="AY916" s="217">
        <f>CHOOSE(UserInterface!$C$17,NGET!AY916,SHET!AY916,SPTL!AY916)</f>
        <v>0</v>
      </c>
      <c r="BA916" s="38" t="str">
        <f t="shared" ca="1" si="78"/>
        <v>LicenseeSelect</v>
      </c>
      <c r="BB916" s="38" t="str">
        <f t="shared" si="79"/>
        <v>Fixed Inputs</v>
      </c>
      <c r="BC916" s="38" t="str">
        <f t="shared" si="81"/>
        <v>Variant allowances</v>
      </c>
      <c r="BD916" s="38" t="str">
        <f t="shared" si="80"/>
        <v>Totex variant allowances allocation percentages</v>
      </c>
    </row>
    <row r="917" spans="2:56">
      <c r="E917" s="216" t="str" cm="1">
        <f t="array" ref="E917">INDEX($E$197:$E$300,INT((ROW()-ROW($E$303))/6)+1)</f>
        <v>Spare 19</v>
      </c>
      <c r="G917" s="37" t="s">
        <v>38</v>
      </c>
      <c r="H917" s="37" t="s">
        <v>318</v>
      </c>
      <c r="AU917" s="141">
        <f>CHOOSE(UserInterface!$C$17,NGET!AU917,SHET!AU917,SPTL!AU917)</f>
        <v>0</v>
      </c>
      <c r="AV917" s="26">
        <f>CHOOSE(UserInterface!$C$17,NGET!AV917,SHET!AV917,SPTL!AV917)</f>
        <v>0</v>
      </c>
      <c r="AW917" s="26">
        <f>CHOOSE(UserInterface!$C$17,NGET!AW917,SHET!AW917,SPTL!AW917)</f>
        <v>0</v>
      </c>
      <c r="AX917" s="26">
        <f>CHOOSE(UserInterface!$C$17,NGET!AX917,SHET!AX917,SPTL!AX917)</f>
        <v>0</v>
      </c>
      <c r="AY917" s="217">
        <f>CHOOSE(UserInterface!$C$17,NGET!AY917,SHET!AY917,SPTL!AY917)</f>
        <v>0</v>
      </c>
      <c r="BA917" s="38" t="str">
        <f t="shared" ca="1" si="78"/>
        <v>LicenseeSelect</v>
      </c>
      <c r="BB917" s="38" t="str">
        <f t="shared" si="79"/>
        <v>Fixed Inputs</v>
      </c>
      <c r="BC917" s="38" t="str">
        <f t="shared" si="81"/>
        <v>Variant allowances</v>
      </c>
      <c r="BD917" s="38" t="str">
        <f t="shared" si="80"/>
        <v>Totex variant allowances allocation percentages</v>
      </c>
    </row>
    <row r="918" spans="2:56">
      <c r="E918" s="216" t="str" cm="1">
        <f t="array" ref="E918">INDEX($E$197:$E$300,INT((ROW()-ROW($E$303))/6)+1)</f>
        <v>Spare 19</v>
      </c>
      <c r="G918" s="37" t="s">
        <v>38</v>
      </c>
      <c r="H918" s="37" t="s">
        <v>247</v>
      </c>
      <c r="AU918" s="141">
        <f>CHOOSE(UserInterface!$C$17,NGET!AU918,SHET!AU918,SPTL!AU918)</f>
        <v>0</v>
      </c>
      <c r="AV918" s="26">
        <f>CHOOSE(UserInterface!$C$17,NGET!AV918,SHET!AV918,SPTL!AV918)</f>
        <v>0</v>
      </c>
      <c r="AW918" s="26">
        <f>CHOOSE(UserInterface!$C$17,NGET!AW918,SHET!AW918,SPTL!AW918)</f>
        <v>0</v>
      </c>
      <c r="AX918" s="26">
        <f>CHOOSE(UserInterface!$C$17,NGET!AX918,SHET!AX918,SPTL!AX918)</f>
        <v>0</v>
      </c>
      <c r="AY918" s="217">
        <f>CHOOSE(UserInterface!$C$17,NGET!AY918,SHET!AY918,SPTL!AY918)</f>
        <v>0</v>
      </c>
      <c r="BA918" s="38" t="str">
        <f t="shared" ca="1" si="78"/>
        <v>LicenseeSelect</v>
      </c>
      <c r="BB918" s="38" t="str">
        <f t="shared" si="79"/>
        <v>Fixed Inputs</v>
      </c>
      <c r="BC918" s="38" t="str">
        <f t="shared" si="81"/>
        <v>Variant allowances</v>
      </c>
      <c r="BD918" s="38" t="str">
        <f t="shared" si="80"/>
        <v>Totex variant allowances allocation percentages</v>
      </c>
    </row>
    <row r="919" spans="2:56">
      <c r="E919" s="216" t="str" cm="1">
        <f t="array" ref="E919">INDEX($E$197:$E$300,INT((ROW()-ROW($E$303))/6)+1)</f>
        <v>Spare 19</v>
      </c>
      <c r="G919" s="37" t="s">
        <v>38</v>
      </c>
      <c r="H919" s="37" t="s">
        <v>315</v>
      </c>
      <c r="AU919" s="141">
        <f>CHOOSE(UserInterface!$C$17,NGET!AU919,SHET!AU919,SPTL!AU919)</f>
        <v>0</v>
      </c>
      <c r="AV919" s="26">
        <f>CHOOSE(UserInterface!$C$17,NGET!AV919,SHET!AV919,SPTL!AV919)</f>
        <v>0</v>
      </c>
      <c r="AW919" s="26">
        <f>CHOOSE(UserInterface!$C$17,NGET!AW919,SHET!AW919,SPTL!AW919)</f>
        <v>0</v>
      </c>
      <c r="AX919" s="26">
        <f>CHOOSE(UserInterface!$C$17,NGET!AX919,SHET!AX919,SPTL!AX919)</f>
        <v>0</v>
      </c>
      <c r="AY919" s="217">
        <f>CHOOSE(UserInterface!$C$17,NGET!AY919,SHET!AY919,SPTL!AY919)</f>
        <v>0</v>
      </c>
      <c r="BA919" s="38" t="str">
        <f t="shared" ca="1" si="78"/>
        <v>LicenseeSelect</v>
      </c>
      <c r="BB919" s="38" t="str">
        <f t="shared" si="79"/>
        <v>Fixed Inputs</v>
      </c>
      <c r="BC919" s="38" t="str">
        <f t="shared" si="81"/>
        <v>Variant allowances</v>
      </c>
      <c r="BD919" s="38" t="str">
        <f t="shared" si="80"/>
        <v>Totex variant allowances allocation percentages</v>
      </c>
    </row>
    <row r="920" spans="2:56">
      <c r="E920" s="218" t="str" cm="1">
        <f t="array" ref="E920">INDEX($E$197:$E$300,INT((ROW()-ROW($E$303))/6)+1)</f>
        <v>Spare 19</v>
      </c>
      <c r="F920" s="105"/>
      <c r="G920" s="105" t="s">
        <v>38</v>
      </c>
      <c r="H920" s="105" t="s">
        <v>246</v>
      </c>
      <c r="I920" s="105"/>
      <c r="J920" s="105"/>
      <c r="K920" s="105"/>
      <c r="L920" s="105"/>
      <c r="M920" s="105"/>
      <c r="N920" s="105"/>
      <c r="O920" s="105"/>
      <c r="P920" s="105"/>
      <c r="Q920" s="105"/>
      <c r="R920" s="105"/>
      <c r="S920" s="105"/>
      <c r="T920" s="105"/>
      <c r="U920" s="105"/>
      <c r="V920" s="105"/>
      <c r="W920" s="105"/>
      <c r="X920" s="105"/>
      <c r="Y920" s="105"/>
      <c r="Z920" s="105"/>
      <c r="AA920" s="105"/>
      <c r="AB920" s="105"/>
      <c r="AC920" s="105"/>
      <c r="AD920" s="105"/>
      <c r="AE920" s="105"/>
      <c r="AF920" s="105"/>
      <c r="AG920" s="105"/>
      <c r="AH920" s="105"/>
      <c r="AI920" s="105"/>
      <c r="AJ920" s="105"/>
      <c r="AK920" s="105"/>
      <c r="AL920" s="105"/>
      <c r="AM920" s="105"/>
      <c r="AN920" s="105"/>
      <c r="AO920" s="105"/>
      <c r="AP920" s="105"/>
      <c r="AQ920" s="105"/>
      <c r="AR920" s="105"/>
      <c r="AS920" s="105"/>
      <c r="AT920" s="111"/>
      <c r="AU920" s="177">
        <f>CHOOSE(UserInterface!$C$17,NGET!AU920,SHET!AU920,SPTL!AU920)</f>
        <v>0</v>
      </c>
      <c r="AV920" s="106">
        <f>CHOOSE(UserInterface!$C$17,NGET!AV920,SHET!AV920,SPTL!AV920)</f>
        <v>0</v>
      </c>
      <c r="AW920" s="106">
        <f>CHOOSE(UserInterface!$C$17,NGET!AW920,SHET!AW920,SPTL!AW920)</f>
        <v>0</v>
      </c>
      <c r="AX920" s="106">
        <f>CHOOSE(UserInterface!$C$17,NGET!AX920,SHET!AX920,SPTL!AX920)</f>
        <v>0</v>
      </c>
      <c r="AY920" s="219">
        <f>CHOOSE(UserInterface!$C$17,NGET!AY920,SHET!AY920,SPTL!AY920)</f>
        <v>0</v>
      </c>
      <c r="BA920" s="38" t="str">
        <f t="shared" ca="1" si="78"/>
        <v>LicenseeSelect</v>
      </c>
      <c r="BB920" s="38" t="str">
        <f t="shared" si="79"/>
        <v>Fixed Inputs</v>
      </c>
      <c r="BC920" s="38" t="str">
        <f t="shared" si="81"/>
        <v>Variant allowances</v>
      </c>
      <c r="BD920" s="38" t="str">
        <f t="shared" si="80"/>
        <v>Totex variant allowances allocation percentages</v>
      </c>
    </row>
    <row r="921" spans="2:56">
      <c r="E921" s="214" t="str" cm="1">
        <f t="array" ref="E921">INDEX($E$197:$E$300,INT((ROW()-ROW($E$303))/6)+1)</f>
        <v>Spare 20</v>
      </c>
      <c r="F921" s="102"/>
      <c r="G921" s="102" t="s">
        <v>38</v>
      </c>
      <c r="H921" s="102" t="s">
        <v>316</v>
      </c>
      <c r="I921" s="102"/>
      <c r="J921" s="102"/>
      <c r="K921" s="102"/>
      <c r="L921" s="102"/>
      <c r="M921" s="102"/>
      <c r="N921" s="102"/>
      <c r="O921" s="102"/>
      <c r="P921" s="102"/>
      <c r="Q921" s="102"/>
      <c r="R921" s="102"/>
      <c r="S921" s="102"/>
      <c r="T921" s="102"/>
      <c r="U921" s="102"/>
      <c r="V921" s="102"/>
      <c r="W921" s="102"/>
      <c r="X921" s="102"/>
      <c r="Y921" s="102"/>
      <c r="Z921" s="102"/>
      <c r="AA921" s="102"/>
      <c r="AB921" s="102"/>
      <c r="AC921" s="102"/>
      <c r="AD921" s="102"/>
      <c r="AE921" s="102"/>
      <c r="AF921" s="102"/>
      <c r="AG921" s="102"/>
      <c r="AH921" s="102"/>
      <c r="AI921" s="102"/>
      <c r="AJ921" s="102"/>
      <c r="AK921" s="102"/>
      <c r="AL921" s="102"/>
      <c r="AM921" s="102"/>
      <c r="AN921" s="102"/>
      <c r="AO921" s="102"/>
      <c r="AP921" s="102"/>
      <c r="AQ921" s="102"/>
      <c r="AR921" s="102"/>
      <c r="AS921" s="102"/>
      <c r="AT921" s="213"/>
      <c r="AU921" s="176">
        <f>CHOOSE(UserInterface!$C$17,NGET!AU921,SHET!AU921,SPTL!AU921)</f>
        <v>0</v>
      </c>
      <c r="AV921" s="103">
        <f>CHOOSE(UserInterface!$C$17,NGET!AV921,SHET!AV921,SPTL!AV921)</f>
        <v>0</v>
      </c>
      <c r="AW921" s="103">
        <f>CHOOSE(UserInterface!$C$17,NGET!AW921,SHET!AW921,SPTL!AW921)</f>
        <v>0</v>
      </c>
      <c r="AX921" s="103">
        <f>CHOOSE(UserInterface!$C$17,NGET!AX921,SHET!AX921,SPTL!AX921)</f>
        <v>0</v>
      </c>
      <c r="AY921" s="215">
        <f>CHOOSE(UserInterface!$C$17,NGET!AY921,SHET!AY921,SPTL!AY921)</f>
        <v>0</v>
      </c>
      <c r="BA921" s="38" t="str">
        <f t="shared" ca="1" si="78"/>
        <v>LicenseeSelect</v>
      </c>
      <c r="BB921" s="38" t="str">
        <f t="shared" si="79"/>
        <v>Fixed Inputs</v>
      </c>
      <c r="BC921" s="38" t="str">
        <f t="shared" si="81"/>
        <v>Variant allowances</v>
      </c>
      <c r="BD921" s="38" t="str">
        <f t="shared" si="80"/>
        <v>Totex variant allowances allocation percentages</v>
      </c>
    </row>
    <row r="922" spans="2:56">
      <c r="E922" s="216" t="str" cm="1">
        <f t="array" ref="E922">INDEX($E$197:$E$300,INT((ROW()-ROW($E$303))/6)+1)</f>
        <v>Spare 20</v>
      </c>
      <c r="G922" s="37" t="s">
        <v>38</v>
      </c>
      <c r="H922" s="37" t="s">
        <v>317</v>
      </c>
      <c r="AU922" s="141">
        <f>CHOOSE(UserInterface!$C$17,NGET!AU922,SHET!AU922,SPTL!AU922)</f>
        <v>0</v>
      </c>
      <c r="AV922" s="26">
        <f>CHOOSE(UserInterface!$C$17,NGET!AV922,SHET!AV922,SPTL!AV922)</f>
        <v>0</v>
      </c>
      <c r="AW922" s="26">
        <f>CHOOSE(UserInterface!$C$17,NGET!AW922,SHET!AW922,SPTL!AW922)</f>
        <v>0</v>
      </c>
      <c r="AX922" s="26">
        <f>CHOOSE(UserInterface!$C$17,NGET!AX922,SHET!AX922,SPTL!AX922)</f>
        <v>0</v>
      </c>
      <c r="AY922" s="217">
        <f>CHOOSE(UserInterface!$C$17,NGET!AY922,SHET!AY922,SPTL!AY922)</f>
        <v>0</v>
      </c>
      <c r="BA922" s="38" t="str">
        <f t="shared" ca="1" si="78"/>
        <v>LicenseeSelect</v>
      </c>
      <c r="BB922" s="38" t="str">
        <f t="shared" si="79"/>
        <v>Fixed Inputs</v>
      </c>
      <c r="BC922" s="38" t="str">
        <f t="shared" si="81"/>
        <v>Variant allowances</v>
      </c>
      <c r="BD922" s="38" t="str">
        <f t="shared" si="80"/>
        <v>Totex variant allowances allocation percentages</v>
      </c>
    </row>
    <row r="923" spans="2:56">
      <c r="E923" s="216" t="str" cm="1">
        <f t="array" ref="E923">INDEX($E$197:$E$300,INT((ROW()-ROW($E$303))/6)+1)</f>
        <v>Spare 20</v>
      </c>
      <c r="G923" s="37" t="s">
        <v>38</v>
      </c>
      <c r="H923" s="37" t="s">
        <v>318</v>
      </c>
      <c r="AU923" s="141">
        <f>CHOOSE(UserInterface!$C$17,NGET!AU923,SHET!AU923,SPTL!AU923)</f>
        <v>0</v>
      </c>
      <c r="AV923" s="26">
        <f>CHOOSE(UserInterface!$C$17,NGET!AV923,SHET!AV923,SPTL!AV923)</f>
        <v>0</v>
      </c>
      <c r="AW923" s="26">
        <f>CHOOSE(UserInterface!$C$17,NGET!AW923,SHET!AW923,SPTL!AW923)</f>
        <v>0</v>
      </c>
      <c r="AX923" s="26">
        <f>CHOOSE(UserInterface!$C$17,NGET!AX923,SHET!AX923,SPTL!AX923)</f>
        <v>0</v>
      </c>
      <c r="AY923" s="217">
        <f>CHOOSE(UserInterface!$C$17,NGET!AY923,SHET!AY923,SPTL!AY923)</f>
        <v>0</v>
      </c>
      <c r="BA923" s="38" t="str">
        <f t="shared" ca="1" si="78"/>
        <v>LicenseeSelect</v>
      </c>
      <c r="BB923" s="38" t="str">
        <f t="shared" si="79"/>
        <v>Fixed Inputs</v>
      </c>
      <c r="BC923" s="38" t="str">
        <f t="shared" si="81"/>
        <v>Variant allowances</v>
      </c>
      <c r="BD923" s="38" t="str">
        <f t="shared" si="80"/>
        <v>Totex variant allowances allocation percentages</v>
      </c>
    </row>
    <row r="924" spans="2:56">
      <c r="E924" s="216" t="str" cm="1">
        <f t="array" ref="E924">INDEX($E$197:$E$300,INT((ROW()-ROW($E$303))/6)+1)</f>
        <v>Spare 20</v>
      </c>
      <c r="G924" s="37" t="s">
        <v>38</v>
      </c>
      <c r="H924" s="37" t="s">
        <v>247</v>
      </c>
      <c r="AU924" s="141">
        <f>CHOOSE(UserInterface!$C$17,NGET!AU924,SHET!AU924,SPTL!AU924)</f>
        <v>0</v>
      </c>
      <c r="AV924" s="26">
        <f>CHOOSE(UserInterface!$C$17,NGET!AV924,SHET!AV924,SPTL!AV924)</f>
        <v>0</v>
      </c>
      <c r="AW924" s="26">
        <f>CHOOSE(UserInterface!$C$17,NGET!AW924,SHET!AW924,SPTL!AW924)</f>
        <v>0</v>
      </c>
      <c r="AX924" s="26">
        <f>CHOOSE(UserInterface!$C$17,NGET!AX924,SHET!AX924,SPTL!AX924)</f>
        <v>0</v>
      </c>
      <c r="AY924" s="217">
        <f>CHOOSE(UserInterface!$C$17,NGET!AY924,SHET!AY924,SPTL!AY924)</f>
        <v>0</v>
      </c>
      <c r="BA924" s="38" t="str">
        <f t="shared" ca="1" si="78"/>
        <v>LicenseeSelect</v>
      </c>
      <c r="BB924" s="38" t="str">
        <f t="shared" si="79"/>
        <v>Fixed Inputs</v>
      </c>
      <c r="BC924" s="38" t="str">
        <f t="shared" si="81"/>
        <v>Variant allowances</v>
      </c>
      <c r="BD924" s="38" t="str">
        <f t="shared" si="80"/>
        <v>Totex variant allowances allocation percentages</v>
      </c>
    </row>
    <row r="925" spans="2:56">
      <c r="E925" s="216" t="str" cm="1">
        <f t="array" ref="E925">INDEX($E$197:$E$300,INT((ROW()-ROW($E$303))/6)+1)</f>
        <v>Spare 20</v>
      </c>
      <c r="G925" s="37" t="s">
        <v>38</v>
      </c>
      <c r="H925" s="37" t="s">
        <v>315</v>
      </c>
      <c r="AU925" s="141">
        <f>CHOOSE(UserInterface!$C$17,NGET!AU925,SHET!AU925,SPTL!AU925)</f>
        <v>0</v>
      </c>
      <c r="AV925" s="26">
        <f>CHOOSE(UserInterface!$C$17,NGET!AV925,SHET!AV925,SPTL!AV925)</f>
        <v>0</v>
      </c>
      <c r="AW925" s="26">
        <f>CHOOSE(UserInterface!$C$17,NGET!AW925,SHET!AW925,SPTL!AW925)</f>
        <v>0</v>
      </c>
      <c r="AX925" s="26">
        <f>CHOOSE(UserInterface!$C$17,NGET!AX925,SHET!AX925,SPTL!AX925)</f>
        <v>0</v>
      </c>
      <c r="AY925" s="217">
        <f>CHOOSE(UserInterface!$C$17,NGET!AY925,SHET!AY925,SPTL!AY925)</f>
        <v>0</v>
      </c>
      <c r="BA925" s="38" t="str">
        <f t="shared" ca="1" si="78"/>
        <v>LicenseeSelect</v>
      </c>
      <c r="BB925" s="38" t="str">
        <f t="shared" si="79"/>
        <v>Fixed Inputs</v>
      </c>
      <c r="BC925" s="38" t="str">
        <f t="shared" si="81"/>
        <v>Variant allowances</v>
      </c>
      <c r="BD925" s="38" t="str">
        <f t="shared" si="80"/>
        <v>Totex variant allowances allocation percentages</v>
      </c>
    </row>
    <row r="926" spans="2:56">
      <c r="E926" s="218" t="str" cm="1">
        <f t="array" ref="E926">INDEX($E$197:$E$300,INT((ROW()-ROW($E$303))/6)+1)</f>
        <v>Spare 20</v>
      </c>
      <c r="F926" s="105"/>
      <c r="G926" s="105" t="s">
        <v>38</v>
      </c>
      <c r="H926" s="105" t="s">
        <v>246</v>
      </c>
      <c r="I926" s="105"/>
      <c r="J926" s="105"/>
      <c r="K926" s="105"/>
      <c r="L926" s="105"/>
      <c r="M926" s="105"/>
      <c r="N926" s="105"/>
      <c r="O926" s="105"/>
      <c r="P926" s="105"/>
      <c r="Q926" s="105"/>
      <c r="R926" s="105"/>
      <c r="S926" s="105"/>
      <c r="T926" s="105"/>
      <c r="U926" s="105"/>
      <c r="V926" s="105"/>
      <c r="W926" s="105"/>
      <c r="X926" s="105"/>
      <c r="Y926" s="105"/>
      <c r="Z926" s="105"/>
      <c r="AA926" s="105"/>
      <c r="AB926" s="105"/>
      <c r="AC926" s="105"/>
      <c r="AD926" s="105"/>
      <c r="AE926" s="105"/>
      <c r="AF926" s="105"/>
      <c r="AG926" s="105"/>
      <c r="AH926" s="105"/>
      <c r="AI926" s="105"/>
      <c r="AJ926" s="105"/>
      <c r="AK926" s="105"/>
      <c r="AL926" s="105"/>
      <c r="AM926" s="105"/>
      <c r="AN926" s="105"/>
      <c r="AO926" s="105"/>
      <c r="AP926" s="105"/>
      <c r="AQ926" s="105"/>
      <c r="AR926" s="105"/>
      <c r="AS926" s="105"/>
      <c r="AT926" s="111"/>
      <c r="AU926" s="177">
        <f>CHOOSE(UserInterface!$C$17,NGET!AU926,SHET!AU926,SPTL!AU926)</f>
        <v>0</v>
      </c>
      <c r="AV926" s="106">
        <f>CHOOSE(UserInterface!$C$17,NGET!AV926,SHET!AV926,SPTL!AV926)</f>
        <v>0</v>
      </c>
      <c r="AW926" s="106">
        <f>CHOOSE(UserInterface!$C$17,NGET!AW926,SHET!AW926,SPTL!AW926)</f>
        <v>0</v>
      </c>
      <c r="AX926" s="106">
        <f>CHOOSE(UserInterface!$C$17,NGET!AX926,SHET!AX926,SPTL!AX926)</f>
        <v>0</v>
      </c>
      <c r="AY926" s="219">
        <f>CHOOSE(UserInterface!$C$17,NGET!AY926,SHET!AY926,SPTL!AY926)</f>
        <v>0</v>
      </c>
      <c r="BA926" s="38" t="str">
        <f t="shared" ca="1" si="78"/>
        <v>LicenseeSelect</v>
      </c>
      <c r="BB926" s="38" t="str">
        <f t="shared" si="79"/>
        <v>Fixed Inputs</v>
      </c>
      <c r="BC926" s="38" t="str">
        <f t="shared" si="81"/>
        <v>Variant allowances</v>
      </c>
      <c r="BD926" s="38" t="str">
        <f t="shared" si="80"/>
        <v>Totex variant allowances allocation percentages</v>
      </c>
    </row>
    <row r="927" spans="2:56">
      <c r="AU927"/>
      <c r="AV927"/>
      <c r="AW927"/>
      <c r="AX927"/>
      <c r="AY927"/>
      <c r="BA927" s="38" t="str">
        <f t="shared" ref="BA927" ca="1" si="82">$A$1</f>
        <v>LicenseeSelect</v>
      </c>
      <c r="BB927" s="38" t="str">
        <f t="shared" ref="BB927" si="83">$A$194</f>
        <v>Fixed Inputs</v>
      </c>
      <c r="BC927" s="38" t="str">
        <f t="shared" ref="BC927" si="84">$B$195</f>
        <v>Variant allowances</v>
      </c>
      <c r="BD927" s="38" t="str">
        <f t="shared" ref="BD927" si="85">$C$302</f>
        <v>Totex variant allowances allocation percentages</v>
      </c>
    </row>
    <row r="928" spans="2:56" ht="17.649999999999999" thickBot="1">
      <c r="B928" s="8" t="s">
        <v>55</v>
      </c>
    </row>
    <row r="929" spans="2:56" ht="16.149999999999999" thickTop="1" thickBot="1">
      <c r="C929" s="9" t="s">
        <v>56</v>
      </c>
      <c r="AU929"/>
    </row>
    <row r="930" spans="2:56">
      <c r="E930" s="37" t="s">
        <v>311</v>
      </c>
      <c r="G930" s="37" t="str">
        <f t="shared" ref="G930:G935" si="86">price_label</f>
        <v>£m 23/24 prices</v>
      </c>
      <c r="AU930" s="140">
        <f>CHOOSE(UserInterface!$C$17,NGET!AU930,SHET!AU930,SPTL!AU930)</f>
        <v>0</v>
      </c>
      <c r="AV930" s="24">
        <f>CHOOSE(UserInterface!$C$17,NGET!AV930,SHET!AV930,SPTL!AV930)</f>
        <v>0</v>
      </c>
      <c r="AW930" s="24">
        <f>CHOOSE(UserInterface!$C$17,NGET!AW930,SHET!AW930,SPTL!AW930)</f>
        <v>0</v>
      </c>
      <c r="AX930" s="24">
        <f>CHOOSE(UserInterface!$C$17,NGET!AX930,SHET!AX930,SPTL!AX930)</f>
        <v>0</v>
      </c>
      <c r="AY930" s="24">
        <f>CHOOSE(UserInterface!$C$17,NGET!AY930,SHET!AY930,SPTL!AY930)</f>
        <v>0</v>
      </c>
      <c r="BA930" s="38" t="str">
        <f t="shared" ref="BA930:BA1059" ca="1" si="87">$A$1</f>
        <v>LicenseeSelect</v>
      </c>
      <c r="BB930" s="38" t="str">
        <f t="shared" ref="BB930:BB935" si="88">$A$194</f>
        <v>Fixed Inputs</v>
      </c>
      <c r="BC930" s="38" t="str">
        <f>$B$928</f>
        <v>Totex allowance</v>
      </c>
      <c r="BD930" s="38" t="str">
        <f>$C$929</f>
        <v>Non-variant allowances</v>
      </c>
    </row>
    <row r="931" spans="2:56">
      <c r="E931" s="37" t="s">
        <v>312</v>
      </c>
      <c r="G931" s="37" t="str">
        <f t="shared" si="86"/>
        <v>£m 23/24 prices</v>
      </c>
      <c r="AU931" s="140">
        <f>CHOOSE(UserInterface!$C$17,NGET!AU931,SHET!AU931,SPTL!AU931)</f>
        <v>35.256867644783995</v>
      </c>
      <c r="AV931" s="24">
        <f>CHOOSE(UserInterface!$C$17,NGET!AV931,SHET!AV931,SPTL!AV931)</f>
        <v>33.682798955486248</v>
      </c>
      <c r="AW931" s="24">
        <f>CHOOSE(UserInterface!$C$17,NGET!AW931,SHET!AW931,SPTL!AW931)</f>
        <v>34.857276075974141</v>
      </c>
      <c r="AX931" s="24">
        <f>CHOOSE(UserInterface!$C$17,NGET!AX931,SHET!AX931,SPTL!AX931)</f>
        <v>27.494418680210003</v>
      </c>
      <c r="AY931" s="24">
        <f>CHOOSE(UserInterface!$C$17,NGET!AY931,SHET!AY931,SPTL!AY931)</f>
        <v>20.487337512523098</v>
      </c>
      <c r="BA931" s="38" t="str">
        <f t="shared" ca="1" si="87"/>
        <v>LicenseeSelect</v>
      </c>
      <c r="BB931" s="38" t="str">
        <f t="shared" si="88"/>
        <v>Fixed Inputs</v>
      </c>
      <c r="BC931" s="38" t="str">
        <f t="shared" ref="BC931:BC935" si="89">$B$928</f>
        <v>Totex allowance</v>
      </c>
      <c r="BD931" s="38" t="str">
        <f t="shared" ref="BD931:BD935" si="90">$C$929</f>
        <v>Non-variant allowances</v>
      </c>
    </row>
    <row r="932" spans="2:56">
      <c r="E932" s="37" t="s">
        <v>313</v>
      </c>
      <c r="G932" s="37" t="str">
        <f t="shared" si="86"/>
        <v>£m 23/24 prices</v>
      </c>
      <c r="AU932" s="140">
        <f>CHOOSE(UserInterface!$C$17,NGET!AU932,SHET!AU932,SPTL!AU932)</f>
        <v>0</v>
      </c>
      <c r="AV932" s="24">
        <f>CHOOSE(UserInterface!$C$17,NGET!AV932,SHET!AV932,SPTL!AV932)</f>
        <v>0</v>
      </c>
      <c r="AW932" s="24">
        <f>CHOOSE(UserInterface!$C$17,NGET!AW932,SHET!AW932,SPTL!AW932)</f>
        <v>0</v>
      </c>
      <c r="AX932" s="24">
        <f>CHOOSE(UserInterface!$C$17,NGET!AX932,SHET!AX932,SPTL!AX932)</f>
        <v>0</v>
      </c>
      <c r="AY932" s="24">
        <f>CHOOSE(UserInterface!$C$17,NGET!AY932,SHET!AY932,SPTL!AY932)</f>
        <v>0</v>
      </c>
      <c r="BA932" s="38" t="str">
        <f t="shared" ca="1" si="87"/>
        <v>LicenseeSelect</v>
      </c>
      <c r="BB932" s="38" t="str">
        <f t="shared" si="88"/>
        <v>Fixed Inputs</v>
      </c>
      <c r="BC932" s="38" t="str">
        <f t="shared" si="89"/>
        <v>Totex allowance</v>
      </c>
      <c r="BD932" s="38" t="str">
        <f t="shared" si="90"/>
        <v>Non-variant allowances</v>
      </c>
    </row>
    <row r="933" spans="2:56">
      <c r="E933" s="37" t="s">
        <v>241</v>
      </c>
      <c r="G933" s="37" t="str">
        <f t="shared" si="86"/>
        <v>£m 23/24 prices</v>
      </c>
      <c r="AU933" s="140">
        <f>CHOOSE(UserInterface!$C$17,NGET!AU933,SHET!AU933,SPTL!AU933)</f>
        <v>82.438995766011573</v>
      </c>
      <c r="AV933" s="24">
        <f>CHOOSE(UserInterface!$C$17,NGET!AV933,SHET!AV933,SPTL!AV933)</f>
        <v>96.66580719567456</v>
      </c>
      <c r="AW933" s="24">
        <f>CHOOSE(UserInterface!$C$17,NGET!AW933,SHET!AW933,SPTL!AW933)</f>
        <v>92.69330092371095</v>
      </c>
      <c r="AX933" s="24">
        <f>CHOOSE(UserInterface!$C$17,NGET!AX933,SHET!AX933,SPTL!AX933)</f>
        <v>74.790945782998477</v>
      </c>
      <c r="AY933" s="24">
        <f>CHOOSE(UserInterface!$C$17,NGET!AY933,SHET!AY933,SPTL!AY933)</f>
        <v>43.474479471003384</v>
      </c>
      <c r="BA933" s="38" t="str">
        <f t="shared" ca="1" si="87"/>
        <v>LicenseeSelect</v>
      </c>
      <c r="BB933" s="38" t="str">
        <f t="shared" si="88"/>
        <v>Fixed Inputs</v>
      </c>
      <c r="BC933" s="38" t="str">
        <f t="shared" si="89"/>
        <v>Totex allowance</v>
      </c>
      <c r="BD933" s="38" t="str">
        <f t="shared" si="90"/>
        <v>Non-variant allowances</v>
      </c>
    </row>
    <row r="934" spans="2:56">
      <c r="E934" s="37" t="s">
        <v>278</v>
      </c>
      <c r="G934" s="37" t="str">
        <f t="shared" si="86"/>
        <v>£m 23/24 prices</v>
      </c>
      <c r="AU934" s="140">
        <f>CHOOSE(UserInterface!$C$17,NGET!AU934,SHET!AU934,SPTL!AU934)</f>
        <v>50.936545358423786</v>
      </c>
      <c r="AV934" s="24">
        <f>CHOOSE(UserInterface!$C$17,NGET!AV934,SHET!AV934,SPTL!AV934)</f>
        <v>51.745121670110024</v>
      </c>
      <c r="AW934" s="24">
        <f>CHOOSE(UserInterface!$C$17,NGET!AW934,SHET!AW934,SPTL!AW934)</f>
        <v>77.865040369212423</v>
      </c>
      <c r="AX934" s="24">
        <f>CHOOSE(UserInterface!$C$17,NGET!AX934,SHET!AX934,SPTL!AX934)</f>
        <v>67.758455257000861</v>
      </c>
      <c r="AY934" s="24">
        <f>CHOOSE(UserInterface!$C$17,NGET!AY934,SHET!AY934,SPTL!AY934)</f>
        <v>59.79692047169452</v>
      </c>
      <c r="BA934" s="38" t="str">
        <f t="shared" ca="1" si="87"/>
        <v>LicenseeSelect</v>
      </c>
      <c r="BB934" s="38" t="str">
        <f t="shared" si="88"/>
        <v>Fixed Inputs</v>
      </c>
      <c r="BC934" s="38" t="str">
        <f t="shared" si="89"/>
        <v>Totex allowance</v>
      </c>
      <c r="BD934" s="38" t="str">
        <f t="shared" si="90"/>
        <v>Non-variant allowances</v>
      </c>
    </row>
    <row r="935" spans="2:56">
      <c r="E935" s="37" t="s">
        <v>240</v>
      </c>
      <c r="G935" s="37" t="str">
        <f t="shared" si="86"/>
        <v>£m 23/24 prices</v>
      </c>
      <c r="AU935" s="140">
        <f>CHOOSE(UserInterface!$C$17,NGET!AU935,SHET!AU935,SPTL!AU935)</f>
        <v>256.71802504812473</v>
      </c>
      <c r="AV935" s="24">
        <f>CHOOSE(UserInterface!$C$17,NGET!AV935,SHET!AV935,SPTL!AV935)</f>
        <v>269.62071987290278</v>
      </c>
      <c r="AW935" s="24">
        <f>CHOOSE(UserInterface!$C$17,NGET!AW935,SHET!AW935,SPTL!AW935)</f>
        <v>274.36220689051021</v>
      </c>
      <c r="AX935" s="24">
        <f>CHOOSE(UserInterface!$C$17,NGET!AX935,SHET!AX935,SPTL!AX935)</f>
        <v>259.03429654520039</v>
      </c>
      <c r="AY935" s="24">
        <f>CHOOSE(UserInterface!$C$17,NGET!AY935,SHET!AY935,SPTL!AY935)</f>
        <v>246.43405702562143</v>
      </c>
      <c r="BA935" s="38" t="str">
        <f t="shared" ca="1" si="87"/>
        <v>LicenseeSelect</v>
      </c>
      <c r="BB935" s="38" t="str">
        <f t="shared" si="88"/>
        <v>Fixed Inputs</v>
      </c>
      <c r="BC935" s="38" t="str">
        <f t="shared" si="89"/>
        <v>Totex allowance</v>
      </c>
      <c r="BD935" s="38" t="str">
        <f t="shared" si="90"/>
        <v>Non-variant allowances</v>
      </c>
    </row>
    <row r="936" spans="2:56"/>
    <row r="937" spans="2:56" ht="17.649999999999999" thickBot="1">
      <c r="B937" s="8" t="s">
        <v>17</v>
      </c>
    </row>
    <row r="938" spans="2:56" ht="16.149999999999999" thickTop="1">
      <c r="E938" s="37" t="s">
        <v>314</v>
      </c>
      <c r="G938" s="37" t="str">
        <f>price_label</f>
        <v>£m 23/24 prices</v>
      </c>
      <c r="H938" s="75" t="s">
        <v>996</v>
      </c>
      <c r="AU938" s="140">
        <f>CHOOSE(UserInterface!$C$17,NGET!AU938,SHET!AU938,SPTL!AU938)</f>
        <v>0.96599999999999997</v>
      </c>
      <c r="AV938" s="24">
        <f>CHOOSE(UserInterface!$C$17,NGET!AV938,SHET!AV938,SPTL!AV938)</f>
        <v>0.97299999999999998</v>
      </c>
      <c r="AW938" s="24">
        <f>CHOOSE(UserInterface!$C$17,NGET!AW938,SHET!AW938,SPTL!AW938)</f>
        <v>0.98599999999999999</v>
      </c>
      <c r="AX938" s="24">
        <f>CHOOSE(UserInterface!$C$17,NGET!AX938,SHET!AX938,SPTL!AX938)</f>
        <v>0.996</v>
      </c>
      <c r="AY938" s="24">
        <f>CHOOSE(UserInterface!$C$17,NGET!AY938,SHET!AY938,SPTL!AY938)</f>
        <v>0.99199999999999999</v>
      </c>
      <c r="BA938" s="38" t="str">
        <f t="shared" ca="1" si="87"/>
        <v>LicenseeSelect</v>
      </c>
      <c r="BB938" s="38" t="str">
        <f>$A$194</f>
        <v>Fixed Inputs</v>
      </c>
      <c r="BC938" s="38" t="str">
        <f>$B$937</f>
        <v>Incentive revenue</v>
      </c>
    </row>
    <row r="939" spans="2:56"/>
    <row r="940" spans="2:56" ht="17.649999999999999" thickBot="1">
      <c r="B940" s="8" t="s">
        <v>680</v>
      </c>
    </row>
    <row r="941" spans="2:56" ht="15.75" thickTop="1">
      <c r="E941" s="37" t="s">
        <v>58</v>
      </c>
      <c r="G941" s="37" t="str">
        <f>price_label</f>
        <v>£m 23/24 prices</v>
      </c>
      <c r="AU941" s="140">
        <f>CHOOSE(UserInterface!$C$17,NGET!AU941,SHET!AU941,SPTL!AU941)</f>
        <v>6.1717194361943708</v>
      </c>
      <c r="AV941" s="24">
        <f>CHOOSE(UserInterface!$C$17,NGET!AV941,SHET!AV941,SPTL!AV941)</f>
        <v>8.4778021321426635</v>
      </c>
      <c r="AW941" s="24">
        <f>CHOOSE(UserInterface!$C$17,NGET!AW941,SHET!AW941,SPTL!AW941)</f>
        <v>10.508597885147582</v>
      </c>
      <c r="AX941" s="24">
        <f>CHOOSE(UserInterface!$C$17,NGET!AX941,SHET!AX941,SPTL!AX941)</f>
        <v>11.170353003969014</v>
      </c>
      <c r="AY941" s="24">
        <f>CHOOSE(UserInterface!$C$17,NGET!AY941,SHET!AY941,SPTL!AY941)</f>
        <v>12.034068853009076</v>
      </c>
      <c r="BA941" s="38" t="str">
        <f t="shared" ca="1" si="87"/>
        <v>LicenseeSelect</v>
      </c>
      <c r="BB941" s="38" t="str">
        <f>$A$194</f>
        <v>Fixed Inputs</v>
      </c>
      <c r="BC941" s="38" t="str">
        <f>$B$940</f>
        <v>Tax trigger</v>
      </c>
    </row>
    <row r="942" spans="2:56"/>
    <row r="943" spans="2:56" ht="17.649999999999999" thickBot="1">
      <c r="B943" s="8" t="s">
        <v>63</v>
      </c>
    </row>
    <row r="944" spans="2:56" ht="16.149999999999999" thickTop="1" thickBot="1">
      <c r="C944" s="9" t="s">
        <v>64</v>
      </c>
    </row>
    <row r="945" spans="3:56">
      <c r="E945" s="37" t="s">
        <v>65</v>
      </c>
      <c r="G945" s="37" t="s">
        <v>66</v>
      </c>
      <c r="I945" s="27">
        <f>CHOOSE(UserInterface!$C$17,NGET!I945,SHET!I945,SPTL!I945)</f>
        <v>22</v>
      </c>
      <c r="BA945" s="38" t="str">
        <f t="shared" ref="BA945:BA1089" ca="1" si="91">$A$1</f>
        <v>LicenseeSelect</v>
      </c>
      <c r="BB945" s="38" t="str">
        <f t="shared" ref="BB945" si="92">$A$194</f>
        <v>Fixed Inputs</v>
      </c>
      <c r="BC945" s="38" t="str">
        <f t="shared" ref="BC945" si="93">$B$943</f>
        <v>RAV and assets</v>
      </c>
      <c r="BD945" s="38" t="str">
        <f t="shared" ref="BD945" si="94">$C$944</f>
        <v>Pre-vesting assets</v>
      </c>
    </row>
    <row r="946" spans="3:56"/>
    <row r="947" spans="3:56" ht="15.75" thickBot="1">
      <c r="C947" s="9" t="s">
        <v>67</v>
      </c>
    </row>
    <row r="948" spans="3:56">
      <c r="E948" s="37" t="s">
        <v>71</v>
      </c>
      <c r="G948" s="37" t="s">
        <v>66</v>
      </c>
      <c r="J948" s="37" t="s">
        <v>10</v>
      </c>
      <c r="K948" s="27">
        <f>CHOOSE(UserInterface!$C$17,NGET!K948,SHET!K948,SPTL!K948)</f>
        <v>48</v>
      </c>
      <c r="L948" s="27">
        <f>CHOOSE(UserInterface!$C$17,NGET!L948,SHET!L948,SPTL!L948)</f>
        <v>48</v>
      </c>
      <c r="M948" s="27">
        <f>CHOOSE(UserInterface!$C$17,NGET!M948,SHET!M948,SPTL!M948)</f>
        <v>48</v>
      </c>
      <c r="N948" s="27">
        <f>CHOOSE(UserInterface!$C$17,NGET!N948,SHET!N948,SPTL!N948)</f>
        <v>48</v>
      </c>
      <c r="O948" s="27">
        <f>CHOOSE(UserInterface!$C$17,NGET!O948,SHET!O948,SPTL!O948)</f>
        <v>48</v>
      </c>
      <c r="P948" s="27">
        <f>CHOOSE(UserInterface!$C$17,NGET!P948,SHET!P948,SPTL!P948)</f>
        <v>48</v>
      </c>
      <c r="Q948" s="27">
        <f>CHOOSE(UserInterface!$C$17,NGET!Q948,SHET!Q948,SPTL!Q948)</f>
        <v>48</v>
      </c>
      <c r="R948" s="27">
        <f>CHOOSE(UserInterface!$C$17,NGET!R948,SHET!R948,SPTL!R948)</f>
        <v>48</v>
      </c>
      <c r="S948" s="27">
        <f>CHOOSE(UserInterface!$C$17,NGET!S948,SHET!S948,SPTL!S948)</f>
        <v>48</v>
      </c>
      <c r="T948" s="27">
        <f>CHOOSE(UserInterface!$C$17,NGET!T948,SHET!T948,SPTL!T948)</f>
        <v>48</v>
      </c>
      <c r="U948" s="27">
        <f>CHOOSE(UserInterface!$C$17,NGET!U948,SHET!U948,SPTL!U948)</f>
        <v>48</v>
      </c>
      <c r="V948" s="27">
        <f>CHOOSE(UserInterface!$C$17,NGET!V948,SHET!V948,SPTL!V948)</f>
        <v>48</v>
      </c>
      <c r="W948" s="27">
        <f>CHOOSE(UserInterface!$C$17,NGET!W948,SHET!W948,SPTL!W948)</f>
        <v>48</v>
      </c>
      <c r="X948" s="27">
        <f>CHOOSE(UserInterface!$C$17,NGET!X948,SHET!X948,SPTL!X948)</f>
        <v>48</v>
      </c>
      <c r="Y948" s="27">
        <f>CHOOSE(UserInterface!$C$17,NGET!Y948,SHET!Y948,SPTL!Y948)</f>
        <v>48</v>
      </c>
      <c r="Z948" s="27">
        <f>CHOOSE(UserInterface!$C$17,NGET!Z948,SHET!Z948,SPTL!Z948)</f>
        <v>48</v>
      </c>
      <c r="AA948" s="27">
        <f>CHOOSE(UserInterface!$C$17,NGET!AA948,SHET!AA948,SPTL!AA948)</f>
        <v>48</v>
      </c>
      <c r="AB948" s="27">
        <f>CHOOSE(UserInterface!$C$17,NGET!AB948,SHET!AB948,SPTL!AB948)</f>
        <v>48</v>
      </c>
      <c r="AC948" s="27">
        <f>CHOOSE(UserInterface!$C$17,NGET!AC948,SHET!AC948,SPTL!AC948)</f>
        <v>48</v>
      </c>
      <c r="AD948" s="27">
        <f>CHOOSE(UserInterface!$C$17,NGET!AD948,SHET!AD948,SPTL!AD948)</f>
        <v>48</v>
      </c>
      <c r="AE948" s="27">
        <f>CHOOSE(UserInterface!$C$17,NGET!AE948,SHET!AE948,SPTL!AE948)</f>
        <v>48</v>
      </c>
      <c r="AF948" s="27">
        <f>CHOOSE(UserInterface!$C$17,NGET!AF948,SHET!AF948,SPTL!AF948)</f>
        <v>48</v>
      </c>
      <c r="AG948" s="27">
        <f>CHOOSE(UserInterface!$C$17,NGET!AG948,SHET!AG948,SPTL!AG948)</f>
        <v>48</v>
      </c>
      <c r="AH948" s="27">
        <f>CHOOSE(UserInterface!$C$17,NGET!AH948,SHET!AH948,SPTL!AH948)</f>
        <v>21.5625</v>
      </c>
      <c r="AI948" s="27">
        <f>CHOOSE(UserInterface!$C$17,NGET!AI948,SHET!AI948,SPTL!AI948)</f>
        <v>23.125</v>
      </c>
      <c r="AJ948" s="27">
        <f>CHOOSE(UserInterface!$C$17,NGET!AJ948,SHET!AJ948,SPTL!AJ948)</f>
        <v>24.6875</v>
      </c>
      <c r="AK948" s="27">
        <f>CHOOSE(UserInterface!$C$17,NGET!AK948,SHET!AK948,SPTL!AK948)</f>
        <v>26.25</v>
      </c>
      <c r="AL948" s="27">
        <f>CHOOSE(UserInterface!$C$17,NGET!AL948,SHET!AL948,SPTL!AL948)</f>
        <v>27.8125</v>
      </c>
      <c r="AM948" s="27">
        <f>CHOOSE(UserInterface!$C$17,NGET!AM948,SHET!AM948,SPTL!AM948)</f>
        <v>29.375</v>
      </c>
      <c r="AN948" s="27">
        <f>CHOOSE(UserInterface!$C$17,NGET!AN948,SHET!AN948,SPTL!AN948)</f>
        <v>30.9375</v>
      </c>
      <c r="AO948" s="27">
        <f>CHOOSE(UserInterface!$C$17,NGET!AO948,SHET!AO948,SPTL!AO948)</f>
        <v>32.5</v>
      </c>
      <c r="AP948" s="27">
        <f>CHOOSE(UserInterface!$C$17,NGET!AP948,SHET!AP948,SPTL!AP948)</f>
        <v>35</v>
      </c>
      <c r="AQ948" s="27">
        <f>CHOOSE(UserInterface!$C$17,NGET!AQ948,SHET!AQ948,SPTL!AQ948)</f>
        <v>37.5</v>
      </c>
      <c r="AR948" s="27">
        <f>CHOOSE(UserInterface!$C$17,NGET!AR948,SHET!AR948,SPTL!AR948)</f>
        <v>40</v>
      </c>
      <c r="AS948" s="27">
        <f>CHOOSE(UserInterface!$C$17,NGET!AS948,SHET!AS948,SPTL!AS948)</f>
        <v>42.5</v>
      </c>
      <c r="AT948" s="184">
        <f>CHOOSE(UserInterface!$C$17,NGET!AT948,SHET!AT948,SPTL!AT948)</f>
        <v>45</v>
      </c>
      <c r="AU948" s="143">
        <f>CHOOSE(UserInterface!$C$17,NGET!AU948,SHET!AU948,SPTL!AU948)</f>
        <v>45</v>
      </c>
      <c r="AV948" s="27">
        <f>CHOOSE(UserInterface!$C$17,NGET!AV948,SHET!AV948,SPTL!AV948)</f>
        <v>45</v>
      </c>
      <c r="AW948" s="27">
        <f>CHOOSE(UserInterface!$C$17,NGET!AW948,SHET!AW948,SPTL!AW948)</f>
        <v>45</v>
      </c>
      <c r="AX948" s="27">
        <f>CHOOSE(UserInterface!$C$17,NGET!AX948,SHET!AX948,SPTL!AX948)</f>
        <v>45</v>
      </c>
      <c r="AY948" s="27">
        <f>CHOOSE(UserInterface!$C$17,NGET!AY948,SHET!AY948,SPTL!AY948)</f>
        <v>45</v>
      </c>
      <c r="BA948" s="38" t="str">
        <f t="shared" ca="1" si="91"/>
        <v>LicenseeSelect</v>
      </c>
      <c r="BB948" s="38" t="str">
        <f t="shared" ref="BB948:BB951" si="95">$A$194</f>
        <v>Fixed Inputs</v>
      </c>
      <c r="BC948" s="38" t="str">
        <f t="shared" ref="BC948:BC973" si="96">$B$943</f>
        <v>RAV and assets</v>
      </c>
      <c r="BD948" s="38" t="str">
        <f>$C$947</f>
        <v>Post-vesting assets</v>
      </c>
    </row>
    <row r="949" spans="3:56">
      <c r="E949" s="37" t="s">
        <v>279</v>
      </c>
      <c r="G949" s="37" t="s">
        <v>66</v>
      </c>
      <c r="J949" s="37" t="s">
        <v>10</v>
      </c>
      <c r="K949" s="27">
        <f>CHOOSE(UserInterface!$C$17,NGET!K949,SHET!K949,SPTL!K949)</f>
        <v>20</v>
      </c>
      <c r="L949" s="27">
        <f>CHOOSE(UserInterface!$C$17,NGET!L949,SHET!L949,SPTL!L949)</f>
        <v>20</v>
      </c>
      <c r="M949" s="27">
        <f>CHOOSE(UserInterface!$C$17,NGET!M949,SHET!M949,SPTL!M949)</f>
        <v>20</v>
      </c>
      <c r="N949" s="27">
        <f>CHOOSE(UserInterface!$C$17,NGET!N949,SHET!N949,SPTL!N949)</f>
        <v>20</v>
      </c>
      <c r="O949" s="27">
        <f>CHOOSE(UserInterface!$C$17,NGET!O949,SHET!O949,SPTL!O949)</f>
        <v>20</v>
      </c>
      <c r="P949" s="27">
        <f>CHOOSE(UserInterface!$C$17,NGET!P949,SHET!P949,SPTL!P949)</f>
        <v>20</v>
      </c>
      <c r="Q949" s="27">
        <f>CHOOSE(UserInterface!$C$17,NGET!Q949,SHET!Q949,SPTL!Q949)</f>
        <v>20</v>
      </c>
      <c r="R949" s="27">
        <f>CHOOSE(UserInterface!$C$17,NGET!R949,SHET!R949,SPTL!R949)</f>
        <v>20</v>
      </c>
      <c r="S949" s="27">
        <f>CHOOSE(UserInterface!$C$17,NGET!S949,SHET!S949,SPTL!S949)</f>
        <v>20</v>
      </c>
      <c r="T949" s="27">
        <f>CHOOSE(UserInterface!$C$17,NGET!T949,SHET!T949,SPTL!T949)</f>
        <v>20</v>
      </c>
      <c r="U949" s="27">
        <f>CHOOSE(UserInterface!$C$17,NGET!U949,SHET!U949,SPTL!U949)</f>
        <v>20</v>
      </c>
      <c r="V949" s="27">
        <f>CHOOSE(UserInterface!$C$17,NGET!V949,SHET!V949,SPTL!V949)</f>
        <v>20</v>
      </c>
      <c r="W949" s="27">
        <f>CHOOSE(UserInterface!$C$17,NGET!W949,SHET!W949,SPTL!W949)</f>
        <v>20</v>
      </c>
      <c r="X949" s="27">
        <f>CHOOSE(UserInterface!$C$17,NGET!X949,SHET!X949,SPTL!X949)</f>
        <v>20</v>
      </c>
      <c r="Y949" s="27">
        <f>CHOOSE(UserInterface!$C$17,NGET!Y949,SHET!Y949,SPTL!Y949)</f>
        <v>20</v>
      </c>
      <c r="Z949" s="27">
        <f>CHOOSE(UserInterface!$C$17,NGET!Z949,SHET!Z949,SPTL!Z949)</f>
        <v>20</v>
      </c>
      <c r="AA949" s="27">
        <f>CHOOSE(UserInterface!$C$17,NGET!AA949,SHET!AA949,SPTL!AA949)</f>
        <v>20</v>
      </c>
      <c r="AB949" s="27">
        <f>CHOOSE(UserInterface!$C$17,NGET!AB949,SHET!AB949,SPTL!AB949)</f>
        <v>20</v>
      </c>
      <c r="AC949" s="27">
        <f>CHOOSE(UserInterface!$C$17,NGET!AC949,SHET!AC949,SPTL!AC949)</f>
        <v>20</v>
      </c>
      <c r="AD949" s="27">
        <f>CHOOSE(UserInterface!$C$17,NGET!AD949,SHET!AD949,SPTL!AD949)</f>
        <v>20</v>
      </c>
      <c r="AE949" s="27">
        <f>CHOOSE(UserInterface!$C$17,NGET!AE949,SHET!AE949,SPTL!AE949)</f>
        <v>20</v>
      </c>
      <c r="AF949" s="27">
        <f>CHOOSE(UserInterface!$C$17,NGET!AF949,SHET!AF949,SPTL!AF949)</f>
        <v>20</v>
      </c>
      <c r="AG949" s="27">
        <f>CHOOSE(UserInterface!$C$17,NGET!AG949,SHET!AG949,SPTL!AG949)</f>
        <v>20</v>
      </c>
      <c r="AH949" s="27">
        <f>CHOOSE(UserInterface!$C$17,NGET!AH949,SHET!AH949,SPTL!AH949)</f>
        <v>21.5625</v>
      </c>
      <c r="AI949" s="27">
        <f>CHOOSE(UserInterface!$C$17,NGET!AI949,SHET!AI949,SPTL!AI949)</f>
        <v>23.125</v>
      </c>
      <c r="AJ949" s="27">
        <f>CHOOSE(UserInterface!$C$17,NGET!AJ949,SHET!AJ949,SPTL!AJ949)</f>
        <v>24.6875</v>
      </c>
      <c r="AK949" s="27">
        <f>CHOOSE(UserInterface!$C$17,NGET!AK949,SHET!AK949,SPTL!AK949)</f>
        <v>26.25</v>
      </c>
      <c r="AL949" s="27">
        <f>CHOOSE(UserInterface!$C$17,NGET!AL949,SHET!AL949,SPTL!AL949)</f>
        <v>27.8125</v>
      </c>
      <c r="AM949" s="27">
        <f>CHOOSE(UserInterface!$C$17,NGET!AM949,SHET!AM949,SPTL!AM949)</f>
        <v>29.375</v>
      </c>
      <c r="AN949" s="27">
        <f>CHOOSE(UserInterface!$C$17,NGET!AN949,SHET!AN949,SPTL!AN949)</f>
        <v>30.9375</v>
      </c>
      <c r="AO949" s="27">
        <f>CHOOSE(UserInterface!$C$17,NGET!AO949,SHET!AO949,SPTL!AO949)</f>
        <v>32.5</v>
      </c>
      <c r="AP949" s="27">
        <f>CHOOSE(UserInterface!$C$17,NGET!AP949,SHET!AP949,SPTL!AP949)</f>
        <v>35</v>
      </c>
      <c r="AQ949" s="27">
        <f>CHOOSE(UserInterface!$C$17,NGET!AQ949,SHET!AQ949,SPTL!AQ949)</f>
        <v>37.5</v>
      </c>
      <c r="AR949" s="27">
        <f>CHOOSE(UserInterface!$C$17,NGET!AR949,SHET!AR949,SPTL!AR949)</f>
        <v>40</v>
      </c>
      <c r="AS949" s="27">
        <f>CHOOSE(UserInterface!$C$17,NGET!AS949,SHET!AS949,SPTL!AS949)</f>
        <v>42.5</v>
      </c>
      <c r="AT949" s="184">
        <f>CHOOSE(UserInterface!$C$17,NGET!AT949,SHET!AT949,SPTL!AT949)</f>
        <v>45</v>
      </c>
      <c r="AU949" s="143">
        <f>CHOOSE(UserInterface!$C$17,NGET!AU949,SHET!AU949,SPTL!AU949)</f>
        <v>45</v>
      </c>
      <c r="AV949" s="27">
        <f>CHOOSE(UserInterface!$C$17,NGET!AV949,SHET!AV949,SPTL!AV949)</f>
        <v>45</v>
      </c>
      <c r="AW949" s="27">
        <f>CHOOSE(UserInterface!$C$17,NGET!AW949,SHET!AW949,SPTL!AW949)</f>
        <v>45</v>
      </c>
      <c r="AX949" s="27">
        <f>CHOOSE(UserInterface!$C$17,NGET!AX949,SHET!AX949,SPTL!AX949)</f>
        <v>45</v>
      </c>
      <c r="AY949" s="27">
        <f>CHOOSE(UserInterface!$C$17,NGET!AY949,SHET!AY949,SPTL!AY949)</f>
        <v>45</v>
      </c>
      <c r="BA949" s="38" t="str">
        <f t="shared" ca="1" si="91"/>
        <v>LicenseeSelect</v>
      </c>
      <c r="BB949" s="38" t="str">
        <f t="shared" si="95"/>
        <v>Fixed Inputs</v>
      </c>
      <c r="BC949" s="38" t="str">
        <f t="shared" si="96"/>
        <v>RAV and assets</v>
      </c>
      <c r="BD949" s="38" t="str">
        <f>$C$947</f>
        <v>Post-vesting assets</v>
      </c>
    </row>
    <row r="950" spans="3:56">
      <c r="E950" s="37" t="s">
        <v>280</v>
      </c>
      <c r="G950" s="37" t="s">
        <v>66</v>
      </c>
      <c r="I950" s="27">
        <f>CHOOSE(UserInterface!$C$17,NGET!I950,SHET!I950,SPTL!I950)</f>
        <v>30</v>
      </c>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s="76"/>
      <c r="AU950"/>
      <c r="AV950"/>
      <c r="AW950"/>
      <c r="AX950"/>
      <c r="AY950"/>
      <c r="AZ950"/>
      <c r="BA950" s="38" t="str">
        <f t="shared" ca="1" si="91"/>
        <v>LicenseeSelect</v>
      </c>
      <c r="BB950" s="38" t="str">
        <f t="shared" si="95"/>
        <v>Fixed Inputs</v>
      </c>
      <c r="BC950" s="38" t="str">
        <f t="shared" si="96"/>
        <v>RAV and assets</v>
      </c>
      <c r="BD950" s="38" t="str">
        <f>$C$947</f>
        <v>Post-vesting assets</v>
      </c>
    </row>
    <row r="951" spans="3:56">
      <c r="E951" s="37" t="s">
        <v>281</v>
      </c>
      <c r="G951" s="37" t="s">
        <v>68</v>
      </c>
      <c r="I951" s="28">
        <f>CHOOSE(UserInterface!$C$17,NGET!I951,SHET!I951,SPTL!I951)</f>
        <v>33328</v>
      </c>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s="76"/>
      <c r="AU951"/>
      <c r="AV951"/>
      <c r="AW951"/>
      <c r="AX951"/>
      <c r="AY951"/>
      <c r="AZ951"/>
      <c r="BA951" s="38" t="str">
        <f t="shared" ca="1" si="91"/>
        <v>LicenseeSelect</v>
      </c>
      <c r="BB951" s="38" t="str">
        <f t="shared" si="95"/>
        <v>Fixed Inputs</v>
      </c>
      <c r="BC951" s="38" t="str">
        <f t="shared" si="96"/>
        <v>RAV and assets</v>
      </c>
      <c r="BD951" s="38" t="str">
        <f>$C$947</f>
        <v>Post-vesting assets</v>
      </c>
    </row>
    <row r="952" spans="3:56">
      <c r="AU952"/>
      <c r="AV952"/>
      <c r="AW952"/>
      <c r="AX952"/>
      <c r="AY952"/>
    </row>
    <row r="953" spans="3:56">
      <c r="E953" s="37" t="s">
        <v>69</v>
      </c>
      <c r="G953" s="37" t="str">
        <f>price_label</f>
        <v>£m 23/24 prices</v>
      </c>
      <c r="J953" s="37" t="s">
        <v>10</v>
      </c>
      <c r="K953" s="24">
        <f>CHOOSE(UserInterface!$C$17,NGET!K953,SHET!K953,SPTL!K953)</f>
        <v>43.086614493231174</v>
      </c>
      <c r="L953" s="24">
        <f>CHOOSE(UserInterface!$C$17,NGET!L953,SHET!L953,SPTL!L953)</f>
        <v>38.845601110141473</v>
      </c>
      <c r="M953" s="24">
        <f>CHOOSE(UserInterface!$C$17,NGET!M953,SHET!M953,SPTL!M953)</f>
        <v>3.8066112677873103</v>
      </c>
      <c r="N953" s="24">
        <f>CHOOSE(UserInterface!$C$17,NGET!N953,SHET!N953,SPTL!N953)</f>
        <v>43.190688441282532</v>
      </c>
      <c r="O953" s="24">
        <f>CHOOSE(UserInterface!$C$17,NGET!O953,SHET!O953,SPTL!O953)</f>
        <v>18.09938473839993</v>
      </c>
      <c r="P953" s="24">
        <f>CHOOSE(UserInterface!$C$17,NGET!P953,SHET!P953,SPTL!P953)</f>
        <v>18.530356856086865</v>
      </c>
      <c r="Q953" s="24">
        <f>CHOOSE(UserInterface!$C$17,NGET!Q953,SHET!Q953,SPTL!Q953)</f>
        <v>22.157277374741618</v>
      </c>
      <c r="R953" s="24">
        <f>CHOOSE(UserInterface!$C$17,NGET!R953,SHET!R953,SPTL!R953)</f>
        <v>26.491588141356424</v>
      </c>
      <c r="S953" s="24">
        <f>CHOOSE(UserInterface!$C$17,NGET!S953,SHET!S953,SPTL!S953)</f>
        <v>19.537380663800459</v>
      </c>
      <c r="T953" s="24">
        <f>CHOOSE(UserInterface!$C$17,NGET!T953,SHET!T953,SPTL!T953)</f>
        <v>35.633577406248932</v>
      </c>
      <c r="U953" s="24">
        <f>CHOOSE(UserInterface!$C$17,NGET!U953,SHET!U953,SPTL!U953)</f>
        <v>18.5349570175946</v>
      </c>
      <c r="V953" s="24">
        <f>CHOOSE(UserInterface!$C$17,NGET!V953,SHET!V953,SPTL!V953)</f>
        <v>13.533934271675912</v>
      </c>
      <c r="W953" s="24">
        <f>CHOOSE(UserInterface!$C$17,NGET!W953,SHET!W953,SPTL!W953)</f>
        <v>15.565843093905237</v>
      </c>
      <c r="X953" s="24">
        <f>CHOOSE(UserInterface!$C$17,NGET!X953,SHET!X953,SPTL!X953)</f>
        <v>16.708336386151903</v>
      </c>
      <c r="Y953" s="24">
        <f>CHOOSE(UserInterface!$C$17,NGET!Y953,SHET!Y953,SPTL!Y953)</f>
        <v>79.256870902623348</v>
      </c>
      <c r="Z953" s="24">
        <f>CHOOSE(UserInterface!$C$17,NGET!Z953,SHET!Z953,SPTL!Z953)</f>
        <v>36.343719707812966</v>
      </c>
      <c r="AA953" s="24">
        <f>CHOOSE(UserInterface!$C$17,NGET!AA953,SHET!AA953,SPTL!AA953)</f>
        <v>43.462332027189277</v>
      </c>
      <c r="AB953" s="24">
        <f>CHOOSE(UserInterface!$C$17,NGET!AB953,SHET!AB953,SPTL!AB953)</f>
        <v>76.139099352052369</v>
      </c>
      <c r="AC953" s="24">
        <f>CHOOSE(UserInterface!$C$17,NGET!AC953,SHET!AC953,SPTL!AC953)</f>
        <v>88.705397241791388</v>
      </c>
      <c r="AD953" s="24">
        <f>CHOOSE(UserInterface!$C$17,NGET!AD953,SHET!AD953,SPTL!AD953)</f>
        <v>64.508001282562745</v>
      </c>
      <c r="AE953" s="24">
        <f>CHOOSE(UserInterface!$C$17,NGET!AE953,SHET!AE953,SPTL!AE953)</f>
        <v>54.701815549723435</v>
      </c>
      <c r="AF953" s="24">
        <f>CHOOSE(UserInterface!$C$17,NGET!AF953,SHET!AF953,SPTL!AF953)</f>
        <v>47.329708162588396</v>
      </c>
      <c r="AG953" s="24">
        <f>CHOOSE(UserInterface!$C$17,NGET!AG953,SHET!AG953,SPTL!AG953)</f>
        <v>124.93437685022801</v>
      </c>
      <c r="AU953"/>
      <c r="AV953"/>
      <c r="AW953"/>
      <c r="AX953"/>
      <c r="AY953"/>
      <c r="BA953" s="38" t="str">
        <f t="shared" ca="1" si="91"/>
        <v>LicenseeSelect</v>
      </c>
      <c r="BB953" s="38" t="str">
        <f t="shared" ref="BB953:BB955" si="97">$A$194</f>
        <v>Fixed Inputs</v>
      </c>
      <c r="BC953" s="38" t="str">
        <f t="shared" si="96"/>
        <v>RAV and assets</v>
      </c>
      <c r="BD953" s="38" t="str">
        <f t="shared" ref="BD953:BD955" si="98">$C$947</f>
        <v>Post-vesting assets</v>
      </c>
    </row>
    <row r="954" spans="3:56">
      <c r="E954" s="37" t="s">
        <v>70</v>
      </c>
      <c r="G954" s="37" t="str">
        <f>price_label</f>
        <v>£m 23/24 prices</v>
      </c>
      <c r="J954" s="37" t="s">
        <v>10</v>
      </c>
      <c r="K954" s="24">
        <f>CHOOSE(UserInterface!$C$17,NGET!K954,SHET!K954,SPTL!K954)</f>
        <v>0</v>
      </c>
      <c r="L954" s="24">
        <f>CHOOSE(UserInterface!$C$17,NGET!L954,SHET!L954,SPTL!L954)</f>
        <v>0</v>
      </c>
      <c r="M954" s="24">
        <f>CHOOSE(UserInterface!$C$17,NGET!M954,SHET!M954,SPTL!M954)</f>
        <v>0</v>
      </c>
      <c r="N954" s="24">
        <f>CHOOSE(UserInterface!$C$17,NGET!N954,SHET!N954,SPTL!N954)</f>
        <v>0</v>
      </c>
      <c r="O954" s="24">
        <f>CHOOSE(UserInterface!$C$17,NGET!O954,SHET!O954,SPTL!O954)</f>
        <v>0</v>
      </c>
      <c r="P954" s="24">
        <f>CHOOSE(UserInterface!$C$17,NGET!P954,SHET!P954,SPTL!P954)</f>
        <v>0</v>
      </c>
      <c r="Q954" s="24">
        <f>CHOOSE(UserInterface!$C$17,NGET!Q954,SHET!Q954,SPTL!Q954)</f>
        <v>0</v>
      </c>
      <c r="R954" s="24">
        <f>CHOOSE(UserInterface!$C$17,NGET!R954,SHET!R954,SPTL!R954)</f>
        <v>0</v>
      </c>
      <c r="S954" s="24">
        <f>CHOOSE(UserInterface!$C$17,NGET!S954,SHET!S954,SPTL!S954)</f>
        <v>0</v>
      </c>
      <c r="T954" s="24">
        <f>CHOOSE(UserInterface!$C$17,NGET!T954,SHET!T954,SPTL!T954)</f>
        <v>0</v>
      </c>
      <c r="U954" s="24">
        <f>CHOOSE(UserInterface!$C$17,NGET!U954,SHET!U954,SPTL!U954)</f>
        <v>0</v>
      </c>
      <c r="V954" s="24">
        <f>CHOOSE(UserInterface!$C$17,NGET!V954,SHET!V954,SPTL!V954)</f>
        <v>0</v>
      </c>
      <c r="W954" s="24">
        <f>CHOOSE(UserInterface!$C$17,NGET!W954,SHET!W954,SPTL!W954)</f>
        <v>0</v>
      </c>
      <c r="X954" s="24">
        <f>CHOOSE(UserInterface!$C$17,NGET!X954,SHET!X954,SPTL!X954)</f>
        <v>0</v>
      </c>
      <c r="Y954" s="24">
        <f>CHOOSE(UserInterface!$C$17,NGET!Y954,SHET!Y954,SPTL!Y954)</f>
        <v>0</v>
      </c>
      <c r="Z954" s="24">
        <f>CHOOSE(UserInterface!$C$17,NGET!Z954,SHET!Z954,SPTL!Z954)</f>
        <v>0</v>
      </c>
      <c r="AA954" s="24">
        <f>CHOOSE(UserInterface!$C$17,NGET!AA954,SHET!AA954,SPTL!AA954)</f>
        <v>0</v>
      </c>
      <c r="AB954" s="24">
        <f>CHOOSE(UserInterface!$C$17,NGET!AB954,SHET!AB954,SPTL!AB954)</f>
        <v>0</v>
      </c>
      <c r="AC954" s="24">
        <f>CHOOSE(UserInterface!$C$17,NGET!AC954,SHET!AC954,SPTL!AC954)</f>
        <v>0</v>
      </c>
      <c r="AD954" s="24">
        <f>CHOOSE(UserInterface!$C$17,NGET!AD954,SHET!AD954,SPTL!AD954)</f>
        <v>0</v>
      </c>
      <c r="AE954" s="24">
        <f>CHOOSE(UserInterface!$C$17,NGET!AE954,SHET!AE954,SPTL!AE954)</f>
        <v>0</v>
      </c>
      <c r="AF954" s="24">
        <f>CHOOSE(UserInterface!$C$17,NGET!AF954,SHET!AF954,SPTL!AF954)</f>
        <v>0</v>
      </c>
      <c r="AG954" s="24">
        <f>CHOOSE(UserInterface!$C$17,NGET!AG954,SHET!AG954,SPTL!AG954)</f>
        <v>0</v>
      </c>
      <c r="AU954"/>
      <c r="AV954"/>
      <c r="AW954"/>
      <c r="AX954"/>
      <c r="AY954"/>
      <c r="BA954" s="38" t="str">
        <f t="shared" ca="1" si="91"/>
        <v>LicenseeSelect</v>
      </c>
      <c r="BB954" s="38" t="str">
        <f t="shared" si="97"/>
        <v>Fixed Inputs</v>
      </c>
      <c r="BC954" s="38" t="str">
        <f t="shared" si="96"/>
        <v>RAV and assets</v>
      </c>
      <c r="BD954" s="38" t="str">
        <f t="shared" si="98"/>
        <v>Post-vesting assets</v>
      </c>
    </row>
    <row r="955" spans="3:56" ht="15.75">
      <c r="E955" s="37" t="s">
        <v>734</v>
      </c>
      <c r="F955" s="75" t="s">
        <v>732</v>
      </c>
      <c r="G955" s="75" t="str">
        <f>price_label</f>
        <v>£m 23/24 prices</v>
      </c>
      <c r="H955" s="75" t="s">
        <v>997</v>
      </c>
      <c r="J955" s="37" t="s">
        <v>10</v>
      </c>
      <c r="K955"/>
      <c r="L955"/>
      <c r="M955"/>
      <c r="N955"/>
      <c r="O955"/>
      <c r="P955"/>
      <c r="Q955"/>
      <c r="R955"/>
      <c r="S955"/>
      <c r="T955"/>
      <c r="U955"/>
      <c r="V955"/>
      <c r="W955"/>
      <c r="X955"/>
      <c r="Y955"/>
      <c r="Z955"/>
      <c r="AA955"/>
      <c r="AB955"/>
      <c r="AC955"/>
      <c r="AD955"/>
      <c r="AE955"/>
      <c r="AF955"/>
      <c r="AG955"/>
      <c r="AH955" s="24">
        <f>CHOOSE(UserInterface!$C$17,NGET!AH955,SHET!AH955,SPTL!AH955)</f>
        <v>129.58508766979577</v>
      </c>
      <c r="AI955" s="24">
        <f>CHOOSE(UserInterface!$C$17,NGET!AI955,SHET!AI955,SPTL!AI955)</f>
        <v>439.88923500848375</v>
      </c>
      <c r="AJ955" s="24">
        <f>CHOOSE(UserInterface!$C$17,NGET!AJ955,SHET!AJ955,SPTL!AJ955)</f>
        <v>772.16482225427251</v>
      </c>
      <c r="AK955" s="24">
        <f>CHOOSE(UserInterface!$C$17,NGET!AK955,SHET!AK955,SPTL!AK955)</f>
        <v>658.26966518345785</v>
      </c>
      <c r="AL955" s="24">
        <f>CHOOSE(UserInterface!$C$17,NGET!AL955,SHET!AL955,SPTL!AL955)</f>
        <v>485.35541885304417</v>
      </c>
      <c r="AM955" s="24">
        <f>CHOOSE(UserInterface!$C$17,NGET!AM955,SHET!AM955,SPTL!AM955)</f>
        <v>308.75410883661101</v>
      </c>
      <c r="AN955" s="24">
        <f>CHOOSE(UserInterface!$C$17,NGET!AN955,SHET!AN955,SPTL!AN955)</f>
        <v>348.58744850736758</v>
      </c>
      <c r="AO955" s="24">
        <f>CHOOSE(UserInterface!$C$17,NGET!AO955,SHET!AO955,SPTL!AO955)</f>
        <v>446.18413965859338</v>
      </c>
      <c r="AP955" s="24">
        <f>CHOOSE(UserInterface!$C$17,NGET!AP955,SHET!AP955,SPTL!AP955)</f>
        <v>649.62326969068363</v>
      </c>
      <c r="AQ955" s="24">
        <f>CHOOSE(UserInterface!$C$17,NGET!AQ955,SHET!AQ955,SPTL!AQ955)</f>
        <v>613.80344274776644</v>
      </c>
      <c r="AR955" s="24">
        <f>CHOOSE(UserInterface!$C$17,NGET!AR955,SHET!AR955,SPTL!AR955)</f>
        <v>915.59938464206846</v>
      </c>
      <c r="AS955" s="24">
        <f>CHOOSE(UserInterface!$C$17,NGET!AS955,SHET!AS955,SPTL!AS955)</f>
        <v>1547.4307213638156</v>
      </c>
      <c r="AT955" s="185">
        <f>CHOOSE(UserInterface!$C$17,NGET!AT955,SHET!AT955,SPTL!AT955)</f>
        <v>1802.6954242152556</v>
      </c>
      <c r="AU955"/>
      <c r="AV955"/>
      <c r="AW955"/>
      <c r="AX955"/>
      <c r="AY955"/>
      <c r="BA955" s="38" t="str">
        <f t="shared" ca="1" si="91"/>
        <v>LicenseeSelect</v>
      </c>
      <c r="BB955" s="38" t="str">
        <f t="shared" si="97"/>
        <v>Fixed Inputs</v>
      </c>
      <c r="BC955" s="38" t="str">
        <f t="shared" si="96"/>
        <v>RAV and assets</v>
      </c>
      <c r="BD955" s="38" t="str">
        <f t="shared" si="98"/>
        <v>Post-vesting assets</v>
      </c>
    </row>
    <row r="956" spans="3:56">
      <c r="AF956"/>
      <c r="AG956"/>
      <c r="AH956"/>
      <c r="AI956"/>
      <c r="AJ956"/>
      <c r="AK956"/>
      <c r="AL956"/>
      <c r="AM956"/>
      <c r="AN956"/>
      <c r="AO956"/>
      <c r="AP956"/>
      <c r="AQ956"/>
      <c r="AR956"/>
      <c r="AS956"/>
      <c r="AT956" s="76"/>
      <c r="AU956"/>
      <c r="AV956"/>
      <c r="AW956"/>
      <c r="AX956"/>
      <c r="AY956"/>
      <c r="AZ956"/>
      <c r="BB956"/>
      <c r="BC956"/>
      <c r="BD956"/>
    </row>
    <row r="957" spans="3:56">
      <c r="E957" s="37" t="s">
        <v>1035</v>
      </c>
      <c r="G957" s="37" t="str">
        <f>price_label</f>
        <v>£m 23/24 prices</v>
      </c>
      <c r="J957" s="37" t="s">
        <v>10</v>
      </c>
      <c r="AH957" s="31">
        <f>CHOOSE(UserInterface!$C$17,NGET!AH957,SHET!AH957,SPTL!AH957)</f>
        <v>1114.7228186540115</v>
      </c>
      <c r="AI957" s="31">
        <f>CHOOSE(UserInterface!$C$17,NGET!AI957,SHET!AI957,SPTL!AI957)</f>
        <v>1174.644966022709</v>
      </c>
      <c r="AJ957" s="31">
        <f>CHOOSE(UserInterface!$C$17,NGET!AJ957,SHET!AJ957,SPTL!AJ957)</f>
        <v>1561.4847722181703</v>
      </c>
      <c r="AK957" s="31">
        <f>CHOOSE(UserInterface!$C$17,NGET!AK957,SHET!AK957,SPTL!AK957)</f>
        <v>2240.6549294270062</v>
      </c>
      <c r="AL957" s="31">
        <f>CHOOSE(UserInterface!$C$17,NGET!AL957,SHET!AL957,SPTL!AL957)</f>
        <v>2775.5788849874052</v>
      </c>
      <c r="AM957" s="31">
        <f>CHOOSE(UserInterface!$C$17,NGET!AM957,SHET!AM957,SPTL!AM957)</f>
        <v>3113.6195184600915</v>
      </c>
      <c r="AN957" s="31">
        <f>CHOOSE(UserInterface!$C$17,NGET!AN957,SHET!AN957,SPTL!AN957)</f>
        <v>3258.9324399713933</v>
      </c>
      <c r="AO957" s="31">
        <f>CHOOSE(UserInterface!$C$17,NGET!AO957,SHET!AO957,SPTL!AO957)</f>
        <v>3434.5447920134802</v>
      </c>
      <c r="AP957" s="24">
        <f>CHOOSE(UserInterface!$C$17,NGET!AP957,SHET!AP957,SPTL!AP957)</f>
        <v>3698.268040994039</v>
      </c>
      <c r="AQ957" s="24">
        <f>CHOOSE(UserInterface!$C$17,NGET!AQ957,SHET!AQ957,SPTL!AQ957)</f>
        <v>4720.8892699524504</v>
      </c>
      <c r="AR957" s="24">
        <f>CHOOSE(UserInterface!$C$17,NGET!AR957,SHET!AR957,SPTL!AR957)</f>
        <v>5077.8334862985675</v>
      </c>
      <c r="AS957" s="24">
        <f>CHOOSE(UserInterface!$C$17,NGET!AS957,SHET!AS957,SPTL!AS957)</f>
        <v>5720.9838448870751</v>
      </c>
      <c r="AT957" s="185">
        <f>CHOOSE(UserInterface!$C$17,NGET!AT957,SHET!AT957,SPTL!AT957)</f>
        <v>6973.9109724005857</v>
      </c>
      <c r="AU957"/>
      <c r="AV957"/>
      <c r="AW957"/>
      <c r="AX957"/>
      <c r="AY957"/>
      <c r="BA957" s="38" t="str">
        <f t="shared" ca="1" si="91"/>
        <v>LicenseeSelect</v>
      </c>
      <c r="BB957" s="38" t="str">
        <f t="shared" ref="BB957:BB958" si="99">$A$194</f>
        <v>Fixed Inputs</v>
      </c>
      <c r="BC957" s="38" t="str">
        <f t="shared" si="96"/>
        <v>RAV and assets</v>
      </c>
      <c r="BD957" s="38" t="str">
        <f>$C$947</f>
        <v>Post-vesting assets</v>
      </c>
    </row>
    <row r="958" spans="3:56">
      <c r="E958" s="37" t="s">
        <v>1036</v>
      </c>
      <c r="G958" s="37" t="str">
        <f>price_label</f>
        <v>£m 23/24 prices</v>
      </c>
      <c r="J958" s="37" t="s">
        <v>10</v>
      </c>
      <c r="AH958" s="31">
        <f>CHOOSE(UserInterface!$C$17,NGET!AH958,SHET!AH958,SPTL!AH958)</f>
        <v>1174.644966022709</v>
      </c>
      <c r="AI958" s="31">
        <f>CHOOSE(UserInterface!$C$17,NGET!AI958,SHET!AI958,SPTL!AI958)</f>
        <v>1541.0210519558786</v>
      </c>
      <c r="AJ958" s="31">
        <f>CHOOSE(UserInterface!$C$17,NGET!AJ958,SHET!AJ958,SPTL!AJ958)</f>
        <v>2240.6549294270062</v>
      </c>
      <c r="AK958" s="31">
        <f>CHOOSE(UserInterface!$C$17,NGET!AK958,SHET!AK958,SPTL!AK958)</f>
        <v>2775.5788849874052</v>
      </c>
      <c r="AL958" s="31">
        <f>CHOOSE(UserInterface!$C$17,NGET!AL958,SHET!AL958,SPTL!AL958)</f>
        <v>3113.6195184600915</v>
      </c>
      <c r="AM958" s="31">
        <f>CHOOSE(UserInterface!$C$17,NGET!AM958,SHET!AM958,SPTL!AM958)</f>
        <v>3258.9324399713933</v>
      </c>
      <c r="AN958" s="31">
        <f>CHOOSE(UserInterface!$C$17,NGET!AN958,SHET!AN958,SPTL!AN958)</f>
        <v>3434.5447920134802</v>
      </c>
      <c r="AO958" s="31">
        <f>CHOOSE(UserInterface!$C$17,NGET!AO958,SHET!AO958,SPTL!AO958)</f>
        <v>3698.268040994039</v>
      </c>
      <c r="AP958" s="24">
        <f>CHOOSE(UserInterface!$C$17,NGET!AP958,SHET!AP958,SPTL!AP958)</f>
        <v>4152.6284250988419</v>
      </c>
      <c r="AQ958" s="24">
        <f>CHOOSE(UserInterface!$C$17,NGET!AQ958,SHET!AQ958,SPTL!AQ958)</f>
        <v>5077.8334862985675</v>
      </c>
      <c r="AR958" s="24">
        <f>CHOOSE(UserInterface!$C$17,NGET!AR958,SHET!AR958,SPTL!AR958)</f>
        <v>5720.9838448870751</v>
      </c>
      <c r="AS958" s="24">
        <f>CHOOSE(UserInterface!$C$17,NGET!AS958,SHET!AS958,SPTL!AS958)</f>
        <v>6973.9109724005857</v>
      </c>
      <c r="AT958" s="185">
        <f>CHOOSE(UserInterface!$C$17,NGET!AT958,SHET!AT958,SPTL!AT958)</f>
        <v>8451.8761870352919</v>
      </c>
      <c r="AU958"/>
      <c r="AV958"/>
      <c r="AW958"/>
      <c r="AX958"/>
      <c r="AY958"/>
      <c r="BA958" s="38" t="str">
        <f t="shared" ca="1" si="91"/>
        <v>LicenseeSelect</v>
      </c>
      <c r="BB958" s="38" t="str">
        <f t="shared" si="99"/>
        <v>Fixed Inputs</v>
      </c>
      <c r="BC958" s="38" t="str">
        <f t="shared" si="96"/>
        <v>RAV and assets</v>
      </c>
      <c r="BD958" s="38" t="str">
        <f>$C$947</f>
        <v>Post-vesting assets</v>
      </c>
    </row>
    <row r="959" spans="3:56">
      <c r="AU959"/>
      <c r="AV959"/>
      <c r="AW959"/>
      <c r="AX959"/>
      <c r="AY959"/>
    </row>
    <row r="960" spans="3:56" ht="15.75" thickBot="1">
      <c r="C960" s="11" t="s">
        <v>282</v>
      </c>
      <c r="AU960"/>
      <c r="AV960"/>
      <c r="AW960"/>
      <c r="AX960"/>
      <c r="AY960"/>
    </row>
    <row r="961" spans="2:56">
      <c r="E961" s="37" t="s">
        <v>283</v>
      </c>
      <c r="G961" s="37" t="s">
        <v>66</v>
      </c>
      <c r="J961" s="37" t="s">
        <v>10</v>
      </c>
      <c r="Z961" s="27">
        <f>CHOOSE(UserInterface!$C$17,NGET!Z961,SHET!Z961,SPTL!Z961)</f>
        <v>30</v>
      </c>
      <c r="AA961" s="27">
        <f>CHOOSE(UserInterface!$C$17,NGET!AA961,SHET!AA961,SPTL!AA961)</f>
        <v>30</v>
      </c>
      <c r="AB961" s="27">
        <f>CHOOSE(UserInterface!$C$17,NGET!AB961,SHET!AB961,SPTL!AB961)</f>
        <v>30</v>
      </c>
      <c r="AC961" s="27">
        <f>CHOOSE(UserInterface!$C$17,NGET!AC961,SHET!AC961,SPTL!AC961)</f>
        <v>30</v>
      </c>
      <c r="AD961" s="27">
        <f>CHOOSE(UserInterface!$C$17,NGET!AD961,SHET!AD961,SPTL!AD961)</f>
        <v>30</v>
      </c>
      <c r="AE961" s="27">
        <f>CHOOSE(UserInterface!$C$17,NGET!AE961,SHET!AE961,SPTL!AE961)</f>
        <v>30</v>
      </c>
      <c r="AF961" s="27">
        <f>CHOOSE(UserInterface!$C$17,NGET!AF961,SHET!AF961,SPTL!AF961)</f>
        <v>30</v>
      </c>
      <c r="AG961" s="27">
        <f>CHOOSE(UserInterface!$C$17,NGET!AG961,SHET!AG961,SPTL!AG961)</f>
        <v>18</v>
      </c>
      <c r="AH961" s="27">
        <f>CHOOSE(UserInterface!$C$17,NGET!AH961,SHET!AH961,SPTL!AH961)</f>
        <v>18</v>
      </c>
      <c r="AI961" s="27">
        <f>CHOOSE(UserInterface!$C$17,NGET!AI961,SHET!AI961,SPTL!AI961)</f>
        <v>18</v>
      </c>
      <c r="AJ961" s="27">
        <f>CHOOSE(UserInterface!$C$17,NGET!AJ961,SHET!AJ961,SPTL!AJ961)</f>
        <v>18</v>
      </c>
      <c r="AK961" s="27">
        <f>CHOOSE(UserInterface!$C$17,NGET!AK961,SHET!AK961,SPTL!AK961)</f>
        <v>18</v>
      </c>
      <c r="AL961" s="27">
        <f>CHOOSE(UserInterface!$C$17,NGET!AL961,SHET!AL961,SPTL!AL961)</f>
        <v>18</v>
      </c>
      <c r="AM961" s="27">
        <f>CHOOSE(UserInterface!$C$17,NGET!AM961,SHET!AM961,SPTL!AM961)</f>
        <v>18</v>
      </c>
      <c r="AN961" s="27">
        <f>CHOOSE(UserInterface!$C$17,NGET!AN961,SHET!AN961,SPTL!AN961)</f>
        <v>18</v>
      </c>
      <c r="AO961" s="27">
        <f>CHOOSE(UserInterface!$C$17,NGET!AO961,SHET!AO961,SPTL!AO961)</f>
        <v>18</v>
      </c>
      <c r="AP961" s="27">
        <f>CHOOSE(UserInterface!$C$17,NGET!AP961,SHET!AP961,SPTL!AP961)</f>
        <v>18</v>
      </c>
      <c r="AQ961" s="27">
        <f>CHOOSE(UserInterface!$C$17,NGET!AQ961,SHET!AQ961,SPTL!AQ961)</f>
        <v>18</v>
      </c>
      <c r="AR961" s="27">
        <f>CHOOSE(UserInterface!$C$17,NGET!AR961,SHET!AR961,SPTL!AR961)</f>
        <v>18</v>
      </c>
      <c r="AS961" s="27">
        <f>CHOOSE(UserInterface!$C$17,NGET!AS961,SHET!AS961,SPTL!AS961)</f>
        <v>18</v>
      </c>
      <c r="AT961" s="184">
        <f>CHOOSE(UserInterface!$C$17,NGET!AT961,SHET!AT961,SPTL!AT961)</f>
        <v>18</v>
      </c>
      <c r="AU961" s="143">
        <f>CHOOSE(UserInterface!$C$17,NGET!AU961,SHET!AU961,SPTL!AU961)</f>
        <v>18</v>
      </c>
      <c r="AV961" s="27">
        <f>CHOOSE(UserInterface!$C$17,NGET!AV961,SHET!AV961,SPTL!AV961)</f>
        <v>18</v>
      </c>
      <c r="AW961" s="27">
        <f>CHOOSE(UserInterface!$C$17,NGET!AW961,SHET!AW961,SPTL!AW961)</f>
        <v>18</v>
      </c>
      <c r="AX961" s="27">
        <f>CHOOSE(UserInterface!$C$17,NGET!AX961,SHET!AX961,SPTL!AX961)</f>
        <v>18</v>
      </c>
      <c r="AY961" s="27">
        <f>CHOOSE(UserInterface!$C$17,NGET!AY961,SHET!AY961,SPTL!AY961)</f>
        <v>18</v>
      </c>
      <c r="BA961" s="38" t="str">
        <f t="shared" ca="1" si="91"/>
        <v>LicenseeSelect</v>
      </c>
      <c r="BB961" s="38" t="str">
        <f t="shared" ref="BB961:BB973" si="100">$A$194</f>
        <v>Fixed Inputs</v>
      </c>
      <c r="BC961" s="38" t="str">
        <f t="shared" si="96"/>
        <v>RAV and assets</v>
      </c>
      <c r="BD961" s="38" t="str">
        <f>$C$960</f>
        <v>Project assets (except TIRG)</v>
      </c>
    </row>
    <row r="962" spans="2:56">
      <c r="E962" s="37" t="s">
        <v>284</v>
      </c>
      <c r="G962" s="37" t="str">
        <f>price_label</f>
        <v>£m 23/24 prices</v>
      </c>
      <c r="J962" s="37" t="s">
        <v>10</v>
      </c>
      <c r="Z962" s="24">
        <f>CHOOSE(UserInterface!$C$17,NGET!Z962,SHET!Z962,SPTL!Z962)</f>
        <v>24.566315306947523</v>
      </c>
      <c r="AA962" s="24">
        <f>CHOOSE(UserInterface!$C$17,NGET!AA962,SHET!AA962,SPTL!AA962)</f>
        <v>0</v>
      </c>
      <c r="AB962" s="24">
        <f>CHOOSE(UserInterface!$C$17,NGET!AB962,SHET!AB962,SPTL!AB962)</f>
        <v>0</v>
      </c>
      <c r="AC962" s="24">
        <f>CHOOSE(UserInterface!$C$17,NGET!AC962,SHET!AC962,SPTL!AC962)</f>
        <v>0</v>
      </c>
      <c r="AD962" s="24">
        <f>CHOOSE(UserInterface!$C$17,NGET!AD962,SHET!AD962,SPTL!AD962)</f>
        <v>0</v>
      </c>
      <c r="AE962" s="24">
        <f>CHOOSE(UserInterface!$C$17,NGET!AE962,SHET!AE962,SPTL!AE962)</f>
        <v>0</v>
      </c>
      <c r="AF962" s="24">
        <f>CHOOSE(UserInterface!$C$17,NGET!AF962,SHET!AF962,SPTL!AF962)</f>
        <v>0</v>
      </c>
      <c r="AG962" s="24">
        <f>CHOOSE(UserInterface!$C$17,NGET!AG962,SHET!AG962,SPTL!AG962)</f>
        <v>0</v>
      </c>
      <c r="AH962"/>
      <c r="AI962"/>
      <c r="AJ962"/>
      <c r="AK962"/>
      <c r="AL962"/>
      <c r="AM962"/>
      <c r="AN962"/>
      <c r="AO962"/>
      <c r="AP962"/>
      <c r="AQ962"/>
      <c r="AR962"/>
      <c r="AS962"/>
      <c r="AT962" s="76"/>
      <c r="AU962"/>
      <c r="AV962"/>
      <c r="AW962"/>
      <c r="AX962"/>
      <c r="AY962"/>
      <c r="BA962" s="38" t="str">
        <f t="shared" ca="1" si="91"/>
        <v>LicenseeSelect</v>
      </c>
      <c r="BB962" s="38" t="str">
        <f t="shared" si="100"/>
        <v>Fixed Inputs</v>
      </c>
      <c r="BC962" s="38" t="str">
        <f t="shared" si="96"/>
        <v>RAV and assets</v>
      </c>
      <c r="BD962" s="38" t="str">
        <f>$C$960</f>
        <v>Project assets (except TIRG)</v>
      </c>
    </row>
    <row r="963" spans="2:56"/>
    <row r="964" spans="2:56">
      <c r="E964" s="37" t="s">
        <v>285</v>
      </c>
      <c r="G964" s="37" t="s">
        <v>66</v>
      </c>
      <c r="I964" s="27">
        <f>CHOOSE(UserInterface!$C$17,NGET!I964,SHET!I964,SPTL!I964)</f>
        <v>20</v>
      </c>
      <c r="BA964" s="38" t="str">
        <f t="shared" ca="1" si="91"/>
        <v>LicenseeSelect</v>
      </c>
      <c r="BB964" s="38" t="str">
        <f t="shared" si="100"/>
        <v>Fixed Inputs</v>
      </c>
      <c r="BC964" s="38" t="str">
        <f t="shared" si="96"/>
        <v>RAV and assets</v>
      </c>
      <c r="BD964" s="38" t="str">
        <f>$C$960</f>
        <v>Project assets (except TIRG)</v>
      </c>
    </row>
    <row r="965" spans="2:56">
      <c r="E965" s="37" t="s">
        <v>286</v>
      </c>
      <c r="G965" s="37" t="str">
        <f>price_label</f>
        <v>£m 23/24 prices</v>
      </c>
      <c r="J965" s="37" t="s">
        <v>10</v>
      </c>
      <c r="AC965" s="24">
        <f>CHOOSE(UserInterface!$C$17,NGET!AC965,SHET!AC965,SPTL!AC965)</f>
        <v>0</v>
      </c>
      <c r="AD965" s="24">
        <f>CHOOSE(UserInterface!$C$17,NGET!AD965,SHET!AD965,SPTL!AD965)</f>
        <v>14.226820400484081</v>
      </c>
      <c r="AE965" s="24">
        <f>CHOOSE(UserInterface!$C$17,NGET!AE965,SHET!AE965,SPTL!AE965)</f>
        <v>60.325087727738214</v>
      </c>
      <c r="AF965" s="24">
        <f>CHOOSE(UserInterface!$C$17,NGET!AF965,SHET!AF965,SPTL!AF965)</f>
        <v>70.614285732506289</v>
      </c>
      <c r="AG965" s="24">
        <f>CHOOSE(UserInterface!$C$17,NGET!AG965,SHET!AG965,SPTL!AG965)</f>
        <v>166.47015135279077</v>
      </c>
      <c r="BA965" s="38" t="str">
        <f t="shared" ca="1" si="91"/>
        <v>LicenseeSelect</v>
      </c>
      <c r="BB965" s="38" t="str">
        <f t="shared" si="100"/>
        <v>Fixed Inputs</v>
      </c>
      <c r="BC965" s="38" t="str">
        <f t="shared" si="96"/>
        <v>RAV and assets</v>
      </c>
      <c r="BD965" s="38" t="str">
        <f>$C$960</f>
        <v>Project assets (except TIRG)</v>
      </c>
    </row>
    <row r="966" spans="2:56">
      <c r="E966" s="37" t="s">
        <v>287</v>
      </c>
      <c r="G966" s="37" t="str">
        <f>price_label</f>
        <v>£m 23/24 prices</v>
      </c>
      <c r="J966" s="37" t="s">
        <v>10</v>
      </c>
      <c r="AD966" s="24">
        <f>CHOOSE(UserInterface!$C$17,NGET!AD966,SHET!AD966,SPTL!AD966)</f>
        <v>0</v>
      </c>
      <c r="AE966" s="24">
        <f>CHOOSE(UserInterface!$C$17,NGET!AE966,SHET!AE966,SPTL!AE966)</f>
        <v>0.89933497689349695</v>
      </c>
      <c r="AF966" s="24">
        <f>CHOOSE(UserInterface!$C$17,NGET!AF966,SHET!AF966,SPTL!AF966)</f>
        <v>5.8166837415695296</v>
      </c>
      <c r="BA966" s="38" t="str">
        <f t="shared" ca="1" si="91"/>
        <v>LicenseeSelect</v>
      </c>
      <c r="BB966" s="38" t="str">
        <f t="shared" si="100"/>
        <v>Fixed Inputs</v>
      </c>
      <c r="BC966" s="38" t="str">
        <f t="shared" si="96"/>
        <v>RAV and assets</v>
      </c>
      <c r="BD966" s="38" t="str">
        <f>$C$960</f>
        <v>Project assets (except TIRG)</v>
      </c>
    </row>
    <row r="967" spans="2:56"/>
    <row r="968" spans="2:56">
      <c r="E968" s="37" t="s">
        <v>288</v>
      </c>
      <c r="G968" s="37" t="s">
        <v>66</v>
      </c>
      <c r="J968" s="37" t="s">
        <v>10</v>
      </c>
      <c r="Z968" s="27">
        <f>CHOOSE(UserInterface!$C$17,NGET!Z968,SHET!Z968,SPTL!Z968)</f>
        <v>29</v>
      </c>
      <c r="AA968" s="27">
        <f>CHOOSE(UserInterface!$C$17,NGET!AA968,SHET!AA968,SPTL!AA968)</f>
        <v>29</v>
      </c>
      <c r="AB968" s="27">
        <f>CHOOSE(UserInterface!$C$17,NGET!AB968,SHET!AB968,SPTL!AB968)</f>
        <v>29</v>
      </c>
      <c r="AC968" s="27">
        <f>CHOOSE(UserInterface!$C$17,NGET!AC968,SHET!AC968,SPTL!AC968)</f>
        <v>29</v>
      </c>
      <c r="AD968" s="27">
        <f>CHOOSE(UserInterface!$C$17,NGET!AD968,SHET!AD968,SPTL!AD968)</f>
        <v>29</v>
      </c>
      <c r="AE968" s="27">
        <f>CHOOSE(UserInterface!$C$17,NGET!AE968,SHET!AE968,SPTL!AE968)</f>
        <v>29</v>
      </c>
      <c r="AF968" s="27">
        <f>CHOOSE(UserInterface!$C$17,NGET!AF968,SHET!AF968,SPTL!AF968)</f>
        <v>29</v>
      </c>
      <c r="AG968" s="27">
        <f>CHOOSE(UserInterface!$C$17,NGET!AG968,SHET!AG968,SPTL!AG968)</f>
        <v>17.5</v>
      </c>
      <c r="AH968" s="27">
        <f>CHOOSE(UserInterface!$C$17,NGET!AH968,SHET!AH968,SPTL!AH968)</f>
        <v>17.5</v>
      </c>
      <c r="AI968" s="27">
        <f>CHOOSE(UserInterface!$C$17,NGET!AI968,SHET!AI968,SPTL!AI968)</f>
        <v>17.5</v>
      </c>
      <c r="AJ968" s="27">
        <f>CHOOSE(UserInterface!$C$17,NGET!AJ968,SHET!AJ968,SPTL!AJ968)</f>
        <v>17.5</v>
      </c>
      <c r="AK968" s="27">
        <f>CHOOSE(UserInterface!$C$17,NGET!AK968,SHET!AK968,SPTL!AK968)</f>
        <v>17.5</v>
      </c>
      <c r="AL968" s="27">
        <f>CHOOSE(UserInterface!$C$17,NGET!AL968,SHET!AL968,SPTL!AL968)</f>
        <v>17.5</v>
      </c>
      <c r="AM968" s="27">
        <f>CHOOSE(UserInterface!$C$17,NGET!AM968,SHET!AM968,SPTL!AM968)</f>
        <v>17.5</v>
      </c>
      <c r="AN968" s="27">
        <f>CHOOSE(UserInterface!$C$17,NGET!AN968,SHET!AN968,SPTL!AN968)</f>
        <v>17.5</v>
      </c>
      <c r="AO968" s="27">
        <f>CHOOSE(UserInterface!$C$17,NGET!AO968,SHET!AO968,SPTL!AO968)</f>
        <v>17.5</v>
      </c>
      <c r="AP968" s="27">
        <f>CHOOSE(UserInterface!$C$17,NGET!AP968,SHET!AP968,SPTL!AP968)</f>
        <v>17.5</v>
      </c>
      <c r="AQ968" s="27">
        <f>CHOOSE(UserInterface!$C$17,NGET!AQ968,SHET!AQ968,SPTL!AQ968)</f>
        <v>17.5</v>
      </c>
      <c r="AR968" s="27">
        <f>CHOOSE(UserInterface!$C$17,NGET!AR968,SHET!AR968,SPTL!AR968)</f>
        <v>17.5</v>
      </c>
      <c r="AS968" s="27">
        <f>CHOOSE(UserInterface!$C$17,NGET!AS968,SHET!AS968,SPTL!AS968)</f>
        <v>17.5</v>
      </c>
      <c r="AT968" s="186">
        <f>CHOOSE(UserInterface!$C$17,NGET!AT968,SHET!AT968,SPTL!AT968)</f>
        <v>17.5</v>
      </c>
      <c r="AU968" s="144">
        <f>CHOOSE(UserInterface!$C$17,NGET!AU968,SHET!AU968,SPTL!AU968)</f>
        <v>17.5</v>
      </c>
      <c r="AV968" s="29">
        <f>CHOOSE(UserInterface!$C$17,NGET!AV968,SHET!AV968,SPTL!AV968)</f>
        <v>17.5</v>
      </c>
      <c r="AW968" s="29">
        <f>CHOOSE(UserInterface!$C$17,NGET!AW968,SHET!AW968,SPTL!AW968)</f>
        <v>17.5</v>
      </c>
      <c r="AX968" s="29">
        <f>CHOOSE(UserInterface!$C$17,NGET!AX968,SHET!AX968,SPTL!AX968)</f>
        <v>17.5</v>
      </c>
      <c r="AY968" s="29">
        <f>CHOOSE(UserInterface!$C$17,NGET!AY968,SHET!AY968,SPTL!AY968)</f>
        <v>17.5</v>
      </c>
      <c r="BA968" s="38" t="str">
        <f t="shared" ca="1" si="91"/>
        <v>LicenseeSelect</v>
      </c>
      <c r="BB968" s="38" t="str">
        <f t="shared" si="100"/>
        <v>Fixed Inputs</v>
      </c>
      <c r="BC968" s="38" t="str">
        <f t="shared" si="96"/>
        <v>RAV and assets</v>
      </c>
      <c r="BD968" s="38" t="str">
        <f t="shared" ref="BD968:BD973" si="101">$C$960</f>
        <v>Project assets (except TIRG)</v>
      </c>
    </row>
    <row r="969" spans="2:56">
      <c r="E969" s="37" t="s">
        <v>289</v>
      </c>
      <c r="G969" s="37" t="str">
        <f>price_label</f>
        <v>£m 23/24 prices</v>
      </c>
      <c r="J969" s="37" t="s">
        <v>10</v>
      </c>
      <c r="Z969" s="24">
        <f>CHOOSE(UserInterface!$C$17,NGET!Z969,SHET!Z969,SPTL!Z969)</f>
        <v>47.069810244609378</v>
      </c>
      <c r="AA969" s="24">
        <f>CHOOSE(UserInterface!$C$17,NGET!AA969,SHET!AA969,SPTL!AA969)</f>
        <v>0</v>
      </c>
      <c r="AB969" s="24">
        <f>CHOOSE(UserInterface!$C$17,NGET!AB969,SHET!AB969,SPTL!AB969)</f>
        <v>0</v>
      </c>
      <c r="AC969" s="24">
        <f>CHOOSE(UserInterface!$C$17,NGET!AC969,SHET!AC969,SPTL!AC969)</f>
        <v>0</v>
      </c>
      <c r="AD969" s="24">
        <f>CHOOSE(UserInterface!$C$17,NGET!AD969,SHET!AD969,SPTL!AD969)</f>
        <v>0</v>
      </c>
      <c r="AE969" s="24">
        <f>CHOOSE(UserInterface!$C$17,NGET!AE969,SHET!AE969,SPTL!AE969)</f>
        <v>0</v>
      </c>
      <c r="AF969" s="24">
        <f>CHOOSE(UserInterface!$C$17,NGET!AF969,SHET!AF969,SPTL!AF969)</f>
        <v>0</v>
      </c>
      <c r="AG969" s="24">
        <f>CHOOSE(UserInterface!$C$17,NGET!AG969,SHET!AG969,SPTL!AG969)</f>
        <v>0</v>
      </c>
      <c r="AT969" s="76"/>
      <c r="AV969"/>
      <c r="AW969"/>
      <c r="AX969"/>
      <c r="AY969"/>
      <c r="BA969" s="38" t="str">
        <f t="shared" ca="1" si="91"/>
        <v>LicenseeSelect</v>
      </c>
      <c r="BB969" s="38" t="str">
        <f t="shared" si="100"/>
        <v>Fixed Inputs</v>
      </c>
      <c r="BC969" s="38" t="str">
        <f t="shared" si="96"/>
        <v>RAV and assets</v>
      </c>
      <c r="BD969" s="38" t="str">
        <f t="shared" si="101"/>
        <v>Project assets (except TIRG)</v>
      </c>
    </row>
    <row r="970" spans="2:56">
      <c r="AU970"/>
      <c r="AV970"/>
      <c r="AW970"/>
      <c r="AX970"/>
      <c r="AY970"/>
    </row>
    <row r="971" spans="2:56">
      <c r="E971" s="37" t="s">
        <v>243</v>
      </c>
      <c r="G971" s="37" t="s">
        <v>66</v>
      </c>
      <c r="I971" s="27">
        <f>CHOOSE(UserInterface!$C$17,NGET!I971,SHET!I971,SPTL!I971)</f>
        <v>20</v>
      </c>
      <c r="AU971"/>
      <c r="AV971"/>
      <c r="AW971"/>
      <c r="AX971"/>
      <c r="AY971"/>
      <c r="BA971" s="38" t="str">
        <f t="shared" ca="1" si="91"/>
        <v>LicenseeSelect</v>
      </c>
      <c r="BB971" s="38" t="str">
        <f t="shared" si="100"/>
        <v>Fixed Inputs</v>
      </c>
      <c r="BC971" s="38" t="str">
        <f t="shared" si="96"/>
        <v>RAV and assets</v>
      </c>
      <c r="BD971" s="38" t="str">
        <f t="shared" si="101"/>
        <v>Project assets (except TIRG)</v>
      </c>
    </row>
    <row r="972" spans="2:56">
      <c r="E972" s="37" t="s">
        <v>244</v>
      </c>
      <c r="G972" s="37" t="str">
        <f>price_label</f>
        <v>£m 23/24 prices</v>
      </c>
      <c r="J972" s="37" t="s">
        <v>10</v>
      </c>
      <c r="Y972" s="24">
        <f>CHOOSE(UserInterface!$C$17,NGET!Y972,SHET!Y972,SPTL!Y972)</f>
        <v>0</v>
      </c>
      <c r="Z972" s="24">
        <f>CHOOSE(UserInterface!$C$17,NGET!Z972,SHET!Z972,SPTL!Z972)</f>
        <v>0</v>
      </c>
      <c r="AA972" s="24">
        <f>CHOOSE(UserInterface!$C$17,NGET!AA972,SHET!AA972,SPTL!AA972)</f>
        <v>0</v>
      </c>
      <c r="AB972" s="24">
        <f>CHOOSE(UserInterface!$C$17,NGET!AB972,SHET!AB972,SPTL!AB972)</f>
        <v>0</v>
      </c>
      <c r="AC972" s="24">
        <f>CHOOSE(UserInterface!$C$17,NGET!AC972,SHET!AC972,SPTL!AC972)</f>
        <v>0</v>
      </c>
      <c r="AD972" s="24">
        <f>CHOOSE(UserInterface!$C$17,NGET!AD972,SHET!AD972,SPTL!AD972)</f>
        <v>0</v>
      </c>
      <c r="AE972" s="24">
        <f>CHOOSE(UserInterface!$C$17,NGET!AE972,SHET!AE972,SPTL!AE972)</f>
        <v>0</v>
      </c>
      <c r="AF972" s="24">
        <f>CHOOSE(UserInterface!$C$17,NGET!AF972,SHET!AF972,SPTL!AF972)</f>
        <v>0</v>
      </c>
      <c r="AG972" s="24">
        <f>CHOOSE(UserInterface!$C$17,NGET!AG972,SHET!AG972,SPTL!AG972)</f>
        <v>0</v>
      </c>
      <c r="AU972"/>
      <c r="AV972"/>
      <c r="AW972"/>
      <c r="AX972"/>
      <c r="AY972"/>
      <c r="BA972" s="38" t="str">
        <f t="shared" ca="1" si="91"/>
        <v>LicenseeSelect</v>
      </c>
      <c r="BB972" s="38" t="str">
        <f t="shared" si="100"/>
        <v>Fixed Inputs</v>
      </c>
      <c r="BC972" s="38" t="str">
        <f t="shared" si="96"/>
        <v>RAV and assets</v>
      </c>
      <c r="BD972" s="38" t="str">
        <f t="shared" si="101"/>
        <v>Project assets (except TIRG)</v>
      </c>
    </row>
    <row r="973" spans="2:56">
      <c r="E973" s="37" t="s">
        <v>245</v>
      </c>
      <c r="G973" s="37" t="str">
        <f>price_label</f>
        <v>£m 23/24 prices</v>
      </c>
      <c r="J973" s="37" t="s">
        <v>10</v>
      </c>
      <c r="Y973" s="24">
        <f>CHOOSE(UserInterface!$C$17,NGET!Y973,SHET!Y973,SPTL!Y973)</f>
        <v>0</v>
      </c>
      <c r="Z973" s="24">
        <f>CHOOSE(UserInterface!$C$17,NGET!Z973,SHET!Z973,SPTL!Z973)</f>
        <v>0</v>
      </c>
      <c r="AA973" s="24">
        <f>CHOOSE(UserInterface!$C$17,NGET!AA973,SHET!AA973,SPTL!AA973)</f>
        <v>0</v>
      </c>
      <c r="AB973" s="24">
        <f>CHOOSE(UserInterface!$C$17,NGET!AB973,SHET!AB973,SPTL!AB973)</f>
        <v>0</v>
      </c>
      <c r="AC973" s="24">
        <f>CHOOSE(UserInterface!$C$17,NGET!AC973,SHET!AC973,SPTL!AC973)</f>
        <v>0.32855067684651795</v>
      </c>
      <c r="AD973" s="24">
        <f>CHOOSE(UserInterface!$C$17,NGET!AD973,SHET!AD973,SPTL!AD973)</f>
        <v>9.4412189068363739E-2</v>
      </c>
      <c r="AE973" s="24">
        <f>CHOOSE(UserInterface!$C$17,NGET!AE973,SHET!AE973,SPTL!AE973)</f>
        <v>1.4681967929069739</v>
      </c>
      <c r="AF973" s="24">
        <f>CHOOSE(UserInterface!$C$17,NGET!AF973,SHET!AF973,SPTL!AF973)</f>
        <v>2.9732330834739495</v>
      </c>
      <c r="AG973"/>
      <c r="AU973"/>
      <c r="AV973"/>
      <c r="AW973"/>
      <c r="AX973"/>
      <c r="AY973"/>
      <c r="BA973" s="38" t="str">
        <f t="shared" ca="1" si="91"/>
        <v>LicenseeSelect</v>
      </c>
      <c r="BB973" s="38" t="str">
        <f t="shared" si="100"/>
        <v>Fixed Inputs</v>
      </c>
      <c r="BC973" s="38" t="str">
        <f t="shared" si="96"/>
        <v>RAV and assets</v>
      </c>
      <c r="BD973" s="38" t="str">
        <f t="shared" si="101"/>
        <v>Project assets (except TIRG)</v>
      </c>
    </row>
    <row r="974" spans="2:56">
      <c r="AU974"/>
      <c r="AV974"/>
      <c r="AW974"/>
      <c r="AX974"/>
      <c r="AY974"/>
    </row>
    <row r="975" spans="2:56" ht="17.649999999999999" thickBot="1">
      <c r="B975" s="20" t="s">
        <v>292</v>
      </c>
    </row>
    <row r="976" spans="2:56" customFormat="1" ht="14.65" thickTop="1">
      <c r="E976" t="s">
        <v>293</v>
      </c>
      <c r="G976" t="s">
        <v>66</v>
      </c>
      <c r="I976" s="29">
        <f>CHOOSE(UserInterface!$C$17,NGET!I976,SHET!I976,SPTL!I976)</f>
        <v>20</v>
      </c>
      <c r="AT976" s="76"/>
      <c r="BA976" s="38" t="str">
        <f t="shared" ca="1" si="91"/>
        <v>LicenseeSelect</v>
      </c>
      <c r="BB976" s="38" t="str">
        <f t="shared" ref="BB976:BB1009" si="102">$A$194</f>
        <v>Fixed Inputs</v>
      </c>
      <c r="BC976" s="38" t="str">
        <f>$B$975</f>
        <v>TIRG</v>
      </c>
      <c r="BD976" s="38"/>
    </row>
    <row r="977" spans="5:55" customFormat="1" ht="14.25">
      <c r="E977" t="s">
        <v>294</v>
      </c>
      <c r="G977" t="s">
        <v>66</v>
      </c>
      <c r="I977" s="29">
        <f>CHOOSE(UserInterface!$C$17,NGET!I977,SHET!I977,SPTL!I977)</f>
        <v>5</v>
      </c>
      <c r="AT977" s="76"/>
      <c r="BA977" s="38" t="str">
        <f t="shared" ca="1" si="91"/>
        <v>LicenseeSelect</v>
      </c>
      <c r="BB977" s="38" t="str">
        <f t="shared" si="102"/>
        <v>Fixed Inputs</v>
      </c>
      <c r="BC977" s="38" t="str">
        <f>$B$975</f>
        <v>TIRG</v>
      </c>
    </row>
    <row r="978" spans="5:55" customFormat="1" ht="14.25">
      <c r="E978" t="s">
        <v>295</v>
      </c>
      <c r="G978" t="s">
        <v>66</v>
      </c>
      <c r="I978" s="29">
        <f>CHOOSE(UserInterface!$C$17,NGET!I978,SHET!I978,SPTL!I978)</f>
        <v>7</v>
      </c>
      <c r="AT978" s="76"/>
      <c r="BA978" s="38" t="str">
        <f t="shared" ref="BA978:BA1056" ca="1" si="103">$A$1</f>
        <v>LicenseeSelect</v>
      </c>
      <c r="BB978" s="38" t="str">
        <f t="shared" si="102"/>
        <v>Fixed Inputs</v>
      </c>
      <c r="BC978" s="38" t="str">
        <f>$B$975</f>
        <v>TIRG</v>
      </c>
    </row>
    <row r="979" spans="5:55" customFormat="1" ht="14.25">
      <c r="E979" t="s">
        <v>306</v>
      </c>
      <c r="G979" t="s">
        <v>68</v>
      </c>
      <c r="I979" s="72">
        <f>CHOOSE(UserInterface!$C$17,NGET!I979,SHET!I979,SPTL!I979)</f>
        <v>42825</v>
      </c>
      <c r="AT979" s="76"/>
      <c r="BA979" s="38"/>
      <c r="BB979" s="38"/>
      <c r="BC979" s="38"/>
    </row>
    <row r="980" spans="5:55" customFormat="1" ht="14.25">
      <c r="AT980" s="76"/>
    </row>
    <row r="981" spans="5:55" customFormat="1" ht="14.25">
      <c r="E981" t="s">
        <v>427</v>
      </c>
      <c r="G981" t="str">
        <f t="shared" ref="G981:G989" si="104">price_label</f>
        <v>£m 23/24 prices</v>
      </c>
      <c r="J981" s="37" t="s">
        <v>10</v>
      </c>
      <c r="AH981" s="31">
        <f>CHOOSE(UserInterface!$C$17,NGET!AH981,SHET!AH981,SPTL!AH981)</f>
        <v>0</v>
      </c>
      <c r="AI981" s="31">
        <f>CHOOSE(UserInterface!$C$17,NGET!AI981,SHET!AI981,SPTL!AI981)</f>
        <v>0</v>
      </c>
      <c r="AJ981" s="31">
        <f>CHOOSE(UserInterface!$C$17,NGET!AJ981,SHET!AJ981,SPTL!AJ981)</f>
        <v>-28.42363182414713</v>
      </c>
      <c r="AK981" s="31">
        <f>CHOOSE(UserInterface!$C$17,NGET!AK981,SHET!AK981,SPTL!AK981)</f>
        <v>0</v>
      </c>
      <c r="AL981" s="31">
        <f>CHOOSE(UserInterface!$C$17,NGET!AL981,SHET!AL981,SPTL!AL981)</f>
        <v>0</v>
      </c>
      <c r="AM981" s="31">
        <f>CHOOSE(UserInterface!$C$17,NGET!AM981,SHET!AM981,SPTL!AM981)</f>
        <v>0</v>
      </c>
      <c r="AN981" s="31">
        <f>CHOOSE(UserInterface!$C$17,NGET!AN981,SHET!AN981,SPTL!AN981)</f>
        <v>0</v>
      </c>
      <c r="AO981" s="31">
        <f>CHOOSE(UserInterface!$C$17,NGET!AO981,SHET!AO981,SPTL!AO981)</f>
        <v>0</v>
      </c>
      <c r="AP981" s="31">
        <f>CHOOSE(UserInterface!$C$17,NGET!AP981,SHET!AP981,SPTL!AP981)</f>
        <v>0</v>
      </c>
      <c r="AQ981" s="31">
        <f>CHOOSE(UserInterface!$C$17,NGET!AQ981,SHET!AQ981,SPTL!AQ981)</f>
        <v>0</v>
      </c>
      <c r="AR981" s="31">
        <f>CHOOSE(UserInterface!$C$17,NGET!AR981,SHET!AR981,SPTL!AR981)</f>
        <v>0</v>
      </c>
      <c r="AS981" s="31">
        <f>CHOOSE(UserInterface!$C$17,NGET!AS981,SHET!AS981,SPTL!AS981)</f>
        <v>0</v>
      </c>
      <c r="AT981" s="187">
        <f>CHOOSE(UserInterface!$C$17,NGET!AT981,SHET!AT981,SPTL!AT981)</f>
        <v>0</v>
      </c>
      <c r="BA981" s="38" t="str">
        <f t="shared" ca="1" si="103"/>
        <v>LicenseeSelect</v>
      </c>
      <c r="BB981" s="38" t="str">
        <f t="shared" si="102"/>
        <v>Fixed Inputs</v>
      </c>
      <c r="BC981" s="38" t="str">
        <f t="shared" ref="BC981:BC984" si="105">$B$975</f>
        <v>TIRG</v>
      </c>
    </row>
    <row r="982" spans="5:55" customFormat="1" ht="14.25">
      <c r="E982" t="s">
        <v>429</v>
      </c>
      <c r="G982" t="str">
        <f t="shared" si="104"/>
        <v>£m 23/24 prices</v>
      </c>
      <c r="J982" s="37" t="s">
        <v>10</v>
      </c>
      <c r="AH982" s="31">
        <f>CHOOSE(UserInterface!$C$17,NGET!AH982,SHET!AH982,SPTL!AH982)</f>
        <v>0</v>
      </c>
      <c r="AI982" s="31">
        <f>CHOOSE(UserInterface!$C$17,NGET!AI982,SHET!AI982,SPTL!AI982)</f>
        <v>0</v>
      </c>
      <c r="AJ982" s="31">
        <f>CHOOSE(UserInterface!$C$17,NGET!AJ982,SHET!AJ982,SPTL!AJ982)</f>
        <v>0</v>
      </c>
      <c r="AK982" s="31">
        <f>CHOOSE(UserInterface!$C$17,NGET!AK982,SHET!AK982,SPTL!AK982)</f>
        <v>0</v>
      </c>
      <c r="AL982" s="31">
        <f>CHOOSE(UserInterface!$C$17,NGET!AL982,SHET!AL982,SPTL!AL982)</f>
        <v>0</v>
      </c>
      <c r="AM982" s="31">
        <f>CHOOSE(UserInterface!$C$17,NGET!AM982,SHET!AM982,SPTL!AM982)</f>
        <v>0</v>
      </c>
      <c r="AN982" s="31">
        <f>CHOOSE(UserInterface!$C$17,NGET!AN982,SHET!AN982,SPTL!AN982)</f>
        <v>0</v>
      </c>
      <c r="AO982" s="31">
        <f>CHOOSE(UserInterface!$C$17,NGET!AO982,SHET!AO982,SPTL!AO982)</f>
        <v>0</v>
      </c>
      <c r="AP982" s="31">
        <f>CHOOSE(UserInterface!$C$17,NGET!AP982,SHET!AP982,SPTL!AP982)</f>
        <v>0</v>
      </c>
      <c r="AQ982" s="31">
        <f>CHOOSE(UserInterface!$C$17,NGET!AQ982,SHET!AQ982,SPTL!AQ982)</f>
        <v>0</v>
      </c>
      <c r="AR982" s="31">
        <f>CHOOSE(UserInterface!$C$17,NGET!AR982,SHET!AR982,SPTL!AR982)</f>
        <v>0</v>
      </c>
      <c r="AS982" s="31">
        <f>CHOOSE(UserInterface!$C$17,NGET!AS982,SHET!AS982,SPTL!AS982)</f>
        <v>0</v>
      </c>
      <c r="AT982" s="187">
        <f>CHOOSE(UserInterface!$C$17,NGET!AT982,SHET!AT982,SPTL!AT982)</f>
        <v>0</v>
      </c>
      <c r="BA982" s="38" t="str">
        <f t="shared" ca="1" si="103"/>
        <v>LicenseeSelect</v>
      </c>
      <c r="BB982" s="38" t="str">
        <f t="shared" si="102"/>
        <v>Fixed Inputs</v>
      </c>
      <c r="BC982" s="38" t="str">
        <f t="shared" si="105"/>
        <v>TIRG</v>
      </c>
    </row>
    <row r="983" spans="5:55" customFormat="1" ht="14.25">
      <c r="E983" t="s">
        <v>431</v>
      </c>
      <c r="G983" t="str">
        <f t="shared" si="104"/>
        <v>£m 23/24 prices</v>
      </c>
      <c r="J983" s="37" t="s">
        <v>10</v>
      </c>
      <c r="AH983" s="31">
        <f>CHOOSE(UserInterface!$C$17,NGET!AH983,SHET!AH983,SPTL!AH983)</f>
        <v>0</v>
      </c>
      <c r="AI983" s="31">
        <f>CHOOSE(UserInterface!$C$17,NGET!AI983,SHET!AI983,SPTL!AI983)</f>
        <v>0</v>
      </c>
      <c r="AJ983" s="31">
        <f>CHOOSE(UserInterface!$C$17,NGET!AJ983,SHET!AJ983,SPTL!AJ983)</f>
        <v>0</v>
      </c>
      <c r="AK983" s="31">
        <f>CHOOSE(UserInterface!$C$17,NGET!AK983,SHET!AK983,SPTL!AK983)</f>
        <v>0</v>
      </c>
      <c r="AL983" s="31">
        <f>CHOOSE(UserInterface!$C$17,NGET!AL983,SHET!AL983,SPTL!AL983)</f>
        <v>0</v>
      </c>
      <c r="AM983" s="31">
        <f>CHOOSE(UserInterface!$C$17,NGET!AM983,SHET!AM983,SPTL!AM983)</f>
        <v>0</v>
      </c>
      <c r="AN983" s="31">
        <f>CHOOSE(UserInterface!$C$17,NGET!AN983,SHET!AN983,SPTL!AN983)</f>
        <v>0</v>
      </c>
      <c r="AO983" s="31">
        <f>CHOOSE(UserInterface!$C$17,NGET!AO983,SHET!AO983,SPTL!AO983)</f>
        <v>0</v>
      </c>
      <c r="AP983" s="31">
        <f>CHOOSE(UserInterface!$C$17,NGET!AP983,SHET!AP983,SPTL!AP983)</f>
        <v>0</v>
      </c>
      <c r="AQ983" s="31">
        <f>CHOOSE(UserInterface!$C$17,NGET!AQ983,SHET!AQ983,SPTL!AQ983)</f>
        <v>0</v>
      </c>
      <c r="AR983" s="31">
        <f>CHOOSE(UserInterface!$C$17,NGET!AR983,SHET!AR983,SPTL!AR983)</f>
        <v>0</v>
      </c>
      <c r="AS983" s="31">
        <f>CHOOSE(UserInterface!$C$17,NGET!AS983,SHET!AS983,SPTL!AS983)</f>
        <v>0</v>
      </c>
      <c r="AT983" s="187">
        <f>CHOOSE(UserInterface!$C$17,NGET!AT983,SHET!AT983,SPTL!AT983)</f>
        <v>0</v>
      </c>
      <c r="BA983" s="38" t="str">
        <f t="shared" ca="1" si="103"/>
        <v>LicenseeSelect</v>
      </c>
      <c r="BB983" s="38" t="str">
        <f t="shared" si="102"/>
        <v>Fixed Inputs</v>
      </c>
      <c r="BC983" s="38" t="str">
        <f t="shared" si="105"/>
        <v>TIRG</v>
      </c>
    </row>
    <row r="984" spans="5:55" customFormat="1" ht="14.25">
      <c r="E984" t="s">
        <v>433</v>
      </c>
      <c r="G984" t="str">
        <f t="shared" si="104"/>
        <v>£m 23/24 prices</v>
      </c>
      <c r="J984" s="37" t="s">
        <v>10</v>
      </c>
      <c r="AH984" s="31">
        <f>CHOOSE(UserInterface!$C$17,NGET!AH984,SHET!AH984,SPTL!AH984)</f>
        <v>0</v>
      </c>
      <c r="AI984" s="31">
        <f>CHOOSE(UserInterface!$C$17,NGET!AI984,SHET!AI984,SPTL!AI984)</f>
        <v>0</v>
      </c>
      <c r="AJ984" s="31">
        <f>CHOOSE(UserInterface!$C$17,NGET!AJ984,SHET!AJ984,SPTL!AJ984)</f>
        <v>0</v>
      </c>
      <c r="AK984" s="31">
        <f>CHOOSE(UserInterface!$C$17,NGET!AK984,SHET!AK984,SPTL!AK984)</f>
        <v>0</v>
      </c>
      <c r="AL984" s="31">
        <f>CHOOSE(UserInterface!$C$17,NGET!AL984,SHET!AL984,SPTL!AL984)</f>
        <v>0</v>
      </c>
      <c r="AM984" s="31">
        <f>CHOOSE(UserInterface!$C$17,NGET!AM984,SHET!AM984,SPTL!AM984)</f>
        <v>0</v>
      </c>
      <c r="AN984" s="31">
        <f>CHOOSE(UserInterface!$C$17,NGET!AN984,SHET!AN984,SPTL!AN984)</f>
        <v>0</v>
      </c>
      <c r="AO984" s="31">
        <f>CHOOSE(UserInterface!$C$17,NGET!AO984,SHET!AO984,SPTL!AO984)</f>
        <v>0</v>
      </c>
      <c r="AP984" s="31">
        <f>CHOOSE(UserInterface!$C$17,NGET!AP984,SHET!AP984,SPTL!AP984)</f>
        <v>0</v>
      </c>
      <c r="AQ984" s="31">
        <f>CHOOSE(UserInterface!$C$17,NGET!AQ984,SHET!AQ984,SPTL!AQ984)</f>
        <v>-951.34711121571399</v>
      </c>
      <c r="AR984" s="31">
        <f>CHOOSE(UserInterface!$C$17,NGET!AR984,SHET!AR984,SPTL!AR984)</f>
        <v>0</v>
      </c>
      <c r="AS984" s="31">
        <f>CHOOSE(UserInterface!$C$17,NGET!AS984,SHET!AS984,SPTL!AS984)</f>
        <v>0</v>
      </c>
      <c r="AT984" s="187">
        <f>CHOOSE(UserInterface!$C$17,NGET!AT984,SHET!AT984,SPTL!AT984)</f>
        <v>0</v>
      </c>
      <c r="BA984" s="38" t="str">
        <f t="shared" ca="1" si="103"/>
        <v>LicenseeSelect</v>
      </c>
      <c r="BB984" s="38" t="str">
        <f t="shared" si="102"/>
        <v>Fixed Inputs</v>
      </c>
      <c r="BC984" s="38" t="str">
        <f t="shared" si="105"/>
        <v>TIRG</v>
      </c>
    </row>
    <row r="985" spans="5:55" customFormat="1" ht="14.25">
      <c r="AT985" s="76"/>
      <c r="BA985" s="38"/>
      <c r="BB985" s="38"/>
      <c r="BC985" s="38"/>
    </row>
    <row r="986" spans="5:55" customFormat="1" ht="14.25">
      <c r="E986" t="s">
        <v>428</v>
      </c>
      <c r="G986" t="str">
        <f t="shared" si="104"/>
        <v>£m 23/24 prices</v>
      </c>
      <c r="J986" s="37" t="s">
        <v>10</v>
      </c>
      <c r="AH986" s="31">
        <f>CHOOSE(UserInterface!$C$17,NGET!AH986,SHET!AH986,SPTL!AH986)</f>
        <v>0</v>
      </c>
      <c r="AI986" s="31">
        <f>CHOOSE(UserInterface!$C$17,NGET!AI986,SHET!AI986,SPTL!AI986)</f>
        <v>0</v>
      </c>
      <c r="AJ986" s="31">
        <f>CHOOSE(UserInterface!$C$17,NGET!AJ986,SHET!AJ986,SPTL!AJ986)</f>
        <v>-7.9599115618553888</v>
      </c>
      <c r="AK986" s="31">
        <f>CHOOSE(UserInterface!$C$17,NGET!AK986,SHET!AK986,SPTL!AK986)</f>
        <v>0</v>
      </c>
      <c r="AL986" s="31">
        <f>CHOOSE(UserInterface!$C$17,NGET!AL986,SHET!AL986,SPTL!AL986)</f>
        <v>0</v>
      </c>
      <c r="AM986" s="31">
        <f>CHOOSE(UserInterface!$C$17,NGET!AM986,SHET!AM986,SPTL!AM986)</f>
        <v>0</v>
      </c>
      <c r="AN986" s="31">
        <f>CHOOSE(UserInterface!$C$17,NGET!AN986,SHET!AN986,SPTL!AN986)</f>
        <v>0</v>
      </c>
      <c r="AO986" s="31">
        <f>CHOOSE(UserInterface!$C$17,NGET!AO986,SHET!AO986,SPTL!AO986)</f>
        <v>0</v>
      </c>
      <c r="AP986" s="31">
        <f>CHOOSE(UserInterface!$C$17,NGET!AP986,SHET!AP986,SPTL!AP986)</f>
        <v>0</v>
      </c>
      <c r="AQ986" s="31">
        <f>CHOOSE(UserInterface!$C$17,NGET!AQ986,SHET!AQ986,SPTL!AQ986)</f>
        <v>0</v>
      </c>
      <c r="AR986" s="31">
        <f>CHOOSE(UserInterface!$C$17,NGET!AR986,SHET!AR986,SPTL!AR986)</f>
        <v>0</v>
      </c>
      <c r="AS986" s="31">
        <f>CHOOSE(UserInterface!$C$17,NGET!AS986,SHET!AS986,SPTL!AS986)</f>
        <v>0</v>
      </c>
      <c r="AT986" s="187">
        <f>CHOOSE(UserInterface!$C$17,NGET!AT986,SHET!AT986,SPTL!AT986)</f>
        <v>0</v>
      </c>
      <c r="BA986" s="38" t="str">
        <f t="shared" ca="1" si="103"/>
        <v>LicenseeSelect</v>
      </c>
      <c r="BB986" s="38" t="str">
        <f t="shared" si="102"/>
        <v>Fixed Inputs</v>
      </c>
      <c r="BC986" s="38" t="str">
        <f t="shared" ref="BC986:BC1009" si="106">$B$975</f>
        <v>TIRG</v>
      </c>
    </row>
    <row r="987" spans="5:55" customFormat="1" ht="14.25">
      <c r="E987" t="s">
        <v>430</v>
      </c>
      <c r="G987" t="str">
        <f t="shared" si="104"/>
        <v>£m 23/24 prices</v>
      </c>
      <c r="J987" s="37" t="s">
        <v>10</v>
      </c>
      <c r="AH987" s="31">
        <f>CHOOSE(UserInterface!$C$17,NGET!AH987,SHET!AH987,SPTL!AH987)</f>
        <v>0</v>
      </c>
      <c r="AI987" s="31">
        <f>CHOOSE(UserInterface!$C$17,NGET!AI987,SHET!AI987,SPTL!AI987)</f>
        <v>0</v>
      </c>
      <c r="AJ987" s="31">
        <f>CHOOSE(UserInterface!$C$17,NGET!AJ987,SHET!AJ987,SPTL!AJ987)</f>
        <v>0</v>
      </c>
      <c r="AK987" s="31">
        <f>CHOOSE(UserInterface!$C$17,NGET!AK987,SHET!AK987,SPTL!AK987)</f>
        <v>0</v>
      </c>
      <c r="AL987" s="31">
        <f>CHOOSE(UserInterface!$C$17,NGET!AL987,SHET!AL987,SPTL!AL987)</f>
        <v>0</v>
      </c>
      <c r="AM987" s="31">
        <f>CHOOSE(UserInterface!$C$17,NGET!AM987,SHET!AM987,SPTL!AM987)</f>
        <v>0</v>
      </c>
      <c r="AN987" s="31">
        <f>CHOOSE(UserInterface!$C$17,NGET!AN987,SHET!AN987,SPTL!AN987)</f>
        <v>0</v>
      </c>
      <c r="AO987" s="31">
        <f>CHOOSE(UserInterface!$C$17,NGET!AO987,SHET!AO987,SPTL!AO987)</f>
        <v>0</v>
      </c>
      <c r="AP987" s="31">
        <f>CHOOSE(UserInterface!$C$17,NGET!AP987,SHET!AP987,SPTL!AP987)</f>
        <v>0</v>
      </c>
      <c r="AQ987" s="31">
        <f>CHOOSE(UserInterface!$C$17,NGET!AQ987,SHET!AQ987,SPTL!AQ987)</f>
        <v>0</v>
      </c>
      <c r="AR987" s="31">
        <f>CHOOSE(UserInterface!$C$17,NGET!AR987,SHET!AR987,SPTL!AR987)</f>
        <v>0</v>
      </c>
      <c r="AS987" s="31">
        <f>CHOOSE(UserInterface!$C$17,NGET!AS987,SHET!AS987,SPTL!AS987)</f>
        <v>0</v>
      </c>
      <c r="AT987" s="187">
        <f>CHOOSE(UserInterface!$C$17,NGET!AT987,SHET!AT987,SPTL!AT987)</f>
        <v>0</v>
      </c>
      <c r="BA987" s="38" t="str">
        <f t="shared" ca="1" si="103"/>
        <v>LicenseeSelect</v>
      </c>
      <c r="BB987" s="38" t="str">
        <f t="shared" si="102"/>
        <v>Fixed Inputs</v>
      </c>
      <c r="BC987" s="38" t="str">
        <f t="shared" si="106"/>
        <v>TIRG</v>
      </c>
    </row>
    <row r="988" spans="5:55" customFormat="1" ht="14.25">
      <c r="E988" t="s">
        <v>432</v>
      </c>
      <c r="G988" t="str">
        <f t="shared" si="104"/>
        <v>£m 23/24 prices</v>
      </c>
      <c r="J988" s="37" t="s">
        <v>10</v>
      </c>
      <c r="AH988" s="31">
        <f>CHOOSE(UserInterface!$C$17,NGET!AH988,SHET!AH988,SPTL!AH988)</f>
        <v>0</v>
      </c>
      <c r="AI988" s="31">
        <f>CHOOSE(UserInterface!$C$17,NGET!AI988,SHET!AI988,SPTL!AI988)</f>
        <v>0</v>
      </c>
      <c r="AJ988" s="31">
        <f>CHOOSE(UserInterface!$C$17,NGET!AJ988,SHET!AJ988,SPTL!AJ988)</f>
        <v>0</v>
      </c>
      <c r="AK988" s="31">
        <f>CHOOSE(UserInterface!$C$17,NGET!AK988,SHET!AK988,SPTL!AK988)</f>
        <v>0</v>
      </c>
      <c r="AL988" s="31">
        <f>CHOOSE(UserInterface!$C$17,NGET!AL988,SHET!AL988,SPTL!AL988)</f>
        <v>0</v>
      </c>
      <c r="AM988" s="31">
        <f>CHOOSE(UserInterface!$C$17,NGET!AM988,SHET!AM988,SPTL!AM988)</f>
        <v>0</v>
      </c>
      <c r="AN988" s="31">
        <f>CHOOSE(UserInterface!$C$17,NGET!AN988,SHET!AN988,SPTL!AN988)</f>
        <v>0</v>
      </c>
      <c r="AO988" s="31">
        <f>CHOOSE(UserInterface!$C$17,NGET!AO988,SHET!AO988,SPTL!AO988)</f>
        <v>0</v>
      </c>
      <c r="AP988" s="31">
        <f>CHOOSE(UserInterface!$C$17,NGET!AP988,SHET!AP988,SPTL!AP988)</f>
        <v>0</v>
      </c>
      <c r="AQ988" s="31">
        <f>CHOOSE(UserInterface!$C$17,NGET!AQ988,SHET!AQ988,SPTL!AQ988)</f>
        <v>0</v>
      </c>
      <c r="AR988" s="31">
        <f>CHOOSE(UserInterface!$C$17,NGET!AR988,SHET!AR988,SPTL!AR988)</f>
        <v>0</v>
      </c>
      <c r="AS988" s="31">
        <f>CHOOSE(UserInterface!$C$17,NGET!AS988,SHET!AS988,SPTL!AS988)</f>
        <v>0</v>
      </c>
      <c r="AT988" s="187">
        <f>CHOOSE(UserInterface!$C$17,NGET!AT988,SHET!AT988,SPTL!AT988)</f>
        <v>0</v>
      </c>
      <c r="BA988" s="38" t="str">
        <f t="shared" ca="1" si="103"/>
        <v>LicenseeSelect</v>
      </c>
      <c r="BB988" s="38" t="str">
        <f t="shared" si="102"/>
        <v>Fixed Inputs</v>
      </c>
      <c r="BC988" s="38" t="str">
        <f t="shared" si="106"/>
        <v>TIRG</v>
      </c>
    </row>
    <row r="989" spans="5:55" customFormat="1" ht="14.25">
      <c r="E989" t="s">
        <v>434</v>
      </c>
      <c r="G989" t="str">
        <f t="shared" si="104"/>
        <v>£m 23/24 prices</v>
      </c>
      <c r="J989" s="37" t="s">
        <v>10</v>
      </c>
      <c r="AH989" s="31">
        <f>CHOOSE(UserInterface!$C$17,NGET!AH989,SHET!AH989,SPTL!AH989)</f>
        <v>0</v>
      </c>
      <c r="AI989" s="31">
        <f>CHOOSE(UserInterface!$C$17,NGET!AI989,SHET!AI989,SPTL!AI989)</f>
        <v>0</v>
      </c>
      <c r="AJ989" s="31">
        <f>CHOOSE(UserInterface!$C$17,NGET!AJ989,SHET!AJ989,SPTL!AJ989)</f>
        <v>0</v>
      </c>
      <c r="AK989" s="31">
        <f>CHOOSE(UserInterface!$C$17,NGET!AK989,SHET!AK989,SPTL!AK989)</f>
        <v>0</v>
      </c>
      <c r="AL989" s="31">
        <f>CHOOSE(UserInterface!$C$17,NGET!AL989,SHET!AL989,SPTL!AL989)</f>
        <v>0</v>
      </c>
      <c r="AM989" s="31">
        <f>CHOOSE(UserInterface!$C$17,NGET!AM989,SHET!AM989,SPTL!AM989)</f>
        <v>0</v>
      </c>
      <c r="AN989" s="31">
        <f>CHOOSE(UserInterface!$C$17,NGET!AN989,SHET!AN989,SPTL!AN989)</f>
        <v>0</v>
      </c>
      <c r="AO989" s="31">
        <f>CHOOSE(UserInterface!$C$17,NGET!AO989,SHET!AO989,SPTL!AO989)</f>
        <v>0</v>
      </c>
      <c r="AP989" s="31">
        <f>CHOOSE(UserInterface!$C$17,NGET!AP989,SHET!AP989,SPTL!AP989)</f>
        <v>0</v>
      </c>
      <c r="AQ989" s="31">
        <f>CHOOSE(UserInterface!$C$17,NGET!AQ989,SHET!AQ989,SPTL!AQ989)</f>
        <v>-383.08626636210533</v>
      </c>
      <c r="AR989" s="31">
        <f>CHOOSE(UserInterface!$C$17,NGET!AR989,SHET!AR989,SPTL!AR989)</f>
        <v>0</v>
      </c>
      <c r="AS989" s="31">
        <f>CHOOSE(UserInterface!$C$17,NGET!AS989,SHET!AS989,SPTL!AS989)</f>
        <v>0</v>
      </c>
      <c r="AT989" s="187">
        <f>CHOOSE(UserInterface!$C$17,NGET!AT989,SHET!AT989,SPTL!AT989)</f>
        <v>0</v>
      </c>
      <c r="BA989" s="38" t="str">
        <f t="shared" ca="1" si="103"/>
        <v>LicenseeSelect</v>
      </c>
      <c r="BB989" s="38" t="str">
        <f t="shared" si="102"/>
        <v>Fixed Inputs</v>
      </c>
      <c r="BC989" s="38" t="str">
        <f t="shared" si="106"/>
        <v>TIRG</v>
      </c>
    </row>
    <row r="990" spans="5:55" customFormat="1" ht="14.25">
      <c r="AH990" s="37"/>
      <c r="AI990" s="37"/>
      <c r="AJ990" s="37"/>
      <c r="AK990" s="37"/>
      <c r="AL990" s="37"/>
      <c r="AM990" s="37"/>
      <c r="AN990" s="37"/>
      <c r="AO990" s="37"/>
      <c r="AP990" s="37"/>
      <c r="AQ990" s="37"/>
      <c r="AR990" s="37"/>
      <c r="AS990" s="37"/>
      <c r="AT990" s="77"/>
      <c r="BA990" s="38"/>
      <c r="BB990" s="38"/>
      <c r="BC990" s="38"/>
    </row>
    <row r="991" spans="5:55" customFormat="1" ht="14.25">
      <c r="E991" t="s">
        <v>452</v>
      </c>
      <c r="G991" t="str">
        <f>price_label</f>
        <v>£m 23/24 prices</v>
      </c>
      <c r="J991" s="37" t="s">
        <v>10</v>
      </c>
      <c r="AH991" s="31">
        <f>CHOOSE(UserInterface!$C$17,NGET!AH991,SHET!AH991,SPTL!AH991)</f>
        <v>28.42363182414713</v>
      </c>
      <c r="AI991" s="31">
        <f>CHOOSE(UserInterface!$C$17,NGET!AI991,SHET!AI991,SPTL!AI991)</f>
        <v>28.42363182414713</v>
      </c>
      <c r="AJ991" s="31">
        <f>CHOOSE(UserInterface!$C$17,NGET!AJ991,SHET!AJ991,SPTL!AJ991)</f>
        <v>28.42363182414713</v>
      </c>
      <c r="AK991" s="31">
        <f>CHOOSE(UserInterface!$C$17,NGET!AK991,SHET!AK991,SPTL!AK991)</f>
        <v>0</v>
      </c>
      <c r="AL991" s="31">
        <f>CHOOSE(UserInterface!$C$17,NGET!AL991,SHET!AL991,SPTL!AL991)</f>
        <v>0</v>
      </c>
      <c r="AM991" s="31">
        <f>CHOOSE(UserInterface!$C$17,NGET!AM991,SHET!AM991,SPTL!AM991)</f>
        <v>0</v>
      </c>
      <c r="AN991" s="31">
        <f>CHOOSE(UserInterface!$C$17,NGET!AN991,SHET!AN991,SPTL!AN991)</f>
        <v>0</v>
      </c>
      <c r="AO991" s="31">
        <f>CHOOSE(UserInterface!$C$17,NGET!AO991,SHET!AO991,SPTL!AO991)</f>
        <v>0</v>
      </c>
      <c r="AP991" s="31">
        <f>CHOOSE(UserInterface!$C$17,NGET!AP991,SHET!AP991,SPTL!AP991)</f>
        <v>0</v>
      </c>
      <c r="AQ991" s="31">
        <f>CHOOSE(UserInterface!$C$17,NGET!AQ991,SHET!AQ991,SPTL!AQ991)</f>
        <v>0</v>
      </c>
      <c r="AR991" s="31">
        <f>CHOOSE(UserInterface!$C$17,NGET!AR991,SHET!AR991,SPTL!AR991)</f>
        <v>0</v>
      </c>
      <c r="AS991" s="31">
        <f>CHOOSE(UserInterface!$C$17,NGET!AS991,SHET!AS991,SPTL!AS991)</f>
        <v>0</v>
      </c>
      <c r="AT991" s="187">
        <f>CHOOSE(UserInterface!$C$17,NGET!AT991,SHET!AT991,SPTL!AT991)</f>
        <v>0</v>
      </c>
      <c r="BA991" s="38" t="str">
        <f t="shared" ca="1" si="103"/>
        <v>LicenseeSelect</v>
      </c>
      <c r="BB991" s="38" t="str">
        <f t="shared" si="102"/>
        <v>Fixed Inputs</v>
      </c>
      <c r="BC991" s="38" t="str">
        <f t="shared" si="106"/>
        <v>TIRG</v>
      </c>
    </row>
    <row r="992" spans="5:55" customFormat="1" ht="14.25">
      <c r="E992" t="s">
        <v>453</v>
      </c>
      <c r="G992" t="str">
        <f>price_label</f>
        <v>£m 23/24 prices</v>
      </c>
      <c r="J992" s="37" t="s">
        <v>10</v>
      </c>
      <c r="AH992" s="31">
        <f>CHOOSE(UserInterface!$C$17,NGET!AH992,SHET!AH992,SPTL!AH992)</f>
        <v>0</v>
      </c>
      <c r="AI992" s="31">
        <f>CHOOSE(UserInterface!$C$17,NGET!AI992,SHET!AI992,SPTL!AI992)</f>
        <v>0</v>
      </c>
      <c r="AJ992" s="31">
        <f>CHOOSE(UserInterface!$C$17,NGET!AJ992,SHET!AJ992,SPTL!AJ992)</f>
        <v>0</v>
      </c>
      <c r="AK992" s="31">
        <f>CHOOSE(UserInterface!$C$17,NGET!AK992,SHET!AK992,SPTL!AK992)</f>
        <v>0</v>
      </c>
      <c r="AL992" s="31">
        <f>CHOOSE(UserInterface!$C$17,NGET!AL992,SHET!AL992,SPTL!AL992)</f>
        <v>0</v>
      </c>
      <c r="AM992" s="31">
        <f>CHOOSE(UserInterface!$C$17,NGET!AM992,SHET!AM992,SPTL!AM992)</f>
        <v>0</v>
      </c>
      <c r="AN992" s="31">
        <f>CHOOSE(UserInterface!$C$17,NGET!AN992,SHET!AN992,SPTL!AN992)</f>
        <v>0</v>
      </c>
      <c r="AO992" s="31">
        <f>CHOOSE(UserInterface!$C$17,NGET!AO992,SHET!AO992,SPTL!AO992)</f>
        <v>0</v>
      </c>
      <c r="AP992" s="31">
        <f>CHOOSE(UserInterface!$C$17,NGET!AP992,SHET!AP992,SPTL!AP992)</f>
        <v>0</v>
      </c>
      <c r="AQ992" s="31">
        <f>CHOOSE(UserInterface!$C$17,NGET!AQ992,SHET!AQ992,SPTL!AQ992)</f>
        <v>0</v>
      </c>
      <c r="AR992" s="31">
        <f>CHOOSE(UserInterface!$C$17,NGET!AR992,SHET!AR992,SPTL!AR992)</f>
        <v>0</v>
      </c>
      <c r="AS992" s="31">
        <f>CHOOSE(UserInterface!$C$17,NGET!AS992,SHET!AS992,SPTL!AS992)</f>
        <v>0</v>
      </c>
      <c r="AT992" s="187">
        <f>CHOOSE(UserInterface!$C$17,NGET!AT992,SHET!AT992,SPTL!AT992)</f>
        <v>0</v>
      </c>
      <c r="BA992" s="38" t="str">
        <f t="shared" ca="1" si="103"/>
        <v>LicenseeSelect</v>
      </c>
      <c r="BB992" s="38" t="str">
        <f t="shared" si="102"/>
        <v>Fixed Inputs</v>
      </c>
      <c r="BC992" s="38" t="str">
        <f t="shared" si="106"/>
        <v>TIRG</v>
      </c>
    </row>
    <row r="993" spans="5:55" customFormat="1" ht="14.25">
      <c r="E993" t="s">
        <v>454</v>
      </c>
      <c r="G993" t="str">
        <f>price_label</f>
        <v>£m 23/24 prices</v>
      </c>
      <c r="J993" s="37" t="s">
        <v>10</v>
      </c>
      <c r="AH993" s="31">
        <f>CHOOSE(UserInterface!$C$17,NGET!AH993,SHET!AH993,SPTL!AH993)</f>
        <v>0</v>
      </c>
      <c r="AI993" s="31">
        <f>CHOOSE(UserInterface!$C$17,NGET!AI993,SHET!AI993,SPTL!AI993)</f>
        <v>0</v>
      </c>
      <c r="AJ993" s="31">
        <f>CHOOSE(UserInterface!$C$17,NGET!AJ993,SHET!AJ993,SPTL!AJ993)</f>
        <v>0</v>
      </c>
      <c r="AK993" s="31">
        <f>CHOOSE(UserInterface!$C$17,NGET!AK993,SHET!AK993,SPTL!AK993)</f>
        <v>0</v>
      </c>
      <c r="AL993" s="31">
        <f>CHOOSE(UserInterface!$C$17,NGET!AL993,SHET!AL993,SPTL!AL993)</f>
        <v>0</v>
      </c>
      <c r="AM993" s="31">
        <f>CHOOSE(UserInterface!$C$17,NGET!AM993,SHET!AM993,SPTL!AM993)</f>
        <v>0</v>
      </c>
      <c r="AN993" s="31">
        <f>CHOOSE(UserInterface!$C$17,NGET!AN993,SHET!AN993,SPTL!AN993)</f>
        <v>0</v>
      </c>
      <c r="AO993" s="31">
        <f>CHOOSE(UserInterface!$C$17,NGET!AO993,SHET!AO993,SPTL!AO993)</f>
        <v>0</v>
      </c>
      <c r="AP993" s="31">
        <f>CHOOSE(UserInterface!$C$17,NGET!AP993,SHET!AP993,SPTL!AP993)</f>
        <v>0</v>
      </c>
      <c r="AQ993" s="31">
        <f>CHOOSE(UserInterface!$C$17,NGET!AQ993,SHET!AQ993,SPTL!AQ993)</f>
        <v>0</v>
      </c>
      <c r="AR993" s="31">
        <f>CHOOSE(UserInterface!$C$17,NGET!AR993,SHET!AR993,SPTL!AR993)</f>
        <v>0</v>
      </c>
      <c r="AS993" s="31">
        <f>CHOOSE(UserInterface!$C$17,NGET!AS993,SHET!AS993,SPTL!AS993)</f>
        <v>0</v>
      </c>
      <c r="AT993" s="187">
        <f>CHOOSE(UserInterface!$C$17,NGET!AT993,SHET!AT993,SPTL!AT993)</f>
        <v>0</v>
      </c>
      <c r="BA993" s="38" t="str">
        <f t="shared" ca="1" si="103"/>
        <v>LicenseeSelect</v>
      </c>
      <c r="BB993" s="38" t="str">
        <f t="shared" si="102"/>
        <v>Fixed Inputs</v>
      </c>
      <c r="BC993" s="38" t="str">
        <f t="shared" si="106"/>
        <v>TIRG</v>
      </c>
    </row>
    <row r="994" spans="5:55" customFormat="1" ht="14.25">
      <c r="E994" t="s">
        <v>455</v>
      </c>
      <c r="G994" t="str">
        <f>price_label</f>
        <v>£m 23/24 prices</v>
      </c>
      <c r="J994" s="37" t="s">
        <v>10</v>
      </c>
      <c r="AH994" s="31">
        <f>CHOOSE(UserInterface!$C$17,NGET!AH994,SHET!AH994,SPTL!AH994)</f>
        <v>479.73229299120811</v>
      </c>
      <c r="AI994" s="31">
        <f>CHOOSE(UserInterface!$C$17,NGET!AI994,SHET!AI994,SPTL!AI994)</f>
        <v>696.99248236052472</v>
      </c>
      <c r="AJ994" s="31">
        <f>CHOOSE(UserInterface!$C$17,NGET!AJ994,SHET!AJ994,SPTL!AJ994)</f>
        <v>837.25603607509242</v>
      </c>
      <c r="AK994" s="31">
        <f>CHOOSE(UserInterface!$C$17,NGET!AK994,SHET!AK994,SPTL!AK994)</f>
        <v>883.58320371019988</v>
      </c>
      <c r="AL994" s="31">
        <f>CHOOSE(UserInterface!$C$17,NGET!AL994,SHET!AL994,SPTL!AL994)</f>
        <v>900.65377564605888</v>
      </c>
      <c r="AM994" s="31">
        <f>CHOOSE(UserInterface!$C$17,NGET!AM994,SHET!AM994,SPTL!AM994)</f>
        <v>900.65377564605888</v>
      </c>
      <c r="AN994" s="31">
        <f>CHOOSE(UserInterface!$C$17,NGET!AN994,SHET!AN994,SPTL!AN994)</f>
        <v>900.65377564605888</v>
      </c>
      <c r="AO994" s="31">
        <f>CHOOSE(UserInterface!$C$17,NGET!AO994,SHET!AO994,SPTL!AO994)</f>
        <v>900.65377564605888</v>
      </c>
      <c r="AP994" s="31">
        <f>CHOOSE(UserInterface!$C$17,NGET!AP994,SHET!AP994,SPTL!AP994)</f>
        <v>900.65377564605888</v>
      </c>
      <c r="AQ994" s="31">
        <f>CHOOSE(UserInterface!$C$17,NGET!AQ994,SHET!AQ994,SPTL!AQ994)</f>
        <v>951.34711121571399</v>
      </c>
      <c r="AR994" s="31">
        <f>CHOOSE(UserInterface!$C$17,NGET!AR994,SHET!AR994,SPTL!AR994)</f>
        <v>0</v>
      </c>
      <c r="AS994" s="31">
        <f>CHOOSE(UserInterface!$C$17,NGET!AS994,SHET!AS994,SPTL!AS994)</f>
        <v>0</v>
      </c>
      <c r="AT994" s="187">
        <f>CHOOSE(UserInterface!$C$17,NGET!AT994,SHET!AT994,SPTL!AT994)</f>
        <v>0</v>
      </c>
      <c r="BA994" s="38" t="str">
        <f t="shared" ca="1" si="103"/>
        <v>LicenseeSelect</v>
      </c>
      <c r="BB994" s="38" t="str">
        <f t="shared" si="102"/>
        <v>Fixed Inputs</v>
      </c>
      <c r="BC994" s="38" t="str">
        <f t="shared" si="106"/>
        <v>TIRG</v>
      </c>
    </row>
    <row r="995" spans="5:55" customFormat="1" ht="14.25">
      <c r="AT995" s="76"/>
    </row>
    <row r="996" spans="5:55" customFormat="1" ht="14.25">
      <c r="E996" t="s">
        <v>460</v>
      </c>
      <c r="G996" t="str">
        <f>price_label</f>
        <v>£m 23/24 prices</v>
      </c>
      <c r="J996" s="37" t="s">
        <v>10</v>
      </c>
      <c r="AH996" s="31">
        <f>CHOOSE(UserInterface!$C$17,NGET!AH996,SHET!AH996,SPTL!AH996)</f>
        <v>5.1884092909242563</v>
      </c>
      <c r="AI996" s="31">
        <f>CHOOSE(UserInterface!$C$17,NGET!AI996,SHET!AI996,SPTL!AI996)</f>
        <v>6.5741604263898221</v>
      </c>
      <c r="AJ996" s="31">
        <f>CHOOSE(UserInterface!$C$17,NGET!AJ996,SHET!AJ996,SPTL!AJ996)</f>
        <v>7.9599115618553888</v>
      </c>
      <c r="AK996" s="31">
        <f>CHOOSE(UserInterface!$C$17,NGET!AK996,SHET!AK996,SPTL!AK996)</f>
        <v>0</v>
      </c>
      <c r="AL996" s="31">
        <f>CHOOSE(UserInterface!$C$17,NGET!AL996,SHET!AL996,SPTL!AL996)</f>
        <v>0</v>
      </c>
      <c r="AM996" s="31">
        <f>CHOOSE(UserInterface!$C$17,NGET!AM996,SHET!AM996,SPTL!AM996)</f>
        <v>0</v>
      </c>
      <c r="AN996" s="31">
        <f>CHOOSE(UserInterface!$C$17,NGET!AN996,SHET!AN996,SPTL!AN996)</f>
        <v>0</v>
      </c>
      <c r="AO996" s="31">
        <f>CHOOSE(UserInterface!$C$17,NGET!AO996,SHET!AO996,SPTL!AO996)</f>
        <v>0</v>
      </c>
      <c r="AP996" s="31">
        <f>CHOOSE(UserInterface!$C$17,NGET!AP996,SHET!AP996,SPTL!AP996)</f>
        <v>0</v>
      </c>
      <c r="AQ996" s="31">
        <f>CHOOSE(UserInterface!$C$17,NGET!AQ996,SHET!AQ996,SPTL!AQ996)</f>
        <v>0</v>
      </c>
      <c r="AR996" s="31">
        <f>CHOOSE(UserInterface!$C$17,NGET!AR996,SHET!AR996,SPTL!AR996)</f>
        <v>0</v>
      </c>
      <c r="AS996" s="31">
        <f>CHOOSE(UserInterface!$C$17,NGET!AS996,SHET!AS996,SPTL!AS996)</f>
        <v>0</v>
      </c>
      <c r="AT996" s="187">
        <f>CHOOSE(UserInterface!$C$17,NGET!AT996,SHET!AT996,SPTL!AT996)</f>
        <v>0</v>
      </c>
      <c r="BA996" s="38" t="str">
        <f t="shared" ca="1" si="103"/>
        <v>LicenseeSelect</v>
      </c>
      <c r="BB996" s="38" t="str">
        <f t="shared" si="102"/>
        <v>Fixed Inputs</v>
      </c>
      <c r="BC996" s="38" t="str">
        <f t="shared" si="106"/>
        <v>TIRG</v>
      </c>
    </row>
    <row r="997" spans="5:55" customFormat="1" ht="14.25">
      <c r="E997" t="s">
        <v>461</v>
      </c>
      <c r="G997" t="str">
        <f>price_label</f>
        <v>£m 23/24 prices</v>
      </c>
      <c r="J997" s="37" t="s">
        <v>10</v>
      </c>
      <c r="AH997" s="31">
        <f>CHOOSE(UserInterface!$C$17,NGET!AH997,SHET!AH997,SPTL!AH997)</f>
        <v>0</v>
      </c>
      <c r="AI997" s="31">
        <f>CHOOSE(UserInterface!$C$17,NGET!AI997,SHET!AI997,SPTL!AI997)</f>
        <v>0</v>
      </c>
      <c r="AJ997" s="31">
        <f>CHOOSE(UserInterface!$C$17,NGET!AJ997,SHET!AJ997,SPTL!AJ997)</f>
        <v>0</v>
      </c>
      <c r="AK997" s="31">
        <f>CHOOSE(UserInterface!$C$17,NGET!AK997,SHET!AK997,SPTL!AK997)</f>
        <v>0</v>
      </c>
      <c r="AL997" s="31">
        <f>CHOOSE(UserInterface!$C$17,NGET!AL997,SHET!AL997,SPTL!AL997)</f>
        <v>0</v>
      </c>
      <c r="AM997" s="31">
        <f>CHOOSE(UserInterface!$C$17,NGET!AM997,SHET!AM997,SPTL!AM997)</f>
        <v>0</v>
      </c>
      <c r="AN997" s="31">
        <f>CHOOSE(UserInterface!$C$17,NGET!AN997,SHET!AN997,SPTL!AN997)</f>
        <v>0</v>
      </c>
      <c r="AO997" s="31">
        <f>CHOOSE(UserInterface!$C$17,NGET!AO997,SHET!AO997,SPTL!AO997)</f>
        <v>0</v>
      </c>
      <c r="AP997" s="31">
        <f>CHOOSE(UserInterface!$C$17,NGET!AP997,SHET!AP997,SPTL!AP997)</f>
        <v>0</v>
      </c>
      <c r="AQ997" s="31">
        <f>CHOOSE(UserInterface!$C$17,NGET!AQ997,SHET!AQ997,SPTL!AQ997)</f>
        <v>0</v>
      </c>
      <c r="AR997" s="31">
        <f>CHOOSE(UserInterface!$C$17,NGET!AR997,SHET!AR997,SPTL!AR997)</f>
        <v>0</v>
      </c>
      <c r="AS997" s="31">
        <f>CHOOSE(UserInterface!$C$17,NGET!AS997,SHET!AS997,SPTL!AS997)</f>
        <v>0</v>
      </c>
      <c r="AT997" s="187">
        <f>CHOOSE(UserInterface!$C$17,NGET!AT997,SHET!AT997,SPTL!AT997)</f>
        <v>0</v>
      </c>
      <c r="BA997" s="38" t="str">
        <f t="shared" ca="1" si="103"/>
        <v>LicenseeSelect</v>
      </c>
      <c r="BB997" s="38" t="str">
        <f t="shared" si="102"/>
        <v>Fixed Inputs</v>
      </c>
      <c r="BC997" s="38" t="str">
        <f t="shared" si="106"/>
        <v>TIRG</v>
      </c>
    </row>
    <row r="998" spans="5:55" customFormat="1" ht="14.25">
      <c r="E998" t="s">
        <v>462</v>
      </c>
      <c r="G998" t="str">
        <f>price_label</f>
        <v>£m 23/24 prices</v>
      </c>
      <c r="J998" s="37" t="s">
        <v>10</v>
      </c>
      <c r="AH998" s="31">
        <f>CHOOSE(UserInterface!$C$17,NGET!AH998,SHET!AH998,SPTL!AH998)</f>
        <v>0</v>
      </c>
      <c r="AI998" s="31">
        <f>CHOOSE(UserInterface!$C$17,NGET!AI998,SHET!AI998,SPTL!AI998)</f>
        <v>0</v>
      </c>
      <c r="AJ998" s="31">
        <f>CHOOSE(UserInterface!$C$17,NGET!AJ998,SHET!AJ998,SPTL!AJ998)</f>
        <v>0</v>
      </c>
      <c r="AK998" s="31">
        <f>CHOOSE(UserInterface!$C$17,NGET!AK998,SHET!AK998,SPTL!AK998)</f>
        <v>0</v>
      </c>
      <c r="AL998" s="31">
        <f>CHOOSE(UserInterface!$C$17,NGET!AL998,SHET!AL998,SPTL!AL998)</f>
        <v>0</v>
      </c>
      <c r="AM998" s="31">
        <f>CHOOSE(UserInterface!$C$17,NGET!AM998,SHET!AM998,SPTL!AM998)</f>
        <v>0</v>
      </c>
      <c r="AN998" s="31">
        <f>CHOOSE(UserInterface!$C$17,NGET!AN998,SHET!AN998,SPTL!AN998)</f>
        <v>0</v>
      </c>
      <c r="AO998" s="31">
        <f>CHOOSE(UserInterface!$C$17,NGET!AO998,SHET!AO998,SPTL!AO998)</f>
        <v>0</v>
      </c>
      <c r="AP998" s="31">
        <f>CHOOSE(UserInterface!$C$17,NGET!AP998,SHET!AP998,SPTL!AP998)</f>
        <v>0</v>
      </c>
      <c r="AQ998" s="31">
        <f>CHOOSE(UserInterface!$C$17,NGET!AQ998,SHET!AQ998,SPTL!AQ998)</f>
        <v>0</v>
      </c>
      <c r="AR998" s="31">
        <f>CHOOSE(UserInterface!$C$17,NGET!AR998,SHET!AR998,SPTL!AR998)</f>
        <v>0</v>
      </c>
      <c r="AS998" s="31">
        <f>CHOOSE(UserInterface!$C$17,NGET!AS998,SHET!AS998,SPTL!AS998)</f>
        <v>0</v>
      </c>
      <c r="AT998" s="187">
        <f>CHOOSE(UserInterface!$C$17,NGET!AT998,SHET!AT998,SPTL!AT998)</f>
        <v>0</v>
      </c>
      <c r="BA998" s="38" t="str">
        <f t="shared" ca="1" si="103"/>
        <v>LicenseeSelect</v>
      </c>
      <c r="BB998" s="38" t="str">
        <f t="shared" si="102"/>
        <v>Fixed Inputs</v>
      </c>
      <c r="BC998" s="38" t="str">
        <f t="shared" si="106"/>
        <v>TIRG</v>
      </c>
    </row>
    <row r="999" spans="5:55" customFormat="1" ht="14.25">
      <c r="E999" t="s">
        <v>463</v>
      </c>
      <c r="G999" t="str">
        <f>price_label</f>
        <v>£m 23/24 prices</v>
      </c>
      <c r="J999" s="37" t="s">
        <v>10</v>
      </c>
      <c r="AH999" s="31">
        <f>CHOOSE(UserInterface!$C$17,NGET!AH999,SHET!AH999,SPTL!AH999)</f>
        <v>13.044621693739277</v>
      </c>
      <c r="AI999" s="31">
        <f>CHOOSE(UserInterface!$C$17,NGET!AI999,SHET!AI999,SPTL!AI999)</f>
        <v>37.031236343299682</v>
      </c>
      <c r="AJ999" s="31">
        <f>CHOOSE(UserInterface!$C$17,NGET!AJ999,SHET!AJ999,SPTL!AJ999)</f>
        <v>71.880860461325909</v>
      </c>
      <c r="AK999" s="31">
        <f>CHOOSE(UserInterface!$C$17,NGET!AK999,SHET!AK999,SPTL!AK999)</f>
        <v>113.74366226508053</v>
      </c>
      <c r="AL999" s="31">
        <f>CHOOSE(UserInterface!$C$17,NGET!AL999,SHET!AL999,SPTL!AL999)</f>
        <v>157.92282245059053</v>
      </c>
      <c r="AM999" s="31">
        <f>CHOOSE(UserInterface!$C$17,NGET!AM999,SHET!AM999,SPTL!AM999)</f>
        <v>202.95551123289349</v>
      </c>
      <c r="AN999" s="31">
        <f>CHOOSE(UserInterface!$C$17,NGET!AN999,SHET!AN999,SPTL!AN999)</f>
        <v>247.98820001519644</v>
      </c>
      <c r="AO999" s="31">
        <f>CHOOSE(UserInterface!$C$17,NGET!AO999,SHET!AO999,SPTL!AO999)</f>
        <v>293.02088879749942</v>
      </c>
      <c r="AP999" s="31">
        <f>CHOOSE(UserInterface!$C$17,NGET!AP999,SHET!AP999,SPTL!AP999)</f>
        <v>338.05357757980238</v>
      </c>
      <c r="AQ999" s="31">
        <f>CHOOSE(UserInterface!$C$17,NGET!AQ999,SHET!AQ999,SPTL!AQ999)</f>
        <v>383.08626636210533</v>
      </c>
      <c r="AR999" s="31">
        <f>CHOOSE(UserInterface!$C$17,NGET!AR999,SHET!AR999,SPTL!AR999)</f>
        <v>0</v>
      </c>
      <c r="AS999" s="31">
        <f>CHOOSE(UserInterface!$C$17,NGET!AS999,SHET!AS999,SPTL!AS999)</f>
        <v>0</v>
      </c>
      <c r="AT999" s="187">
        <f>CHOOSE(UserInterface!$C$17,NGET!AT999,SHET!AT999,SPTL!AT999)</f>
        <v>0</v>
      </c>
      <c r="BA999" s="38" t="str">
        <f t="shared" ca="1" si="103"/>
        <v>LicenseeSelect</v>
      </c>
      <c r="BB999" s="38" t="str">
        <f t="shared" si="102"/>
        <v>Fixed Inputs</v>
      </c>
      <c r="BC999" s="38" t="str">
        <f t="shared" si="106"/>
        <v>TIRG</v>
      </c>
    </row>
    <row r="1000" spans="5:55" customFormat="1" ht="14.25">
      <c r="AT1000" s="76"/>
    </row>
    <row r="1001" spans="5:55" customFormat="1" ht="14.25">
      <c r="E1001" t="s">
        <v>456</v>
      </c>
      <c r="G1001" t="str">
        <f>price_label</f>
        <v>£m 23/24 prices</v>
      </c>
      <c r="J1001" s="37" t="s">
        <v>10</v>
      </c>
      <c r="AH1001" s="31">
        <f>CHOOSE(UserInterface!$C$17,NGET!AH1001,SHET!AH1001,SPTL!AH1001)</f>
        <v>1.3857511354655663</v>
      </c>
      <c r="AI1001" s="31">
        <f>CHOOSE(UserInterface!$C$17,NGET!AI1001,SHET!AI1001,SPTL!AI1001)</f>
        <v>1.3857511354655663</v>
      </c>
      <c r="AJ1001" s="31">
        <f>CHOOSE(UserInterface!$C$17,NGET!AJ1001,SHET!AJ1001,SPTL!AJ1001)</f>
        <v>0</v>
      </c>
      <c r="AK1001" s="31">
        <f>CHOOSE(UserInterface!$C$17,NGET!AK1001,SHET!AK1001,SPTL!AK1001)</f>
        <v>0</v>
      </c>
      <c r="AL1001" s="31">
        <f>CHOOSE(UserInterface!$C$17,NGET!AL1001,SHET!AL1001,SPTL!AL1001)</f>
        <v>0</v>
      </c>
      <c r="AM1001" s="31">
        <f>CHOOSE(UserInterface!$C$17,NGET!AM1001,SHET!AM1001,SPTL!AM1001)</f>
        <v>0</v>
      </c>
      <c r="AN1001" s="31">
        <f>CHOOSE(UserInterface!$C$17,NGET!AN1001,SHET!AN1001,SPTL!AN1001)</f>
        <v>0</v>
      </c>
      <c r="AO1001" s="31">
        <f>CHOOSE(UserInterface!$C$17,NGET!AO1001,SHET!AO1001,SPTL!AO1001)</f>
        <v>0</v>
      </c>
      <c r="AP1001" s="31">
        <f>CHOOSE(UserInterface!$C$17,NGET!AP1001,SHET!AP1001,SPTL!AP1001)</f>
        <v>0</v>
      </c>
      <c r="AQ1001" s="31">
        <f>CHOOSE(UserInterface!$C$17,NGET!AQ1001,SHET!AQ1001,SPTL!AQ1001)</f>
        <v>0</v>
      </c>
      <c r="AR1001" s="31">
        <f>CHOOSE(UserInterface!$C$17,NGET!AR1001,SHET!AR1001,SPTL!AR1001)</f>
        <v>0</v>
      </c>
      <c r="AS1001" s="31">
        <f>CHOOSE(UserInterface!$C$17,NGET!AS1001,SHET!AS1001,SPTL!AS1001)</f>
        <v>0</v>
      </c>
      <c r="AT1001" s="187">
        <f>CHOOSE(UserInterface!$C$17,NGET!AT1001,SHET!AT1001,SPTL!AT1001)</f>
        <v>0</v>
      </c>
      <c r="BA1001" s="38" t="str">
        <f t="shared" ca="1" si="103"/>
        <v>LicenseeSelect</v>
      </c>
      <c r="BB1001" s="38" t="str">
        <f t="shared" si="102"/>
        <v>Fixed Inputs</v>
      </c>
      <c r="BC1001" s="38" t="str">
        <f t="shared" si="106"/>
        <v>TIRG</v>
      </c>
    </row>
    <row r="1002" spans="5:55" customFormat="1" ht="14.25">
      <c r="E1002" t="s">
        <v>457</v>
      </c>
      <c r="G1002" t="str">
        <f>price_label</f>
        <v>£m 23/24 prices</v>
      </c>
      <c r="J1002" s="37" t="s">
        <v>10</v>
      </c>
      <c r="AH1002" s="31">
        <f>CHOOSE(UserInterface!$C$17,NGET!AH1002,SHET!AH1002,SPTL!AH1002)</f>
        <v>0</v>
      </c>
      <c r="AI1002" s="31">
        <f>CHOOSE(UserInterface!$C$17,NGET!AI1002,SHET!AI1002,SPTL!AI1002)</f>
        <v>0</v>
      </c>
      <c r="AJ1002" s="31">
        <f>CHOOSE(UserInterface!$C$17,NGET!AJ1002,SHET!AJ1002,SPTL!AJ1002)</f>
        <v>0</v>
      </c>
      <c r="AK1002" s="31">
        <f>CHOOSE(UserInterface!$C$17,NGET!AK1002,SHET!AK1002,SPTL!AK1002)</f>
        <v>0</v>
      </c>
      <c r="AL1002" s="31">
        <f>CHOOSE(UserInterface!$C$17,NGET!AL1002,SHET!AL1002,SPTL!AL1002)</f>
        <v>0</v>
      </c>
      <c r="AM1002" s="31">
        <f>CHOOSE(UserInterface!$C$17,NGET!AM1002,SHET!AM1002,SPTL!AM1002)</f>
        <v>0</v>
      </c>
      <c r="AN1002" s="31">
        <f>CHOOSE(UserInterface!$C$17,NGET!AN1002,SHET!AN1002,SPTL!AN1002)</f>
        <v>0</v>
      </c>
      <c r="AO1002" s="31">
        <f>CHOOSE(UserInterface!$C$17,NGET!AO1002,SHET!AO1002,SPTL!AO1002)</f>
        <v>0</v>
      </c>
      <c r="AP1002" s="31">
        <f>CHOOSE(UserInterface!$C$17,NGET!AP1002,SHET!AP1002,SPTL!AP1002)</f>
        <v>0</v>
      </c>
      <c r="AQ1002" s="31">
        <f>CHOOSE(UserInterface!$C$17,NGET!AQ1002,SHET!AQ1002,SPTL!AQ1002)</f>
        <v>0</v>
      </c>
      <c r="AR1002" s="31">
        <f>CHOOSE(UserInterface!$C$17,NGET!AR1002,SHET!AR1002,SPTL!AR1002)</f>
        <v>0</v>
      </c>
      <c r="AS1002" s="31">
        <f>CHOOSE(UserInterface!$C$17,NGET!AS1002,SHET!AS1002,SPTL!AS1002)</f>
        <v>0</v>
      </c>
      <c r="AT1002" s="187">
        <f>CHOOSE(UserInterface!$C$17,NGET!AT1002,SHET!AT1002,SPTL!AT1002)</f>
        <v>0</v>
      </c>
      <c r="BA1002" s="38" t="str">
        <f t="shared" ca="1" si="103"/>
        <v>LicenseeSelect</v>
      </c>
      <c r="BB1002" s="38" t="str">
        <f t="shared" si="102"/>
        <v>Fixed Inputs</v>
      </c>
      <c r="BC1002" s="38" t="str">
        <f t="shared" si="106"/>
        <v>TIRG</v>
      </c>
    </row>
    <row r="1003" spans="5:55" customFormat="1" ht="14.25">
      <c r="E1003" t="s">
        <v>458</v>
      </c>
      <c r="G1003" t="str">
        <f>price_label</f>
        <v>£m 23/24 prices</v>
      </c>
      <c r="J1003" s="37" t="s">
        <v>10</v>
      </c>
      <c r="AH1003" s="31">
        <f>CHOOSE(UserInterface!$C$17,NGET!AH1003,SHET!AH1003,SPTL!AH1003)</f>
        <v>0</v>
      </c>
      <c r="AI1003" s="31">
        <f>CHOOSE(UserInterface!$C$17,NGET!AI1003,SHET!AI1003,SPTL!AI1003)</f>
        <v>0</v>
      </c>
      <c r="AJ1003" s="31">
        <f>CHOOSE(UserInterface!$C$17,NGET!AJ1003,SHET!AJ1003,SPTL!AJ1003)</f>
        <v>0</v>
      </c>
      <c r="AK1003" s="31">
        <f>CHOOSE(UserInterface!$C$17,NGET!AK1003,SHET!AK1003,SPTL!AK1003)</f>
        <v>0</v>
      </c>
      <c r="AL1003" s="31">
        <f>CHOOSE(UserInterface!$C$17,NGET!AL1003,SHET!AL1003,SPTL!AL1003)</f>
        <v>0</v>
      </c>
      <c r="AM1003" s="31">
        <f>CHOOSE(UserInterface!$C$17,NGET!AM1003,SHET!AM1003,SPTL!AM1003)</f>
        <v>0</v>
      </c>
      <c r="AN1003" s="31">
        <f>CHOOSE(UserInterface!$C$17,NGET!AN1003,SHET!AN1003,SPTL!AN1003)</f>
        <v>0</v>
      </c>
      <c r="AO1003" s="31">
        <f>CHOOSE(UserInterface!$C$17,NGET!AO1003,SHET!AO1003,SPTL!AO1003)</f>
        <v>0</v>
      </c>
      <c r="AP1003" s="31">
        <f>CHOOSE(UserInterface!$C$17,NGET!AP1003,SHET!AP1003,SPTL!AP1003)</f>
        <v>0</v>
      </c>
      <c r="AQ1003" s="31">
        <f>CHOOSE(UserInterface!$C$17,NGET!AQ1003,SHET!AQ1003,SPTL!AQ1003)</f>
        <v>0</v>
      </c>
      <c r="AR1003" s="31">
        <f>CHOOSE(UserInterface!$C$17,NGET!AR1003,SHET!AR1003,SPTL!AR1003)</f>
        <v>0</v>
      </c>
      <c r="AS1003" s="31">
        <f>CHOOSE(UserInterface!$C$17,NGET!AS1003,SHET!AS1003,SPTL!AS1003)</f>
        <v>0</v>
      </c>
      <c r="AT1003" s="187">
        <f>CHOOSE(UserInterface!$C$17,NGET!AT1003,SHET!AT1003,SPTL!AT1003)</f>
        <v>0</v>
      </c>
      <c r="BA1003" s="38" t="str">
        <f t="shared" ca="1" si="103"/>
        <v>LicenseeSelect</v>
      </c>
      <c r="BB1003" s="38" t="str">
        <f t="shared" si="102"/>
        <v>Fixed Inputs</v>
      </c>
      <c r="BC1003" s="38" t="str">
        <f t="shared" si="106"/>
        <v>TIRG</v>
      </c>
    </row>
    <row r="1004" spans="5:55" customFormat="1" ht="14.25">
      <c r="E1004" t="s">
        <v>459</v>
      </c>
      <c r="G1004" t="str">
        <f>price_label</f>
        <v>£m 23/24 prices</v>
      </c>
      <c r="J1004" s="37" t="s">
        <v>10</v>
      </c>
      <c r="AH1004" s="31">
        <f>CHOOSE(UserInterface!$C$17,NGET!AH1004,SHET!AH1004,SPTL!AH1004)</f>
        <v>23.986614649560408</v>
      </c>
      <c r="AI1004" s="31">
        <f>CHOOSE(UserInterface!$C$17,NGET!AI1004,SHET!AI1004,SPTL!AI1004)</f>
        <v>34.849624118026234</v>
      </c>
      <c r="AJ1004" s="31">
        <f>CHOOSE(UserInterface!$C$17,NGET!AJ1004,SHET!AJ1004,SPTL!AJ1004)</f>
        <v>41.862801803754621</v>
      </c>
      <c r="AK1004" s="31">
        <f>CHOOSE(UserInterface!$C$17,NGET!AK1004,SHET!AK1004,SPTL!AK1004)</f>
        <v>44.179160185509993</v>
      </c>
      <c r="AL1004" s="31">
        <f>CHOOSE(UserInterface!$C$17,NGET!AL1004,SHET!AL1004,SPTL!AL1004)</f>
        <v>45.032688782302955</v>
      </c>
      <c r="AM1004" s="31">
        <f>CHOOSE(UserInterface!$C$17,NGET!AM1004,SHET!AM1004,SPTL!AM1004)</f>
        <v>45.032688782302955</v>
      </c>
      <c r="AN1004" s="31">
        <f>CHOOSE(UserInterface!$C$17,NGET!AN1004,SHET!AN1004,SPTL!AN1004)</f>
        <v>45.032688782302955</v>
      </c>
      <c r="AO1004" s="31">
        <f>CHOOSE(UserInterface!$C$17,NGET!AO1004,SHET!AO1004,SPTL!AO1004)</f>
        <v>45.032688782302955</v>
      </c>
      <c r="AP1004" s="31">
        <f>CHOOSE(UserInterface!$C$17,NGET!AP1004,SHET!AP1004,SPTL!AP1004)</f>
        <v>45.032688782302955</v>
      </c>
      <c r="AQ1004" s="31">
        <f>CHOOSE(UserInterface!$C$17,NGET!AQ1004,SHET!AQ1004,SPTL!AQ1004)</f>
        <v>0</v>
      </c>
      <c r="AR1004" s="31">
        <f>CHOOSE(UserInterface!$C$17,NGET!AR1004,SHET!AR1004,SPTL!AR1004)</f>
        <v>0</v>
      </c>
      <c r="AS1004" s="31">
        <f>CHOOSE(UserInterface!$C$17,NGET!AS1004,SHET!AS1004,SPTL!AS1004)</f>
        <v>0</v>
      </c>
      <c r="AT1004" s="187">
        <f>CHOOSE(UserInterface!$C$17,NGET!AT1004,SHET!AT1004,SPTL!AT1004)</f>
        <v>0</v>
      </c>
      <c r="BA1004" s="38" t="str">
        <f t="shared" ca="1" si="103"/>
        <v>LicenseeSelect</v>
      </c>
      <c r="BB1004" s="38" t="str">
        <f t="shared" si="102"/>
        <v>Fixed Inputs</v>
      </c>
      <c r="BC1004" s="38" t="str">
        <f t="shared" si="106"/>
        <v>TIRG</v>
      </c>
    </row>
    <row r="1005" spans="5:55" customFormat="1" ht="14.25">
      <c r="AT1005" s="76"/>
    </row>
    <row r="1006" spans="5:55" customFormat="1" ht="14.25">
      <c r="E1006" t="s">
        <v>478</v>
      </c>
      <c r="G1006" t="str">
        <f>price_label</f>
        <v>£m 23/24 prices</v>
      </c>
      <c r="J1006" s="37" t="s">
        <v>10</v>
      </c>
      <c r="AH1006" s="31">
        <f>CHOOSE(UserInterface!$C$17,NGET!AH1006,SHET!AH1006,SPTL!AH1006)</f>
        <v>0</v>
      </c>
      <c r="AI1006" s="31">
        <f>CHOOSE(UserInterface!$C$17,NGET!AI1006,SHET!AI1006,SPTL!AI1006)</f>
        <v>0</v>
      </c>
      <c r="AJ1006" s="31">
        <f>CHOOSE(UserInterface!$C$17,NGET!AJ1006,SHET!AJ1006,SPTL!AJ1006)</f>
        <v>0</v>
      </c>
      <c r="AK1006" s="31">
        <f>CHOOSE(UserInterface!$C$17,NGET!AK1006,SHET!AK1006,SPTL!AK1006)</f>
        <v>0</v>
      </c>
      <c r="AL1006" s="31">
        <f>CHOOSE(UserInterface!$C$17,NGET!AL1006,SHET!AL1006,SPTL!AL1006)</f>
        <v>0</v>
      </c>
      <c r="AM1006" s="31">
        <f>CHOOSE(UserInterface!$C$17,NGET!AM1006,SHET!AM1006,SPTL!AM1006)</f>
        <v>0</v>
      </c>
      <c r="AN1006" s="31">
        <f>CHOOSE(UserInterface!$C$17,NGET!AN1006,SHET!AN1006,SPTL!AN1006)</f>
        <v>0</v>
      </c>
      <c r="AO1006" s="31">
        <f>CHOOSE(UserInterface!$C$17,NGET!AO1006,SHET!AO1006,SPTL!AO1006)</f>
        <v>0</v>
      </c>
      <c r="AP1006" s="31">
        <f>CHOOSE(UserInterface!$C$17,NGET!AP1006,SHET!AP1006,SPTL!AP1006)</f>
        <v>0</v>
      </c>
      <c r="AQ1006" s="31">
        <f>CHOOSE(UserInterface!$C$17,NGET!AQ1006,SHET!AQ1006,SPTL!AQ1006)</f>
        <v>0</v>
      </c>
      <c r="AR1006" s="31">
        <f>CHOOSE(UserInterface!$C$17,NGET!AR1006,SHET!AR1006,SPTL!AR1006)</f>
        <v>0</v>
      </c>
      <c r="AS1006" s="31">
        <f>CHOOSE(UserInterface!$C$17,NGET!AS1006,SHET!AS1006,SPTL!AS1006)</f>
        <v>0</v>
      </c>
      <c r="AT1006" s="187">
        <f>CHOOSE(UserInterface!$C$17,NGET!AT1006,SHET!AT1006,SPTL!AT1006)</f>
        <v>0</v>
      </c>
      <c r="BA1006" s="38" t="str">
        <f t="shared" ca="1" si="103"/>
        <v>LicenseeSelect</v>
      </c>
      <c r="BB1006" s="38" t="str">
        <f t="shared" si="102"/>
        <v>Fixed Inputs</v>
      </c>
      <c r="BC1006" s="38" t="str">
        <f t="shared" si="106"/>
        <v>TIRG</v>
      </c>
    </row>
    <row r="1007" spans="5:55" customFormat="1" ht="14.25">
      <c r="E1007" t="s">
        <v>480</v>
      </c>
      <c r="G1007" t="str">
        <f>price_label</f>
        <v>£m 23/24 prices</v>
      </c>
      <c r="J1007" s="37" t="s">
        <v>10</v>
      </c>
      <c r="AH1007" s="31">
        <f>CHOOSE(UserInterface!$C$17,NGET!AH1007,SHET!AH1007,SPTL!AH1007)</f>
        <v>0</v>
      </c>
      <c r="AI1007" s="31">
        <f>CHOOSE(UserInterface!$C$17,NGET!AI1007,SHET!AI1007,SPTL!AI1007)</f>
        <v>0</v>
      </c>
      <c r="AJ1007" s="31">
        <f>CHOOSE(UserInterface!$C$17,NGET!AJ1007,SHET!AJ1007,SPTL!AJ1007)</f>
        <v>0</v>
      </c>
      <c r="AK1007" s="31">
        <f>CHOOSE(UserInterface!$C$17,NGET!AK1007,SHET!AK1007,SPTL!AK1007)</f>
        <v>0</v>
      </c>
      <c r="AL1007" s="31">
        <f>CHOOSE(UserInterface!$C$17,NGET!AL1007,SHET!AL1007,SPTL!AL1007)</f>
        <v>0</v>
      </c>
      <c r="AM1007" s="31">
        <f>CHOOSE(UserInterface!$C$17,NGET!AM1007,SHET!AM1007,SPTL!AM1007)</f>
        <v>0</v>
      </c>
      <c r="AN1007" s="31">
        <f>CHOOSE(UserInterface!$C$17,NGET!AN1007,SHET!AN1007,SPTL!AN1007)</f>
        <v>0</v>
      </c>
      <c r="AO1007" s="31">
        <f>CHOOSE(UserInterface!$C$17,NGET!AO1007,SHET!AO1007,SPTL!AO1007)</f>
        <v>0</v>
      </c>
      <c r="AP1007" s="31">
        <f>CHOOSE(UserInterface!$C$17,NGET!AP1007,SHET!AP1007,SPTL!AP1007)</f>
        <v>0</v>
      </c>
      <c r="AQ1007" s="31">
        <f>CHOOSE(UserInterface!$C$17,NGET!AQ1007,SHET!AQ1007,SPTL!AQ1007)</f>
        <v>0</v>
      </c>
      <c r="AR1007" s="31">
        <f>CHOOSE(UserInterface!$C$17,NGET!AR1007,SHET!AR1007,SPTL!AR1007)</f>
        <v>0</v>
      </c>
      <c r="AS1007" s="31">
        <f>CHOOSE(UserInterface!$C$17,NGET!AS1007,SHET!AS1007,SPTL!AS1007)</f>
        <v>0</v>
      </c>
      <c r="AT1007" s="187">
        <f>CHOOSE(UserInterface!$C$17,NGET!AT1007,SHET!AT1007,SPTL!AT1007)</f>
        <v>0</v>
      </c>
      <c r="BA1007" s="38" t="str">
        <f t="shared" ca="1" si="103"/>
        <v>LicenseeSelect</v>
      </c>
      <c r="BB1007" s="38" t="str">
        <f t="shared" si="102"/>
        <v>Fixed Inputs</v>
      </c>
      <c r="BC1007" s="38" t="str">
        <f t="shared" si="106"/>
        <v>TIRG</v>
      </c>
    </row>
    <row r="1008" spans="5:55" customFormat="1" ht="14.25">
      <c r="E1008" t="s">
        <v>479</v>
      </c>
      <c r="G1008" t="str">
        <f>price_label</f>
        <v>£m 23/24 prices</v>
      </c>
      <c r="J1008" s="37" t="s">
        <v>10</v>
      </c>
      <c r="AH1008" s="31">
        <f>CHOOSE(UserInterface!$C$17,NGET!AH1008,SHET!AH1008,SPTL!AH1008)</f>
        <v>0</v>
      </c>
      <c r="AI1008" s="31">
        <f>CHOOSE(UserInterface!$C$17,NGET!AI1008,SHET!AI1008,SPTL!AI1008)</f>
        <v>0</v>
      </c>
      <c r="AJ1008" s="31">
        <f>CHOOSE(UserInterface!$C$17,NGET!AJ1008,SHET!AJ1008,SPTL!AJ1008)</f>
        <v>0</v>
      </c>
      <c r="AK1008" s="31">
        <f>CHOOSE(UserInterface!$C$17,NGET!AK1008,SHET!AK1008,SPTL!AK1008)</f>
        <v>0</v>
      </c>
      <c r="AL1008" s="31">
        <f>CHOOSE(UserInterface!$C$17,NGET!AL1008,SHET!AL1008,SPTL!AL1008)</f>
        <v>0</v>
      </c>
      <c r="AM1008" s="31">
        <f>CHOOSE(UserInterface!$C$17,NGET!AM1008,SHET!AM1008,SPTL!AM1008)</f>
        <v>0</v>
      </c>
      <c r="AN1008" s="31">
        <f>CHOOSE(UserInterface!$C$17,NGET!AN1008,SHET!AN1008,SPTL!AN1008)</f>
        <v>0</v>
      </c>
      <c r="AO1008" s="31">
        <f>CHOOSE(UserInterface!$C$17,NGET!AO1008,SHET!AO1008,SPTL!AO1008)</f>
        <v>0</v>
      </c>
      <c r="AP1008" s="31">
        <f>CHOOSE(UserInterface!$C$17,NGET!AP1008,SHET!AP1008,SPTL!AP1008)</f>
        <v>0</v>
      </c>
      <c r="AQ1008" s="31">
        <f>CHOOSE(UserInterface!$C$17,NGET!AQ1008,SHET!AQ1008,SPTL!AQ1008)</f>
        <v>0</v>
      </c>
      <c r="AR1008" s="31">
        <f>CHOOSE(UserInterface!$C$17,NGET!AR1008,SHET!AR1008,SPTL!AR1008)</f>
        <v>0</v>
      </c>
      <c r="AS1008" s="31">
        <f>CHOOSE(UserInterface!$C$17,NGET!AS1008,SHET!AS1008,SPTL!AS1008)</f>
        <v>0</v>
      </c>
      <c r="AT1008" s="187">
        <f>CHOOSE(UserInterface!$C$17,NGET!AT1008,SHET!AT1008,SPTL!AT1008)</f>
        <v>0</v>
      </c>
      <c r="BA1008" s="38" t="str">
        <f t="shared" ca="1" si="103"/>
        <v>LicenseeSelect</v>
      </c>
      <c r="BB1008" s="38" t="str">
        <f t="shared" si="102"/>
        <v>Fixed Inputs</v>
      </c>
      <c r="BC1008" s="38" t="str">
        <f t="shared" si="106"/>
        <v>TIRG</v>
      </c>
    </row>
    <row r="1009" spans="1:56" customFormat="1" ht="14.25">
      <c r="E1009" t="s">
        <v>481</v>
      </c>
      <c r="G1009" t="str">
        <f>price_label</f>
        <v>£m 23/24 prices</v>
      </c>
      <c r="J1009" s="37" t="s">
        <v>10</v>
      </c>
      <c r="AH1009" s="31">
        <f>CHOOSE(UserInterface!$C$17,NGET!AH1009,SHET!AH1009,SPTL!AH1009)</f>
        <v>217.26018936931658</v>
      </c>
      <c r="AI1009" s="31">
        <f>CHOOSE(UserInterface!$C$17,NGET!AI1009,SHET!AI1009,SPTL!AI1009)</f>
        <v>140.26355371456776</v>
      </c>
      <c r="AJ1009" s="31">
        <f>CHOOSE(UserInterface!$C$17,NGET!AJ1009,SHET!AJ1009,SPTL!AJ1009)</f>
        <v>46.327167635107429</v>
      </c>
      <c r="AK1009" s="31">
        <f>CHOOSE(UserInterface!$C$17,NGET!AK1009,SHET!AK1009,SPTL!AK1009)</f>
        <v>17.070571935859032</v>
      </c>
      <c r="AL1009" s="31">
        <f>CHOOSE(UserInterface!$C$17,NGET!AL1009,SHET!AL1009,SPTL!AL1009)</f>
        <v>0</v>
      </c>
      <c r="AM1009" s="31">
        <f>CHOOSE(UserInterface!$C$17,NGET!AM1009,SHET!AM1009,SPTL!AM1009)</f>
        <v>0</v>
      </c>
      <c r="AN1009" s="31">
        <f>CHOOSE(UserInterface!$C$17,NGET!AN1009,SHET!AN1009,SPTL!AN1009)</f>
        <v>0</v>
      </c>
      <c r="AO1009" s="31">
        <f>CHOOSE(UserInterface!$C$17,NGET!AO1009,SHET!AO1009,SPTL!AO1009)</f>
        <v>0</v>
      </c>
      <c r="AP1009" s="31">
        <f>CHOOSE(UserInterface!$C$17,NGET!AP1009,SHET!AP1009,SPTL!AP1009)</f>
        <v>50.693335569655147</v>
      </c>
      <c r="AQ1009" s="31">
        <f>CHOOSE(UserInterface!$C$17,NGET!AQ1009,SHET!AQ1009,SPTL!AQ1009)</f>
        <v>0</v>
      </c>
      <c r="AR1009" s="31">
        <f>CHOOSE(UserInterface!$C$17,NGET!AR1009,SHET!AR1009,SPTL!AR1009)</f>
        <v>0</v>
      </c>
      <c r="AS1009" s="31">
        <f>CHOOSE(UserInterface!$C$17,NGET!AS1009,SHET!AS1009,SPTL!AS1009)</f>
        <v>0</v>
      </c>
      <c r="AT1009" s="187">
        <f>CHOOSE(UserInterface!$C$17,NGET!AT1009,SHET!AT1009,SPTL!AT1009)</f>
        <v>0</v>
      </c>
      <c r="BA1009" s="38" t="str">
        <f t="shared" ca="1" si="103"/>
        <v>LicenseeSelect</v>
      </c>
      <c r="BB1009" s="38" t="str">
        <f t="shared" si="102"/>
        <v>Fixed Inputs</v>
      </c>
      <c r="BC1009" s="38" t="str">
        <f t="shared" si="106"/>
        <v>TIRG</v>
      </c>
    </row>
    <row r="1010" spans="1:56" customFormat="1" ht="14.25">
      <c r="AT1010" s="76"/>
      <c r="BA1010" s="38"/>
    </row>
    <row r="1011" spans="1:56" ht="19.899999999999999" thickBot="1">
      <c r="A1011" s="7" t="s">
        <v>684</v>
      </c>
    </row>
    <row r="1012" spans="1:56" customFormat="1" ht="18" thickTop="1" thickBot="1">
      <c r="B1012" s="15" t="s">
        <v>226</v>
      </c>
      <c r="AT1012" s="76"/>
    </row>
    <row r="1013" spans="1:56" ht="16.149999999999999" thickTop="1">
      <c r="E1013" s="37" t="s">
        <v>73</v>
      </c>
      <c r="G1013" s="37" t="s">
        <v>74</v>
      </c>
      <c r="H1013" s="75" t="s">
        <v>1032</v>
      </c>
      <c r="J1013" s="37" t="s">
        <v>10</v>
      </c>
      <c r="AS1013" s="23">
        <f>CHOOSE(UserInterface!$C$17,NGET!AS1013,SHET!AS1013,SPTL!AS1013)</f>
        <v>1.1900000000000001E-2</v>
      </c>
      <c r="AT1013" s="188">
        <f>CHOOSE(UserInterface!$C$17,NGET!AT1013,SHET!AT1013,SPTL!AT1013)</f>
        <v>7.6E-3</v>
      </c>
      <c r="AU1013" s="142">
        <f>CHOOSE(UserInterface!$C$17,NGET!AU1013,SHET!AU1013,SPTL!AU1013)</f>
        <v>1.26E-2</v>
      </c>
      <c r="AV1013" s="23">
        <f>CHOOSE(UserInterface!$C$17,NGET!AV1013,SHET!AV1013,SPTL!AV1013)</f>
        <v>1.2699999999999999E-2</v>
      </c>
      <c r="AW1013" s="23">
        <f>CHOOSE(UserInterface!$C$17,NGET!AW1013,SHET!AW1013,SPTL!AW1013)</f>
        <v>1.44E-2</v>
      </c>
      <c r="AX1013" s="23">
        <f>CHOOSE(UserInterface!$C$17,NGET!AX1013,SHET!AX1013,SPTL!AX1013)</f>
        <v>1.5100000000000001E-2</v>
      </c>
      <c r="AY1013" s="23">
        <f>CHOOSE(UserInterface!$C$17,NGET!AY1013,SHET!AY1013,SPTL!AY1013)</f>
        <v>1.4999999999999999E-2</v>
      </c>
      <c r="BA1013" s="38" t="str">
        <f t="shared" ca="1" si="103"/>
        <v>LicenseeSelect</v>
      </c>
      <c r="BB1013" s="38" t="str">
        <f t="shared" ref="BB1013:BB1038" si="107">$A$1011</f>
        <v>Variable policy</v>
      </c>
      <c r="BC1013" s="38" t="str">
        <f>$B$1012</f>
        <v>Real Price Effects</v>
      </c>
    </row>
    <row r="1014" spans="1:56" customFormat="1" ht="14.25">
      <c r="AT1014" s="76"/>
    </row>
    <row r="1015" spans="1:56" ht="17.649999999999999" thickBot="1">
      <c r="B1015" s="8" t="s">
        <v>83</v>
      </c>
    </row>
    <row r="1016" spans="1:56" customFormat="1" ht="15" thickTop="1" thickBot="1">
      <c r="C1016" s="11" t="s">
        <v>77</v>
      </c>
      <c r="AT1016" s="76"/>
    </row>
    <row r="1017" spans="1:56" ht="15.75">
      <c r="E1017" s="37" t="s">
        <v>652</v>
      </c>
      <c r="H1017" s="75" t="s">
        <v>998</v>
      </c>
      <c r="J1017" s="37" t="s">
        <v>10</v>
      </c>
      <c r="AG1017" s="23">
        <f>CHOOSE(UserInterface!$C$17,NGET!AG1017,SHET!AG1017,SPTL!AG1017)</f>
        <v>4.5600000000000002E-2</v>
      </c>
      <c r="AH1017" s="23">
        <f>CHOOSE(UserInterface!$C$17,NGET!AH1017,SHET!AH1017,SPTL!AH1017)</f>
        <v>4.6399999999999997E-2</v>
      </c>
      <c r="AI1017" s="23">
        <f>CHOOSE(UserInterface!$C$17,NGET!AI1017,SHET!AI1017,SPTL!AI1017)</f>
        <v>4.1700000000000001E-2</v>
      </c>
      <c r="AJ1017" s="23">
        <f>CHOOSE(UserInterface!$C$17,NGET!AJ1017,SHET!AJ1017,SPTL!AJ1017)</f>
        <v>4.07E-2</v>
      </c>
      <c r="AK1017" s="23">
        <f>CHOOSE(UserInterface!$C$17,NGET!AK1017,SHET!AK1017,SPTL!AK1017)</f>
        <v>3.15E-2</v>
      </c>
      <c r="AL1017" s="23">
        <f>CHOOSE(UserInterface!$C$17,NGET!AL1017,SHET!AL1017,SPTL!AL1017)</f>
        <v>3.04E-2</v>
      </c>
      <c r="AM1017" s="23">
        <f>CHOOSE(UserInterface!$C$17,NGET!AM1017,SHET!AM1017,SPTL!AM1017)</f>
        <v>3.3300000000000003E-2</v>
      </c>
      <c r="AN1017" s="23">
        <f>CHOOSE(UserInterface!$C$17,NGET!AN1017,SHET!AN1017,SPTL!AN1017)</f>
        <v>2.63E-2</v>
      </c>
      <c r="AO1017" s="23">
        <f>CHOOSE(UserInterface!$C$17,NGET!AO1017,SHET!AO1017,SPTL!AO1017)</f>
        <v>2.1600000000000001E-2</v>
      </c>
      <c r="AP1017" s="23">
        <f>CHOOSE(UserInterface!$C$17,NGET!AP1017,SHET!AP1017,SPTL!AP1017)</f>
        <v>2.4400000000000002E-2</v>
      </c>
      <c r="AQ1017" s="23">
        <f>CHOOSE(UserInterface!$C$17,NGET!AQ1017,SHET!AQ1017,SPTL!AQ1017)</f>
        <v>4.8099999999999997E-2</v>
      </c>
      <c r="AR1017" s="23">
        <f>CHOOSE(UserInterface!$C$17,NGET!AR1017,SHET!AR1017,SPTL!AR1017)</f>
        <v>5.7500000000000002E-2</v>
      </c>
      <c r="AS1017" s="23">
        <f>CHOOSE(UserInterface!$C$17,NGET!AS1017,SHET!AS1017,SPTL!AS1017)</f>
        <v>5.7700000000000001E-2</v>
      </c>
      <c r="AT1017" s="188">
        <f>CHOOSE(UserInterface!$C$17,NGET!AT1017,SHET!AT1017,SPTL!AT1017)</f>
        <v>6.08E-2</v>
      </c>
      <c r="AU1017" s="142">
        <f>CHOOSE(UserInterface!$C$17,NGET!AU1017,SHET!AU1017,SPTL!AU1017)</f>
        <v>5.9700000000000003E-2</v>
      </c>
      <c r="AV1017" s="23">
        <f>CHOOSE(UserInterface!$C$17,NGET!AV1017,SHET!AV1017,SPTL!AV1017)</f>
        <v>5.9700000000000003E-2</v>
      </c>
      <c r="AW1017" s="23">
        <f>CHOOSE(UserInterface!$C$17,NGET!AW1017,SHET!AW1017,SPTL!AW1017)</f>
        <v>5.9700000000000003E-2</v>
      </c>
      <c r="AX1017" s="23">
        <f>CHOOSE(UserInterface!$C$17,NGET!AX1017,SHET!AX1017,SPTL!AX1017)</f>
        <v>5.9700000000000003E-2</v>
      </c>
      <c r="AY1017" s="23">
        <f>CHOOSE(UserInterface!$C$17,NGET!AY1017,SHET!AY1017,SPTL!AY1017)</f>
        <v>5.9700000000000003E-2</v>
      </c>
      <c r="BA1017" s="38" t="str">
        <f t="shared" ca="1" si="103"/>
        <v>LicenseeSelect</v>
      </c>
      <c r="BB1017" s="38" t="str">
        <f t="shared" si="107"/>
        <v>Variable policy</v>
      </c>
      <c r="BC1017" s="38" t="str">
        <f t="shared" ref="BC1017:BC1023" si="108">$B$1015</f>
        <v>Finance</v>
      </c>
      <c r="BD1017" s="38" t="str">
        <f>$C$1016</f>
        <v>Allowed return on capital</v>
      </c>
    </row>
    <row r="1018" spans="1:56" ht="15.75">
      <c r="E1018" s="37" t="s">
        <v>72</v>
      </c>
      <c r="G1018" s="37" t="s">
        <v>62</v>
      </c>
      <c r="H1018" s="75" t="s">
        <v>999</v>
      </c>
      <c r="AU1018" s="142">
        <f>CHOOSE(UserInterface!$C$17,NGET!AU1018,SHET!AU1018,SPTL!AU1018)</f>
        <v>2.2800000000000001E-2</v>
      </c>
      <c r="AV1018" s="23">
        <f>CHOOSE(UserInterface!$C$17,NGET!AV1018,SHET!AV1018,SPTL!AV1018)</f>
        <v>2.2800000000000001E-2</v>
      </c>
      <c r="AW1018" s="23">
        <f>CHOOSE(UserInterface!$C$17,NGET!AW1018,SHET!AW1018,SPTL!AW1018)</f>
        <v>2.2800000000000001E-2</v>
      </c>
      <c r="AX1018" s="23">
        <f>CHOOSE(UserInterface!$C$17,NGET!AX1018,SHET!AX1018,SPTL!AX1018)</f>
        <v>2.2800000000000001E-2</v>
      </c>
      <c r="AY1018" s="23">
        <f>CHOOSE(UserInterface!$C$17,NGET!AY1018,SHET!AY1018,SPTL!AY1018)</f>
        <v>2.2800000000000001E-2</v>
      </c>
      <c r="BA1018" s="38" t="str">
        <f t="shared" ca="1" si="103"/>
        <v>LicenseeSelect</v>
      </c>
      <c r="BB1018" s="38" t="str">
        <f t="shared" si="107"/>
        <v>Variable policy</v>
      </c>
      <c r="BC1018" s="38" t="str">
        <f t="shared" si="108"/>
        <v>Finance</v>
      </c>
      <c r="BD1018" s="38" t="str">
        <f>$C$1016</f>
        <v>Allowed return on capital</v>
      </c>
    </row>
    <row r="1019" spans="1:56" customFormat="1" ht="14.25">
      <c r="AT1019" s="76"/>
    </row>
    <row r="1020" spans="1:56" customFormat="1" ht="14.65" thickBot="1">
      <c r="C1020" s="119" t="s">
        <v>112</v>
      </c>
      <c r="AT1020" s="76"/>
      <c r="BA1020" s="38"/>
    </row>
    <row r="1021" spans="1:56" customFormat="1" ht="14.25">
      <c r="E1021" t="s">
        <v>319</v>
      </c>
      <c r="G1021" t="s">
        <v>88</v>
      </c>
      <c r="J1021" s="37" t="s">
        <v>10</v>
      </c>
      <c r="AP1021" s="32">
        <f>CHOOSE(UserInterface!$C$17,NGET!AP1021,SHET!AP1021,SPTL!AP1021)</f>
        <v>2022</v>
      </c>
      <c r="AQ1021" s="32">
        <f>CHOOSE(UserInterface!$C$17,NGET!AQ1021,SHET!AQ1021,SPTL!AQ1021)</f>
        <v>2023</v>
      </c>
      <c r="AR1021" s="32">
        <f>CHOOSE(UserInterface!$C$17,NGET!AR1021,SHET!AR1021,SPTL!AR1021)</f>
        <v>2024</v>
      </c>
      <c r="AS1021" s="32">
        <f>CHOOSE(UserInterface!$C$17,NGET!AS1021,SHET!AS1021,SPTL!AS1021)</f>
        <v>2025</v>
      </c>
      <c r="AT1021" s="189">
        <f>CHOOSE(UserInterface!$C$17,NGET!AT1021,SHET!AT1021,SPTL!AT1021)</f>
        <v>2026</v>
      </c>
      <c r="AU1021" s="145">
        <f>CHOOSE(UserInterface!$C$17,NGET!AU1021,SHET!AU1021,SPTL!AU1021)</f>
        <v>2027</v>
      </c>
      <c r="AV1021" s="32">
        <f>CHOOSE(UserInterface!$C$17,NGET!AV1021,SHET!AV1021,SPTL!AV1021)</f>
        <v>2028</v>
      </c>
      <c r="AW1021" s="32">
        <f>CHOOSE(UserInterface!$C$17,NGET!AW1021,SHET!AW1021,SPTL!AW1021)</f>
        <v>2029</v>
      </c>
      <c r="AX1021" s="32">
        <f>CHOOSE(UserInterface!$C$17,NGET!AX1021,SHET!AX1021,SPTL!AX1021)</f>
        <v>2030</v>
      </c>
      <c r="AY1021" s="32">
        <f>CHOOSE(UserInterface!$C$17,NGET!AY1021,SHET!AY1021,SPTL!AY1021)</f>
        <v>2031</v>
      </c>
      <c r="AZ1021" s="32">
        <f>CHOOSE(UserInterface!$C$17,NGET!AZ1021,SHET!AZ1021,SPTL!AZ1021)</f>
        <v>2032</v>
      </c>
      <c r="BA1021" s="38" t="str">
        <f t="shared" ca="1" si="103"/>
        <v>LicenseeSelect</v>
      </c>
      <c r="BB1021" s="38" t="str">
        <f t="shared" si="107"/>
        <v>Variable policy</v>
      </c>
      <c r="BC1021" s="38" t="str">
        <f t="shared" si="108"/>
        <v>Finance</v>
      </c>
      <c r="BD1021" s="38" t="str">
        <f>$C$1020</f>
        <v>Inflation</v>
      </c>
    </row>
    <row r="1022" spans="1:56" customFormat="1" ht="15.75">
      <c r="E1022" t="s">
        <v>486</v>
      </c>
      <c r="G1022" t="s">
        <v>27</v>
      </c>
      <c r="H1022" s="4" t="s">
        <v>1000</v>
      </c>
      <c r="J1022" s="37" t="s">
        <v>10</v>
      </c>
      <c r="AP1022" s="33">
        <f>CHOOSE(UserInterface!$C$17,NGET!AP1022,SHET!AP1022,SPTL!AP1022)</f>
        <v>3.6737186990396076</v>
      </c>
      <c r="AQ1022" s="33">
        <f>CHOOSE(UserInterface!$C$17,NGET!AQ1022,SHET!AQ1022,SPTL!AQ1022)</f>
        <v>8.7741270010504469</v>
      </c>
      <c r="AR1022" s="33">
        <f>CHOOSE(UserInterface!$C$17,NGET!AR1022,SHET!AR1022,SPTL!AR1022)</f>
        <v>5.546901249206293</v>
      </c>
      <c r="AS1022" s="33">
        <f>CHOOSE(UserInterface!$C$17,NGET!AS1022,SHET!AS1022,SPTL!AS1022)</f>
        <v>3.2148359255837144</v>
      </c>
      <c r="AT1022" s="182">
        <f>CHOOSE(UserInterface!$C$17,NGET!AT1022,SHET!AT1022,SPTL!AT1022)</f>
        <v>3.8464084526910858</v>
      </c>
      <c r="AU1022" s="139">
        <f>CHOOSE(UserInterface!$C$17,NGET!AU1022,SHET!AU1022,SPTL!AU1022)</f>
        <v>2.3689382169692408</v>
      </c>
      <c r="AV1022" s="33">
        <f>CHOOSE(UserInterface!$C$17,NGET!AV1022,SHET!AV1022,SPTL!AV1022)</f>
        <v>2.1054516816467084</v>
      </c>
      <c r="AW1022" s="33">
        <f>CHOOSE(UserInterface!$C$17,NGET!AW1022,SHET!AW1022,SPTL!AW1022)</f>
        <v>2.1285796243298183</v>
      </c>
      <c r="AX1022" s="33">
        <f>CHOOSE(UserInterface!$C$17,NGET!AX1022,SHET!AX1022,SPTL!AX1022)</f>
        <v>2.0983342920036119</v>
      </c>
      <c r="AY1022" s="33">
        <f>CHOOSE(UserInterface!$C$17,NGET!AY1022,SHET!AY1022,SPTL!AY1022)</f>
        <v>2.1355060506057066</v>
      </c>
      <c r="AZ1022" s="33">
        <f>CHOOSE(UserInterface!$C$17,NGET!AZ1022,SHET!AZ1022,SPTL!AZ1022)</f>
        <v>2.1355060506057066</v>
      </c>
      <c r="BA1022" s="38" t="str">
        <f t="shared" ca="1" si="103"/>
        <v>LicenseeSelect</v>
      </c>
      <c r="BB1022" s="38" t="str">
        <f t="shared" si="107"/>
        <v>Variable policy</v>
      </c>
      <c r="BC1022" s="38" t="str">
        <f t="shared" si="108"/>
        <v>Finance</v>
      </c>
      <c r="BD1022" s="38" t="str">
        <f>$C$1020</f>
        <v>Inflation</v>
      </c>
    </row>
    <row r="1023" spans="1:56" customFormat="1" ht="15.75">
      <c r="E1023" t="s">
        <v>223</v>
      </c>
      <c r="G1023" t="s">
        <v>38</v>
      </c>
      <c r="H1023" s="4" t="s">
        <v>1001</v>
      </c>
      <c r="AT1023" s="76"/>
      <c r="AU1023" s="146">
        <f>CHOOSE(UserInterface!$C$17,NGET!AU1023,SHET!AU1023,SPTL!AU1023)</f>
        <v>2.1299999999999999E-2</v>
      </c>
      <c r="AV1023" s="35">
        <f>CHOOSE(UserInterface!$C$17,NGET!AV1023,SHET!AV1023,SPTL!AV1023)</f>
        <v>2.1299999999999999E-2</v>
      </c>
      <c r="AW1023" s="35">
        <f>CHOOSE(UserInterface!$C$17,NGET!AW1023,SHET!AW1023,SPTL!AW1023)</f>
        <v>2.1299999999999999E-2</v>
      </c>
      <c r="AX1023" s="35">
        <f>CHOOSE(UserInterface!$C$17,NGET!AX1023,SHET!AX1023,SPTL!AX1023)</f>
        <v>2.1299999999999999E-2</v>
      </c>
      <c r="AY1023" s="35">
        <f>CHOOSE(UserInterface!$C$17,NGET!AY1023,SHET!AY1023,SPTL!AY1023)</f>
        <v>2.1299999999999999E-2</v>
      </c>
      <c r="BA1023" s="38" t="str">
        <f t="shared" ca="1" si="103"/>
        <v>LicenseeSelect</v>
      </c>
      <c r="BB1023" s="38" t="str">
        <f t="shared" si="107"/>
        <v>Variable policy</v>
      </c>
      <c r="BC1023" s="38" t="str">
        <f t="shared" si="108"/>
        <v>Finance</v>
      </c>
      <c r="BD1023" s="38" t="str">
        <f>$C$1020</f>
        <v>Inflation</v>
      </c>
    </row>
    <row r="1024" spans="1:56" customFormat="1" ht="14.25">
      <c r="AT1024" s="76"/>
      <c r="BA1024" s="38"/>
    </row>
    <row r="1025" spans="2:55" customFormat="1" ht="17.649999999999999" thickBot="1">
      <c r="B1025" s="15" t="s">
        <v>249</v>
      </c>
      <c r="AT1025" s="76"/>
      <c r="BA1025" s="38"/>
    </row>
    <row r="1026" spans="2:55" ht="16.149999999999999" thickTop="1">
      <c r="E1026" s="37" t="s">
        <v>75</v>
      </c>
      <c r="G1026" s="37" t="s">
        <v>38</v>
      </c>
      <c r="H1026" s="75" t="s">
        <v>1002</v>
      </c>
      <c r="AU1026" s="142">
        <f>CHOOSE(UserInterface!$C$17,NGET!AU1026,SHET!AU1026,SPTL!AU1026)</f>
        <v>0.25</v>
      </c>
      <c r="AV1026" s="23">
        <f>CHOOSE(UserInterface!$C$17,NGET!AV1026,SHET!AV1026,SPTL!AV1026)</f>
        <v>0.25</v>
      </c>
      <c r="AW1026" s="23">
        <f>CHOOSE(UserInterface!$C$17,NGET!AW1026,SHET!AW1026,SPTL!AW1026)</f>
        <v>0.25</v>
      </c>
      <c r="AX1026" s="23">
        <f>CHOOSE(UserInterface!$C$17,NGET!AX1026,SHET!AX1026,SPTL!AX1026)</f>
        <v>0.25</v>
      </c>
      <c r="AY1026" s="23">
        <f>CHOOSE(UserInterface!$C$17,NGET!AY1026,SHET!AY1026,SPTL!AY1026)</f>
        <v>0.25</v>
      </c>
      <c r="BA1026" s="38" t="str">
        <f t="shared" ca="1" si="103"/>
        <v>LicenseeSelect</v>
      </c>
      <c r="BB1026" s="38" t="str">
        <f t="shared" si="107"/>
        <v>Variable policy</v>
      </c>
      <c r="BC1026" s="38" t="str">
        <f>$B$1025</f>
        <v>Tax</v>
      </c>
    </row>
    <row r="1027" spans="2:55" ht="15.75">
      <c r="E1027" s="37" t="s">
        <v>76</v>
      </c>
      <c r="G1027" s="37" t="s">
        <v>38</v>
      </c>
      <c r="H1027" s="75" t="s">
        <v>1003</v>
      </c>
      <c r="AU1027" s="142">
        <f>CHOOSE(UserInterface!$C$17,NGET!AU1027,SHET!AU1027,SPTL!AU1027)</f>
        <v>0.14000000000000001</v>
      </c>
      <c r="AV1027" s="23">
        <f>CHOOSE(UserInterface!$C$17,NGET!AV1027,SHET!AV1027,SPTL!AV1027)</f>
        <v>0.14000000000000001</v>
      </c>
      <c r="AW1027" s="23">
        <f>CHOOSE(UserInterface!$C$17,NGET!AW1027,SHET!AW1027,SPTL!AW1027)</f>
        <v>0.14000000000000001</v>
      </c>
      <c r="AX1027" s="23">
        <f>CHOOSE(UserInterface!$C$17,NGET!AX1027,SHET!AX1027,SPTL!AX1027)</f>
        <v>0.14000000000000001</v>
      </c>
      <c r="AY1027" s="23">
        <f>CHOOSE(UserInterface!$C$17,NGET!AY1027,SHET!AY1027,SPTL!AY1027)</f>
        <v>0.14000000000000001</v>
      </c>
      <c r="BA1027" s="38" t="str">
        <f t="shared" ca="1" si="103"/>
        <v>LicenseeSelect</v>
      </c>
      <c r="BB1027" s="38" t="str">
        <f t="shared" si="107"/>
        <v>Variable policy</v>
      </c>
      <c r="BC1027" s="38" t="str">
        <f t="shared" ref="BC1027:BC1038" si="109">$B$1025</f>
        <v>Tax</v>
      </c>
    </row>
    <row r="1028" spans="2:55" ht="15.75">
      <c r="E1028" s="37" t="s">
        <v>653</v>
      </c>
      <c r="G1028" s="37" t="s">
        <v>38</v>
      </c>
      <c r="H1028" s="75" t="s">
        <v>1004</v>
      </c>
      <c r="AU1028" s="142">
        <f>CHOOSE(UserInterface!$C$17,NGET!AU1028,SHET!AU1028,SPTL!AU1028)</f>
        <v>0.06</v>
      </c>
      <c r="AV1028" s="23">
        <f>CHOOSE(UserInterface!$C$17,NGET!AV1028,SHET!AV1028,SPTL!AV1028)</f>
        <v>0.06</v>
      </c>
      <c r="AW1028" s="23">
        <f>CHOOSE(UserInterface!$C$17,NGET!AW1028,SHET!AW1028,SPTL!AW1028)</f>
        <v>0.06</v>
      </c>
      <c r="AX1028" s="23">
        <f>CHOOSE(UserInterface!$C$17,NGET!AX1028,SHET!AX1028,SPTL!AX1028)</f>
        <v>0.06</v>
      </c>
      <c r="AY1028" s="23">
        <f>CHOOSE(UserInterface!$C$17,NGET!AY1028,SHET!AY1028,SPTL!AY1028)</f>
        <v>0.06</v>
      </c>
      <c r="BA1028" s="38" t="str">
        <f t="shared" ca="1" si="103"/>
        <v>LicenseeSelect</v>
      </c>
      <c r="BB1028" s="38" t="str">
        <f t="shared" si="107"/>
        <v>Variable policy</v>
      </c>
      <c r="BC1028" s="38" t="str">
        <f t="shared" si="109"/>
        <v>Tax</v>
      </c>
    </row>
    <row r="1029" spans="2:55" ht="15.75">
      <c r="E1029" s="37" t="s">
        <v>654</v>
      </c>
      <c r="G1029" s="37" t="s">
        <v>38</v>
      </c>
      <c r="H1029" s="75" t="s">
        <v>1005</v>
      </c>
      <c r="AU1029" s="142">
        <f>CHOOSE(UserInterface!$C$17,NGET!AU1029,SHET!AU1029,SPTL!AU1029)</f>
        <v>0.03</v>
      </c>
      <c r="AV1029" s="23">
        <f>CHOOSE(UserInterface!$C$17,NGET!AV1029,SHET!AV1029,SPTL!AV1029)</f>
        <v>0.03</v>
      </c>
      <c r="AW1029" s="23">
        <f>CHOOSE(UserInterface!$C$17,NGET!AW1029,SHET!AW1029,SPTL!AW1029)</f>
        <v>0.03</v>
      </c>
      <c r="AX1029" s="23">
        <f>CHOOSE(UserInterface!$C$17,NGET!AX1029,SHET!AX1029,SPTL!AX1029)</f>
        <v>0.03</v>
      </c>
      <c r="AY1029" s="23">
        <f>CHOOSE(UserInterface!$C$17,NGET!AY1029,SHET!AY1029,SPTL!AY1029)</f>
        <v>0.03</v>
      </c>
      <c r="BA1029" s="38" t="str">
        <f t="shared" ca="1" si="103"/>
        <v>LicenseeSelect</v>
      </c>
      <c r="BB1029" s="38" t="str">
        <f t="shared" si="107"/>
        <v>Variable policy</v>
      </c>
      <c r="BC1029" s="38" t="str">
        <f t="shared" si="109"/>
        <v>Tax</v>
      </c>
    </row>
    <row r="1030" spans="2:55" ht="15.75">
      <c r="E1030" s="37" t="s">
        <v>655</v>
      </c>
      <c r="G1030" s="37" t="s">
        <v>38</v>
      </c>
      <c r="H1030" s="75" t="s">
        <v>1006</v>
      </c>
      <c r="AU1030" s="142">
        <f>CHOOSE(UserInterface!$C$17,NGET!AU1030,SHET!AU1030,SPTL!AU1030)</f>
        <v>2.2200000000000001E-2</v>
      </c>
      <c r="AV1030" s="23">
        <f>CHOOSE(UserInterface!$C$17,NGET!AV1030,SHET!AV1030,SPTL!AV1030)</f>
        <v>2.2200000000000001E-2</v>
      </c>
      <c r="AW1030" s="23">
        <f>CHOOSE(UserInterface!$C$17,NGET!AW1030,SHET!AW1030,SPTL!AW1030)</f>
        <v>2.2200000000000001E-2</v>
      </c>
      <c r="AX1030" s="23">
        <f>CHOOSE(UserInterface!$C$17,NGET!AX1030,SHET!AX1030,SPTL!AX1030)</f>
        <v>2.2200000000000001E-2</v>
      </c>
      <c r="AY1030" s="23">
        <f>CHOOSE(UserInterface!$C$17,NGET!AY1030,SHET!AY1030,SPTL!AY1030)</f>
        <v>2.2200000000000001E-2</v>
      </c>
      <c r="BA1030" s="38" t="str">
        <f t="shared" ca="1" si="103"/>
        <v>LicenseeSelect</v>
      </c>
      <c r="BB1030" s="38" t="str">
        <f t="shared" si="107"/>
        <v>Variable policy</v>
      </c>
      <c r="BC1030" s="38" t="str">
        <f t="shared" si="109"/>
        <v>Tax</v>
      </c>
    </row>
    <row r="1031" spans="2:55" ht="15.75">
      <c r="E1031" s="37" t="s">
        <v>325</v>
      </c>
      <c r="G1031" s="37" t="s">
        <v>38</v>
      </c>
      <c r="H1031" s="75" t="s">
        <v>1007</v>
      </c>
      <c r="I1031"/>
      <c r="AU1031" s="142">
        <f>CHOOSE(UserInterface!$C$17,NGET!AU1031,SHET!AU1031,SPTL!AU1031)</f>
        <v>1</v>
      </c>
      <c r="AV1031" s="23">
        <f>CHOOSE(UserInterface!$C$17,NGET!AV1031,SHET!AV1031,SPTL!AV1031)</f>
        <v>1</v>
      </c>
      <c r="AW1031" s="23">
        <f>CHOOSE(UserInterface!$C$17,NGET!AW1031,SHET!AW1031,SPTL!AW1031)</f>
        <v>1</v>
      </c>
      <c r="AX1031" s="23">
        <f>CHOOSE(UserInterface!$C$17,NGET!AX1031,SHET!AX1031,SPTL!AX1031)</f>
        <v>1</v>
      </c>
      <c r="AY1031" s="23">
        <f>CHOOSE(UserInterface!$C$17,NGET!AY1031,SHET!AY1031,SPTL!AY1031)</f>
        <v>1</v>
      </c>
      <c r="BA1031" s="38" t="str">
        <f t="shared" ca="1" si="103"/>
        <v>LicenseeSelect</v>
      </c>
      <c r="BB1031" s="38" t="str">
        <f t="shared" si="107"/>
        <v>Variable policy</v>
      </c>
      <c r="BC1031" s="38" t="str">
        <f t="shared" si="109"/>
        <v>Tax</v>
      </c>
    </row>
    <row r="1032" spans="2:55" ht="15.75">
      <c r="E1032" s="37" t="s">
        <v>648</v>
      </c>
      <c r="G1032" s="37" t="s">
        <v>38</v>
      </c>
      <c r="H1032" s="75" t="s">
        <v>1008</v>
      </c>
      <c r="I1032"/>
      <c r="AU1032" s="142">
        <f>CHOOSE(UserInterface!$C$17,NGET!AU1032,SHET!AU1032,SPTL!AU1032)</f>
        <v>1</v>
      </c>
      <c r="AV1032" s="23">
        <f>CHOOSE(UserInterface!$C$17,NGET!AV1032,SHET!AV1032,SPTL!AV1032)</f>
        <v>1</v>
      </c>
      <c r="AW1032" s="23">
        <f>CHOOSE(UserInterface!$C$17,NGET!AW1032,SHET!AW1032,SPTL!AW1032)</f>
        <v>1</v>
      </c>
      <c r="AX1032" s="23">
        <f>CHOOSE(UserInterface!$C$17,NGET!AX1032,SHET!AX1032,SPTL!AX1032)</f>
        <v>1</v>
      </c>
      <c r="AY1032" s="23">
        <f>CHOOSE(UserInterface!$C$17,NGET!AY1032,SHET!AY1032,SPTL!AY1032)</f>
        <v>1</v>
      </c>
      <c r="BA1032" s="38" t="str">
        <f t="shared" ca="1" si="103"/>
        <v>LicenseeSelect</v>
      </c>
      <c r="BB1032" s="38" t="str">
        <f t="shared" si="107"/>
        <v>Variable policy</v>
      </c>
      <c r="BC1032" s="38" t="str">
        <f t="shared" si="109"/>
        <v>Tax</v>
      </c>
    </row>
    <row r="1033" spans="2:55" ht="15.75">
      <c r="E1033" s="37" t="s">
        <v>37</v>
      </c>
      <c r="G1033" s="37" t="s">
        <v>38</v>
      </c>
      <c r="H1033" s="75" t="s">
        <v>1009</v>
      </c>
      <c r="AU1033" s="142">
        <f>CHOOSE(UserInterface!$C$17,NGET!AU1033,SHET!AU1033,SPTL!AU1033)</f>
        <v>5.1263794745002337E-3</v>
      </c>
      <c r="AV1033" s="23">
        <f>CHOOSE(UserInterface!$C$17,NGET!AV1033,SHET!AV1033,SPTL!AV1033)</f>
        <v>4.6860264715114751E-3</v>
      </c>
      <c r="AW1033" s="23">
        <f>CHOOSE(UserInterface!$C$17,NGET!AW1033,SHET!AW1033,SPTL!AW1033)</f>
        <v>6.0868257558015608E-3</v>
      </c>
      <c r="AX1033" s="23">
        <f>CHOOSE(UserInterface!$C$17,NGET!AX1033,SHET!AX1033,SPTL!AX1033)</f>
        <v>6.1144931252414799E-3</v>
      </c>
      <c r="AY1033" s="23">
        <f>CHOOSE(UserInterface!$C$17,NGET!AY1033,SHET!AY1033,SPTL!AY1033)</f>
        <v>3.6389061070724858E-3</v>
      </c>
      <c r="BA1033" s="38" t="str">
        <f t="shared" ca="1" si="103"/>
        <v>LicenseeSelect</v>
      </c>
      <c r="BB1033" s="38" t="str">
        <f t="shared" si="107"/>
        <v>Variable policy</v>
      </c>
      <c r="BC1033" s="38" t="str">
        <f t="shared" si="109"/>
        <v>Tax</v>
      </c>
    </row>
    <row r="1034" spans="2:55" ht="15.75">
      <c r="E1034" s="37" t="s">
        <v>39</v>
      </c>
      <c r="G1034" s="37" t="s">
        <v>38</v>
      </c>
      <c r="H1034" s="75" t="s">
        <v>1010</v>
      </c>
      <c r="AU1034" s="142">
        <f>CHOOSE(UserInterface!$C$17,NGET!AU1034,SHET!AU1034,SPTL!AU1034)</f>
        <v>0.82857722347049767</v>
      </c>
      <c r="AV1034" s="23">
        <f>CHOOSE(UserInterface!$C$17,NGET!AV1034,SHET!AV1034,SPTL!AV1034)</f>
        <v>0.80192679371474251</v>
      </c>
      <c r="AW1034" s="23">
        <f>CHOOSE(UserInterface!$C$17,NGET!AW1034,SHET!AW1034,SPTL!AW1034)</f>
        <v>0.8197314110516648</v>
      </c>
      <c r="AX1034" s="23">
        <f>CHOOSE(UserInterface!$C$17,NGET!AX1034,SHET!AX1034,SPTL!AX1034)</f>
        <v>0.83357515518036718</v>
      </c>
      <c r="AY1034" s="23">
        <f>CHOOSE(UserInterface!$C$17,NGET!AY1034,SHET!AY1034,SPTL!AY1034)</f>
        <v>0.88184857047061782</v>
      </c>
      <c r="BA1034" s="38" t="str">
        <f t="shared" ca="1" si="103"/>
        <v>LicenseeSelect</v>
      </c>
      <c r="BB1034" s="38" t="str">
        <f t="shared" si="107"/>
        <v>Variable policy</v>
      </c>
      <c r="BC1034" s="38" t="str">
        <f t="shared" si="109"/>
        <v>Tax</v>
      </c>
    </row>
    <row r="1035" spans="2:55" ht="15.75">
      <c r="E1035" s="37" t="s">
        <v>40</v>
      </c>
      <c r="G1035" s="37" t="s">
        <v>38</v>
      </c>
      <c r="H1035" s="75" t="s">
        <v>1011</v>
      </c>
      <c r="AU1035" s="142">
        <f>CHOOSE(UserInterface!$C$17,NGET!AU1035,SHET!AU1035,SPTL!AU1035)</f>
        <v>9.644961485089712E-3</v>
      </c>
      <c r="AV1035" s="23">
        <f>CHOOSE(UserInterface!$C$17,NGET!AV1035,SHET!AV1035,SPTL!AV1035)</f>
        <v>5.0058172787774665E-3</v>
      </c>
      <c r="AW1035" s="23">
        <f>CHOOSE(UserInterface!$C$17,NGET!AW1035,SHET!AW1035,SPTL!AW1035)</f>
        <v>9.1693669982047029E-3</v>
      </c>
      <c r="AX1035" s="23">
        <f>CHOOSE(UserInterface!$C$17,NGET!AX1035,SHET!AX1035,SPTL!AX1035)</f>
        <v>9.3196467492503588E-3</v>
      </c>
      <c r="AY1035" s="23">
        <f>CHOOSE(UserInterface!$C$17,NGET!AY1035,SHET!AY1035,SPTL!AY1035)</f>
        <v>4.6458008314644705E-3</v>
      </c>
      <c r="BA1035" s="38" t="str">
        <f t="shared" ca="1" si="103"/>
        <v>LicenseeSelect</v>
      </c>
      <c r="BB1035" s="38" t="str">
        <f t="shared" si="107"/>
        <v>Variable policy</v>
      </c>
      <c r="BC1035" s="38" t="str">
        <f t="shared" si="109"/>
        <v>Tax</v>
      </c>
    </row>
    <row r="1036" spans="2:55" ht="15.75">
      <c r="E1036" s="37" t="s">
        <v>41</v>
      </c>
      <c r="G1036" s="37" t="s">
        <v>38</v>
      </c>
      <c r="H1036" s="75" t="s">
        <v>1012</v>
      </c>
      <c r="AU1036" s="142">
        <f>CHOOSE(UserInterface!$C$17,NGET!AU1036,SHET!AU1036,SPTL!AU1036)</f>
        <v>9.9773478428441982E-3</v>
      </c>
      <c r="AV1036" s="23">
        <f>CHOOSE(UserInterface!$C$17,NGET!AV1036,SHET!AV1036,SPTL!AV1036)</f>
        <v>4.2417902040776216E-3</v>
      </c>
      <c r="AW1036" s="23">
        <f>CHOOSE(UserInterface!$C$17,NGET!AW1036,SHET!AW1036,SPTL!AW1036)</f>
        <v>1.2139421440019364E-2</v>
      </c>
      <c r="AX1036" s="23">
        <f>CHOOSE(UserInterface!$C$17,NGET!AX1036,SHET!AX1036,SPTL!AX1036)</f>
        <v>1.1657800210475152E-2</v>
      </c>
      <c r="AY1036" s="23">
        <f>CHOOSE(UserInterface!$C$17,NGET!AY1036,SHET!AY1036,SPTL!AY1036)</f>
        <v>5.3597527346639301E-3</v>
      </c>
      <c r="BA1036" s="38" t="str">
        <f t="shared" ca="1" si="103"/>
        <v>LicenseeSelect</v>
      </c>
      <c r="BB1036" s="38" t="str">
        <f t="shared" si="107"/>
        <v>Variable policy</v>
      </c>
      <c r="BC1036" s="38" t="str">
        <f t="shared" si="109"/>
        <v>Tax</v>
      </c>
    </row>
    <row r="1037" spans="2:55" ht="15.75">
      <c r="E1037" s="37" t="s">
        <v>43</v>
      </c>
      <c r="G1037" s="37" t="s">
        <v>38</v>
      </c>
      <c r="H1037" s="75" t="s">
        <v>1013</v>
      </c>
      <c r="AU1037" s="142">
        <f>CHOOSE(UserInterface!$C$17,NGET!AU1037,SHET!AU1037,SPTL!AU1037)</f>
        <v>3.1046858382722278E-2</v>
      </c>
      <c r="AV1037" s="23">
        <f>CHOOSE(UserInterface!$C$17,NGET!AV1037,SHET!AV1037,SPTL!AV1037)</f>
        <v>2.9780257054017881E-2</v>
      </c>
      <c r="AW1037" s="23">
        <f>CHOOSE(UserInterface!$C$17,NGET!AW1037,SHET!AW1037,SPTL!AW1037)</f>
        <v>2.9441811904358229E-2</v>
      </c>
      <c r="AX1037" s="23">
        <f>CHOOSE(UserInterface!$C$17,NGET!AX1037,SHET!AX1037,SPTL!AX1037)</f>
        <v>3.068809409181036E-2</v>
      </c>
      <c r="AY1037" s="23">
        <f>CHOOSE(UserInterface!$C$17,NGET!AY1037,SHET!AY1037,SPTL!AY1037)</f>
        <v>3.0502102629168065E-2</v>
      </c>
      <c r="BA1037" s="38" t="str">
        <f t="shared" ca="1" si="103"/>
        <v>LicenseeSelect</v>
      </c>
      <c r="BB1037" s="38" t="str">
        <f t="shared" si="107"/>
        <v>Variable policy</v>
      </c>
      <c r="BC1037" s="38" t="str">
        <f t="shared" si="109"/>
        <v>Tax</v>
      </c>
    </row>
    <row r="1038" spans="2:55" ht="15.75">
      <c r="E1038" s="37" t="s">
        <v>42</v>
      </c>
      <c r="G1038" s="37" t="s">
        <v>38</v>
      </c>
      <c r="H1038" s="75" t="s">
        <v>1014</v>
      </c>
      <c r="AU1038" s="142">
        <f>CHOOSE(UserInterface!$C$17,NGET!AU1038,SHET!AU1038,SPTL!AU1038)</f>
        <v>0.11562722934434624</v>
      </c>
      <c r="AV1038" s="23">
        <f>CHOOSE(UserInterface!$C$17,NGET!AV1038,SHET!AV1038,SPTL!AV1038)</f>
        <v>0.15435931527687322</v>
      </c>
      <c r="AW1038" s="23">
        <f>CHOOSE(UserInterface!$C$17,NGET!AW1038,SHET!AW1038,SPTL!AW1038)</f>
        <v>0.1234311628499514</v>
      </c>
      <c r="AX1038" s="23">
        <f>CHOOSE(UserInterface!$C$17,NGET!AX1038,SHET!AX1038,SPTL!AX1038)</f>
        <v>0.10864481064285562</v>
      </c>
      <c r="AY1038" s="23">
        <f>CHOOSE(UserInterface!$C$17,NGET!AY1038,SHET!AY1038,SPTL!AY1038)</f>
        <v>7.400486722701323E-2</v>
      </c>
      <c r="BA1038" s="38" t="str">
        <f t="shared" ca="1" si="103"/>
        <v>LicenseeSelect</v>
      </c>
      <c r="BB1038" s="38" t="str">
        <f t="shared" si="107"/>
        <v>Variable policy</v>
      </c>
      <c r="BC1038" s="38" t="str">
        <f t="shared" si="109"/>
        <v>Tax</v>
      </c>
    </row>
    <row r="1039" spans="2:55"/>
    <row r="1040" spans="2:55" customFormat="1" ht="17.649999999999999" thickBot="1">
      <c r="B1040" s="15" t="s">
        <v>494</v>
      </c>
      <c r="AT1040" s="76"/>
      <c r="BA1040" s="38"/>
    </row>
    <row r="1041" spans="1:58" ht="16.149999999999999" thickTop="1">
      <c r="A1041"/>
      <c r="B1041"/>
      <c r="E1041" t="s">
        <v>413</v>
      </c>
      <c r="F1041" s="37" t="s">
        <v>733</v>
      </c>
      <c r="G1041" s="37" t="s">
        <v>27</v>
      </c>
      <c r="H1041" s="37" t="s">
        <v>776</v>
      </c>
      <c r="AT1041" s="76"/>
      <c r="AU1041"/>
      <c r="AV1041" s="33">
        <f>CHOOSE(UserInterface!$C$17,NGET!AV1041,SHET!AV1041,SPTL!AV1041)</f>
        <v>1</v>
      </c>
      <c r="AW1041" s="33">
        <f>CHOOSE(UserInterface!$C$17,NGET!AW1041,SHET!AW1041,SPTL!AW1041)</f>
        <v>1</v>
      </c>
      <c r="AX1041" s="33">
        <f>CHOOSE(UserInterface!$C$17,NGET!AX1041,SHET!AX1041,SPTL!AX1041)</f>
        <v>1</v>
      </c>
      <c r="AY1041" s="33">
        <f>CHOOSE(UserInterface!$C$17,NGET!AY1041,SHET!AY1041,SPTL!AY1041)</f>
        <v>1</v>
      </c>
      <c r="BA1041" s="38" t="str">
        <f t="shared" ca="1" si="1"/>
        <v>LicenseeSelect</v>
      </c>
      <c r="BB1041" s="38" t="str">
        <f t="shared" si="21"/>
        <v>Variable inputs</v>
      </c>
      <c r="BC1041" s="38" t="str">
        <f>$B$1040</f>
        <v>Forecasting penalties</v>
      </c>
      <c r="BF1041" s="37"/>
    </row>
    <row r="1042" spans="1:58"/>
    <row r="1043" spans="1:58" customFormat="1" ht="19.899999999999999" thickBot="1">
      <c r="A1043" s="12" t="s">
        <v>681</v>
      </c>
      <c r="AT1043" s="76"/>
      <c r="BA1043" s="38"/>
      <c r="BB1043" s="38"/>
      <c r="BC1043" s="38"/>
    </row>
    <row r="1044" spans="1:58" ht="18" thickTop="1" thickBot="1">
      <c r="B1044" s="8" t="s">
        <v>83</v>
      </c>
    </row>
    <row r="1045" spans="1:58" ht="16.149999999999999" thickTop="1" thickBot="1">
      <c r="C1045" s="9" t="s">
        <v>83</v>
      </c>
    </row>
    <row r="1046" spans="1:58">
      <c r="E1046" s="37" t="s">
        <v>80</v>
      </c>
      <c r="G1046" s="37" t="s">
        <v>38</v>
      </c>
      <c r="I1046" s="26">
        <f>CHOOSE(UserInterface!$C$17,NGET!I1046,SHET!I1046,SPTL!I1046)</f>
        <v>0.55000000000000004</v>
      </c>
      <c r="BA1046" s="38" t="str">
        <f t="shared" ca="1" si="103"/>
        <v>LicenseeSelect</v>
      </c>
      <c r="BB1046" s="38" t="str">
        <f t="shared" ref="BB1046:BB1050" si="110">$A$1043</f>
        <v>Fixed policy</v>
      </c>
      <c r="BC1046" s="38" t="str">
        <f t="shared" ref="BC1046:BC1050" si="111">$B$1044</f>
        <v>Finance</v>
      </c>
      <c r="BD1046" s="38" t="str">
        <f t="shared" ref="BD1046:BD1050" si="112">$C$1045</f>
        <v>Finance</v>
      </c>
    </row>
    <row r="1047" spans="1:58">
      <c r="E1047" s="37" t="s">
        <v>84</v>
      </c>
      <c r="G1047" s="37" t="s">
        <v>38</v>
      </c>
      <c r="AU1047" s="141">
        <f>CHOOSE(UserInterface!$C$17,NGET!AU1047,SHET!AU1047,SPTL!AU1047)</f>
        <v>0</v>
      </c>
      <c r="AV1047" s="26">
        <f>CHOOSE(UserInterface!$C$17,NGET!AV1047,SHET!AV1047,SPTL!AV1047)</f>
        <v>0</v>
      </c>
      <c r="AW1047" s="26">
        <f>CHOOSE(UserInterface!$C$17,NGET!AW1047,SHET!AW1047,SPTL!AW1047)</f>
        <v>0</v>
      </c>
      <c r="AX1047" s="26">
        <f>CHOOSE(UserInterface!$C$17,NGET!AX1047,SHET!AX1047,SPTL!AX1047)</f>
        <v>0</v>
      </c>
      <c r="AY1047" s="26">
        <f>CHOOSE(UserInterface!$C$17,NGET!AY1047,SHET!AY1047,SPTL!AY1047)</f>
        <v>0</v>
      </c>
      <c r="BA1047" s="38" t="str">
        <f t="shared" ca="1" si="103"/>
        <v>LicenseeSelect</v>
      </c>
      <c r="BB1047" s="38" t="str">
        <f t="shared" si="110"/>
        <v>Fixed policy</v>
      </c>
      <c r="BC1047" s="38" t="str">
        <f t="shared" si="111"/>
        <v>Finance</v>
      </c>
      <c r="BD1047" s="38" t="str">
        <f t="shared" si="112"/>
        <v>Finance</v>
      </c>
    </row>
    <row r="1048" spans="1:58">
      <c r="E1048" s="37" t="s">
        <v>85</v>
      </c>
      <c r="G1048" s="37" t="s">
        <v>38</v>
      </c>
      <c r="AU1048" s="141">
        <f>CHOOSE(UserInterface!$C$17,NGET!AU1048,SHET!AU1048,SPTL!AU1048)</f>
        <v>0.05</v>
      </c>
      <c r="AV1048" s="26">
        <f>CHOOSE(UserInterface!$C$17,NGET!AV1048,SHET!AV1048,SPTL!AV1048)</f>
        <v>0.05</v>
      </c>
      <c r="AW1048" s="26">
        <f>CHOOSE(UserInterface!$C$17,NGET!AW1048,SHET!AW1048,SPTL!AW1048)</f>
        <v>0.05</v>
      </c>
      <c r="AX1048" s="26">
        <f>CHOOSE(UserInterface!$C$17,NGET!AX1048,SHET!AX1048,SPTL!AX1048)</f>
        <v>0.05</v>
      </c>
      <c r="AY1048" s="26">
        <f>CHOOSE(UserInterface!$C$17,NGET!AY1048,SHET!AY1048,SPTL!AY1048)</f>
        <v>0.05</v>
      </c>
      <c r="BA1048" s="38" t="str">
        <f t="shared" ca="1" si="103"/>
        <v>LicenseeSelect</v>
      </c>
      <c r="BB1048" s="38" t="str">
        <f t="shared" si="110"/>
        <v>Fixed policy</v>
      </c>
      <c r="BC1048" s="38" t="str">
        <f t="shared" si="111"/>
        <v>Finance</v>
      </c>
      <c r="BD1048" s="38" t="str">
        <f t="shared" si="112"/>
        <v>Finance</v>
      </c>
    </row>
    <row r="1049" spans="1:58">
      <c r="E1049" s="37" t="s">
        <v>656</v>
      </c>
      <c r="G1049" s="37" t="s">
        <v>38</v>
      </c>
      <c r="AU1049" s="141">
        <f>CHOOSE(UserInterface!$C$17,NGET!AU1049,SHET!AU1049,SPTL!AU1049)</f>
        <v>0.03</v>
      </c>
      <c r="AV1049" s="26">
        <f>CHOOSE(UserInterface!$C$17,NGET!AV1049,SHET!AV1049,SPTL!AV1049)</f>
        <v>0.03</v>
      </c>
      <c r="AW1049" s="26">
        <f>CHOOSE(UserInterface!$C$17,NGET!AW1049,SHET!AW1049,SPTL!AW1049)</f>
        <v>0.03</v>
      </c>
      <c r="AX1049" s="26">
        <f>CHOOSE(UserInterface!$C$17,NGET!AX1049,SHET!AX1049,SPTL!AX1049)</f>
        <v>0.03</v>
      </c>
      <c r="AY1049" s="26">
        <f>CHOOSE(UserInterface!$C$17,NGET!AY1049,SHET!AY1049,SPTL!AY1049)</f>
        <v>0.03</v>
      </c>
      <c r="BA1049" s="38" t="str">
        <f t="shared" ca="1" si="103"/>
        <v>LicenseeSelect</v>
      </c>
      <c r="BB1049" s="38" t="str">
        <f t="shared" si="110"/>
        <v>Fixed policy</v>
      </c>
      <c r="BC1049" s="38" t="str">
        <f t="shared" si="111"/>
        <v>Finance</v>
      </c>
      <c r="BD1049" s="38" t="str">
        <f t="shared" si="112"/>
        <v>Finance</v>
      </c>
    </row>
    <row r="1050" spans="1:58">
      <c r="E1050" s="37" t="s">
        <v>86</v>
      </c>
      <c r="G1050" s="37" t="s">
        <v>38</v>
      </c>
      <c r="AU1050" s="141">
        <f>CHOOSE(UserInterface!$C$17,NGET!AU1050,SHET!AU1050,SPTL!AU1050)</f>
        <v>0.1</v>
      </c>
      <c r="AV1050" s="26">
        <f>CHOOSE(UserInterface!$C$17,NGET!AV1050,SHET!AV1050,SPTL!AV1050)</f>
        <v>0.1</v>
      </c>
      <c r="AW1050" s="26">
        <f>CHOOSE(UserInterface!$C$17,NGET!AW1050,SHET!AW1050,SPTL!AW1050)</f>
        <v>0.1</v>
      </c>
      <c r="AX1050" s="26">
        <f>CHOOSE(UserInterface!$C$17,NGET!AX1050,SHET!AX1050,SPTL!AX1050)</f>
        <v>0.1</v>
      </c>
      <c r="AY1050" s="26">
        <f>CHOOSE(UserInterface!$C$17,NGET!AY1050,SHET!AY1050,SPTL!AY1050)</f>
        <v>0.1</v>
      </c>
      <c r="BA1050" s="38" t="str">
        <f t="shared" ref="BA1050:BA1109" ca="1" si="113">$A$1</f>
        <v>LicenseeSelect</v>
      </c>
      <c r="BB1050" s="38" t="str">
        <f t="shared" si="110"/>
        <v>Fixed policy</v>
      </c>
      <c r="BC1050" s="38" t="str">
        <f t="shared" si="111"/>
        <v>Finance</v>
      </c>
      <c r="BD1050" s="38" t="str">
        <f t="shared" si="112"/>
        <v>Finance</v>
      </c>
    </row>
    <row r="1051" spans="1:58"/>
    <row r="1052" spans="1:58" ht="15.75" thickBot="1">
      <c r="C1052" s="9" t="s">
        <v>77</v>
      </c>
    </row>
    <row r="1053" spans="1:58">
      <c r="E1053" s="37" t="s">
        <v>408</v>
      </c>
      <c r="G1053" s="37" t="s">
        <v>469</v>
      </c>
      <c r="H1053" s="37" t="s">
        <v>755</v>
      </c>
      <c r="AU1053" s="141">
        <f>CHOOSE(UserInterface!$C$17,NGET!AU1053,SHET!AU1053,SPTL!AU1053)</f>
        <v>6.8999999999999999E-3</v>
      </c>
      <c r="AV1053" s="26">
        <f>CHOOSE(UserInterface!$C$17,NGET!AV1053,SHET!AV1053,SPTL!AV1053)</f>
        <v>6.8999999999999999E-3</v>
      </c>
      <c r="AW1053" s="26">
        <f>CHOOSE(UserInterface!$C$17,NGET!AW1053,SHET!AW1053,SPTL!AW1053)</f>
        <v>6.8999999999999999E-3</v>
      </c>
      <c r="AX1053" s="26">
        <f>CHOOSE(UserInterface!$C$17,NGET!AX1053,SHET!AX1053,SPTL!AX1053)</f>
        <v>6.8999999999999999E-3</v>
      </c>
      <c r="AY1053" s="26">
        <f>CHOOSE(UserInterface!$C$17,NGET!AY1053,SHET!AY1053,SPTL!AY1053)</f>
        <v>6.8999999999999999E-3</v>
      </c>
      <c r="BA1053" s="38" t="str">
        <f t="shared" ca="1" si="103"/>
        <v>LicenseeSelect</v>
      </c>
      <c r="BB1053" s="38" t="str">
        <f t="shared" ref="BB1053:BB1056" si="114">$A$1043</f>
        <v>Fixed policy</v>
      </c>
      <c r="BC1053" s="38" t="str">
        <f t="shared" ref="BC1053:BC1056" si="115">$B$1044</f>
        <v>Finance</v>
      </c>
      <c r="BD1053" s="38" t="str">
        <f t="shared" ref="BD1053:BD1056" si="116">$C$1052</f>
        <v>Allowed return on capital</v>
      </c>
    </row>
    <row r="1054" spans="1:58">
      <c r="E1054" s="37" t="s">
        <v>468</v>
      </c>
      <c r="G1054" s="37" t="s">
        <v>27</v>
      </c>
      <c r="AU1054" s="147">
        <f>CHOOSE(UserInterface!$C$17,NGET!AU1054,SHET!AU1054,SPTL!AU1054)</f>
        <v>0.74</v>
      </c>
      <c r="AV1054" s="36">
        <f>CHOOSE(UserInterface!$C$17,NGET!AV1054,SHET!AV1054,SPTL!AV1054)</f>
        <v>0.74</v>
      </c>
      <c r="AW1054" s="36">
        <f>CHOOSE(UserInterface!$C$17,NGET!AW1054,SHET!AW1054,SPTL!AW1054)</f>
        <v>0.74</v>
      </c>
      <c r="AX1054" s="36">
        <f>CHOOSE(UserInterface!$C$17,NGET!AX1054,SHET!AX1054,SPTL!AX1054)</f>
        <v>0.74</v>
      </c>
      <c r="AY1054" s="36">
        <f>CHOOSE(UserInterface!$C$17,NGET!AY1054,SHET!AY1054,SPTL!AY1054)</f>
        <v>0.74</v>
      </c>
      <c r="BA1054" s="38" t="str">
        <f t="shared" ca="1" si="103"/>
        <v>LicenseeSelect</v>
      </c>
      <c r="BB1054" s="38" t="str">
        <f t="shared" si="114"/>
        <v>Fixed policy</v>
      </c>
      <c r="BC1054" s="38" t="str">
        <f t="shared" si="115"/>
        <v>Finance</v>
      </c>
      <c r="BD1054" s="38" t="str">
        <f t="shared" si="116"/>
        <v>Allowed return on capital</v>
      </c>
    </row>
    <row r="1055" spans="1:58">
      <c r="E1055" s="37" t="s">
        <v>79</v>
      </c>
      <c r="G1055" s="37" t="s">
        <v>38</v>
      </c>
      <c r="AU1055" s="141">
        <f>CHOOSE(UserInterface!$C$17,NGET!AU1055,SHET!AU1055,SPTL!AU1055)</f>
        <v>6.9000000000000006E-2</v>
      </c>
      <c r="AV1055" s="26">
        <f>CHOOSE(UserInterface!$C$17,NGET!AV1055,SHET!AV1055,SPTL!AV1055)</f>
        <v>6.9000000000000006E-2</v>
      </c>
      <c r="AW1055" s="26">
        <f>CHOOSE(UserInterface!$C$17,NGET!AW1055,SHET!AW1055,SPTL!AW1055)</f>
        <v>6.9000000000000006E-2</v>
      </c>
      <c r="AX1055" s="26">
        <f>CHOOSE(UserInterface!$C$17,NGET!AX1055,SHET!AX1055,SPTL!AX1055)</f>
        <v>6.9000000000000006E-2</v>
      </c>
      <c r="AY1055" s="26">
        <f>CHOOSE(UserInterface!$C$17,NGET!AY1055,SHET!AY1055,SPTL!AY1055)</f>
        <v>6.9000000000000006E-2</v>
      </c>
      <c r="BA1055" s="38" t="str">
        <f t="shared" ca="1" si="103"/>
        <v>LicenseeSelect</v>
      </c>
      <c r="BB1055" s="38" t="str">
        <f t="shared" si="114"/>
        <v>Fixed policy</v>
      </c>
      <c r="BC1055" s="38" t="str">
        <f t="shared" si="115"/>
        <v>Finance</v>
      </c>
      <c r="BD1055" s="38" t="str">
        <f t="shared" si="116"/>
        <v>Allowed return on capital</v>
      </c>
    </row>
    <row r="1056" spans="1:58">
      <c r="E1056" s="37" t="s">
        <v>517</v>
      </c>
      <c r="F1056" s="37" t="s">
        <v>61</v>
      </c>
      <c r="G1056" s="37" t="s">
        <v>38</v>
      </c>
      <c r="H1056" s="75" t="s">
        <v>81</v>
      </c>
      <c r="AU1056" s="141">
        <f>CHOOSE(UserInterface!$C$17,NGET!AU1056,SHET!AU1056,SPTL!AU1056)</f>
        <v>0.55000000000000004</v>
      </c>
      <c r="AV1056" s="26">
        <f>CHOOSE(UserInterface!$C$17,NGET!AV1056,SHET!AV1056,SPTL!AV1056)</f>
        <v>0.55000000000000004</v>
      </c>
      <c r="AW1056" s="26">
        <f>CHOOSE(UserInterface!$C$17,NGET!AW1056,SHET!AW1056,SPTL!AW1056)</f>
        <v>0.55000000000000004</v>
      </c>
      <c r="AX1056" s="26">
        <f>CHOOSE(UserInterface!$C$17,NGET!AX1056,SHET!AX1056,SPTL!AX1056)</f>
        <v>0.55000000000000004</v>
      </c>
      <c r="AY1056" s="26">
        <f>CHOOSE(UserInterface!$C$17,NGET!AY1056,SHET!AY1056,SPTL!AY1056)</f>
        <v>0.55000000000000004</v>
      </c>
      <c r="BA1056" s="38" t="str">
        <f t="shared" ca="1" si="103"/>
        <v>LicenseeSelect</v>
      </c>
      <c r="BB1056" s="38" t="str">
        <f t="shared" si="114"/>
        <v>Fixed policy</v>
      </c>
      <c r="BC1056" s="38" t="str">
        <f t="shared" si="115"/>
        <v>Finance</v>
      </c>
      <c r="BD1056" s="38" t="str">
        <f t="shared" si="116"/>
        <v>Allowed return on capital</v>
      </c>
    </row>
    <row r="1057" spans="2:55"/>
    <row r="1058" spans="2:55" ht="17.649999999999999" thickBot="1">
      <c r="B1058" s="8" t="s">
        <v>249</v>
      </c>
    </row>
    <row r="1059" spans="2:55" ht="15.75" thickTop="1">
      <c r="E1059" s="37" t="s">
        <v>57</v>
      </c>
      <c r="G1059" s="37" t="s">
        <v>38</v>
      </c>
      <c r="AU1059" s="141">
        <f>CHOOSE(UserInterface!$C$17,NGET!AU1059,SHET!AU1059,SPTL!AU1059)</f>
        <v>0.55000000000000004</v>
      </c>
      <c r="AV1059" s="26">
        <f>CHOOSE(UserInterface!$C$17,NGET!AV1059,SHET!AV1059,SPTL!AV1059)</f>
        <v>0.55000000000000004</v>
      </c>
      <c r="AW1059" s="26">
        <f>CHOOSE(UserInterface!$C$17,NGET!AW1059,SHET!AW1059,SPTL!AW1059)</f>
        <v>0.55000000000000004</v>
      </c>
      <c r="AX1059" s="26">
        <f>CHOOSE(UserInterface!$C$17,NGET!AX1059,SHET!AX1059,SPTL!AX1059)</f>
        <v>0.55000000000000004</v>
      </c>
      <c r="AY1059" s="26">
        <f>CHOOSE(UserInterface!$C$17,NGET!AY1059,SHET!AY1059,SPTL!AY1059)</f>
        <v>0.55000000000000004</v>
      </c>
      <c r="BA1059" s="38" t="str">
        <f t="shared" ca="1" si="87"/>
        <v>LicenseeSelect</v>
      </c>
      <c r="BB1059" s="38" t="str">
        <f t="shared" ref="BB1059:BB1063" si="117">$A$1043</f>
        <v>Fixed policy</v>
      </c>
      <c r="BC1059" s="38" t="str">
        <f>$B$1058</f>
        <v>Tax</v>
      </c>
    </row>
    <row r="1060" spans="2:55">
      <c r="E1060" s="37" t="s">
        <v>326</v>
      </c>
      <c r="G1060" s="37" t="s">
        <v>38</v>
      </c>
      <c r="I1060"/>
      <c r="AU1060" s="141">
        <f>CHOOSE(UserInterface!$C$17,NGET!AU1060,SHET!AU1060,SPTL!AU1060)</f>
        <v>1</v>
      </c>
      <c r="AV1060" s="26">
        <f>CHOOSE(UserInterface!$C$17,NGET!AV1060,SHET!AV1060,SPTL!AV1060)</f>
        <v>1</v>
      </c>
      <c r="AW1060" s="26">
        <f>CHOOSE(UserInterface!$C$17,NGET!AW1060,SHET!AW1060,SPTL!AW1060)</f>
        <v>1</v>
      </c>
      <c r="AX1060" s="26">
        <f>CHOOSE(UserInterface!$C$17,NGET!AX1060,SHET!AX1060,SPTL!AX1060)</f>
        <v>1</v>
      </c>
      <c r="AY1060" s="26">
        <f>CHOOSE(UserInterface!$C$17,NGET!AY1060,SHET!AY1060,SPTL!AY1060)</f>
        <v>1</v>
      </c>
      <c r="BA1060" s="38" t="str">
        <f t="shared" ca="1" si="91"/>
        <v>LicenseeSelect</v>
      </c>
      <c r="BB1060" s="38" t="str">
        <f t="shared" si="117"/>
        <v>Fixed policy</v>
      </c>
      <c r="BC1060" s="38" t="str">
        <f t="shared" ref="BC1060:BC1063" si="118">$B$1058</f>
        <v>Tax</v>
      </c>
    </row>
    <row r="1061" spans="2:55">
      <c r="E1061" s="37" t="s">
        <v>651</v>
      </c>
      <c r="G1061" s="37" t="s">
        <v>38</v>
      </c>
      <c r="I1061"/>
      <c r="AU1061" s="141">
        <f>CHOOSE(UserInterface!$C$17,NGET!AU1061,SHET!AU1061,SPTL!AU1061)</f>
        <v>0.5</v>
      </c>
      <c r="AV1061" s="26">
        <f>CHOOSE(UserInterface!$C$17,NGET!AV1061,SHET!AV1061,SPTL!AV1061)</f>
        <v>0.5</v>
      </c>
      <c r="AW1061" s="26">
        <f>CHOOSE(UserInterface!$C$17,NGET!AW1061,SHET!AW1061,SPTL!AW1061)</f>
        <v>0.5</v>
      </c>
      <c r="AX1061" s="26">
        <f>CHOOSE(UserInterface!$C$17,NGET!AX1061,SHET!AX1061,SPTL!AX1061)</f>
        <v>0.5</v>
      </c>
      <c r="AY1061" s="26">
        <f>CHOOSE(UserInterface!$C$17,NGET!AY1061,SHET!AY1061,SPTL!AY1061)</f>
        <v>0.5</v>
      </c>
      <c r="BA1061" s="38" t="str">
        <f t="shared" ca="1" si="91"/>
        <v>LicenseeSelect</v>
      </c>
      <c r="BB1061" s="38" t="str">
        <f t="shared" si="117"/>
        <v>Fixed policy</v>
      </c>
      <c r="BC1061" s="38" t="str">
        <f t="shared" si="118"/>
        <v>Tax</v>
      </c>
    </row>
    <row r="1062" spans="2:55">
      <c r="E1062" s="37" t="s">
        <v>236</v>
      </c>
      <c r="G1062" s="37" t="str">
        <f>nominal</f>
        <v>£m nominal</v>
      </c>
      <c r="I1062" s="24">
        <f>CHOOSE(UserInterface!$C$17,NGET!I1062,SHET!I1062,SPTL!I1062)</f>
        <v>5</v>
      </c>
      <c r="AU1062"/>
      <c r="AV1062"/>
      <c r="AW1062"/>
      <c r="AX1062"/>
      <c r="AY1062"/>
      <c r="BA1062" s="38" t="str">
        <f t="shared" ca="1" si="91"/>
        <v>LicenseeSelect</v>
      </c>
      <c r="BB1062" s="38" t="str">
        <f t="shared" si="117"/>
        <v>Fixed policy</v>
      </c>
      <c r="BC1062" s="38" t="str">
        <f t="shared" si="118"/>
        <v>Tax</v>
      </c>
    </row>
    <row r="1063" spans="2:55">
      <c r="E1063" s="37" t="s">
        <v>235</v>
      </c>
      <c r="G1063" s="37" t="str">
        <f>nominal</f>
        <v>£m nominal</v>
      </c>
      <c r="I1063" s="26">
        <f>CHOOSE(UserInterface!$C$17,NGET!I1063,SHET!I1063,SPTL!I1063)</f>
        <v>0.5</v>
      </c>
      <c r="AU1063"/>
      <c r="AV1063"/>
      <c r="AW1063"/>
      <c r="AX1063"/>
      <c r="AY1063"/>
      <c r="BA1063" s="38" t="str">
        <f t="shared" ca="1" si="91"/>
        <v>LicenseeSelect</v>
      </c>
      <c r="BB1063" s="38" t="str">
        <f t="shared" si="117"/>
        <v>Fixed policy</v>
      </c>
      <c r="BC1063" s="38" t="str">
        <f t="shared" si="118"/>
        <v>Tax</v>
      </c>
    </row>
    <row r="1064" spans="2:55" customFormat="1" ht="14.25">
      <c r="AT1064" s="76"/>
    </row>
    <row r="1065" spans="2:55" customFormat="1" ht="17.649999999999999" thickBot="1">
      <c r="B1065" s="15" t="s">
        <v>87</v>
      </c>
      <c r="AT1065" s="76"/>
    </row>
    <row r="1066" spans="2:55" ht="15.75" thickTop="1">
      <c r="E1066" s="37" t="s">
        <v>664</v>
      </c>
      <c r="G1066" s="37" t="s">
        <v>38</v>
      </c>
      <c r="I1066" s="26">
        <f>CHOOSE(UserInterface!$C$17,NGET!I1066,SHET!I1066,SPTL!I1066)</f>
        <v>0.2</v>
      </c>
      <c r="BA1066" s="38" t="str">
        <f t="shared" ca="1" si="113"/>
        <v>LicenseeSelect</v>
      </c>
      <c r="BB1066" s="38" t="str">
        <f t="shared" ref="BB1066:BB1074" si="119">$A$1043</f>
        <v>Fixed policy</v>
      </c>
      <c r="BC1066" s="38" t="str">
        <f>$B$1065</f>
        <v>TIM and capitalisation</v>
      </c>
    </row>
    <row r="1067" spans="2:55">
      <c r="E1067" s="37" t="s">
        <v>404</v>
      </c>
      <c r="G1067" s="37" t="s">
        <v>38</v>
      </c>
      <c r="I1067" s="26">
        <f>CHOOSE(UserInterface!$C$17,NGET!I1067,SHET!I1067,SPTL!I1067)</f>
        <v>0.05</v>
      </c>
      <c r="BA1067" s="38" t="str">
        <f t="shared" ca="1" si="113"/>
        <v>LicenseeSelect</v>
      </c>
      <c r="BB1067" s="38" t="str">
        <f t="shared" si="119"/>
        <v>Fixed policy</v>
      </c>
      <c r="BC1067" s="38" t="str">
        <f>$B$1065</f>
        <v>TIM and capitalisation</v>
      </c>
    </row>
    <row r="1068" spans="2:55">
      <c r="E1068" s="37" t="s">
        <v>487</v>
      </c>
      <c r="G1068" s="37" t="s">
        <v>38</v>
      </c>
      <c r="I1068" s="26">
        <f>CHOOSE(UserInterface!$C$17,NGET!I1068,SHET!I1068,SPTL!I1068)</f>
        <v>0.25</v>
      </c>
      <c r="BA1068" s="38" t="str">
        <f t="shared" ca="1" si="113"/>
        <v>LicenseeSelect</v>
      </c>
      <c r="BB1068" s="38" t="str">
        <f t="shared" si="119"/>
        <v>Fixed policy</v>
      </c>
      <c r="BC1068" s="38" t="str">
        <f t="shared" ref="BC1068:BC1071" si="120">$B$1065</f>
        <v>TIM and capitalisation</v>
      </c>
    </row>
    <row r="1069" spans="2:55">
      <c r="E1069" s="37" t="s">
        <v>405</v>
      </c>
      <c r="G1069" s="37" t="s">
        <v>38</v>
      </c>
      <c r="I1069" s="26">
        <f>CHOOSE(UserInterface!$C$17,NGET!I1069,SHET!I1069,SPTL!I1069)</f>
        <v>0.2</v>
      </c>
      <c r="BA1069" s="38" t="str">
        <f t="shared" ca="1" si="113"/>
        <v>LicenseeSelect</v>
      </c>
      <c r="BB1069" s="38" t="str">
        <f t="shared" si="119"/>
        <v>Fixed policy</v>
      </c>
      <c r="BC1069" s="38" t="str">
        <f t="shared" si="120"/>
        <v>TIM and capitalisation</v>
      </c>
    </row>
    <row r="1070" spans="2:55">
      <c r="E1070" s="37" t="s">
        <v>488</v>
      </c>
      <c r="G1070" s="37" t="s">
        <v>38</v>
      </c>
      <c r="I1070" s="26">
        <f>CHOOSE(UserInterface!$C$17,NGET!I1070,SHET!I1070,SPTL!I1070)</f>
        <v>0.1</v>
      </c>
      <c r="BA1070" s="38" t="str">
        <f t="shared" ca="1" si="113"/>
        <v>LicenseeSelect</v>
      </c>
      <c r="BB1070" s="38" t="str">
        <f t="shared" si="119"/>
        <v>Fixed policy</v>
      </c>
      <c r="BC1070" s="38" t="str">
        <f t="shared" si="120"/>
        <v>TIM and capitalisation</v>
      </c>
    </row>
    <row r="1071" spans="2:55">
      <c r="E1071" s="37" t="s">
        <v>489</v>
      </c>
      <c r="G1071" s="37" t="s">
        <v>38</v>
      </c>
      <c r="I1071" s="26">
        <f>CHOOSE(UserInterface!$C$17,NGET!I1071,SHET!I1071,SPTL!I1071)</f>
        <v>0.05</v>
      </c>
      <c r="BA1071" s="38" t="str">
        <f t="shared" ca="1" si="113"/>
        <v>LicenseeSelect</v>
      </c>
      <c r="BB1071" s="38" t="str">
        <f t="shared" si="119"/>
        <v>Fixed policy</v>
      </c>
      <c r="BC1071" s="38" t="str">
        <f t="shared" si="120"/>
        <v>TIM and capitalisation</v>
      </c>
    </row>
    <row r="1072" spans="2:55" customFormat="1" ht="14.25">
      <c r="AT1072" s="76"/>
      <c r="BA1072" s="38"/>
    </row>
    <row r="1073" spans="2:55">
      <c r="E1073" s="37" t="s">
        <v>9</v>
      </c>
      <c r="G1073" s="37" t="s">
        <v>38</v>
      </c>
      <c r="AU1073" s="141">
        <f>CHOOSE(UserInterface!$C$17,NGET!AU1073,SHET!AU1073,SPTL!AU1073)</f>
        <v>0.55000000000000004</v>
      </c>
      <c r="AV1073" s="26">
        <f>CHOOSE(UserInterface!$C$17,NGET!AV1073,SHET!AV1073,SPTL!AV1073)</f>
        <v>0.55000000000000004</v>
      </c>
      <c r="AW1073" s="26">
        <f>CHOOSE(UserInterface!$C$17,NGET!AW1073,SHET!AW1073,SPTL!AW1073)</f>
        <v>0.55000000000000004</v>
      </c>
      <c r="AX1073" s="26">
        <f>CHOOSE(UserInterface!$C$17,NGET!AX1073,SHET!AX1073,SPTL!AX1073)</f>
        <v>0.55000000000000004</v>
      </c>
      <c r="AY1073" s="26">
        <f>CHOOSE(UserInterface!$C$17,NGET!AY1073,SHET!AY1073,SPTL!AY1073)</f>
        <v>0.55000000000000004</v>
      </c>
      <c r="BA1073" s="38" t="str">
        <f t="shared" ca="1" si="113"/>
        <v>LicenseeSelect</v>
      </c>
      <c r="BB1073" s="38" t="str">
        <f t="shared" si="119"/>
        <v>Fixed policy</v>
      </c>
      <c r="BC1073" s="38" t="str">
        <f t="shared" ref="BC1073:BC1074" si="121">$B$1065</f>
        <v>TIM and capitalisation</v>
      </c>
    </row>
    <row r="1074" spans="2:55">
      <c r="E1074" s="37" t="s">
        <v>11</v>
      </c>
      <c r="G1074" s="37" t="s">
        <v>38</v>
      </c>
      <c r="AU1074" s="141">
        <f>CHOOSE(UserInterface!$C$17,NGET!AU1074,SHET!AU1074,SPTL!AU1074)</f>
        <v>0.85</v>
      </c>
      <c r="AV1074" s="26">
        <f>CHOOSE(UserInterface!$C$17,NGET!AV1074,SHET!AV1074,SPTL!AV1074)</f>
        <v>0.85</v>
      </c>
      <c r="AW1074" s="26">
        <f>CHOOSE(UserInterface!$C$17,NGET!AW1074,SHET!AW1074,SPTL!AW1074)</f>
        <v>0.85</v>
      </c>
      <c r="AX1074" s="26">
        <f>CHOOSE(UserInterface!$C$17,NGET!AX1074,SHET!AX1074,SPTL!AX1074)</f>
        <v>0.85</v>
      </c>
      <c r="AY1074" s="26">
        <f>CHOOSE(UserInterface!$C$17,NGET!AY1074,SHET!AY1074,SPTL!AY1074)</f>
        <v>0.85</v>
      </c>
      <c r="BA1074" s="38" t="str">
        <f t="shared" ca="1" si="113"/>
        <v>LicenseeSelect</v>
      </c>
      <c r="BB1074" s="38" t="str">
        <f t="shared" si="119"/>
        <v>Fixed policy</v>
      </c>
      <c r="BC1074" s="38" t="str">
        <f t="shared" si="121"/>
        <v>TIM and capitalisation</v>
      </c>
    </row>
    <row r="1075" spans="2:55" customFormat="1" ht="14.25">
      <c r="AT1075" s="76"/>
    </row>
    <row r="1076" spans="2:55" ht="17.649999999999999" thickBot="1">
      <c r="B1076" s="8" t="s">
        <v>60</v>
      </c>
    </row>
    <row r="1077" spans="2:55" customFormat="1" ht="14.65" thickTop="1">
      <c r="E1077" t="s">
        <v>518</v>
      </c>
      <c r="F1077" t="s">
        <v>61</v>
      </c>
      <c r="G1077" s="37" t="s">
        <v>38</v>
      </c>
      <c r="H1077" t="s">
        <v>739</v>
      </c>
      <c r="I1077" s="30">
        <f>CHOOSE(UserInterface!$C$17,NGET!I1077,SHET!I1077,SPTL!I1077)</f>
        <v>0.03</v>
      </c>
      <c r="AT1077" s="76"/>
      <c r="BA1077" s="38" t="str">
        <f ca="1">$A$1</f>
        <v>LicenseeSelect</v>
      </c>
      <c r="BB1077" s="38" t="str">
        <f t="shared" ref="BB1077:BB1080" si="122">$A$1043</f>
        <v>Fixed policy</v>
      </c>
      <c r="BC1077" s="38" t="str">
        <f>$B$1076</f>
        <v>Operational performance and return adjustment</v>
      </c>
    </row>
    <row r="1078" spans="2:55" customFormat="1" ht="14.25">
      <c r="E1078" t="s">
        <v>519</v>
      </c>
      <c r="F1078" t="s">
        <v>61</v>
      </c>
      <c r="G1078" s="37" t="s">
        <v>38</v>
      </c>
      <c r="H1078" t="s">
        <v>740</v>
      </c>
      <c r="I1078" s="30">
        <f>CHOOSE(UserInterface!$C$17,NGET!I1078,SHET!I1078,SPTL!I1078)</f>
        <v>0.04</v>
      </c>
      <c r="AT1078" s="76"/>
      <c r="BA1078" s="38" t="str">
        <f ca="1">$A$1</f>
        <v>LicenseeSelect</v>
      </c>
      <c r="BB1078" s="38" t="str">
        <f t="shared" si="122"/>
        <v>Fixed policy</v>
      </c>
      <c r="BC1078" s="38" t="str">
        <f>$B$1076</f>
        <v>Operational performance and return adjustment</v>
      </c>
    </row>
    <row r="1079" spans="2:55" customFormat="1" ht="14.25">
      <c r="E1079" t="s">
        <v>520</v>
      </c>
      <c r="F1079" t="s">
        <v>61</v>
      </c>
      <c r="G1079" s="37" t="s">
        <v>38</v>
      </c>
      <c r="H1079" t="s">
        <v>741</v>
      </c>
      <c r="I1079" s="30">
        <f>CHOOSE(UserInterface!$C$17,NGET!I1079,SHET!I1079,SPTL!I1079)</f>
        <v>0.5</v>
      </c>
      <c r="AT1079" s="76"/>
      <c r="BA1079" s="38" t="str">
        <f ca="1">$A$1</f>
        <v>LicenseeSelect</v>
      </c>
      <c r="BB1079" s="38" t="str">
        <f t="shared" si="122"/>
        <v>Fixed policy</v>
      </c>
      <c r="BC1079" s="38" t="str">
        <f>$B$1076</f>
        <v>Operational performance and return adjustment</v>
      </c>
    </row>
    <row r="1080" spans="2:55" customFormat="1" ht="14.25">
      <c r="E1080" t="s">
        <v>521</v>
      </c>
      <c r="F1080" t="s">
        <v>61</v>
      </c>
      <c r="G1080" s="37" t="s">
        <v>38</v>
      </c>
      <c r="H1080" t="s">
        <v>742</v>
      </c>
      <c r="I1080" s="30">
        <f>CHOOSE(UserInterface!$C$17,NGET!I1080,SHET!I1080,SPTL!I1080)</f>
        <v>0.9</v>
      </c>
      <c r="AT1080" s="76"/>
      <c r="BA1080" s="38" t="str">
        <f ca="1">$A$1</f>
        <v>LicenseeSelect</v>
      </c>
      <c r="BB1080" s="38" t="str">
        <f t="shared" si="122"/>
        <v>Fixed policy</v>
      </c>
      <c r="BC1080" s="38" t="str">
        <f>$B$1076</f>
        <v>Operational performance and return adjustment</v>
      </c>
    </row>
    <row r="1081" spans="2:55"/>
    <row r="1082" spans="2:55" ht="17.649999999999999" thickBot="1">
      <c r="B1082" s="8" t="s">
        <v>682</v>
      </c>
    </row>
    <row r="1083" spans="2:55" ht="15.75" thickTop="1">
      <c r="E1083" s="39" t="s">
        <v>728</v>
      </c>
      <c r="F1083" s="37" t="s">
        <v>21</v>
      </c>
      <c r="G1083" s="37" t="s">
        <v>38</v>
      </c>
      <c r="H1083" s="37" t="s">
        <v>22</v>
      </c>
      <c r="I1083" s="26">
        <f>CHOOSE(UserInterface!$C$17,NGET!I1083,SHET!I1083,SPTL!I1083)</f>
        <v>1.1111111111111112</v>
      </c>
      <c r="BA1083" s="38" t="str">
        <f t="shared" ca="1" si="91"/>
        <v>LicenseeSelect</v>
      </c>
      <c r="BB1083" s="38" t="str">
        <f t="shared" ref="BB1083:BB1089" si="123">$A$1043</f>
        <v>Fixed policy</v>
      </c>
      <c r="BC1083" s="38" t="str">
        <f t="shared" ref="BC1083:BC1089" si="124">$B$1082</f>
        <v>Assumed cost multipliers</v>
      </c>
    </row>
    <row r="1084" spans="2:55">
      <c r="E1084" s="39" t="s">
        <v>23</v>
      </c>
      <c r="F1084" s="37" t="s">
        <v>24</v>
      </c>
      <c r="G1084" s="37" t="s">
        <v>38</v>
      </c>
      <c r="H1084" s="37" t="s">
        <v>25</v>
      </c>
      <c r="I1084" s="26">
        <f>CHOOSE(UserInterface!$C$17,NGET!I1084,SHET!I1084,SPTL!I1084)</f>
        <v>1.1111111111111112</v>
      </c>
      <c r="BA1084" s="38" t="str">
        <f t="shared" ca="1" si="91"/>
        <v>LicenseeSelect</v>
      </c>
      <c r="BB1084" s="38" t="str">
        <f t="shared" si="123"/>
        <v>Fixed policy</v>
      </c>
      <c r="BC1084" s="38" t="str">
        <f t="shared" si="124"/>
        <v>Assumed cost multipliers</v>
      </c>
    </row>
    <row r="1085" spans="2:55">
      <c r="E1085" s="39" t="s">
        <v>714</v>
      </c>
      <c r="F1085" s="37" t="s">
        <v>266</v>
      </c>
      <c r="G1085" s="37" t="s">
        <v>38</v>
      </c>
      <c r="H1085" s="37" t="s">
        <v>715</v>
      </c>
      <c r="I1085" s="26">
        <f>CHOOSE(UserInterface!$C$17,NGET!I1085,SHET!I1085,SPTL!I1085)</f>
        <v>1</v>
      </c>
      <c r="BA1085" s="38" t="str">
        <f t="shared" ca="1" si="91"/>
        <v>LicenseeSelect</v>
      </c>
      <c r="BB1085" s="38" t="str">
        <f t="shared" si="123"/>
        <v>Fixed policy</v>
      </c>
      <c r="BC1085" s="38" t="str">
        <f t="shared" si="124"/>
        <v>Assumed cost multipliers</v>
      </c>
    </row>
    <row r="1086" spans="2:55">
      <c r="E1086" s="39" t="s">
        <v>978</v>
      </c>
      <c r="F1086" s="37" t="s">
        <v>265</v>
      </c>
      <c r="G1086" s="37" t="s">
        <v>38</v>
      </c>
      <c r="H1086" s="37" t="s">
        <v>716</v>
      </c>
      <c r="I1086" s="26">
        <f>CHOOSE(UserInterface!$C$17,NGET!I1086,SHET!I1086,SPTL!I1086)</f>
        <v>1</v>
      </c>
      <c r="BA1086" s="38" t="str">
        <f t="shared" ca="1" si="91"/>
        <v>LicenseeSelect</v>
      </c>
      <c r="BB1086" s="38" t="str">
        <f t="shared" si="123"/>
        <v>Fixed policy</v>
      </c>
      <c r="BC1086" s="38" t="str">
        <f t="shared" si="124"/>
        <v>Assumed cost multipliers</v>
      </c>
    </row>
    <row r="1087" spans="2:55">
      <c r="E1087" s="37" t="s">
        <v>242</v>
      </c>
      <c r="G1087" s="37" t="s">
        <v>38</v>
      </c>
      <c r="I1087" s="26">
        <f>CHOOSE(UserInterface!$C$17,NGET!I1087,SHET!I1087,SPTL!I1087)</f>
        <v>0</v>
      </c>
      <c r="BA1087" s="38" t="str">
        <f t="shared" ca="1" si="91"/>
        <v>LicenseeSelect</v>
      </c>
      <c r="BB1087" s="38" t="str">
        <f t="shared" si="123"/>
        <v>Fixed policy</v>
      </c>
      <c r="BC1087" s="38" t="str">
        <f t="shared" si="124"/>
        <v>Assumed cost multipliers</v>
      </c>
    </row>
    <row r="1088" spans="2:55">
      <c r="E1088" s="37" t="s">
        <v>238</v>
      </c>
      <c r="G1088" s="37" t="s">
        <v>38</v>
      </c>
      <c r="I1088" s="26">
        <f>CHOOSE(UserInterface!$C$17,NGET!I1088,SHET!I1088,SPTL!I1088)</f>
        <v>0</v>
      </c>
      <c r="BA1088" s="38" t="str">
        <f t="shared" ca="1" si="91"/>
        <v>LicenseeSelect</v>
      </c>
      <c r="BB1088" s="38" t="str">
        <f t="shared" si="123"/>
        <v>Fixed policy</v>
      </c>
      <c r="BC1088" s="38" t="str">
        <f t="shared" si="124"/>
        <v>Assumed cost multipliers</v>
      </c>
    </row>
    <row r="1089" spans="2:56">
      <c r="E1089" s="37" t="s">
        <v>239</v>
      </c>
      <c r="G1089" s="37" t="s">
        <v>38</v>
      </c>
      <c r="I1089" s="26">
        <f>CHOOSE(UserInterface!$C$17,NGET!I1089,SHET!I1089,SPTL!I1089)</f>
        <v>0</v>
      </c>
      <c r="BA1089" s="38" t="str">
        <f t="shared" ca="1" si="91"/>
        <v>LicenseeSelect</v>
      </c>
      <c r="BB1089" s="38" t="str">
        <f t="shared" si="123"/>
        <v>Fixed policy</v>
      </c>
      <c r="BC1089" s="38" t="str">
        <f t="shared" si="124"/>
        <v>Assumed cost multipliers</v>
      </c>
    </row>
    <row r="1090" spans="2:56"/>
    <row r="1091" spans="2:56" customFormat="1" ht="17.649999999999999" thickBot="1">
      <c r="B1091" s="15" t="s">
        <v>683</v>
      </c>
      <c r="AT1091" s="76"/>
      <c r="BA1091" s="38"/>
    </row>
    <row r="1092" spans="2:56" customFormat="1" ht="14.65" thickTop="1">
      <c r="E1092" s="37" t="s">
        <v>804</v>
      </c>
      <c r="F1092" s="37"/>
      <c r="G1092" s="37" t="s">
        <v>38</v>
      </c>
      <c r="H1092" s="37"/>
      <c r="I1092" s="30">
        <f>CHOOSE(UserInterface!$C$17,NGET!I1092,SHET!I1092,SPTL!I1092)</f>
        <v>0.1</v>
      </c>
      <c r="AT1092" s="76"/>
      <c r="BA1092" s="38" t="str">
        <f t="shared" ca="1" si="113"/>
        <v>LicenseeSelect</v>
      </c>
      <c r="BB1092" s="38" t="str">
        <f>$A$1043</f>
        <v>Fixed policy</v>
      </c>
      <c r="BC1092" s="38" t="str">
        <f>$B$1091</f>
        <v>Allowed revenue true- up</v>
      </c>
      <c r="BD1092" s="38"/>
    </row>
    <row r="1093" spans="2:56" customFormat="1" ht="14.25">
      <c r="E1093" s="37" t="s">
        <v>410</v>
      </c>
      <c r="F1093" s="37"/>
      <c r="G1093" s="37" t="s">
        <v>38</v>
      </c>
      <c r="H1093" s="37"/>
      <c r="I1093" s="30">
        <f>CHOOSE(UserInterface!$C$17,NGET!I1093,SHET!I1093,SPTL!I1093)</f>
        <v>1.15E-2</v>
      </c>
      <c r="AT1093" s="76"/>
      <c r="BA1093" s="38" t="str">
        <f t="shared" ca="1" si="113"/>
        <v>LicenseeSelect</v>
      </c>
      <c r="BB1093" s="38" t="str">
        <f>$A$1043</f>
        <v>Fixed policy</v>
      </c>
      <c r="BC1093" s="38" t="str">
        <f>$B$1091</f>
        <v>Allowed revenue true- up</v>
      </c>
    </row>
    <row r="1094" spans="2:56" customFormat="1" ht="14.25">
      <c r="E1094" s="37" t="s">
        <v>1055</v>
      </c>
      <c r="F1094" s="37"/>
      <c r="G1094" s="37" t="s">
        <v>66</v>
      </c>
      <c r="H1094" s="37"/>
      <c r="I1094" s="29">
        <f>CHOOSE(UserInterface!$C$17,NGET!I1094,SHET!I1094,SPTL!I1094)</f>
        <v>1</v>
      </c>
      <c r="AT1094" s="76"/>
      <c r="BA1094" s="38" t="str">
        <f t="shared" ca="1" si="113"/>
        <v>LicenseeSelect</v>
      </c>
      <c r="BB1094" s="38" t="str">
        <f>$A$1043</f>
        <v>Fixed policy</v>
      </c>
      <c r="BC1094" s="38" t="str">
        <f>$B$1091</f>
        <v>Allowed revenue true- up</v>
      </c>
    </row>
    <row r="1095" spans="2:56" customFormat="1" ht="14.25">
      <c r="E1095" s="37" t="s">
        <v>1056</v>
      </c>
      <c r="F1095" s="37"/>
      <c r="G1095" s="37" t="s">
        <v>66</v>
      </c>
      <c r="H1095" s="37"/>
      <c r="I1095" s="29">
        <f>CHOOSE(UserInterface!$C$17,NGET!I1095,SHET!I1095,SPTL!I1095)</f>
        <v>1</v>
      </c>
      <c r="AT1095" s="76"/>
      <c r="BA1095" s="38" t="str">
        <f t="shared" ca="1" si="113"/>
        <v>LicenseeSelect</v>
      </c>
      <c r="BB1095" s="38" t="str">
        <f>$A$1043</f>
        <v>Fixed policy</v>
      </c>
      <c r="BC1095" s="38" t="str">
        <f>$B$1091</f>
        <v>Allowed revenue true- up</v>
      </c>
    </row>
    <row r="1096" spans="2:56" customFormat="1" ht="14.25">
      <c r="AT1096" s="76"/>
      <c r="BA1096" s="38"/>
    </row>
    <row r="1097" spans="2:56" customFormat="1" ht="17.649999999999999" thickBot="1">
      <c r="B1097" s="15" t="s">
        <v>91</v>
      </c>
      <c r="AT1097" s="76"/>
      <c r="BA1097" s="38"/>
    </row>
    <row r="1098" spans="2:56" customFormat="1" ht="14.65" thickTop="1">
      <c r="E1098" t="s">
        <v>105</v>
      </c>
      <c r="G1098" t="s">
        <v>68</v>
      </c>
      <c r="I1098" s="72">
        <f>CHOOSE(UserInterface!$C$17,NGET!I1098,SHET!I1098,SPTL!I1098)</f>
        <v>45382</v>
      </c>
      <c r="AT1098" s="76"/>
      <c r="BA1098" s="38" t="str">
        <f t="shared" ca="1" si="113"/>
        <v>LicenseeSelect</v>
      </c>
      <c r="BB1098" s="38" t="str">
        <f t="shared" ref="BB1098:BB1107" si="125">$A$1043</f>
        <v>Fixed policy</v>
      </c>
      <c r="BC1098" s="38" t="str">
        <f t="shared" ref="BC1098:BC1107" si="126">$B$1097</f>
        <v>Flags</v>
      </c>
    </row>
    <row r="1099" spans="2:56" customFormat="1" ht="14.25">
      <c r="E1099" t="s">
        <v>352</v>
      </c>
      <c r="G1099" t="s">
        <v>68</v>
      </c>
      <c r="I1099" s="72">
        <f>CHOOSE(UserInterface!$C$17,NGET!I1099,SHET!I1099,SPTL!I1099)</f>
        <v>46477</v>
      </c>
      <c r="AT1099" s="76"/>
      <c r="AU1099" s="144">
        <f>CHOOSE(UserInterface!$C$17,NGET!AU1099,SHET!AU1099,SPTL!AU1099)</f>
        <v>1</v>
      </c>
      <c r="BA1099" s="38" t="str">
        <f t="shared" ca="1" si="113"/>
        <v>LicenseeSelect</v>
      </c>
      <c r="BB1099" s="38" t="str">
        <f t="shared" si="125"/>
        <v>Fixed policy</v>
      </c>
      <c r="BC1099" s="38" t="str">
        <f t="shared" si="126"/>
        <v>Flags</v>
      </c>
    </row>
    <row r="1100" spans="2:56" customFormat="1" ht="14.25">
      <c r="E1100" t="s">
        <v>92</v>
      </c>
      <c r="G1100" t="s">
        <v>96</v>
      </c>
      <c r="AT1100" s="76"/>
      <c r="AU1100" s="144">
        <f>CHOOSE(UserInterface!$C$17,NGET!AU1100,SHET!AU1100,SPTL!AU1100)</f>
        <v>1</v>
      </c>
      <c r="AV1100" s="29">
        <f>CHOOSE(UserInterface!$C$17,NGET!AV1100,SHET!AV1100,SPTL!AV1100)</f>
        <v>1</v>
      </c>
      <c r="AW1100" s="29">
        <f>CHOOSE(UserInterface!$C$17,NGET!AW1100,SHET!AW1100,SPTL!AW1100)</f>
        <v>1</v>
      </c>
      <c r="AX1100" s="29">
        <f>CHOOSE(UserInterface!$C$17,NGET!AX1100,SHET!AX1100,SPTL!AX1100)</f>
        <v>1</v>
      </c>
      <c r="AY1100" s="29">
        <f>CHOOSE(UserInterface!$C$17,NGET!AY1100,SHET!AY1100,SPTL!AY1100)</f>
        <v>1</v>
      </c>
      <c r="BA1100" s="38" t="str">
        <f t="shared" ca="1" si="113"/>
        <v>LicenseeSelect</v>
      </c>
      <c r="BB1100" s="38" t="str">
        <f t="shared" si="125"/>
        <v>Fixed policy</v>
      </c>
      <c r="BC1100" s="38" t="str">
        <f t="shared" si="126"/>
        <v>Flags</v>
      </c>
    </row>
    <row r="1101" spans="2:56" customFormat="1" ht="14.25">
      <c r="E1101" t="s">
        <v>94</v>
      </c>
      <c r="G1101" t="s">
        <v>96</v>
      </c>
      <c r="J1101" t="s">
        <v>10</v>
      </c>
      <c r="AP1101" s="29">
        <f>CHOOSE(UserInterface!$C$17,NGET!AP1101,SHET!AP1101,SPTL!AP1101)</f>
        <v>1</v>
      </c>
      <c r="AQ1101" s="29">
        <f>CHOOSE(UserInterface!$C$17,NGET!AQ1101,SHET!AQ1101,SPTL!AQ1101)</f>
        <v>1</v>
      </c>
      <c r="AR1101" s="29">
        <f>CHOOSE(UserInterface!$C$17,NGET!AR1101,SHET!AR1101,SPTL!AR1101)</f>
        <v>1</v>
      </c>
      <c r="AS1101" s="29">
        <f>CHOOSE(UserInterface!$C$17,NGET!AS1101,SHET!AS1101,SPTL!AS1101)</f>
        <v>1</v>
      </c>
      <c r="AT1101" s="186">
        <f>CHOOSE(UserInterface!$C$17,NGET!AT1101,SHET!AT1101,SPTL!AT1101)</f>
        <v>1</v>
      </c>
      <c r="BA1101" s="38" t="str">
        <f t="shared" ca="1" si="113"/>
        <v>LicenseeSelect</v>
      </c>
      <c r="BB1101" s="38" t="str">
        <f t="shared" si="125"/>
        <v>Fixed policy</v>
      </c>
      <c r="BC1101" s="38" t="str">
        <f t="shared" si="126"/>
        <v>Flags</v>
      </c>
    </row>
    <row r="1102" spans="2:56" customFormat="1" ht="14.25">
      <c r="E1102" t="s">
        <v>360</v>
      </c>
      <c r="G1102" t="s">
        <v>96</v>
      </c>
      <c r="J1102" t="s">
        <v>10</v>
      </c>
      <c r="AH1102" s="29">
        <f>CHOOSE(UserInterface!$C$17,NGET!AH1102,SHET!AH1102,SPTL!AH1102)</f>
        <v>1</v>
      </c>
      <c r="AI1102" s="29">
        <f>CHOOSE(UserInterface!$C$17,NGET!AI1102,SHET!AI1102,SPTL!AI1102)</f>
        <v>1</v>
      </c>
      <c r="AJ1102" s="29">
        <f>CHOOSE(UserInterface!$C$17,NGET!AJ1102,SHET!AJ1102,SPTL!AJ1102)</f>
        <v>1</v>
      </c>
      <c r="AK1102" s="29">
        <f>CHOOSE(UserInterface!$C$17,NGET!AK1102,SHET!AK1102,SPTL!AK1102)</f>
        <v>1</v>
      </c>
      <c r="AL1102" s="29">
        <f>CHOOSE(UserInterface!$C$17,NGET!AL1102,SHET!AL1102,SPTL!AL1102)</f>
        <v>1</v>
      </c>
      <c r="AM1102" s="29">
        <f>CHOOSE(UserInterface!$C$17,NGET!AM1102,SHET!AM1102,SPTL!AM1102)</f>
        <v>1</v>
      </c>
      <c r="AN1102" s="29">
        <f>CHOOSE(UserInterface!$C$17,NGET!AN1102,SHET!AN1102,SPTL!AN1102)</f>
        <v>1</v>
      </c>
      <c r="AO1102" s="29">
        <f>CHOOSE(UserInterface!$C$17,NGET!AO1102,SHET!AO1102,SPTL!AO1102)</f>
        <v>1</v>
      </c>
      <c r="AT1102" s="76"/>
      <c r="BA1102" s="38" t="str">
        <f t="shared" ca="1" si="113"/>
        <v>LicenseeSelect</v>
      </c>
      <c r="BB1102" s="38" t="str">
        <f t="shared" si="125"/>
        <v>Fixed policy</v>
      </c>
      <c r="BC1102" s="38" t="str">
        <f t="shared" si="126"/>
        <v>Flags</v>
      </c>
    </row>
    <row r="1103" spans="2:56" customFormat="1" ht="14.25">
      <c r="E1103" t="s">
        <v>251</v>
      </c>
      <c r="G1103" t="s">
        <v>96</v>
      </c>
      <c r="J1103" t="s">
        <v>10</v>
      </c>
      <c r="K1103" s="29">
        <f>CHOOSE(UserInterface!$C$17,NGET!K1103,SHET!K1103,SPTL!K1103)</f>
        <v>1</v>
      </c>
      <c r="L1103" s="29">
        <f>CHOOSE(UserInterface!$C$17,NGET!L1103,SHET!L1103,SPTL!L1103)</f>
        <v>1</v>
      </c>
      <c r="M1103" s="29">
        <f>CHOOSE(UserInterface!$C$17,NGET!M1103,SHET!M1103,SPTL!M1103)</f>
        <v>1</v>
      </c>
      <c r="N1103" s="29">
        <f>CHOOSE(UserInterface!$C$17,NGET!N1103,SHET!N1103,SPTL!N1103)</f>
        <v>1</v>
      </c>
      <c r="O1103" s="29">
        <f>CHOOSE(UserInterface!$C$17,NGET!O1103,SHET!O1103,SPTL!O1103)</f>
        <v>1</v>
      </c>
      <c r="P1103" s="29">
        <f>CHOOSE(UserInterface!$C$17,NGET!P1103,SHET!P1103,SPTL!P1103)</f>
        <v>1</v>
      </c>
      <c r="Q1103" s="29">
        <f>CHOOSE(UserInterface!$C$17,NGET!Q1103,SHET!Q1103,SPTL!Q1103)</f>
        <v>1</v>
      </c>
      <c r="R1103" s="29">
        <f>CHOOSE(UserInterface!$C$17,NGET!R1103,SHET!R1103,SPTL!R1103)</f>
        <v>1</v>
      </c>
      <c r="S1103" s="29">
        <f>CHOOSE(UserInterface!$C$17,NGET!S1103,SHET!S1103,SPTL!S1103)</f>
        <v>1</v>
      </c>
      <c r="T1103" s="29">
        <f>CHOOSE(UserInterface!$C$17,NGET!T1103,SHET!T1103,SPTL!T1103)</f>
        <v>1</v>
      </c>
      <c r="U1103" s="29">
        <f>CHOOSE(UserInterface!$C$17,NGET!U1103,SHET!U1103,SPTL!U1103)</f>
        <v>1</v>
      </c>
      <c r="V1103" s="29">
        <f>CHOOSE(UserInterface!$C$17,NGET!V1103,SHET!V1103,SPTL!V1103)</f>
        <v>1</v>
      </c>
      <c r="W1103" s="29">
        <f>CHOOSE(UserInterface!$C$17,NGET!W1103,SHET!W1103,SPTL!W1103)</f>
        <v>1</v>
      </c>
      <c r="X1103" s="29">
        <f>CHOOSE(UserInterface!$C$17,NGET!X1103,SHET!X1103,SPTL!X1103)</f>
        <v>1</v>
      </c>
      <c r="Y1103" s="29">
        <f>CHOOSE(UserInterface!$C$17,NGET!Y1103,SHET!Y1103,SPTL!Y1103)</f>
        <v>1</v>
      </c>
      <c r="Z1103" s="29">
        <f>CHOOSE(UserInterface!$C$17,NGET!Z1103,SHET!Z1103,SPTL!Z1103)</f>
        <v>1</v>
      </c>
      <c r="AA1103" s="29">
        <f>CHOOSE(UserInterface!$C$17,NGET!AA1103,SHET!AA1103,SPTL!AA1103)</f>
        <v>1</v>
      </c>
      <c r="AB1103" s="29">
        <f>CHOOSE(UserInterface!$C$17,NGET!AB1103,SHET!AB1103,SPTL!AB1103)</f>
        <v>1</v>
      </c>
      <c r="AC1103" s="29">
        <f>CHOOSE(UserInterface!$C$17,NGET!AC1103,SHET!AC1103,SPTL!AC1103)</f>
        <v>1</v>
      </c>
      <c r="AD1103" s="29">
        <f>CHOOSE(UserInterface!$C$17,NGET!AD1103,SHET!AD1103,SPTL!AD1103)</f>
        <v>1</v>
      </c>
      <c r="AE1103" s="29">
        <f>CHOOSE(UserInterface!$C$17,NGET!AE1103,SHET!AE1103,SPTL!AE1103)</f>
        <v>1</v>
      </c>
      <c r="AF1103" s="29">
        <f>CHOOSE(UserInterface!$C$17,NGET!AF1103,SHET!AF1103,SPTL!AF1103)</f>
        <v>1</v>
      </c>
      <c r="AG1103" s="29">
        <f>CHOOSE(UserInterface!$C$17,NGET!AG1103,SHET!AG1103,SPTL!AG1103)</f>
        <v>1</v>
      </c>
      <c r="AT1103" s="76"/>
      <c r="BA1103" s="38" t="str">
        <f t="shared" ca="1" si="113"/>
        <v>LicenseeSelect</v>
      </c>
      <c r="BB1103" s="38" t="str">
        <f t="shared" si="125"/>
        <v>Fixed policy</v>
      </c>
      <c r="BC1103" s="38" t="str">
        <f t="shared" si="126"/>
        <v>Flags</v>
      </c>
    </row>
    <row r="1104" spans="2:56" customFormat="1" ht="14.25">
      <c r="E1104" t="s">
        <v>513</v>
      </c>
      <c r="G1104" t="s">
        <v>96</v>
      </c>
      <c r="J1104" t="s">
        <v>10</v>
      </c>
      <c r="AT1104" s="186">
        <f>CHOOSE(UserInterface!$C$17,NGET!AT1104,SHET!AT1104,SPTL!AT1104)</f>
        <v>1</v>
      </c>
      <c r="BA1104" s="38" t="str">
        <f t="shared" ca="1" si="113"/>
        <v>LicenseeSelect</v>
      </c>
      <c r="BB1104" s="38" t="str">
        <f t="shared" si="125"/>
        <v>Fixed policy</v>
      </c>
      <c r="BC1104" s="38" t="str">
        <f t="shared" si="126"/>
        <v>Flags</v>
      </c>
    </row>
    <row r="1105" spans="1:55" customFormat="1" ht="14.25">
      <c r="AT1105" s="76"/>
      <c r="BA1105" s="38"/>
    </row>
    <row r="1106" spans="1:55" customFormat="1" ht="14.25">
      <c r="E1106" t="s">
        <v>669</v>
      </c>
      <c r="G1106" t="s">
        <v>93</v>
      </c>
      <c r="AT1106" s="76"/>
      <c r="AU1106" s="144">
        <f>CHOOSE(UserInterface!$C$17,NGET!AU1106,SHET!AU1106,SPTL!AU1106)</f>
        <v>1</v>
      </c>
      <c r="AV1106" s="29">
        <f>CHOOSE(UserInterface!$C$17,NGET!AV1106,SHET!AV1106,SPTL!AV1106)</f>
        <v>1</v>
      </c>
      <c r="AW1106" s="29">
        <f>CHOOSE(UserInterface!$C$17,NGET!AW1106,SHET!AW1106,SPTL!AW1106)</f>
        <v>1</v>
      </c>
      <c r="AX1106" s="29">
        <f>CHOOSE(UserInterface!$C$17,NGET!AX1106,SHET!AX1106,SPTL!AX1106)</f>
        <v>1</v>
      </c>
      <c r="BA1106" s="38" t="str">
        <f t="shared" ca="1" si="113"/>
        <v>LicenseeSelect</v>
      </c>
      <c r="BB1106" s="38" t="str">
        <f t="shared" si="125"/>
        <v>Fixed policy</v>
      </c>
      <c r="BC1106" s="38" t="str">
        <f t="shared" si="126"/>
        <v>Flags</v>
      </c>
    </row>
    <row r="1107" spans="1:55" customFormat="1" ht="14.25">
      <c r="E1107" t="s">
        <v>670</v>
      </c>
      <c r="G1107" t="s">
        <v>93</v>
      </c>
      <c r="AT1107" s="76"/>
      <c r="AY1107" s="29">
        <f>CHOOSE(UserInterface!$C$17,NGET!AY1107,SHET!AY1107,SPTL!AY1107)</f>
        <v>1</v>
      </c>
      <c r="BA1107" s="38" t="str">
        <f t="shared" ca="1" si="113"/>
        <v>LicenseeSelect</v>
      </c>
      <c r="BB1107" s="38" t="str">
        <f t="shared" si="125"/>
        <v>Fixed policy</v>
      </c>
      <c r="BC1107" s="38" t="str">
        <f t="shared" si="126"/>
        <v>Flags</v>
      </c>
    </row>
    <row r="1108" spans="1:55" customFormat="1" ht="14.25">
      <c r="AT1108" s="76"/>
      <c r="BA1108" s="38"/>
    </row>
    <row r="1109" spans="1:55" customFormat="1" ht="14.25">
      <c r="E1109" t="s">
        <v>95</v>
      </c>
      <c r="G1109" t="s">
        <v>96</v>
      </c>
      <c r="I1109" s="31" t="str">
        <f>CHOOSE(UserInterface!$C$17,NGET!I1109,SHET!I1109,SPTL!I1109)</f>
        <v>£m 23/24 prices</v>
      </c>
      <c r="AT1109" s="76"/>
      <c r="BA1109" s="38" t="str">
        <f t="shared" ca="1" si="113"/>
        <v>LicenseeSelect</v>
      </c>
      <c r="BB1109" s="38" t="str">
        <f>$A$1043</f>
        <v>Fixed policy</v>
      </c>
      <c r="BC1109" s="38" t="str">
        <f>$B$1097</f>
        <v>Flags</v>
      </c>
    </row>
    <row r="1110" spans="1:55" customFormat="1" ht="14.25">
      <c r="AT1110" s="76"/>
      <c r="BA1110" s="38"/>
      <c r="BB1110" s="38"/>
      <c r="BC1110" s="38"/>
    </row>
    <row r="1111" spans="1:55" ht="19.899999999999999" thickBot="1">
      <c r="A1111" s="18" t="s">
        <v>98</v>
      </c>
      <c r="C1111" s="10"/>
      <c r="D1111" s="10"/>
      <c r="E1111" s="10"/>
      <c r="F1111" s="10"/>
      <c r="G1111" s="10"/>
      <c r="H1111" s="10"/>
      <c r="I1111" s="10"/>
      <c r="J1111" s="10"/>
      <c r="K1111" s="10"/>
      <c r="L1111" s="10"/>
      <c r="M1111" s="10"/>
      <c r="N1111" s="10"/>
      <c r="O1111" s="10"/>
      <c r="P1111" s="10"/>
      <c r="Q1111" s="10"/>
      <c r="R1111" s="10"/>
      <c r="S1111" s="10"/>
      <c r="T1111" s="10"/>
      <c r="U1111" s="10"/>
      <c r="V1111" s="10"/>
      <c r="W1111" s="10"/>
      <c r="X1111" s="10"/>
      <c r="Y1111" s="10"/>
      <c r="Z1111" s="10"/>
      <c r="AA1111" s="10"/>
      <c r="AB1111" s="10"/>
      <c r="AC1111" s="10"/>
      <c r="AD1111" s="10"/>
      <c r="AE1111" s="10"/>
      <c r="AF1111" s="10"/>
      <c r="AG1111" s="10"/>
      <c r="AH1111" s="10"/>
      <c r="AI1111" s="10"/>
      <c r="AJ1111" s="10"/>
      <c r="AK1111" s="10"/>
      <c r="AL1111" s="10"/>
      <c r="AM1111" s="10"/>
      <c r="AN1111" s="10"/>
      <c r="AO1111" s="10"/>
      <c r="AP1111" s="10"/>
      <c r="AQ1111" s="10"/>
      <c r="AR1111" s="10"/>
      <c r="AS1111" s="10"/>
      <c r="AU1111" s="10"/>
      <c r="AV1111" s="10"/>
      <c r="AW1111" s="10"/>
      <c r="AX1111" s="10"/>
      <c r="AY1111" s="10"/>
      <c r="AZ1111" s="10"/>
      <c r="BA1111" s="16"/>
      <c r="BB1111" s="10"/>
      <c r="BC1111" s="10"/>
    </row>
    <row r="1112" spans="1:55"/>
    <row r="1113" spans="1:55"/>
  </sheetData>
  <dataConsolidate/>
  <phoneticPr fontId="7" type="noConversion"/>
  <conditionalFormatting sqref="H1">
    <cfRule type="cellIs" dxfId="16"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2051" r:id="rId4" name="Drop Down 3">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D8E52C-82F7-4548-B953-DF4BF3A6739D}">
  <sheetPr codeName="Sheet13">
    <tabColor rgb="FF7FB5BA"/>
    <pageSetUpPr autoPageBreaks="0" fitToPage="1"/>
  </sheetPr>
  <dimension ref="A1:BL1527"/>
  <sheetViews>
    <sheetView zoomScaleNormal="100" workbookViewId="0">
      <pane xSplit="10" ySplit="4" topLeftCell="K5" activePane="bottomRight" state="frozen"/>
      <selection pane="topRight" activeCell="K1" sqref="K1"/>
      <selection pane="bottomLeft" activeCell="A5" sqref="A5"/>
      <selection pane="bottomRight"/>
    </sheetView>
  </sheetViews>
  <sheetFormatPr defaultColWidth="0" defaultRowHeight="15.4" zeroHeight="1" outlineLevelCol="1"/>
  <cols>
    <col min="1" max="2" width="1.86328125" style="6" customWidth="1"/>
    <col min="3" max="3" width="1.86328125" customWidth="1"/>
    <col min="4" max="4" width="15.73046875" customWidth="1"/>
    <col min="5" max="5" width="77.265625" style="37" customWidth="1"/>
    <col min="6" max="6" width="8.73046875" style="121" customWidth="1"/>
    <col min="7" max="7" width="17.73046875" style="37" customWidth="1"/>
    <col min="8" max="8" width="9.73046875" style="37" customWidth="1"/>
    <col min="9" max="9" width="11.73046875" style="37" customWidth="1"/>
    <col min="10" max="10" width="2.1328125" style="37" customWidth="1"/>
    <col min="11" max="45" width="11.73046875" style="37" hidden="1" customWidth="1" outlineLevel="1"/>
    <col min="46" max="46" width="11.73046875" style="77" hidden="1" customWidth="1" outlineLevel="1"/>
    <col min="47" max="47" width="11.73046875" style="37" customWidth="1" collapsed="1"/>
    <col min="48" max="51" width="11.73046875" style="37" customWidth="1"/>
    <col min="52" max="52" width="11.73046875" style="38" customWidth="1"/>
    <col min="53" max="53" width="10.73046875" style="1" customWidth="1"/>
    <col min="54" max="56" width="10.73046875" style="38" customWidth="1"/>
    <col min="57" max="57" width="10.73046875" style="37" customWidth="1"/>
    <col min="58" max="58" width="1.73046875" style="6" customWidth="1"/>
    <col min="59" max="59" width="12.1328125" style="6" hidden="1" customWidth="1"/>
    <col min="60" max="60" width="16" style="6" hidden="1" customWidth="1"/>
    <col min="61" max="63" width="12.1328125" style="6" hidden="1" customWidth="1"/>
    <col min="64" max="64" width="1.86328125" style="6" hidden="1" customWidth="1"/>
    <col min="65" max="16384" width="0" style="6" hidden="1"/>
  </cols>
  <sheetData>
    <row r="1" spans="1:64" s="80" customFormat="1" ht="14.25">
      <c r="A1" s="79" t="str" cm="1">
        <f t="array" aca="1" ref="A1" ca="1">MID(CELL("filename",$A$1),FIND("]",CELL("filename",$A$1))+1,255)</f>
        <v>VariantAllowances</v>
      </c>
      <c r="E1" s="87"/>
      <c r="F1" s="120"/>
      <c r="H1" s="80" t="str">
        <f ca="1">Checks!$I$7</f>
        <v>No errors</v>
      </c>
      <c r="AT1" s="190"/>
      <c r="BA1" s="82"/>
      <c r="BB1" s="82"/>
      <c r="BC1" s="82"/>
    </row>
    <row r="2" spans="1:64" s="80" customFormat="1" ht="14.25">
      <c r="F2" s="120"/>
      <c r="AT2" s="190"/>
      <c r="BA2" s="82"/>
      <c r="BB2" s="82"/>
      <c r="BC2" s="82"/>
    </row>
    <row r="3" spans="1:64" s="80" customFormat="1" ht="14.25">
      <c r="E3" s="80" t="s">
        <v>0</v>
      </c>
      <c r="F3" s="120" t="s">
        <v>1</v>
      </c>
      <c r="G3" s="80" t="s">
        <v>2</v>
      </c>
      <c r="H3" s="80" t="s">
        <v>3</v>
      </c>
      <c r="I3" s="80" t="s">
        <v>4</v>
      </c>
      <c r="AT3" s="190"/>
      <c r="AU3" s="80" t="s">
        <v>5</v>
      </c>
      <c r="BA3" s="82"/>
      <c r="BB3" s="82"/>
      <c r="BC3" s="82"/>
    </row>
    <row r="4" spans="1:64" s="80" customFormat="1" ht="14.25">
      <c r="E4" s="80" t="s">
        <v>6</v>
      </c>
      <c r="F4" s="120"/>
      <c r="G4" s="228"/>
      <c r="K4" s="83">
        <v>33328</v>
      </c>
      <c r="L4" s="83">
        <v>33694</v>
      </c>
      <c r="M4" s="83">
        <v>34059</v>
      </c>
      <c r="N4" s="83">
        <v>34059</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482</v>
      </c>
      <c r="BB4" s="82" t="s">
        <v>483</v>
      </c>
      <c r="BC4" s="82" t="s">
        <v>484</v>
      </c>
      <c r="BD4" s="82" t="s">
        <v>485</v>
      </c>
    </row>
    <row r="5" spans="1:64" s="38" customFormat="1">
      <c r="A5" s="6"/>
      <c r="B5" s="6"/>
      <c r="C5"/>
      <c r="D5"/>
      <c r="E5" s="37"/>
      <c r="F5" s="121"/>
      <c r="G5" s="229"/>
      <c r="H5" s="37"/>
      <c r="I5" s="37"/>
      <c r="J5" s="37"/>
      <c r="K5" s="37"/>
      <c r="L5" s="37"/>
      <c r="M5" s="37"/>
      <c r="N5" s="229"/>
      <c r="O5" s="37"/>
      <c r="P5" s="37"/>
      <c r="Q5" s="37"/>
      <c r="R5" s="37"/>
      <c r="S5" s="37"/>
      <c r="T5" s="37"/>
      <c r="U5" s="37"/>
      <c r="V5" s="37"/>
      <c r="W5" s="37"/>
      <c r="X5" s="37"/>
      <c r="Y5" s="37"/>
      <c r="Z5" s="37"/>
      <c r="AA5" s="37"/>
      <c r="AB5" s="37"/>
      <c r="AC5" s="37"/>
      <c r="AD5" s="37"/>
      <c r="AE5" s="37"/>
      <c r="AF5" s="37"/>
      <c r="AG5" s="37"/>
      <c r="AH5" s="37"/>
      <c r="AI5" s="37"/>
      <c r="AJ5" s="37"/>
      <c r="AK5" s="37"/>
      <c r="AL5" s="37"/>
      <c r="AM5" s="37"/>
      <c r="AN5" s="37"/>
      <c r="AO5" s="37"/>
      <c r="AP5" s="37"/>
      <c r="AQ5" s="37"/>
      <c r="AR5" s="37"/>
      <c r="AS5" s="37"/>
      <c r="AT5" s="77"/>
      <c r="AU5" s="37"/>
      <c r="AV5" s="37"/>
      <c r="AW5" s="37"/>
      <c r="AX5" s="37"/>
      <c r="AY5" s="37"/>
      <c r="BA5" s="1"/>
      <c r="BE5" s="37"/>
      <c r="BF5" s="6"/>
      <c r="BG5" s="6"/>
      <c r="BH5" s="6"/>
      <c r="BI5" s="6"/>
      <c r="BJ5" s="6"/>
      <c r="BK5" s="6"/>
      <c r="BL5" s="6"/>
    </row>
    <row r="6" spans="1:64" s="38" customFormat="1" ht="19.899999999999999" thickBot="1">
      <c r="A6" s="7" t="s">
        <v>45</v>
      </c>
      <c r="B6" s="6"/>
      <c r="C6"/>
      <c r="D6"/>
      <c r="E6" s="37"/>
      <c r="F6" s="121"/>
      <c r="G6" s="229"/>
      <c r="H6" s="37"/>
      <c r="I6" s="37"/>
      <c r="J6" s="37"/>
      <c r="K6" s="37"/>
      <c r="L6" s="37"/>
      <c r="M6" s="37"/>
      <c r="N6" s="229"/>
      <c r="O6" s="37"/>
      <c r="P6" s="37"/>
      <c r="Q6" s="37"/>
      <c r="R6" s="37"/>
      <c r="S6" s="37"/>
      <c r="T6" s="37"/>
      <c r="U6" s="37"/>
      <c r="V6" s="37"/>
      <c r="W6" s="37"/>
      <c r="X6" s="37"/>
      <c r="Y6" s="37"/>
      <c r="Z6" s="37"/>
      <c r="AA6" s="37"/>
      <c r="AB6" s="37"/>
      <c r="AC6" s="37"/>
      <c r="AD6" s="37"/>
      <c r="AE6" s="37"/>
      <c r="AF6" s="37"/>
      <c r="AG6" s="37"/>
      <c r="AH6" s="37"/>
      <c r="AI6" s="37"/>
      <c r="AJ6" s="37"/>
      <c r="AK6" s="37"/>
      <c r="AL6" s="37"/>
      <c r="AM6" s="37"/>
      <c r="AN6" s="37"/>
      <c r="AO6" s="37"/>
      <c r="AP6" s="37"/>
      <c r="AQ6" s="37"/>
      <c r="AR6" s="37"/>
      <c r="AS6" s="37"/>
      <c r="AT6" s="77"/>
      <c r="AU6" s="37"/>
      <c r="AV6" s="37"/>
      <c r="AW6" s="37"/>
      <c r="AX6" s="37"/>
      <c r="AY6" s="37"/>
      <c r="BA6" s="1"/>
      <c r="BE6" s="37"/>
      <c r="BF6" s="6"/>
      <c r="BG6" s="6"/>
      <c r="BH6" s="6"/>
      <c r="BI6" s="6"/>
      <c r="BJ6" s="6"/>
      <c r="BK6" s="6"/>
      <c r="BL6" s="6"/>
    </row>
    <row r="7" spans="1:64" ht="18" thickTop="1" thickBot="1">
      <c r="B7" s="8" t="s">
        <v>45</v>
      </c>
      <c r="H7" s="230"/>
      <c r="I7" s="230"/>
      <c r="J7" s="230"/>
      <c r="K7" s="230"/>
      <c r="L7" s="230"/>
      <c r="O7" s="230"/>
      <c r="P7" s="230"/>
      <c r="Q7" s="230"/>
      <c r="R7" s="230"/>
      <c r="S7" s="230"/>
      <c r="BA7" s="38"/>
    </row>
    <row r="8" spans="1:64" ht="16.149999999999999" thickTop="1">
      <c r="E8" s="37" t="s">
        <v>272</v>
      </c>
      <c r="F8" s="121" t="s">
        <v>875</v>
      </c>
      <c r="G8" s="37" t="str">
        <f t="shared" ref="G8:G24" si="0">price_label</f>
        <v>£m 23/24 prices</v>
      </c>
      <c r="H8" s="37" t="s">
        <v>760</v>
      </c>
      <c r="I8" s="230"/>
      <c r="J8" s="230"/>
      <c r="K8" s="230"/>
      <c r="L8" s="230"/>
      <c r="O8" s="230"/>
      <c r="P8" s="230"/>
      <c r="Q8" s="230"/>
      <c r="R8" s="230"/>
      <c r="S8" s="230"/>
      <c r="AU8" s="160">
        <f>LicenseeSelect!AU89</f>
        <v>77.32182422026537</v>
      </c>
      <c r="AV8" s="41">
        <f>LicenseeSelect!AV89</f>
        <v>103.71283233066868</v>
      </c>
      <c r="AW8" s="41">
        <f>LicenseeSelect!AW89</f>
        <v>122.33859720287188</v>
      </c>
      <c r="AX8" s="41">
        <f>LicenseeSelect!AX89</f>
        <v>89.575028401967529</v>
      </c>
      <c r="AY8" s="41">
        <f>LicenseeSelect!AY89</f>
        <v>9.2959115710008682</v>
      </c>
      <c r="BA8" s="38" t="str">
        <f ca="1">A1</f>
        <v>VariantAllowances</v>
      </c>
      <c r="BB8" s="38" t="str">
        <f>$A$6</f>
        <v>Variant allowances</v>
      </c>
      <c r="BC8" s="38" t="str">
        <f t="shared" ref="BC8:BC111" si="1">$B$7</f>
        <v>Variant allowances</v>
      </c>
    </row>
    <row r="9" spans="1:64" ht="15.75">
      <c r="E9" s="37" t="s">
        <v>805</v>
      </c>
      <c r="F9" s="121" t="s">
        <v>876</v>
      </c>
      <c r="G9" s="37" t="str">
        <f t="shared" si="0"/>
        <v>£m 23/24 prices</v>
      </c>
      <c r="H9" s="37" t="s">
        <v>917</v>
      </c>
      <c r="I9" s="230"/>
      <c r="J9" s="230"/>
      <c r="K9" s="230"/>
      <c r="L9" s="230"/>
      <c r="O9" s="230"/>
      <c r="P9" s="230"/>
      <c r="Q9" s="230"/>
      <c r="R9" s="230"/>
      <c r="S9" s="230"/>
      <c r="AU9" s="160">
        <f>LicenseeSelect!AU90</f>
        <v>23.898464369999996</v>
      </c>
      <c r="AV9" s="41">
        <f>LicenseeSelect!AV90</f>
        <v>28.664184938399998</v>
      </c>
      <c r="AW9" s="41">
        <f>LicenseeSelect!AW90</f>
        <v>29.29049353692</v>
      </c>
      <c r="AX9" s="41">
        <f>LicenseeSelect!AX90</f>
        <v>25.947192917491556</v>
      </c>
      <c r="AY9" s="41">
        <f>LicenseeSelect!AY90</f>
        <v>22.155193319749149</v>
      </c>
      <c r="BA9" s="38" t="str">
        <f t="shared" ref="BA9:BA111" ca="1" si="2">$A$1</f>
        <v>VariantAllowances</v>
      </c>
      <c r="BB9" s="38" t="str">
        <f t="shared" ref="BB9:BB111" si="3">$A$6</f>
        <v>Variant allowances</v>
      </c>
      <c r="BC9" s="38" t="str">
        <f t="shared" si="1"/>
        <v>Variant allowances</v>
      </c>
    </row>
    <row r="10" spans="1:64" ht="15.75">
      <c r="E10" s="37" t="s">
        <v>806</v>
      </c>
      <c r="F10" s="121" t="s">
        <v>876</v>
      </c>
      <c r="G10" s="37" t="str">
        <f t="shared" si="0"/>
        <v>£m 23/24 prices</v>
      </c>
      <c r="H10" s="37" t="s">
        <v>918</v>
      </c>
      <c r="I10" s="230"/>
      <c r="J10" s="230"/>
      <c r="K10" s="230"/>
      <c r="L10" s="230"/>
      <c r="O10" s="230"/>
      <c r="P10" s="230"/>
      <c r="Q10" s="230"/>
      <c r="R10" s="230"/>
      <c r="S10" s="230"/>
      <c r="AU10" s="160">
        <f>LicenseeSelect!AU91</f>
        <v>0</v>
      </c>
      <c r="AV10" s="41">
        <f>LicenseeSelect!AV91</f>
        <v>0</v>
      </c>
      <c r="AW10" s="41">
        <f>LicenseeSelect!AW91</f>
        <v>0</v>
      </c>
      <c r="AX10" s="41">
        <f>LicenseeSelect!AX91</f>
        <v>17.91</v>
      </c>
      <c r="AY10" s="41">
        <f>LicenseeSelect!AY91</f>
        <v>17.91</v>
      </c>
      <c r="BA10" s="38" t="str">
        <f t="shared" ca="1" si="2"/>
        <v>VariantAllowances</v>
      </c>
      <c r="BB10" s="38" t="str">
        <f t="shared" si="3"/>
        <v>Variant allowances</v>
      </c>
      <c r="BC10" s="38" t="str">
        <f t="shared" si="1"/>
        <v>Variant allowances</v>
      </c>
    </row>
    <row r="11" spans="1:64" ht="15.75">
      <c r="E11" s="37" t="s">
        <v>807</v>
      </c>
      <c r="F11" s="121" t="s">
        <v>876</v>
      </c>
      <c r="G11" s="37" t="str">
        <f t="shared" si="0"/>
        <v>£m 23/24 prices</v>
      </c>
      <c r="H11" s="37" t="s">
        <v>919</v>
      </c>
      <c r="I11" s="230"/>
      <c r="J11" s="230"/>
      <c r="K11" s="230"/>
      <c r="L11" s="230"/>
      <c r="O11" s="230"/>
      <c r="P11" s="230"/>
      <c r="Q11" s="230"/>
      <c r="R11" s="230"/>
      <c r="S11" s="230"/>
      <c r="AU11" s="160">
        <f>LicenseeSelect!AU92</f>
        <v>1.5019811999999999</v>
      </c>
      <c r="AV11" s="41">
        <f>LicenseeSelect!AV92</f>
        <v>4.42</v>
      </c>
      <c r="AW11" s="41">
        <f>LicenseeSelect!AW92</f>
        <v>0.78</v>
      </c>
      <c r="AX11" s="41">
        <f>LicenseeSelect!AX92</f>
        <v>0</v>
      </c>
      <c r="AY11" s="41">
        <f>LicenseeSelect!AY92</f>
        <v>0</v>
      </c>
      <c r="BA11" s="38" t="str">
        <f t="shared" ca="1" si="2"/>
        <v>VariantAllowances</v>
      </c>
      <c r="BB11" s="38" t="str">
        <f t="shared" si="3"/>
        <v>Variant allowances</v>
      </c>
      <c r="BC11" s="38" t="str">
        <f t="shared" si="1"/>
        <v>Variant allowances</v>
      </c>
    </row>
    <row r="12" spans="1:64" ht="15.75">
      <c r="E12" s="37" t="s">
        <v>808</v>
      </c>
      <c r="F12" s="121" t="s">
        <v>877</v>
      </c>
      <c r="G12" s="37" t="str">
        <f t="shared" si="0"/>
        <v>£m 23/24 prices</v>
      </c>
      <c r="H12" s="37" t="s">
        <v>920</v>
      </c>
      <c r="AU12" s="160">
        <f>LicenseeSelect!AU93</f>
        <v>0</v>
      </c>
      <c r="AV12" s="41">
        <f>LicenseeSelect!AV93</f>
        <v>0</v>
      </c>
      <c r="AW12" s="41">
        <f>LicenseeSelect!AW93</f>
        <v>0</v>
      </c>
      <c r="AX12" s="41">
        <f>LicenseeSelect!AX93</f>
        <v>0</v>
      </c>
      <c r="AY12" s="41">
        <f>LicenseeSelect!AY93</f>
        <v>0</v>
      </c>
      <c r="BA12" s="38" t="str">
        <f t="shared" ca="1" si="2"/>
        <v>VariantAllowances</v>
      </c>
      <c r="BB12" s="38" t="str">
        <f t="shared" si="3"/>
        <v>Variant allowances</v>
      </c>
      <c r="BC12" s="38" t="str">
        <f t="shared" si="1"/>
        <v>Variant allowances</v>
      </c>
    </row>
    <row r="13" spans="1:64" ht="15.75">
      <c r="E13" s="37" t="s">
        <v>271</v>
      </c>
      <c r="F13" s="121" t="s">
        <v>877</v>
      </c>
      <c r="G13" s="37" t="str">
        <f t="shared" si="0"/>
        <v>£m 23/24 prices</v>
      </c>
      <c r="H13" s="37" t="s">
        <v>759</v>
      </c>
      <c r="I13" s="230"/>
      <c r="J13" s="230"/>
      <c r="K13" s="230"/>
      <c r="L13" s="230"/>
      <c r="O13" s="230"/>
      <c r="P13" s="230"/>
      <c r="Q13" s="230"/>
      <c r="R13" s="230"/>
      <c r="S13" s="230"/>
      <c r="AU13" s="160">
        <f>LicenseeSelect!AU94</f>
        <v>0</v>
      </c>
      <c r="AV13" s="41">
        <f>LicenseeSelect!AV94</f>
        <v>0</v>
      </c>
      <c r="AW13" s="41">
        <f>LicenseeSelect!AW94</f>
        <v>0</v>
      </c>
      <c r="AX13" s="41">
        <f>LicenseeSelect!AX94</f>
        <v>0</v>
      </c>
      <c r="AY13" s="41">
        <f>LicenseeSelect!AY94</f>
        <v>0</v>
      </c>
      <c r="BA13" s="38" t="str">
        <f t="shared" ca="1" si="2"/>
        <v>VariantAllowances</v>
      </c>
      <c r="BB13" s="38" t="str">
        <f t="shared" si="3"/>
        <v>Variant allowances</v>
      </c>
      <c r="BC13" s="38" t="str">
        <f t="shared" si="1"/>
        <v>Variant allowances</v>
      </c>
    </row>
    <row r="14" spans="1:64" ht="15.75">
      <c r="E14" s="37" t="s">
        <v>48</v>
      </c>
      <c r="F14" s="121" t="s">
        <v>46</v>
      </c>
      <c r="G14" s="37" t="str">
        <f t="shared" si="0"/>
        <v>£m 23/24 prices</v>
      </c>
      <c r="H14" s="37" t="s">
        <v>772</v>
      </c>
      <c r="AU14" s="160">
        <f>LicenseeSelect!AU95</f>
        <v>0</v>
      </c>
      <c r="AV14" s="41">
        <f>LicenseeSelect!AV95</f>
        <v>0</v>
      </c>
      <c r="AW14" s="41">
        <f>LicenseeSelect!AW95</f>
        <v>0</v>
      </c>
      <c r="AX14" s="41">
        <f>LicenseeSelect!AX95</f>
        <v>0</v>
      </c>
      <c r="AY14" s="41">
        <f>LicenseeSelect!AY95</f>
        <v>0</v>
      </c>
      <c r="BA14" s="38" t="str">
        <f t="shared" ca="1" si="2"/>
        <v>VariantAllowances</v>
      </c>
      <c r="BB14" s="38" t="str">
        <f t="shared" si="3"/>
        <v>Variant allowances</v>
      </c>
      <c r="BC14" s="38" t="str">
        <f t="shared" si="1"/>
        <v>Variant allowances</v>
      </c>
    </row>
    <row r="15" spans="1:64" ht="15.75">
      <c r="E15" s="37" t="s">
        <v>809</v>
      </c>
      <c r="F15" s="121" t="s">
        <v>878</v>
      </c>
      <c r="G15" s="37" t="str">
        <f t="shared" si="0"/>
        <v>£m 23/24 prices</v>
      </c>
      <c r="H15" s="37" t="s">
        <v>921</v>
      </c>
      <c r="AU15" s="160">
        <f>LicenseeSelect!AU96</f>
        <v>0</v>
      </c>
      <c r="AV15" s="41">
        <f>LicenseeSelect!AV96</f>
        <v>0</v>
      </c>
      <c r="AW15" s="41">
        <f>LicenseeSelect!AW96</f>
        <v>0</v>
      </c>
      <c r="AX15" s="41">
        <f>LicenseeSelect!AX96</f>
        <v>0</v>
      </c>
      <c r="AY15" s="41">
        <f>LicenseeSelect!AY96</f>
        <v>0</v>
      </c>
      <c r="BA15" s="38" t="str">
        <f t="shared" ca="1" si="2"/>
        <v>VariantAllowances</v>
      </c>
      <c r="BB15" s="38" t="str">
        <f t="shared" si="3"/>
        <v>Variant allowances</v>
      </c>
      <c r="BC15" s="38" t="str">
        <f t="shared" si="1"/>
        <v>Variant allowances</v>
      </c>
    </row>
    <row r="16" spans="1:64" ht="15.75">
      <c r="E16" s="37" t="s">
        <v>422</v>
      </c>
      <c r="F16" s="121" t="s">
        <v>879</v>
      </c>
      <c r="G16" s="37" t="str">
        <f t="shared" si="0"/>
        <v>£m 23/24 prices</v>
      </c>
      <c r="H16" s="37" t="s">
        <v>922</v>
      </c>
      <c r="AU16" s="160">
        <f>LicenseeSelect!AU97</f>
        <v>0</v>
      </c>
      <c r="AV16" s="41">
        <f>LicenseeSelect!AV97</f>
        <v>0</v>
      </c>
      <c r="AW16" s="41">
        <f>LicenseeSelect!AW97</f>
        <v>10</v>
      </c>
      <c r="AX16" s="41">
        <f>LicenseeSelect!AX97</f>
        <v>0</v>
      </c>
      <c r="AY16" s="41">
        <f>LicenseeSelect!AY97</f>
        <v>0</v>
      </c>
      <c r="BA16" s="38" t="str">
        <f t="shared" ca="1" si="2"/>
        <v>VariantAllowances</v>
      </c>
      <c r="BB16" s="38" t="str">
        <f t="shared" si="3"/>
        <v>Variant allowances</v>
      </c>
      <c r="BC16" s="38" t="str">
        <f t="shared" si="1"/>
        <v>Variant allowances</v>
      </c>
    </row>
    <row r="17" spans="5:55" ht="15.75">
      <c r="E17" s="37" t="s">
        <v>810</v>
      </c>
      <c r="F17" s="121" t="s">
        <v>880</v>
      </c>
      <c r="G17" s="37" t="str">
        <f t="shared" si="0"/>
        <v>£m 23/24 prices</v>
      </c>
      <c r="H17" s="37" t="s">
        <v>767</v>
      </c>
      <c r="AU17" s="160">
        <f>LicenseeSelect!AU98</f>
        <v>0</v>
      </c>
      <c r="AV17" s="41">
        <f>LicenseeSelect!AV98</f>
        <v>0</v>
      </c>
      <c r="AW17" s="41">
        <f>LicenseeSelect!AW98</f>
        <v>0</v>
      </c>
      <c r="AX17" s="41">
        <f>LicenseeSelect!AX98</f>
        <v>0</v>
      </c>
      <c r="AY17" s="41">
        <f>LicenseeSelect!AY98</f>
        <v>0</v>
      </c>
      <c r="BA17" s="38" t="str">
        <f t="shared" ca="1" si="2"/>
        <v>VariantAllowances</v>
      </c>
      <c r="BB17" s="38" t="str">
        <f t="shared" si="3"/>
        <v>Variant allowances</v>
      </c>
      <c r="BC17" s="38" t="str">
        <f t="shared" si="1"/>
        <v>Variant allowances</v>
      </c>
    </row>
    <row r="18" spans="5:55" ht="15.75">
      <c r="E18" s="37" t="s">
        <v>811</v>
      </c>
      <c r="F18" s="121" t="s">
        <v>881</v>
      </c>
      <c r="G18" s="37" t="str">
        <f t="shared" si="0"/>
        <v>£m 23/24 prices</v>
      </c>
      <c r="H18" s="37" t="s">
        <v>923</v>
      </c>
      <c r="AU18" s="160">
        <f>LicenseeSelect!AU99</f>
        <v>0</v>
      </c>
      <c r="AV18" s="41">
        <f>LicenseeSelect!AV99</f>
        <v>0</v>
      </c>
      <c r="AW18" s="41">
        <f>LicenseeSelect!AW99</f>
        <v>0</v>
      </c>
      <c r="AX18" s="41">
        <f>LicenseeSelect!AX99</f>
        <v>0</v>
      </c>
      <c r="AY18" s="41">
        <f>LicenseeSelect!AY99</f>
        <v>0</v>
      </c>
      <c r="BA18" s="38" t="str">
        <f t="shared" ca="1" si="2"/>
        <v>VariantAllowances</v>
      </c>
      <c r="BB18" s="38" t="str">
        <f t="shared" si="3"/>
        <v>Variant allowances</v>
      </c>
      <c r="BC18" s="38" t="str">
        <f t="shared" si="1"/>
        <v>Variant allowances</v>
      </c>
    </row>
    <row r="19" spans="5:55" ht="15.75">
      <c r="E19" s="37" t="s">
        <v>812</v>
      </c>
      <c r="F19" s="121" t="s">
        <v>882</v>
      </c>
      <c r="G19" s="37" t="str">
        <f t="shared" si="0"/>
        <v>£m 23/24 prices</v>
      </c>
      <c r="H19" s="37" t="s">
        <v>924</v>
      </c>
      <c r="AU19" s="160">
        <f>LicenseeSelect!AU100</f>
        <v>0</v>
      </c>
      <c r="AV19" s="41">
        <f>LicenseeSelect!AV100</f>
        <v>0</v>
      </c>
      <c r="AW19" s="41">
        <f>LicenseeSelect!AW100</f>
        <v>0</v>
      </c>
      <c r="AX19" s="41">
        <f>LicenseeSelect!AX100</f>
        <v>0</v>
      </c>
      <c r="AY19" s="41">
        <f>LicenseeSelect!AY100</f>
        <v>0</v>
      </c>
      <c r="BA19" s="38" t="str">
        <f t="shared" ca="1" si="2"/>
        <v>VariantAllowances</v>
      </c>
      <c r="BB19" s="38" t="str">
        <f t="shared" si="3"/>
        <v>Variant allowances</v>
      </c>
      <c r="BC19" s="38" t="str">
        <f t="shared" si="1"/>
        <v>Variant allowances</v>
      </c>
    </row>
    <row r="20" spans="5:55" ht="15.75">
      <c r="E20" s="37" t="s">
        <v>277</v>
      </c>
      <c r="F20" s="121" t="s">
        <v>883</v>
      </c>
      <c r="G20" s="37" t="str">
        <f t="shared" si="0"/>
        <v>£m 23/24 prices</v>
      </c>
      <c r="H20" s="37" t="s">
        <v>765</v>
      </c>
      <c r="AU20" s="160">
        <f>LicenseeSelect!AU101</f>
        <v>0</v>
      </c>
      <c r="AV20" s="41">
        <f>LicenseeSelect!AV101</f>
        <v>0</v>
      </c>
      <c r="AW20" s="41">
        <f>LicenseeSelect!AW101</f>
        <v>0</v>
      </c>
      <c r="AX20" s="41">
        <f>LicenseeSelect!AX101</f>
        <v>0</v>
      </c>
      <c r="AY20" s="41">
        <f>LicenseeSelect!AY101</f>
        <v>0</v>
      </c>
      <c r="BA20" s="38" t="str">
        <f t="shared" ca="1" si="2"/>
        <v>VariantAllowances</v>
      </c>
      <c r="BB20" s="38" t="str">
        <f t="shared" si="3"/>
        <v>Variant allowances</v>
      </c>
      <c r="BC20" s="38" t="str">
        <f t="shared" si="1"/>
        <v>Variant allowances</v>
      </c>
    </row>
    <row r="21" spans="5:55" ht="15.75">
      <c r="E21" s="37" t="s">
        <v>813</v>
      </c>
      <c r="F21" s="121" t="s">
        <v>884</v>
      </c>
      <c r="G21" s="37" t="str">
        <f t="shared" si="0"/>
        <v>£m 23/24 prices</v>
      </c>
      <c r="H21" s="37" t="s">
        <v>766</v>
      </c>
      <c r="AU21" s="160">
        <f>LicenseeSelect!AU102</f>
        <v>0</v>
      </c>
      <c r="AV21" s="41">
        <f>LicenseeSelect!AV102</f>
        <v>0</v>
      </c>
      <c r="AW21" s="41">
        <f>LicenseeSelect!AW102</f>
        <v>0</v>
      </c>
      <c r="AX21" s="41">
        <f>LicenseeSelect!AX102</f>
        <v>0</v>
      </c>
      <c r="AY21" s="41">
        <f>LicenseeSelect!AY102</f>
        <v>0</v>
      </c>
      <c r="BA21" s="38" t="str">
        <f t="shared" ca="1" si="2"/>
        <v>VariantAllowances</v>
      </c>
      <c r="BB21" s="38" t="str">
        <f t="shared" si="3"/>
        <v>Variant allowances</v>
      </c>
      <c r="BC21" s="38" t="str">
        <f t="shared" si="1"/>
        <v>Variant allowances</v>
      </c>
    </row>
    <row r="22" spans="5:55" ht="15.75">
      <c r="E22" s="37" t="s">
        <v>814</v>
      </c>
      <c r="F22" s="121" t="s">
        <v>885</v>
      </c>
      <c r="G22" s="37" t="str">
        <f t="shared" si="0"/>
        <v>£m 23/24 prices</v>
      </c>
      <c r="H22" s="37" t="s">
        <v>925</v>
      </c>
      <c r="AU22" s="160">
        <f>LicenseeSelect!AU103</f>
        <v>70.84</v>
      </c>
      <c r="AV22" s="41">
        <f>LicenseeSelect!AV103</f>
        <v>70.84</v>
      </c>
      <c r="AW22" s="41">
        <f>LicenseeSelect!AW103</f>
        <v>70.84</v>
      </c>
      <c r="AX22" s="41">
        <f>LicenseeSelect!AX103</f>
        <v>70.84</v>
      </c>
      <c r="AY22" s="41">
        <f>LicenseeSelect!AY103</f>
        <v>70.84</v>
      </c>
      <c r="BA22" s="38" t="str">
        <f t="shared" ca="1" si="2"/>
        <v>VariantAllowances</v>
      </c>
      <c r="BB22" s="38" t="str">
        <f t="shared" si="3"/>
        <v>Variant allowances</v>
      </c>
      <c r="BC22" s="38" t="str">
        <f t="shared" si="1"/>
        <v>Variant allowances</v>
      </c>
    </row>
    <row r="23" spans="5:55" ht="15.75">
      <c r="E23" s="37" t="s">
        <v>815</v>
      </c>
      <c r="F23" s="121" t="s">
        <v>886</v>
      </c>
      <c r="G23" s="37" t="str">
        <f t="shared" si="0"/>
        <v>£m 23/24 prices</v>
      </c>
      <c r="H23" s="37" t="s">
        <v>926</v>
      </c>
      <c r="AU23" s="160">
        <f>LicenseeSelect!AU104</f>
        <v>0</v>
      </c>
      <c r="AV23" s="41">
        <f>LicenseeSelect!AV104</f>
        <v>0</v>
      </c>
      <c r="AW23" s="41">
        <f>LicenseeSelect!AW104</f>
        <v>0</v>
      </c>
      <c r="AX23" s="41">
        <f>LicenseeSelect!AX104</f>
        <v>0</v>
      </c>
      <c r="AY23" s="41">
        <f>LicenseeSelect!AY104</f>
        <v>0</v>
      </c>
      <c r="BA23" s="38" t="str">
        <f t="shared" ca="1" si="2"/>
        <v>VariantAllowances</v>
      </c>
      <c r="BB23" s="38" t="str">
        <f t="shared" si="3"/>
        <v>Variant allowances</v>
      </c>
      <c r="BC23" s="38" t="str">
        <f t="shared" si="1"/>
        <v>Variant allowances</v>
      </c>
    </row>
    <row r="24" spans="5:55" ht="15.75">
      <c r="E24" s="37" t="s">
        <v>274</v>
      </c>
      <c r="F24" s="121" t="s">
        <v>887</v>
      </c>
      <c r="G24" s="37" t="str">
        <f t="shared" si="0"/>
        <v>£m 23/24 prices</v>
      </c>
      <c r="H24" s="37" t="s">
        <v>762</v>
      </c>
      <c r="AU24" s="160">
        <f>LicenseeSelect!AU105</f>
        <v>100.45452180554999</v>
      </c>
      <c r="AV24" s="41">
        <f>LicenseeSelect!AV105</f>
        <v>99.44997658749449</v>
      </c>
      <c r="AW24" s="41">
        <f>LicenseeSelect!AW105</f>
        <v>98.455476821619541</v>
      </c>
      <c r="AX24" s="41">
        <f>LicenseeSelect!AX105</f>
        <v>97.470922053403342</v>
      </c>
      <c r="AY24" s="41">
        <f>LicenseeSelect!AY105</f>
        <v>96.496212832869318</v>
      </c>
      <c r="BA24" s="38" t="str">
        <f t="shared" ca="1" si="2"/>
        <v>VariantAllowances</v>
      </c>
      <c r="BB24" s="38" t="str">
        <f t="shared" si="3"/>
        <v>Variant allowances</v>
      </c>
      <c r="BC24" s="38" t="str">
        <f t="shared" si="1"/>
        <v>Variant allowances</v>
      </c>
    </row>
    <row r="25" spans="5:55" ht="15.75">
      <c r="E25" s="37" t="s">
        <v>816</v>
      </c>
      <c r="F25" s="121" t="s">
        <v>887</v>
      </c>
      <c r="G25" s="37" t="str">
        <f t="shared" ref="G25:G56" si="4">price_label</f>
        <v>£m 23/24 prices</v>
      </c>
      <c r="H25" s="37" t="s">
        <v>771</v>
      </c>
      <c r="AU25" s="160">
        <f>LicenseeSelect!AU106</f>
        <v>0</v>
      </c>
      <c r="AV25" s="41">
        <f>LicenseeSelect!AV106</f>
        <v>0</v>
      </c>
      <c r="AW25" s="41">
        <f>LicenseeSelect!AW106</f>
        <v>0</v>
      </c>
      <c r="AX25" s="41">
        <f>LicenseeSelect!AX106</f>
        <v>0</v>
      </c>
      <c r="AY25" s="41">
        <f>LicenseeSelect!AY106</f>
        <v>0</v>
      </c>
      <c r="BA25" s="38" t="str">
        <f t="shared" ref="BA25:BA56" ca="1" si="5">$A$1</f>
        <v>VariantAllowances</v>
      </c>
      <c r="BB25" s="38" t="str">
        <f t="shared" ref="BB25:BB56" si="6">$A$6</f>
        <v>Variant allowances</v>
      </c>
      <c r="BC25" s="38" t="str">
        <f t="shared" ref="BC25:BC56" si="7">$B$7</f>
        <v>Variant allowances</v>
      </c>
    </row>
    <row r="26" spans="5:55" ht="15.75">
      <c r="E26" s="37" t="s">
        <v>421</v>
      </c>
      <c r="F26" s="121" t="s">
        <v>47</v>
      </c>
      <c r="G26" s="37" t="str">
        <f t="shared" si="4"/>
        <v>£m 23/24 prices</v>
      </c>
      <c r="H26" s="37" t="s">
        <v>927</v>
      </c>
      <c r="AU26" s="160">
        <f>LicenseeSelect!AU107</f>
        <v>0</v>
      </c>
      <c r="AV26" s="41">
        <f>LicenseeSelect!AV107</f>
        <v>0</v>
      </c>
      <c r="AW26" s="41">
        <f>LicenseeSelect!AW107</f>
        <v>0</v>
      </c>
      <c r="AX26" s="41">
        <f>LicenseeSelect!AX107</f>
        <v>0</v>
      </c>
      <c r="AY26" s="41">
        <f>LicenseeSelect!AY107</f>
        <v>0</v>
      </c>
      <c r="BA26" s="38" t="str">
        <f t="shared" ca="1" si="5"/>
        <v>VariantAllowances</v>
      </c>
      <c r="BB26" s="38" t="str">
        <f t="shared" si="6"/>
        <v>Variant allowances</v>
      </c>
      <c r="BC26" s="38" t="str">
        <f t="shared" si="7"/>
        <v>Variant allowances</v>
      </c>
    </row>
    <row r="27" spans="5:55" ht="15.75">
      <c r="E27" s="37" t="s">
        <v>817</v>
      </c>
      <c r="F27" s="121" t="s">
        <v>888</v>
      </c>
      <c r="G27" s="37" t="str">
        <f t="shared" si="4"/>
        <v>£m 23/24 prices</v>
      </c>
      <c r="H27" s="37" t="s">
        <v>928</v>
      </c>
      <c r="AU27" s="160">
        <f>LicenseeSelect!AU108</f>
        <v>95.772000000000006</v>
      </c>
      <c r="AV27" s="41">
        <f>LicenseeSelect!AV108</f>
        <v>95.772000000000006</v>
      </c>
      <c r="AW27" s="41">
        <f>LicenseeSelect!AW108</f>
        <v>95.772000000000006</v>
      </c>
      <c r="AX27" s="41">
        <f>LicenseeSelect!AX108</f>
        <v>95.772000000000006</v>
      </c>
      <c r="AY27" s="41">
        <f>LicenseeSelect!AY108</f>
        <v>95.772000000000006</v>
      </c>
      <c r="BA27" s="38" t="str">
        <f t="shared" ca="1" si="5"/>
        <v>VariantAllowances</v>
      </c>
      <c r="BB27" s="38" t="str">
        <f t="shared" si="6"/>
        <v>Variant allowances</v>
      </c>
      <c r="BC27" s="38" t="str">
        <f t="shared" si="7"/>
        <v>Variant allowances</v>
      </c>
    </row>
    <row r="28" spans="5:55" ht="15.75">
      <c r="E28" s="37" t="s">
        <v>423</v>
      </c>
      <c r="F28" s="121" t="s">
        <v>889</v>
      </c>
      <c r="G28" s="37" t="str">
        <f t="shared" si="4"/>
        <v>£m 23/24 prices</v>
      </c>
      <c r="H28" s="37" t="s">
        <v>929</v>
      </c>
      <c r="AU28" s="160">
        <f>LicenseeSelect!AU109</f>
        <v>560.92999999999995</v>
      </c>
      <c r="AV28" s="41">
        <f>LicenseeSelect!AV109</f>
        <v>893.99</v>
      </c>
      <c r="AW28" s="41">
        <f>LicenseeSelect!AW109</f>
        <v>1125.1600000000001</v>
      </c>
      <c r="AX28" s="41">
        <f>LicenseeSelect!AX109</f>
        <v>1022.21</v>
      </c>
      <c r="AY28" s="41">
        <f>LicenseeSelect!AY109</f>
        <v>1018.29</v>
      </c>
      <c r="BA28" s="38" t="str">
        <f t="shared" ca="1" si="5"/>
        <v>VariantAllowances</v>
      </c>
      <c r="BB28" s="38" t="str">
        <f t="shared" si="6"/>
        <v>Variant allowances</v>
      </c>
      <c r="BC28" s="38" t="str">
        <f t="shared" si="7"/>
        <v>Variant allowances</v>
      </c>
    </row>
    <row r="29" spans="5:55" ht="15.75">
      <c r="E29" s="37" t="s">
        <v>818</v>
      </c>
      <c r="F29" s="121" t="s">
        <v>890</v>
      </c>
      <c r="G29" s="37" t="str">
        <f t="shared" si="4"/>
        <v>£m 23/24 prices</v>
      </c>
      <c r="H29" s="37" t="s">
        <v>930</v>
      </c>
      <c r="AU29" s="160">
        <f>LicenseeSelect!AU110</f>
        <v>85.592065653267625</v>
      </c>
      <c r="AV29" s="41">
        <f>LicenseeSelect!AV110</f>
        <v>331.9483589683249</v>
      </c>
      <c r="AW29" s="41">
        <f>LicenseeSelect!AW110</f>
        <v>1502.6989613386725</v>
      </c>
      <c r="AX29" s="41">
        <f>LicenseeSelect!AX110</f>
        <v>2165.8514004435547</v>
      </c>
      <c r="AY29" s="41">
        <f>LicenseeSelect!AY110</f>
        <v>3355.9532524398587</v>
      </c>
      <c r="BA29" s="38" t="str">
        <f t="shared" ca="1" si="5"/>
        <v>VariantAllowances</v>
      </c>
      <c r="BB29" s="38" t="str">
        <f t="shared" si="6"/>
        <v>Variant allowances</v>
      </c>
      <c r="BC29" s="38" t="str">
        <f t="shared" si="7"/>
        <v>Variant allowances</v>
      </c>
    </row>
    <row r="30" spans="5:55" ht="15.75">
      <c r="E30" s="37" t="s">
        <v>819</v>
      </c>
      <c r="F30" s="121" t="s">
        <v>891</v>
      </c>
      <c r="G30" s="37" t="str">
        <f t="shared" si="4"/>
        <v>£m 23/24 prices</v>
      </c>
      <c r="H30" s="37" t="s">
        <v>763</v>
      </c>
      <c r="AU30" s="160">
        <f>LicenseeSelect!AU111</f>
        <v>0</v>
      </c>
      <c r="AV30" s="41">
        <f>LicenseeSelect!AV111</f>
        <v>0</v>
      </c>
      <c r="AW30" s="41">
        <f>LicenseeSelect!AW111</f>
        <v>0</v>
      </c>
      <c r="AX30" s="41">
        <f>LicenseeSelect!AX111</f>
        <v>0</v>
      </c>
      <c r="AY30" s="41">
        <f>LicenseeSelect!AY111</f>
        <v>0</v>
      </c>
      <c r="BA30" s="38" t="str">
        <f t="shared" ca="1" si="5"/>
        <v>VariantAllowances</v>
      </c>
      <c r="BB30" s="38" t="str">
        <f t="shared" si="6"/>
        <v>Variant allowances</v>
      </c>
      <c r="BC30" s="38" t="str">
        <f t="shared" si="7"/>
        <v>Variant allowances</v>
      </c>
    </row>
    <row r="31" spans="5:55" ht="15.75">
      <c r="E31" s="37" t="s">
        <v>276</v>
      </c>
      <c r="F31" s="121" t="s">
        <v>892</v>
      </c>
      <c r="G31" s="37" t="str">
        <f t="shared" si="4"/>
        <v>£m 23/24 prices</v>
      </c>
      <c r="H31" s="37" t="s">
        <v>764</v>
      </c>
      <c r="AU31" s="160">
        <f>LicenseeSelect!AU112</f>
        <v>2293.8960339409114</v>
      </c>
      <c r="AV31" s="41">
        <f>LicenseeSelect!AV112</f>
        <v>3960.8</v>
      </c>
      <c r="AW31" s="41">
        <f>LicenseeSelect!AW112</f>
        <v>3549.4</v>
      </c>
      <c r="AX31" s="41">
        <f>LicenseeSelect!AX112</f>
        <v>1974</v>
      </c>
      <c r="AY31" s="41">
        <f>LicenseeSelect!AY112</f>
        <v>974.2</v>
      </c>
      <c r="BA31" s="38" t="str">
        <f t="shared" ca="1" si="5"/>
        <v>VariantAllowances</v>
      </c>
      <c r="BB31" s="38" t="str">
        <f t="shared" si="6"/>
        <v>Variant allowances</v>
      </c>
      <c r="BC31" s="38" t="str">
        <f t="shared" si="7"/>
        <v>Variant allowances</v>
      </c>
    </row>
    <row r="32" spans="5:55" ht="15.75">
      <c r="E32" s="37" t="s">
        <v>820</v>
      </c>
      <c r="F32" s="121" t="s">
        <v>893</v>
      </c>
      <c r="G32" s="37" t="str">
        <f t="shared" si="4"/>
        <v>£m 23/24 prices</v>
      </c>
      <c r="H32" s="37" t="s">
        <v>773</v>
      </c>
      <c r="AU32" s="160">
        <f>LicenseeSelect!AU113</f>
        <v>0</v>
      </c>
      <c r="AV32" s="41">
        <f>LicenseeSelect!AV113</f>
        <v>0</v>
      </c>
      <c r="AW32" s="41">
        <f>LicenseeSelect!AW113</f>
        <v>0</v>
      </c>
      <c r="AX32" s="41">
        <f>LicenseeSelect!AX113</f>
        <v>0</v>
      </c>
      <c r="AY32" s="41">
        <f>LicenseeSelect!AY113</f>
        <v>0</v>
      </c>
      <c r="BA32" s="38" t="str">
        <f t="shared" ca="1" si="5"/>
        <v>VariantAllowances</v>
      </c>
      <c r="BB32" s="38" t="str">
        <f t="shared" si="6"/>
        <v>Variant allowances</v>
      </c>
      <c r="BC32" s="38" t="str">
        <f t="shared" si="7"/>
        <v>Variant allowances</v>
      </c>
    </row>
    <row r="33" spans="5:55" ht="15.75">
      <c r="E33" s="37" t="s">
        <v>821</v>
      </c>
      <c r="F33" s="121" t="s">
        <v>273</v>
      </c>
      <c r="G33" s="37" t="str">
        <f t="shared" si="4"/>
        <v>£m 23/24 prices</v>
      </c>
      <c r="H33" s="37" t="s">
        <v>931</v>
      </c>
      <c r="AU33" s="160">
        <f>LicenseeSelect!AU114</f>
        <v>0</v>
      </c>
      <c r="AV33" s="41">
        <f>LicenseeSelect!AV114</f>
        <v>0</v>
      </c>
      <c r="AW33" s="41">
        <f>LicenseeSelect!AW114</f>
        <v>0</v>
      </c>
      <c r="AX33" s="41">
        <f>LicenseeSelect!AX114</f>
        <v>0</v>
      </c>
      <c r="AY33" s="41">
        <f>LicenseeSelect!AY114</f>
        <v>0</v>
      </c>
      <c r="BA33" s="38" t="str">
        <f t="shared" ca="1" si="5"/>
        <v>VariantAllowances</v>
      </c>
      <c r="BB33" s="38" t="str">
        <f t="shared" si="6"/>
        <v>Variant allowances</v>
      </c>
      <c r="BC33" s="38" t="str">
        <f t="shared" si="7"/>
        <v>Variant allowances</v>
      </c>
    </row>
    <row r="34" spans="5:55" ht="15.75">
      <c r="E34" s="37" t="s">
        <v>822</v>
      </c>
      <c r="F34" s="121" t="s">
        <v>273</v>
      </c>
      <c r="G34" s="37" t="str">
        <f t="shared" si="4"/>
        <v>£m 23/24 prices</v>
      </c>
      <c r="H34" s="37" t="s">
        <v>931</v>
      </c>
      <c r="AU34" s="160">
        <f>LicenseeSelect!AU115</f>
        <v>0</v>
      </c>
      <c r="AV34" s="41">
        <f>LicenseeSelect!AV115</f>
        <v>0</v>
      </c>
      <c r="AW34" s="41">
        <f>LicenseeSelect!AW115</f>
        <v>0</v>
      </c>
      <c r="AX34" s="41">
        <f>LicenseeSelect!AX115</f>
        <v>0</v>
      </c>
      <c r="AY34" s="41">
        <f>LicenseeSelect!AY115</f>
        <v>0</v>
      </c>
      <c r="BA34" s="38" t="str">
        <f t="shared" ca="1" si="5"/>
        <v>VariantAllowances</v>
      </c>
      <c r="BB34" s="38" t="str">
        <f t="shared" si="6"/>
        <v>Variant allowances</v>
      </c>
      <c r="BC34" s="38" t="str">
        <f t="shared" si="7"/>
        <v>Variant allowances</v>
      </c>
    </row>
    <row r="35" spans="5:55" ht="15.75">
      <c r="E35" s="37" t="s">
        <v>823</v>
      </c>
      <c r="F35" s="121" t="s">
        <v>273</v>
      </c>
      <c r="G35" s="37" t="str">
        <f t="shared" si="4"/>
        <v>£m 23/24 prices</v>
      </c>
      <c r="H35" s="37" t="s">
        <v>931</v>
      </c>
      <c r="AU35" s="160">
        <f>LicenseeSelect!AU116</f>
        <v>0</v>
      </c>
      <c r="AV35" s="41">
        <f>LicenseeSelect!AV116</f>
        <v>0</v>
      </c>
      <c r="AW35" s="41">
        <f>LicenseeSelect!AW116</f>
        <v>0</v>
      </c>
      <c r="AX35" s="41">
        <f>LicenseeSelect!AX116</f>
        <v>0</v>
      </c>
      <c r="AY35" s="41">
        <f>LicenseeSelect!AY116</f>
        <v>0</v>
      </c>
      <c r="BA35" s="38" t="str">
        <f t="shared" ca="1" si="5"/>
        <v>VariantAllowances</v>
      </c>
      <c r="BB35" s="38" t="str">
        <f t="shared" si="6"/>
        <v>Variant allowances</v>
      </c>
      <c r="BC35" s="38" t="str">
        <f t="shared" si="7"/>
        <v>Variant allowances</v>
      </c>
    </row>
    <row r="36" spans="5:55" ht="15.75">
      <c r="E36" s="37" t="s">
        <v>424</v>
      </c>
      <c r="F36" s="121" t="s">
        <v>273</v>
      </c>
      <c r="G36" s="37" t="str">
        <f t="shared" si="4"/>
        <v>£m 23/24 prices</v>
      </c>
      <c r="H36" s="37" t="s">
        <v>931</v>
      </c>
      <c r="AU36" s="160">
        <f>LicenseeSelect!AU117</f>
        <v>38.666682418859544</v>
      </c>
      <c r="AV36" s="41">
        <f>LicenseeSelect!AV117</f>
        <v>86.44599767769742</v>
      </c>
      <c r="AW36" s="41">
        <f>LicenseeSelect!AW117</f>
        <v>95.125839076238009</v>
      </c>
      <c r="AX36" s="41">
        <f>LicenseeSelect!AX117</f>
        <v>74.485386055692302</v>
      </c>
      <c r="AY36" s="41">
        <f>LicenseeSelect!AY117</f>
        <v>56.089774027127255</v>
      </c>
      <c r="BA36" s="38" t="str">
        <f t="shared" ca="1" si="5"/>
        <v>VariantAllowances</v>
      </c>
      <c r="BB36" s="38" t="str">
        <f t="shared" si="6"/>
        <v>Variant allowances</v>
      </c>
      <c r="BC36" s="38" t="str">
        <f t="shared" si="7"/>
        <v>Variant allowances</v>
      </c>
    </row>
    <row r="37" spans="5:55" ht="15.75">
      <c r="E37" s="37" t="s">
        <v>425</v>
      </c>
      <c r="F37" s="121" t="s">
        <v>273</v>
      </c>
      <c r="G37" s="37" t="str">
        <f t="shared" si="4"/>
        <v>£m 23/24 prices</v>
      </c>
      <c r="H37" s="37" t="s">
        <v>931</v>
      </c>
      <c r="AU37" s="160">
        <f>LicenseeSelect!AU118</f>
        <v>0</v>
      </c>
      <c r="AV37" s="41">
        <f>LicenseeSelect!AV118</f>
        <v>0</v>
      </c>
      <c r="AW37" s="41">
        <f>LicenseeSelect!AW118</f>
        <v>0</v>
      </c>
      <c r="AX37" s="41">
        <f>LicenseeSelect!AX118</f>
        <v>0</v>
      </c>
      <c r="AY37" s="41">
        <f>LicenseeSelect!AY118</f>
        <v>0</v>
      </c>
      <c r="BA37" s="38" t="str">
        <f t="shared" ca="1" si="5"/>
        <v>VariantAllowances</v>
      </c>
      <c r="BB37" s="38" t="str">
        <f t="shared" si="6"/>
        <v>Variant allowances</v>
      </c>
      <c r="BC37" s="38" t="str">
        <f t="shared" si="7"/>
        <v>Variant allowances</v>
      </c>
    </row>
    <row r="38" spans="5:55" ht="15.75">
      <c r="E38" s="37" t="s">
        <v>275</v>
      </c>
      <c r="F38" s="121" t="s">
        <v>273</v>
      </c>
      <c r="G38" s="37" t="str">
        <f t="shared" si="4"/>
        <v>£m 23/24 prices</v>
      </c>
      <c r="H38" s="37" t="s">
        <v>931</v>
      </c>
      <c r="AU38" s="160">
        <f>LicenseeSelect!AU119</f>
        <v>0</v>
      </c>
      <c r="AV38" s="41">
        <f>LicenseeSelect!AV119</f>
        <v>0</v>
      </c>
      <c r="AW38" s="41">
        <f>LicenseeSelect!AW119</f>
        <v>0</v>
      </c>
      <c r="AX38" s="41">
        <f>LicenseeSelect!AX119</f>
        <v>0</v>
      </c>
      <c r="AY38" s="41">
        <f>LicenseeSelect!AY119</f>
        <v>0</v>
      </c>
      <c r="BA38" s="38" t="str">
        <f t="shared" ca="1" si="5"/>
        <v>VariantAllowances</v>
      </c>
      <c r="BB38" s="38" t="str">
        <f t="shared" si="6"/>
        <v>Variant allowances</v>
      </c>
      <c r="BC38" s="38" t="str">
        <f t="shared" si="7"/>
        <v>Variant allowances</v>
      </c>
    </row>
    <row r="39" spans="5:55" ht="15.75">
      <c r="E39" s="37" t="s">
        <v>824</v>
      </c>
      <c r="F39" s="121" t="s">
        <v>273</v>
      </c>
      <c r="G39" s="37" t="str">
        <f t="shared" si="4"/>
        <v>£m 23/24 prices</v>
      </c>
      <c r="H39" s="37" t="s">
        <v>931</v>
      </c>
      <c r="AU39" s="160">
        <f>LicenseeSelect!AU120</f>
        <v>0</v>
      </c>
      <c r="AV39" s="41">
        <f>LicenseeSelect!AV120</f>
        <v>0</v>
      </c>
      <c r="AW39" s="41">
        <f>LicenseeSelect!AW120</f>
        <v>0</v>
      </c>
      <c r="AX39" s="41">
        <f>LicenseeSelect!AX120</f>
        <v>0</v>
      </c>
      <c r="AY39" s="41">
        <f>LicenseeSelect!AY120</f>
        <v>0</v>
      </c>
      <c r="BA39" s="38" t="str">
        <f t="shared" ca="1" si="5"/>
        <v>VariantAllowances</v>
      </c>
      <c r="BB39" s="38" t="str">
        <f t="shared" si="6"/>
        <v>Variant allowances</v>
      </c>
      <c r="BC39" s="38" t="str">
        <f t="shared" si="7"/>
        <v>Variant allowances</v>
      </c>
    </row>
    <row r="40" spans="5:55" ht="15.75">
      <c r="E40" s="37" t="s">
        <v>570</v>
      </c>
      <c r="F40" s="121" t="s">
        <v>894</v>
      </c>
      <c r="G40" s="37" t="str">
        <f t="shared" si="4"/>
        <v>£m 23/24 prices</v>
      </c>
      <c r="H40" s="37" t="s">
        <v>932</v>
      </c>
      <c r="AU40" s="160">
        <f>LicenseeSelect!AU121</f>
        <v>0</v>
      </c>
      <c r="AV40" s="41">
        <f>LicenseeSelect!AV121</f>
        <v>0</v>
      </c>
      <c r="AW40" s="41">
        <f>LicenseeSelect!AW121</f>
        <v>0</v>
      </c>
      <c r="AX40" s="41">
        <f>LicenseeSelect!AX121</f>
        <v>0</v>
      </c>
      <c r="AY40" s="41">
        <f>LicenseeSelect!AY121</f>
        <v>0</v>
      </c>
      <c r="BA40" s="38" t="str">
        <f t="shared" ca="1" si="5"/>
        <v>VariantAllowances</v>
      </c>
      <c r="BB40" s="38" t="str">
        <f t="shared" si="6"/>
        <v>Variant allowances</v>
      </c>
      <c r="BC40" s="38" t="str">
        <f t="shared" si="7"/>
        <v>Variant allowances</v>
      </c>
    </row>
    <row r="41" spans="5:55" ht="15.75">
      <c r="E41" s="37" t="s">
        <v>825</v>
      </c>
      <c r="F41" s="121" t="s">
        <v>895</v>
      </c>
      <c r="G41" s="37" t="str">
        <f t="shared" si="4"/>
        <v>£m 23/24 prices</v>
      </c>
      <c r="H41" s="37" t="s">
        <v>761</v>
      </c>
      <c r="AU41" s="160">
        <f>LicenseeSelect!AU122</f>
        <v>0</v>
      </c>
      <c r="AV41" s="41">
        <f>LicenseeSelect!AV122</f>
        <v>6.5032581380638402E-2</v>
      </c>
      <c r="AW41" s="41">
        <f>LicenseeSelect!AW122</f>
        <v>0.11595862462318828</v>
      </c>
      <c r="AX41" s="41">
        <f>LicenseeSelect!AX122</f>
        <v>4.2796545778362889</v>
      </c>
      <c r="AY41" s="41">
        <f>LicenseeSelect!AY122</f>
        <v>7.4245494037026489</v>
      </c>
      <c r="BA41" s="38" t="str">
        <f t="shared" ca="1" si="5"/>
        <v>VariantAllowances</v>
      </c>
      <c r="BB41" s="38" t="str">
        <f t="shared" si="6"/>
        <v>Variant allowances</v>
      </c>
      <c r="BC41" s="38" t="str">
        <f t="shared" si="7"/>
        <v>Variant allowances</v>
      </c>
    </row>
    <row r="42" spans="5:55" ht="15.75">
      <c r="E42" s="37" t="s">
        <v>826</v>
      </c>
      <c r="F42" s="121" t="s">
        <v>896</v>
      </c>
      <c r="G42" s="37" t="str">
        <f t="shared" si="4"/>
        <v>£m 23/24 prices</v>
      </c>
      <c r="H42" s="37" t="s">
        <v>768</v>
      </c>
      <c r="AU42" s="160">
        <f>LicenseeSelect!AU123</f>
        <v>0</v>
      </c>
      <c r="AV42" s="41">
        <f>LicenseeSelect!AV123</f>
        <v>0</v>
      </c>
      <c r="AW42" s="41">
        <f>LicenseeSelect!AW123</f>
        <v>0</v>
      </c>
      <c r="AX42" s="41">
        <f>LicenseeSelect!AX123</f>
        <v>0</v>
      </c>
      <c r="AY42" s="41">
        <f>LicenseeSelect!AY123</f>
        <v>0</v>
      </c>
      <c r="BA42" s="38" t="str">
        <f t="shared" ca="1" si="5"/>
        <v>VariantAllowances</v>
      </c>
      <c r="BB42" s="38" t="str">
        <f t="shared" si="6"/>
        <v>Variant allowances</v>
      </c>
      <c r="BC42" s="38" t="str">
        <f t="shared" si="7"/>
        <v>Variant allowances</v>
      </c>
    </row>
    <row r="43" spans="5:55" ht="15.75">
      <c r="E43" s="37" t="s">
        <v>827</v>
      </c>
      <c r="F43" s="121" t="s">
        <v>897</v>
      </c>
      <c r="G43" s="37" t="str">
        <f t="shared" si="4"/>
        <v>£m 23/24 prices</v>
      </c>
      <c r="H43" s="37" t="s">
        <v>933</v>
      </c>
      <c r="AU43" s="160">
        <f>LicenseeSelect!AU124</f>
        <v>49.033057500127313</v>
      </c>
      <c r="AV43" s="41">
        <f>LicenseeSelect!AV124</f>
        <v>52.179543187774456</v>
      </c>
      <c r="AW43" s="41">
        <f>LicenseeSelect!AW124</f>
        <v>89.399166957209843</v>
      </c>
      <c r="AX43" s="41">
        <f>LicenseeSelect!AX124</f>
        <v>139.79938756762471</v>
      </c>
      <c r="AY43" s="41">
        <f>LicenseeSelect!AY124</f>
        <v>64.378844787263631</v>
      </c>
      <c r="BA43" s="38" t="str">
        <f t="shared" ca="1" si="5"/>
        <v>VariantAllowances</v>
      </c>
      <c r="BB43" s="38" t="str">
        <f t="shared" si="6"/>
        <v>Variant allowances</v>
      </c>
      <c r="BC43" s="38" t="str">
        <f t="shared" si="7"/>
        <v>Variant allowances</v>
      </c>
    </row>
    <row r="44" spans="5:55" ht="15.75">
      <c r="E44" s="37" t="s">
        <v>828</v>
      </c>
      <c r="F44" s="121" t="s">
        <v>898</v>
      </c>
      <c r="G44" s="37" t="str">
        <f t="shared" si="4"/>
        <v>£m 23/24 prices</v>
      </c>
      <c r="H44" s="37" t="s">
        <v>934</v>
      </c>
      <c r="AU44" s="160">
        <f>LicenseeSelect!AU125</f>
        <v>4.2713771745909384</v>
      </c>
      <c r="AV44" s="41">
        <f>LicenseeSelect!AV125</f>
        <v>5.4167519585863957</v>
      </c>
      <c r="AW44" s="41">
        <f>LicenseeSelect!AW125</f>
        <v>8.006195548157768</v>
      </c>
      <c r="AX44" s="41">
        <f>LicenseeSelect!AX125</f>
        <v>5.9456985787119976</v>
      </c>
      <c r="AY44" s="41">
        <f>LicenseeSelect!AY125</f>
        <v>2.3427226668697334</v>
      </c>
      <c r="BA44" s="38" t="str">
        <f t="shared" ca="1" si="5"/>
        <v>VariantAllowances</v>
      </c>
      <c r="BB44" s="38" t="str">
        <f t="shared" si="6"/>
        <v>Variant allowances</v>
      </c>
      <c r="BC44" s="38" t="str">
        <f t="shared" si="7"/>
        <v>Variant allowances</v>
      </c>
    </row>
    <row r="45" spans="5:55" ht="15.75">
      <c r="E45" s="37" t="s">
        <v>829</v>
      </c>
      <c r="F45" s="121" t="s">
        <v>899</v>
      </c>
      <c r="G45" s="37" t="str">
        <f t="shared" si="4"/>
        <v>£m 23/24 prices</v>
      </c>
      <c r="H45" s="37" t="s">
        <v>935</v>
      </c>
      <c r="AU45" s="160">
        <f>LicenseeSelect!AU126</f>
        <v>4.5163455690782479</v>
      </c>
      <c r="AV45" s="41">
        <f>LicenseeSelect!AV126</f>
        <v>6.0780401194334575</v>
      </c>
      <c r="AW45" s="41">
        <f>LicenseeSelect!AW126</f>
        <v>1.8560220683817084</v>
      </c>
      <c r="AX45" s="41">
        <f>LicenseeSelect!AX126</f>
        <v>1.1767621775396266</v>
      </c>
      <c r="AY45" s="41">
        <f>LicenseeSelect!AY126</f>
        <v>0.25462458314383729</v>
      </c>
      <c r="BA45" s="38" t="str">
        <f t="shared" ca="1" si="5"/>
        <v>VariantAllowances</v>
      </c>
      <c r="BB45" s="38" t="str">
        <f t="shared" si="6"/>
        <v>Variant allowances</v>
      </c>
      <c r="BC45" s="38" t="str">
        <f t="shared" si="7"/>
        <v>Variant allowances</v>
      </c>
    </row>
    <row r="46" spans="5:55" ht="15.75">
      <c r="E46" s="37" t="s">
        <v>830</v>
      </c>
      <c r="F46" s="121" t="s">
        <v>900</v>
      </c>
      <c r="G46" s="37" t="str">
        <f t="shared" si="4"/>
        <v>£m 23/24 prices</v>
      </c>
      <c r="H46" s="37" t="s">
        <v>936</v>
      </c>
      <c r="AU46" s="160">
        <f>LicenseeSelect!AU127</f>
        <v>119.72651067891641</v>
      </c>
      <c r="AV46" s="41">
        <f>LicenseeSelect!AV127</f>
        <v>114.41501435375801</v>
      </c>
      <c r="AW46" s="41">
        <f>LicenseeSelect!AW127</f>
        <v>93.959384447048706</v>
      </c>
      <c r="AX46" s="41">
        <f>LicenseeSelect!AX127</f>
        <v>5.5907540480216067</v>
      </c>
      <c r="AY46" s="41">
        <f>LicenseeSelect!AY127</f>
        <v>0</v>
      </c>
      <c r="BA46" s="38" t="str">
        <f t="shared" ca="1" si="5"/>
        <v>VariantAllowances</v>
      </c>
      <c r="BB46" s="38" t="str">
        <f t="shared" si="6"/>
        <v>Variant allowances</v>
      </c>
      <c r="BC46" s="38" t="str">
        <f t="shared" si="7"/>
        <v>Variant allowances</v>
      </c>
    </row>
    <row r="47" spans="5:55" ht="15.75">
      <c r="E47" s="37" t="s">
        <v>831</v>
      </c>
      <c r="F47" s="121" t="s">
        <v>901</v>
      </c>
      <c r="G47" s="37" t="str">
        <f t="shared" si="4"/>
        <v>£m 23/24 prices</v>
      </c>
      <c r="H47" s="37" t="s">
        <v>937</v>
      </c>
      <c r="AU47" s="160">
        <f>LicenseeSelect!AU128</f>
        <v>51.453139748049722</v>
      </c>
      <c r="AV47" s="41">
        <f>LicenseeSelect!AV128</f>
        <v>53.044303193464543</v>
      </c>
      <c r="AW47" s="41">
        <f>LicenseeSelect!AW128</f>
        <v>107.82111986578612</v>
      </c>
      <c r="AX47" s="41">
        <f>LicenseeSelect!AX128</f>
        <v>114.78678695298235</v>
      </c>
      <c r="AY47" s="41">
        <f>LicenseeSelect!AY128</f>
        <v>26.68389317465877</v>
      </c>
      <c r="BA47" s="38" t="str">
        <f t="shared" ca="1" si="5"/>
        <v>VariantAllowances</v>
      </c>
      <c r="BB47" s="38" t="str">
        <f t="shared" si="6"/>
        <v>Variant allowances</v>
      </c>
      <c r="BC47" s="38" t="str">
        <f t="shared" si="7"/>
        <v>Variant allowances</v>
      </c>
    </row>
    <row r="48" spans="5:55" ht="15.75">
      <c r="E48" s="37" t="s">
        <v>832</v>
      </c>
      <c r="F48" s="121" t="s">
        <v>902</v>
      </c>
      <c r="G48" s="37" t="str">
        <f t="shared" si="4"/>
        <v>£m 23/24 prices</v>
      </c>
      <c r="H48" s="37" t="s">
        <v>791</v>
      </c>
      <c r="AU48" s="160">
        <f>LicenseeSelect!AU129</f>
        <v>0</v>
      </c>
      <c r="AV48" s="41">
        <f>LicenseeSelect!AV129</f>
        <v>9.3177812969999996E-2</v>
      </c>
      <c r="AW48" s="41">
        <f>LicenseeSelect!AW129</f>
        <v>4.5742621400189991</v>
      </c>
      <c r="AX48" s="41">
        <f>LicenseeSelect!AX129</f>
        <v>11.451223057164363</v>
      </c>
      <c r="AY48" s="41">
        <f>LicenseeSelect!AY129</f>
        <v>17.086621957830939</v>
      </c>
      <c r="BA48" s="38" t="str">
        <f t="shared" ca="1" si="5"/>
        <v>VariantAllowances</v>
      </c>
      <c r="BB48" s="38" t="str">
        <f t="shared" si="6"/>
        <v>Variant allowances</v>
      </c>
      <c r="BC48" s="38" t="str">
        <f t="shared" si="7"/>
        <v>Variant allowances</v>
      </c>
    </row>
    <row r="49" spans="5:55" ht="15.75">
      <c r="E49" s="37" t="s">
        <v>833</v>
      </c>
      <c r="F49" s="121" t="s">
        <v>903</v>
      </c>
      <c r="G49" s="37" t="str">
        <f t="shared" si="4"/>
        <v>£m 23/24 prices</v>
      </c>
      <c r="H49" s="37" t="s">
        <v>938</v>
      </c>
      <c r="AU49" s="160">
        <f>LicenseeSelect!AU130</f>
        <v>0</v>
      </c>
      <c r="AV49" s="41">
        <f>LicenseeSelect!AV130</f>
        <v>0</v>
      </c>
      <c r="AW49" s="41">
        <f>LicenseeSelect!AW130</f>
        <v>0</v>
      </c>
      <c r="AX49" s="41">
        <f>LicenseeSelect!AX130</f>
        <v>0</v>
      </c>
      <c r="AY49" s="41">
        <f>LicenseeSelect!AY130</f>
        <v>0</v>
      </c>
      <c r="BA49" s="38" t="str">
        <f t="shared" ca="1" si="5"/>
        <v>VariantAllowances</v>
      </c>
      <c r="BB49" s="38" t="str">
        <f t="shared" si="6"/>
        <v>Variant allowances</v>
      </c>
      <c r="BC49" s="38" t="str">
        <f t="shared" si="7"/>
        <v>Variant allowances</v>
      </c>
    </row>
    <row r="50" spans="5:55" ht="15.75">
      <c r="E50" s="37" t="s">
        <v>834</v>
      </c>
      <c r="F50" s="121" t="s">
        <v>904</v>
      </c>
      <c r="G50" s="37" t="str">
        <f t="shared" si="4"/>
        <v>£m 23/24 prices</v>
      </c>
      <c r="H50" s="37" t="s">
        <v>939</v>
      </c>
      <c r="AU50" s="160">
        <f>LicenseeSelect!AU131</f>
        <v>0</v>
      </c>
      <c r="AV50" s="41">
        <f>LicenseeSelect!AV131</f>
        <v>0</v>
      </c>
      <c r="AW50" s="41">
        <f>LicenseeSelect!AW131</f>
        <v>0</v>
      </c>
      <c r="AX50" s="41">
        <f>LicenseeSelect!AX131</f>
        <v>0</v>
      </c>
      <c r="AY50" s="41">
        <f>LicenseeSelect!AY131</f>
        <v>0</v>
      </c>
      <c r="BA50" s="38" t="str">
        <f t="shared" ca="1" si="5"/>
        <v>VariantAllowances</v>
      </c>
      <c r="BB50" s="38" t="str">
        <f t="shared" si="6"/>
        <v>Variant allowances</v>
      </c>
      <c r="BC50" s="38" t="str">
        <f t="shared" si="7"/>
        <v>Variant allowances</v>
      </c>
    </row>
    <row r="51" spans="5:55" ht="15.75">
      <c r="E51" s="37" t="s">
        <v>835</v>
      </c>
      <c r="F51" s="121" t="s">
        <v>905</v>
      </c>
      <c r="G51" s="37" t="str">
        <f t="shared" si="4"/>
        <v>£m 23/24 prices</v>
      </c>
      <c r="H51" s="37" t="s">
        <v>940</v>
      </c>
      <c r="AU51" s="160">
        <f>LicenseeSelect!AU132</f>
        <v>0</v>
      </c>
      <c r="AV51" s="41">
        <f>LicenseeSelect!AV132</f>
        <v>0</v>
      </c>
      <c r="AW51" s="41">
        <f>LicenseeSelect!AW132</f>
        <v>0</v>
      </c>
      <c r="AX51" s="41">
        <f>LicenseeSelect!AX132</f>
        <v>0</v>
      </c>
      <c r="AY51" s="41">
        <f>LicenseeSelect!AY132</f>
        <v>0</v>
      </c>
      <c r="BA51" s="38" t="str">
        <f t="shared" ca="1" si="5"/>
        <v>VariantAllowances</v>
      </c>
      <c r="BB51" s="38" t="str">
        <f t="shared" si="6"/>
        <v>Variant allowances</v>
      </c>
      <c r="BC51" s="38" t="str">
        <f t="shared" si="7"/>
        <v>Variant allowances</v>
      </c>
    </row>
    <row r="52" spans="5:55" ht="15.75">
      <c r="E52" s="37" t="s">
        <v>836</v>
      </c>
      <c r="F52" s="121" t="s">
        <v>906</v>
      </c>
      <c r="G52" s="37" t="str">
        <f t="shared" si="4"/>
        <v>£m 23/24 prices</v>
      </c>
      <c r="H52" s="37" t="s">
        <v>769</v>
      </c>
      <c r="AU52" s="160">
        <f>LicenseeSelect!AU133</f>
        <v>0</v>
      </c>
      <c r="AV52" s="41">
        <f>LicenseeSelect!AV133</f>
        <v>0</v>
      </c>
      <c r="AW52" s="41">
        <f>LicenseeSelect!AW133</f>
        <v>0</v>
      </c>
      <c r="AX52" s="41">
        <f>LicenseeSelect!AX133</f>
        <v>0</v>
      </c>
      <c r="AY52" s="41">
        <f>LicenseeSelect!AY133</f>
        <v>0</v>
      </c>
      <c r="BA52" s="38" t="str">
        <f t="shared" ca="1" si="5"/>
        <v>VariantAllowances</v>
      </c>
      <c r="BB52" s="38" t="str">
        <f t="shared" si="6"/>
        <v>Variant allowances</v>
      </c>
      <c r="BC52" s="38" t="str">
        <f t="shared" si="7"/>
        <v>Variant allowances</v>
      </c>
    </row>
    <row r="53" spans="5:55" ht="15.75">
      <c r="E53" s="37" t="s">
        <v>837</v>
      </c>
      <c r="F53" s="121" t="s">
        <v>907</v>
      </c>
      <c r="G53" s="37" t="str">
        <f t="shared" si="4"/>
        <v>£m 23/24 prices</v>
      </c>
      <c r="H53" s="37" t="s">
        <v>770</v>
      </c>
      <c r="AU53" s="160">
        <f>LicenseeSelect!AU134</f>
        <v>0</v>
      </c>
      <c r="AV53" s="41">
        <f>LicenseeSelect!AV134</f>
        <v>0</v>
      </c>
      <c r="AW53" s="41">
        <f>LicenseeSelect!AW134</f>
        <v>0</v>
      </c>
      <c r="AX53" s="41">
        <f>LicenseeSelect!AX134</f>
        <v>0</v>
      </c>
      <c r="AY53" s="41">
        <f>LicenseeSelect!AY134</f>
        <v>0</v>
      </c>
      <c r="BA53" s="38" t="str">
        <f t="shared" ca="1" si="5"/>
        <v>VariantAllowances</v>
      </c>
      <c r="BB53" s="38" t="str">
        <f t="shared" si="6"/>
        <v>Variant allowances</v>
      </c>
      <c r="BC53" s="38" t="str">
        <f t="shared" si="7"/>
        <v>Variant allowances</v>
      </c>
    </row>
    <row r="54" spans="5:55" ht="15.75">
      <c r="E54" s="37" t="s">
        <v>1033</v>
      </c>
      <c r="F54" s="121" t="s">
        <v>908</v>
      </c>
      <c r="G54" s="37" t="str">
        <f t="shared" si="4"/>
        <v>£m 23/24 prices</v>
      </c>
      <c r="H54" s="37" t="s">
        <v>941</v>
      </c>
      <c r="AU54" s="160">
        <f>LicenseeSelect!AU135</f>
        <v>0</v>
      </c>
      <c r="AV54" s="41">
        <f>LicenseeSelect!AV135</f>
        <v>0</v>
      </c>
      <c r="AW54" s="41">
        <f>LicenseeSelect!AW135</f>
        <v>0</v>
      </c>
      <c r="AX54" s="41">
        <f>LicenseeSelect!AX135</f>
        <v>0</v>
      </c>
      <c r="AY54" s="41">
        <f>LicenseeSelect!AY135</f>
        <v>0</v>
      </c>
      <c r="BA54" s="38" t="str">
        <f t="shared" ca="1" si="5"/>
        <v>VariantAllowances</v>
      </c>
      <c r="BB54" s="38" t="str">
        <f t="shared" si="6"/>
        <v>Variant allowances</v>
      </c>
      <c r="BC54" s="38" t="str">
        <f t="shared" si="7"/>
        <v>Variant allowances</v>
      </c>
    </row>
    <row r="55" spans="5:55" ht="15.75">
      <c r="E55" s="37" t="s">
        <v>838</v>
      </c>
      <c r="F55" s="121" t="s">
        <v>909</v>
      </c>
      <c r="G55" s="37" t="str">
        <f t="shared" si="4"/>
        <v>£m 23/24 prices</v>
      </c>
      <c r="H55" s="37" t="s">
        <v>942</v>
      </c>
      <c r="AU55" s="160">
        <f>LicenseeSelect!AU136</f>
        <v>0</v>
      </c>
      <c r="AV55" s="41">
        <f>LicenseeSelect!AV136</f>
        <v>0</v>
      </c>
      <c r="AW55" s="41">
        <f>LicenseeSelect!AW136</f>
        <v>0</v>
      </c>
      <c r="AX55" s="41">
        <f>LicenseeSelect!AX136</f>
        <v>0</v>
      </c>
      <c r="AY55" s="41">
        <f>LicenseeSelect!AY136</f>
        <v>0</v>
      </c>
      <c r="BA55" s="38" t="str">
        <f t="shared" ca="1" si="5"/>
        <v>VariantAllowances</v>
      </c>
      <c r="BB55" s="38" t="str">
        <f t="shared" si="6"/>
        <v>Variant allowances</v>
      </c>
      <c r="BC55" s="38" t="str">
        <f t="shared" si="7"/>
        <v>Variant allowances</v>
      </c>
    </row>
    <row r="56" spans="5:55" ht="15.75">
      <c r="E56" s="37" t="s">
        <v>839</v>
      </c>
      <c r="F56" s="121" t="s">
        <v>910</v>
      </c>
      <c r="G56" s="37" t="str">
        <f t="shared" si="4"/>
        <v>£m 23/24 prices</v>
      </c>
      <c r="H56" s="37" t="s">
        <v>943</v>
      </c>
      <c r="AU56" s="160">
        <f>LicenseeSelect!AU137</f>
        <v>0</v>
      </c>
      <c r="AV56" s="41">
        <f>LicenseeSelect!AV137</f>
        <v>0</v>
      </c>
      <c r="AW56" s="41">
        <f>LicenseeSelect!AW137</f>
        <v>0</v>
      </c>
      <c r="AX56" s="41">
        <f>LicenseeSelect!AX137</f>
        <v>0</v>
      </c>
      <c r="AY56" s="41">
        <f>LicenseeSelect!AY137</f>
        <v>0</v>
      </c>
      <c r="BA56" s="38" t="str">
        <f t="shared" ca="1" si="5"/>
        <v>VariantAllowances</v>
      </c>
      <c r="BB56" s="38" t="str">
        <f t="shared" si="6"/>
        <v>Variant allowances</v>
      </c>
      <c r="BC56" s="38" t="str">
        <f t="shared" si="7"/>
        <v>Variant allowances</v>
      </c>
    </row>
    <row r="57" spans="5:55" ht="15.75">
      <c r="E57" s="37" t="s">
        <v>840</v>
      </c>
      <c r="F57" s="121" t="s">
        <v>910</v>
      </c>
      <c r="G57" s="37" t="str">
        <f t="shared" ref="G57:G88" si="8">price_label</f>
        <v>£m 23/24 prices</v>
      </c>
      <c r="H57" s="37" t="s">
        <v>943</v>
      </c>
      <c r="AU57" s="160">
        <f>LicenseeSelect!AU138</f>
        <v>0</v>
      </c>
      <c r="AV57" s="41">
        <f>LicenseeSelect!AV138</f>
        <v>0</v>
      </c>
      <c r="AW57" s="41">
        <f>LicenseeSelect!AW138</f>
        <v>0</v>
      </c>
      <c r="AX57" s="41">
        <f>LicenseeSelect!AX138</f>
        <v>0</v>
      </c>
      <c r="AY57" s="41">
        <f>LicenseeSelect!AY138</f>
        <v>0</v>
      </c>
      <c r="BA57" s="38" t="str">
        <f t="shared" ref="BA57:BA88" ca="1" si="9">$A$1</f>
        <v>VariantAllowances</v>
      </c>
      <c r="BB57" s="38" t="str">
        <f t="shared" ref="BB57:BB88" si="10">$A$6</f>
        <v>Variant allowances</v>
      </c>
      <c r="BC57" s="38" t="str">
        <f t="shared" ref="BC57:BC88" si="11">$B$7</f>
        <v>Variant allowances</v>
      </c>
    </row>
    <row r="58" spans="5:55" ht="15.75">
      <c r="E58" s="37" t="s">
        <v>841</v>
      </c>
      <c r="F58" s="121" t="s">
        <v>910</v>
      </c>
      <c r="G58" s="37" t="str">
        <f t="shared" si="8"/>
        <v>£m 23/24 prices</v>
      </c>
      <c r="H58" s="37" t="s">
        <v>943</v>
      </c>
      <c r="AU58" s="160">
        <f>LicenseeSelect!AU139</f>
        <v>0</v>
      </c>
      <c r="AV58" s="41">
        <f>LicenseeSelect!AV139</f>
        <v>0</v>
      </c>
      <c r="AW58" s="41">
        <f>LicenseeSelect!AW139</f>
        <v>0</v>
      </c>
      <c r="AX58" s="41">
        <f>LicenseeSelect!AX139</f>
        <v>0</v>
      </c>
      <c r="AY58" s="41">
        <f>LicenseeSelect!AY139</f>
        <v>0</v>
      </c>
      <c r="BA58" s="38" t="str">
        <f t="shared" ca="1" si="9"/>
        <v>VariantAllowances</v>
      </c>
      <c r="BB58" s="38" t="str">
        <f t="shared" si="10"/>
        <v>Variant allowances</v>
      </c>
      <c r="BC58" s="38" t="str">
        <f t="shared" si="11"/>
        <v>Variant allowances</v>
      </c>
    </row>
    <row r="59" spans="5:55" ht="15.75">
      <c r="E59" s="37" t="s">
        <v>842</v>
      </c>
      <c r="F59" s="121" t="s">
        <v>910</v>
      </c>
      <c r="G59" s="37" t="str">
        <f t="shared" si="8"/>
        <v>£m 23/24 prices</v>
      </c>
      <c r="H59" s="37" t="s">
        <v>943</v>
      </c>
      <c r="AU59" s="160">
        <f>LicenseeSelect!AU140</f>
        <v>0</v>
      </c>
      <c r="AV59" s="41">
        <f>LicenseeSelect!AV140</f>
        <v>0</v>
      </c>
      <c r="AW59" s="41">
        <f>LicenseeSelect!AW140</f>
        <v>0</v>
      </c>
      <c r="AX59" s="41">
        <f>LicenseeSelect!AX140</f>
        <v>0</v>
      </c>
      <c r="AY59" s="41">
        <f>LicenseeSelect!AY140</f>
        <v>0</v>
      </c>
      <c r="BA59" s="38" t="str">
        <f t="shared" ca="1" si="9"/>
        <v>VariantAllowances</v>
      </c>
      <c r="BB59" s="38" t="str">
        <f t="shared" si="10"/>
        <v>Variant allowances</v>
      </c>
      <c r="BC59" s="38" t="str">
        <f t="shared" si="11"/>
        <v>Variant allowances</v>
      </c>
    </row>
    <row r="60" spans="5:55" ht="15.75">
      <c r="E60" s="37" t="s">
        <v>843</v>
      </c>
      <c r="F60" s="121" t="s">
        <v>910</v>
      </c>
      <c r="G60" s="37" t="str">
        <f t="shared" si="8"/>
        <v>£m 23/24 prices</v>
      </c>
      <c r="H60" s="37" t="s">
        <v>943</v>
      </c>
      <c r="AU60" s="160">
        <f>LicenseeSelect!AU141</f>
        <v>0</v>
      </c>
      <c r="AV60" s="41">
        <f>LicenseeSelect!AV141</f>
        <v>0</v>
      </c>
      <c r="AW60" s="41">
        <f>LicenseeSelect!AW141</f>
        <v>0</v>
      </c>
      <c r="AX60" s="41">
        <f>LicenseeSelect!AX141</f>
        <v>0</v>
      </c>
      <c r="AY60" s="41">
        <f>LicenseeSelect!AY141</f>
        <v>0</v>
      </c>
      <c r="BA60" s="38" t="str">
        <f t="shared" ca="1" si="9"/>
        <v>VariantAllowances</v>
      </c>
      <c r="BB60" s="38" t="str">
        <f t="shared" si="10"/>
        <v>Variant allowances</v>
      </c>
      <c r="BC60" s="38" t="str">
        <f t="shared" si="11"/>
        <v>Variant allowances</v>
      </c>
    </row>
    <row r="61" spans="5:55" ht="15.75">
      <c r="E61" s="37" t="s">
        <v>844</v>
      </c>
      <c r="F61" s="121" t="s">
        <v>910</v>
      </c>
      <c r="G61" s="37" t="str">
        <f t="shared" si="8"/>
        <v>£m 23/24 prices</v>
      </c>
      <c r="H61" s="37" t="s">
        <v>943</v>
      </c>
      <c r="AU61" s="160">
        <f>LicenseeSelect!AU142</f>
        <v>0</v>
      </c>
      <c r="AV61" s="41">
        <f>LicenseeSelect!AV142</f>
        <v>0</v>
      </c>
      <c r="AW61" s="41">
        <f>LicenseeSelect!AW142</f>
        <v>0</v>
      </c>
      <c r="AX61" s="41">
        <f>LicenseeSelect!AX142</f>
        <v>0</v>
      </c>
      <c r="AY61" s="41">
        <f>LicenseeSelect!AY142</f>
        <v>0</v>
      </c>
      <c r="BA61" s="38" t="str">
        <f t="shared" ca="1" si="9"/>
        <v>VariantAllowances</v>
      </c>
      <c r="BB61" s="38" t="str">
        <f t="shared" si="10"/>
        <v>Variant allowances</v>
      </c>
      <c r="BC61" s="38" t="str">
        <f t="shared" si="11"/>
        <v>Variant allowances</v>
      </c>
    </row>
    <row r="62" spans="5:55" ht="15.75">
      <c r="E62" s="37" t="s">
        <v>845</v>
      </c>
      <c r="F62" s="121" t="s">
        <v>910</v>
      </c>
      <c r="G62" s="37" t="str">
        <f t="shared" si="8"/>
        <v>£m 23/24 prices</v>
      </c>
      <c r="H62" s="37" t="s">
        <v>943</v>
      </c>
      <c r="AU62" s="160">
        <f>LicenseeSelect!AU143</f>
        <v>0</v>
      </c>
      <c r="AV62" s="41">
        <f>LicenseeSelect!AV143</f>
        <v>0</v>
      </c>
      <c r="AW62" s="41">
        <f>LicenseeSelect!AW143</f>
        <v>0</v>
      </c>
      <c r="AX62" s="41">
        <f>LicenseeSelect!AX143</f>
        <v>0</v>
      </c>
      <c r="AY62" s="41">
        <f>LicenseeSelect!AY143</f>
        <v>0</v>
      </c>
      <c r="BA62" s="38" t="str">
        <f t="shared" ca="1" si="9"/>
        <v>VariantAllowances</v>
      </c>
      <c r="BB62" s="38" t="str">
        <f t="shared" si="10"/>
        <v>Variant allowances</v>
      </c>
      <c r="BC62" s="38" t="str">
        <f t="shared" si="11"/>
        <v>Variant allowances</v>
      </c>
    </row>
    <row r="63" spans="5:55" ht="15.75">
      <c r="E63" s="37" t="s">
        <v>846</v>
      </c>
      <c r="F63" s="121" t="s">
        <v>910</v>
      </c>
      <c r="G63" s="37" t="str">
        <f t="shared" si="8"/>
        <v>£m 23/24 prices</v>
      </c>
      <c r="H63" s="37" t="s">
        <v>943</v>
      </c>
      <c r="AU63" s="160">
        <f>LicenseeSelect!AU144</f>
        <v>0</v>
      </c>
      <c r="AV63" s="41">
        <f>LicenseeSelect!AV144</f>
        <v>0</v>
      </c>
      <c r="AW63" s="41">
        <f>LicenseeSelect!AW144</f>
        <v>0</v>
      </c>
      <c r="AX63" s="41">
        <f>LicenseeSelect!AX144</f>
        <v>0</v>
      </c>
      <c r="AY63" s="41">
        <f>LicenseeSelect!AY144</f>
        <v>0</v>
      </c>
      <c r="BA63" s="38" t="str">
        <f t="shared" ca="1" si="9"/>
        <v>VariantAllowances</v>
      </c>
      <c r="BB63" s="38" t="str">
        <f t="shared" si="10"/>
        <v>Variant allowances</v>
      </c>
      <c r="BC63" s="38" t="str">
        <f t="shared" si="11"/>
        <v>Variant allowances</v>
      </c>
    </row>
    <row r="64" spans="5:55" ht="15.75">
      <c r="E64" s="37" t="s">
        <v>847</v>
      </c>
      <c r="F64" s="121" t="s">
        <v>911</v>
      </c>
      <c r="G64" s="37" t="str">
        <f t="shared" si="8"/>
        <v>£m 23/24 prices</v>
      </c>
      <c r="H64" s="37" t="s">
        <v>943</v>
      </c>
      <c r="AU64" s="160">
        <f>LicenseeSelect!AU145</f>
        <v>0</v>
      </c>
      <c r="AV64" s="41">
        <f>LicenseeSelect!AV145</f>
        <v>0</v>
      </c>
      <c r="AW64" s="41">
        <f>LicenseeSelect!AW145</f>
        <v>0</v>
      </c>
      <c r="AX64" s="41">
        <f>LicenseeSelect!AX145</f>
        <v>0</v>
      </c>
      <c r="AY64" s="41">
        <f>LicenseeSelect!AY145</f>
        <v>0</v>
      </c>
      <c r="BA64" s="38" t="str">
        <f t="shared" ca="1" si="9"/>
        <v>VariantAllowances</v>
      </c>
      <c r="BB64" s="38" t="str">
        <f t="shared" si="10"/>
        <v>Variant allowances</v>
      </c>
      <c r="BC64" s="38" t="str">
        <f t="shared" si="11"/>
        <v>Variant allowances</v>
      </c>
    </row>
    <row r="65" spans="5:55" ht="15.75">
      <c r="E65" s="37" t="s">
        <v>848</v>
      </c>
      <c r="F65" s="121" t="s">
        <v>912</v>
      </c>
      <c r="G65" s="37" t="str">
        <f t="shared" si="8"/>
        <v>£m 23/24 prices</v>
      </c>
      <c r="H65" s="37" t="s">
        <v>944</v>
      </c>
      <c r="AU65" s="160">
        <f>LicenseeSelect!AU146</f>
        <v>0</v>
      </c>
      <c r="AV65" s="41">
        <f>LicenseeSelect!AV146</f>
        <v>0</v>
      </c>
      <c r="AW65" s="41">
        <f>LicenseeSelect!AW146</f>
        <v>0</v>
      </c>
      <c r="AX65" s="41">
        <f>LicenseeSelect!AX146</f>
        <v>0</v>
      </c>
      <c r="AY65" s="41">
        <f>LicenseeSelect!AY146</f>
        <v>0</v>
      </c>
      <c r="BA65" s="38" t="str">
        <f t="shared" ca="1" si="9"/>
        <v>VariantAllowances</v>
      </c>
      <c r="BB65" s="38" t="str">
        <f t="shared" si="10"/>
        <v>Variant allowances</v>
      </c>
      <c r="BC65" s="38" t="str">
        <f t="shared" si="11"/>
        <v>Variant allowances</v>
      </c>
    </row>
    <row r="66" spans="5:55" ht="15.75">
      <c r="E66" s="37" t="s">
        <v>849</v>
      </c>
      <c r="F66" s="121" t="s">
        <v>912</v>
      </c>
      <c r="G66" s="37" t="str">
        <f t="shared" si="8"/>
        <v>£m 23/24 prices</v>
      </c>
      <c r="H66" s="37" t="s">
        <v>944</v>
      </c>
      <c r="AU66" s="160">
        <f>LicenseeSelect!AU147</f>
        <v>0</v>
      </c>
      <c r="AV66" s="41">
        <f>LicenseeSelect!AV147</f>
        <v>0</v>
      </c>
      <c r="AW66" s="41">
        <f>LicenseeSelect!AW147</f>
        <v>0</v>
      </c>
      <c r="AX66" s="41">
        <f>LicenseeSelect!AX147</f>
        <v>0</v>
      </c>
      <c r="AY66" s="41">
        <f>LicenseeSelect!AY147</f>
        <v>0</v>
      </c>
      <c r="BA66" s="38" t="str">
        <f t="shared" ca="1" si="9"/>
        <v>VariantAllowances</v>
      </c>
      <c r="BB66" s="38" t="str">
        <f t="shared" si="10"/>
        <v>Variant allowances</v>
      </c>
      <c r="BC66" s="38" t="str">
        <f t="shared" si="11"/>
        <v>Variant allowances</v>
      </c>
    </row>
    <row r="67" spans="5:55" ht="15.75">
      <c r="E67" s="37" t="s">
        <v>850</v>
      </c>
      <c r="F67" s="121" t="s">
        <v>912</v>
      </c>
      <c r="G67" s="37" t="str">
        <f t="shared" si="8"/>
        <v>£m 23/24 prices</v>
      </c>
      <c r="H67" s="37" t="s">
        <v>944</v>
      </c>
      <c r="AU67" s="160">
        <f>LicenseeSelect!AU148</f>
        <v>0</v>
      </c>
      <c r="AV67" s="41">
        <f>LicenseeSelect!AV148</f>
        <v>0</v>
      </c>
      <c r="AW67" s="41">
        <f>LicenseeSelect!AW148</f>
        <v>0</v>
      </c>
      <c r="AX67" s="41">
        <f>LicenseeSelect!AX148</f>
        <v>0</v>
      </c>
      <c r="AY67" s="41">
        <f>LicenseeSelect!AY148</f>
        <v>0</v>
      </c>
      <c r="BA67" s="38" t="str">
        <f t="shared" ca="1" si="9"/>
        <v>VariantAllowances</v>
      </c>
      <c r="BB67" s="38" t="str">
        <f t="shared" si="10"/>
        <v>Variant allowances</v>
      </c>
      <c r="BC67" s="38" t="str">
        <f t="shared" si="11"/>
        <v>Variant allowances</v>
      </c>
    </row>
    <row r="68" spans="5:55" ht="15.75">
      <c r="E68" s="37" t="s">
        <v>851</v>
      </c>
      <c r="F68" s="121" t="s">
        <v>912</v>
      </c>
      <c r="G68" s="37" t="str">
        <f t="shared" si="8"/>
        <v>£m 23/24 prices</v>
      </c>
      <c r="H68" s="37" t="s">
        <v>944</v>
      </c>
      <c r="AU68" s="160">
        <f>LicenseeSelect!AU149</f>
        <v>0</v>
      </c>
      <c r="AV68" s="41">
        <f>LicenseeSelect!AV149</f>
        <v>0</v>
      </c>
      <c r="AW68" s="41">
        <f>LicenseeSelect!AW149</f>
        <v>0</v>
      </c>
      <c r="AX68" s="41">
        <f>LicenseeSelect!AX149</f>
        <v>0</v>
      </c>
      <c r="AY68" s="41">
        <f>LicenseeSelect!AY149</f>
        <v>0</v>
      </c>
      <c r="BA68" s="38" t="str">
        <f t="shared" ca="1" si="9"/>
        <v>VariantAllowances</v>
      </c>
      <c r="BB68" s="38" t="str">
        <f t="shared" si="10"/>
        <v>Variant allowances</v>
      </c>
      <c r="BC68" s="38" t="str">
        <f t="shared" si="11"/>
        <v>Variant allowances</v>
      </c>
    </row>
    <row r="69" spans="5:55" ht="15.75">
      <c r="E69" s="37" t="s">
        <v>852</v>
      </c>
      <c r="F69" s="121" t="s">
        <v>912</v>
      </c>
      <c r="G69" s="37" t="str">
        <f t="shared" si="8"/>
        <v>£m 23/24 prices</v>
      </c>
      <c r="H69" s="37" t="s">
        <v>944</v>
      </c>
      <c r="AU69" s="160">
        <f>LicenseeSelect!AU150</f>
        <v>0</v>
      </c>
      <c r="AV69" s="41">
        <f>LicenseeSelect!AV150</f>
        <v>0</v>
      </c>
      <c r="AW69" s="41">
        <f>LicenseeSelect!AW150</f>
        <v>0</v>
      </c>
      <c r="AX69" s="41">
        <f>LicenseeSelect!AX150</f>
        <v>0</v>
      </c>
      <c r="AY69" s="41">
        <f>LicenseeSelect!AY150</f>
        <v>0</v>
      </c>
      <c r="BA69" s="38" t="str">
        <f t="shared" ca="1" si="9"/>
        <v>VariantAllowances</v>
      </c>
      <c r="BB69" s="38" t="str">
        <f t="shared" si="10"/>
        <v>Variant allowances</v>
      </c>
      <c r="BC69" s="38" t="str">
        <f t="shared" si="11"/>
        <v>Variant allowances</v>
      </c>
    </row>
    <row r="70" spans="5:55" ht="15.75">
      <c r="E70" s="37" t="s">
        <v>853</v>
      </c>
      <c r="F70" s="121" t="s">
        <v>912</v>
      </c>
      <c r="G70" s="37" t="str">
        <f t="shared" si="8"/>
        <v>£m 23/24 prices</v>
      </c>
      <c r="H70" s="37" t="s">
        <v>944</v>
      </c>
      <c r="AU70" s="160">
        <f>LicenseeSelect!AU151</f>
        <v>0</v>
      </c>
      <c r="AV70" s="41">
        <f>LicenseeSelect!AV151</f>
        <v>0</v>
      </c>
      <c r="AW70" s="41">
        <f>LicenseeSelect!AW151</f>
        <v>0</v>
      </c>
      <c r="AX70" s="41">
        <f>LicenseeSelect!AX151</f>
        <v>0</v>
      </c>
      <c r="AY70" s="41">
        <f>LicenseeSelect!AY151</f>
        <v>0</v>
      </c>
      <c r="BA70" s="38" t="str">
        <f t="shared" ca="1" si="9"/>
        <v>VariantAllowances</v>
      </c>
      <c r="BB70" s="38" t="str">
        <f t="shared" si="10"/>
        <v>Variant allowances</v>
      </c>
      <c r="BC70" s="38" t="str">
        <f t="shared" si="11"/>
        <v>Variant allowances</v>
      </c>
    </row>
    <row r="71" spans="5:55" ht="15.75">
      <c r="E71" s="37" t="s">
        <v>854</v>
      </c>
      <c r="F71" s="121" t="s">
        <v>912</v>
      </c>
      <c r="G71" s="37" t="str">
        <f t="shared" si="8"/>
        <v>£m 23/24 prices</v>
      </c>
      <c r="H71" s="37" t="s">
        <v>944</v>
      </c>
      <c r="AU71" s="160">
        <f>LicenseeSelect!AU152</f>
        <v>0</v>
      </c>
      <c r="AV71" s="41">
        <f>LicenseeSelect!AV152</f>
        <v>0</v>
      </c>
      <c r="AW71" s="41">
        <f>LicenseeSelect!AW152</f>
        <v>0</v>
      </c>
      <c r="AX71" s="41">
        <f>LicenseeSelect!AX152</f>
        <v>0</v>
      </c>
      <c r="AY71" s="41">
        <f>LicenseeSelect!AY152</f>
        <v>0</v>
      </c>
      <c r="BA71" s="38" t="str">
        <f t="shared" ca="1" si="9"/>
        <v>VariantAllowances</v>
      </c>
      <c r="BB71" s="38" t="str">
        <f t="shared" si="10"/>
        <v>Variant allowances</v>
      </c>
      <c r="BC71" s="38" t="str">
        <f t="shared" si="11"/>
        <v>Variant allowances</v>
      </c>
    </row>
    <row r="72" spans="5:55" ht="15.75">
      <c r="E72" s="37" t="s">
        <v>855</v>
      </c>
      <c r="F72" s="121" t="s">
        <v>912</v>
      </c>
      <c r="G72" s="37" t="str">
        <f t="shared" si="8"/>
        <v>£m 23/24 prices</v>
      </c>
      <c r="H72" s="37" t="s">
        <v>944</v>
      </c>
      <c r="AU72" s="160">
        <f>LicenseeSelect!AU153</f>
        <v>0</v>
      </c>
      <c r="AV72" s="41">
        <f>LicenseeSelect!AV153</f>
        <v>0</v>
      </c>
      <c r="AW72" s="41">
        <f>LicenseeSelect!AW153</f>
        <v>0</v>
      </c>
      <c r="AX72" s="41">
        <f>LicenseeSelect!AX153</f>
        <v>0</v>
      </c>
      <c r="AY72" s="41">
        <f>LicenseeSelect!AY153</f>
        <v>0</v>
      </c>
      <c r="BA72" s="38" t="str">
        <f t="shared" ca="1" si="9"/>
        <v>VariantAllowances</v>
      </c>
      <c r="BB72" s="38" t="str">
        <f t="shared" si="10"/>
        <v>Variant allowances</v>
      </c>
      <c r="BC72" s="38" t="str">
        <f t="shared" si="11"/>
        <v>Variant allowances</v>
      </c>
    </row>
    <row r="73" spans="5:55" ht="15.75">
      <c r="E73" s="37" t="s">
        <v>856</v>
      </c>
      <c r="F73" s="121" t="s">
        <v>912</v>
      </c>
      <c r="G73" s="37" t="str">
        <f t="shared" si="8"/>
        <v>£m 23/24 prices</v>
      </c>
      <c r="H73" s="37" t="s">
        <v>944</v>
      </c>
      <c r="AU73" s="160">
        <f>LicenseeSelect!AU154</f>
        <v>0</v>
      </c>
      <c r="AV73" s="41">
        <f>LicenseeSelect!AV154</f>
        <v>0</v>
      </c>
      <c r="AW73" s="41">
        <f>LicenseeSelect!AW154</f>
        <v>0</v>
      </c>
      <c r="AX73" s="41">
        <f>LicenseeSelect!AX154</f>
        <v>0</v>
      </c>
      <c r="AY73" s="41">
        <f>LicenseeSelect!AY154</f>
        <v>0</v>
      </c>
      <c r="BA73" s="38" t="str">
        <f t="shared" ca="1" si="9"/>
        <v>VariantAllowances</v>
      </c>
      <c r="BB73" s="38" t="str">
        <f t="shared" si="10"/>
        <v>Variant allowances</v>
      </c>
      <c r="BC73" s="38" t="str">
        <f t="shared" si="11"/>
        <v>Variant allowances</v>
      </c>
    </row>
    <row r="74" spans="5:55" ht="15.75">
      <c r="E74" s="37" t="s">
        <v>857</v>
      </c>
      <c r="F74" s="121" t="s">
        <v>912</v>
      </c>
      <c r="G74" s="37" t="str">
        <f t="shared" si="8"/>
        <v>£m 23/24 prices</v>
      </c>
      <c r="H74" s="37" t="s">
        <v>944</v>
      </c>
      <c r="AU74" s="160">
        <f>LicenseeSelect!AU155</f>
        <v>0</v>
      </c>
      <c r="AV74" s="41">
        <f>LicenseeSelect!AV155</f>
        <v>0</v>
      </c>
      <c r="AW74" s="41">
        <f>LicenseeSelect!AW155</f>
        <v>0</v>
      </c>
      <c r="AX74" s="41">
        <f>LicenseeSelect!AX155</f>
        <v>0</v>
      </c>
      <c r="AY74" s="41">
        <f>LicenseeSelect!AY155</f>
        <v>0</v>
      </c>
      <c r="BA74" s="38" t="str">
        <f t="shared" ca="1" si="9"/>
        <v>VariantAllowances</v>
      </c>
      <c r="BB74" s="38" t="str">
        <f t="shared" si="10"/>
        <v>Variant allowances</v>
      </c>
      <c r="BC74" s="38" t="str">
        <f t="shared" si="11"/>
        <v>Variant allowances</v>
      </c>
    </row>
    <row r="75" spans="5:55" ht="15.75">
      <c r="E75" s="37" t="s">
        <v>858</v>
      </c>
      <c r="F75" s="121" t="s">
        <v>912</v>
      </c>
      <c r="G75" s="37" t="str">
        <f t="shared" si="8"/>
        <v>£m 23/24 prices</v>
      </c>
      <c r="H75" s="37" t="s">
        <v>944</v>
      </c>
      <c r="AU75" s="160">
        <f>LicenseeSelect!AU156</f>
        <v>0</v>
      </c>
      <c r="AV75" s="41">
        <f>LicenseeSelect!AV156</f>
        <v>0</v>
      </c>
      <c r="AW75" s="41">
        <f>LicenseeSelect!AW156</f>
        <v>0</v>
      </c>
      <c r="AX75" s="41">
        <f>LicenseeSelect!AX156</f>
        <v>0</v>
      </c>
      <c r="AY75" s="41">
        <f>LicenseeSelect!AY156</f>
        <v>0</v>
      </c>
      <c r="BA75" s="38" t="str">
        <f t="shared" ca="1" si="9"/>
        <v>VariantAllowances</v>
      </c>
      <c r="BB75" s="38" t="str">
        <f t="shared" si="10"/>
        <v>Variant allowances</v>
      </c>
      <c r="BC75" s="38" t="str">
        <f t="shared" si="11"/>
        <v>Variant allowances</v>
      </c>
    </row>
    <row r="76" spans="5:55" ht="15.75">
      <c r="E76" s="37" t="s">
        <v>859</v>
      </c>
      <c r="F76" s="121" t="s">
        <v>913</v>
      </c>
      <c r="G76" s="37" t="str">
        <f t="shared" si="8"/>
        <v>£m 23/24 prices</v>
      </c>
      <c r="H76" s="37" t="s">
        <v>944</v>
      </c>
      <c r="AU76" s="160">
        <f>LicenseeSelect!AU157</f>
        <v>0</v>
      </c>
      <c r="AV76" s="41">
        <f>LicenseeSelect!AV157</f>
        <v>0</v>
      </c>
      <c r="AW76" s="41">
        <f>LicenseeSelect!AW157</f>
        <v>0</v>
      </c>
      <c r="AX76" s="41">
        <f>LicenseeSelect!AX157</f>
        <v>0</v>
      </c>
      <c r="AY76" s="41">
        <f>LicenseeSelect!AY157</f>
        <v>0</v>
      </c>
      <c r="BA76" s="38" t="str">
        <f t="shared" ca="1" si="9"/>
        <v>VariantAllowances</v>
      </c>
      <c r="BB76" s="38" t="str">
        <f t="shared" si="10"/>
        <v>Variant allowances</v>
      </c>
      <c r="BC76" s="38" t="str">
        <f t="shared" si="11"/>
        <v>Variant allowances</v>
      </c>
    </row>
    <row r="77" spans="5:55" ht="15.75">
      <c r="E77" s="37" t="s">
        <v>860</v>
      </c>
      <c r="F77" s="121" t="s">
        <v>914</v>
      </c>
      <c r="G77" s="37" t="str">
        <f t="shared" si="8"/>
        <v>£m 23/24 prices</v>
      </c>
      <c r="H77" s="37" t="s">
        <v>945</v>
      </c>
      <c r="AU77" s="160">
        <f>LicenseeSelect!AU158</f>
        <v>0</v>
      </c>
      <c r="AV77" s="41">
        <f>LicenseeSelect!AV158</f>
        <v>0</v>
      </c>
      <c r="AW77" s="41">
        <f>LicenseeSelect!AW158</f>
        <v>0</v>
      </c>
      <c r="AX77" s="41">
        <f>LicenseeSelect!AX158</f>
        <v>0</v>
      </c>
      <c r="AY77" s="41">
        <f>LicenseeSelect!AY158</f>
        <v>0</v>
      </c>
      <c r="BA77" s="38" t="str">
        <f t="shared" ca="1" si="9"/>
        <v>VariantAllowances</v>
      </c>
      <c r="BB77" s="38" t="str">
        <f t="shared" si="10"/>
        <v>Variant allowances</v>
      </c>
      <c r="BC77" s="38" t="str">
        <f t="shared" si="11"/>
        <v>Variant allowances</v>
      </c>
    </row>
    <row r="78" spans="5:55" ht="15.75">
      <c r="E78" s="37" t="s">
        <v>861</v>
      </c>
      <c r="F78" s="121" t="s">
        <v>914</v>
      </c>
      <c r="G78" s="37" t="str">
        <f t="shared" si="8"/>
        <v>£m 23/24 prices</v>
      </c>
      <c r="H78" s="37" t="s">
        <v>945</v>
      </c>
      <c r="AU78" s="160">
        <f>LicenseeSelect!AU159</f>
        <v>0</v>
      </c>
      <c r="AV78" s="41">
        <f>LicenseeSelect!AV159</f>
        <v>0</v>
      </c>
      <c r="AW78" s="41">
        <f>LicenseeSelect!AW159</f>
        <v>0</v>
      </c>
      <c r="AX78" s="41">
        <f>LicenseeSelect!AX159</f>
        <v>0</v>
      </c>
      <c r="AY78" s="41">
        <f>LicenseeSelect!AY159</f>
        <v>0</v>
      </c>
      <c r="BA78" s="38" t="str">
        <f t="shared" ca="1" si="9"/>
        <v>VariantAllowances</v>
      </c>
      <c r="BB78" s="38" t="str">
        <f t="shared" si="10"/>
        <v>Variant allowances</v>
      </c>
      <c r="BC78" s="38" t="str">
        <f t="shared" si="11"/>
        <v>Variant allowances</v>
      </c>
    </row>
    <row r="79" spans="5:55" ht="15.75">
      <c r="E79" s="37" t="s">
        <v>862</v>
      </c>
      <c r="F79" s="121" t="s">
        <v>914</v>
      </c>
      <c r="G79" s="37" t="str">
        <f t="shared" si="8"/>
        <v>£m 23/24 prices</v>
      </c>
      <c r="H79" s="37" t="s">
        <v>945</v>
      </c>
      <c r="AU79" s="160">
        <f>LicenseeSelect!AU160</f>
        <v>0</v>
      </c>
      <c r="AV79" s="41">
        <f>LicenseeSelect!AV160</f>
        <v>0</v>
      </c>
      <c r="AW79" s="41">
        <f>LicenseeSelect!AW160</f>
        <v>0</v>
      </c>
      <c r="AX79" s="41">
        <f>LicenseeSelect!AX160</f>
        <v>0</v>
      </c>
      <c r="AY79" s="41">
        <f>LicenseeSelect!AY160</f>
        <v>0</v>
      </c>
      <c r="BA79" s="38" t="str">
        <f t="shared" ca="1" si="9"/>
        <v>VariantAllowances</v>
      </c>
      <c r="BB79" s="38" t="str">
        <f t="shared" si="10"/>
        <v>Variant allowances</v>
      </c>
      <c r="BC79" s="38" t="str">
        <f t="shared" si="11"/>
        <v>Variant allowances</v>
      </c>
    </row>
    <row r="80" spans="5:55" ht="15.75">
      <c r="E80" s="37" t="s">
        <v>863</v>
      </c>
      <c r="F80" s="121" t="s">
        <v>914</v>
      </c>
      <c r="G80" s="37" t="str">
        <f t="shared" si="8"/>
        <v>£m 23/24 prices</v>
      </c>
      <c r="H80" s="37" t="s">
        <v>945</v>
      </c>
      <c r="AU80" s="160">
        <f>LicenseeSelect!AU161</f>
        <v>0</v>
      </c>
      <c r="AV80" s="41">
        <f>LicenseeSelect!AV161</f>
        <v>0</v>
      </c>
      <c r="AW80" s="41">
        <f>LicenseeSelect!AW161</f>
        <v>0</v>
      </c>
      <c r="AX80" s="41">
        <f>LicenseeSelect!AX161</f>
        <v>0</v>
      </c>
      <c r="AY80" s="41">
        <f>LicenseeSelect!AY161</f>
        <v>0</v>
      </c>
      <c r="BA80" s="38" t="str">
        <f t="shared" ca="1" si="9"/>
        <v>VariantAllowances</v>
      </c>
      <c r="BB80" s="38" t="str">
        <f t="shared" si="10"/>
        <v>Variant allowances</v>
      </c>
      <c r="BC80" s="38" t="str">
        <f t="shared" si="11"/>
        <v>Variant allowances</v>
      </c>
    </row>
    <row r="81" spans="5:55" ht="15.75">
      <c r="E81" s="37" t="s">
        <v>864</v>
      </c>
      <c r="F81" s="121" t="s">
        <v>914</v>
      </c>
      <c r="G81" s="37" t="str">
        <f t="shared" si="8"/>
        <v>£m 23/24 prices</v>
      </c>
      <c r="H81" s="37" t="s">
        <v>945</v>
      </c>
      <c r="AU81" s="160">
        <f>LicenseeSelect!AU162</f>
        <v>0</v>
      </c>
      <c r="AV81" s="41">
        <f>LicenseeSelect!AV162</f>
        <v>0</v>
      </c>
      <c r="AW81" s="41">
        <f>LicenseeSelect!AW162</f>
        <v>0</v>
      </c>
      <c r="AX81" s="41">
        <f>LicenseeSelect!AX162</f>
        <v>0</v>
      </c>
      <c r="AY81" s="41">
        <f>LicenseeSelect!AY162</f>
        <v>0</v>
      </c>
      <c r="BA81" s="38" t="str">
        <f t="shared" ca="1" si="9"/>
        <v>VariantAllowances</v>
      </c>
      <c r="BB81" s="38" t="str">
        <f t="shared" si="10"/>
        <v>Variant allowances</v>
      </c>
      <c r="BC81" s="38" t="str">
        <f t="shared" si="11"/>
        <v>Variant allowances</v>
      </c>
    </row>
    <row r="82" spans="5:55" ht="15.75">
      <c r="E82" s="37" t="s">
        <v>865</v>
      </c>
      <c r="F82" s="121" t="s">
        <v>914</v>
      </c>
      <c r="G82" s="37" t="str">
        <f t="shared" si="8"/>
        <v>£m 23/24 prices</v>
      </c>
      <c r="H82" s="37" t="s">
        <v>945</v>
      </c>
      <c r="AU82" s="160">
        <f>LicenseeSelect!AU163</f>
        <v>0</v>
      </c>
      <c r="AV82" s="41">
        <f>LicenseeSelect!AV163</f>
        <v>0</v>
      </c>
      <c r="AW82" s="41">
        <f>LicenseeSelect!AW163</f>
        <v>0</v>
      </c>
      <c r="AX82" s="41">
        <f>LicenseeSelect!AX163</f>
        <v>0</v>
      </c>
      <c r="AY82" s="41">
        <f>LicenseeSelect!AY163</f>
        <v>0</v>
      </c>
      <c r="BA82" s="38" t="str">
        <f t="shared" ca="1" si="9"/>
        <v>VariantAllowances</v>
      </c>
      <c r="BB82" s="38" t="str">
        <f t="shared" si="10"/>
        <v>Variant allowances</v>
      </c>
      <c r="BC82" s="38" t="str">
        <f t="shared" si="11"/>
        <v>Variant allowances</v>
      </c>
    </row>
    <row r="83" spans="5:55" ht="15.75">
      <c r="E83" s="37" t="s">
        <v>866</v>
      </c>
      <c r="F83" s="121" t="s">
        <v>914</v>
      </c>
      <c r="G83" s="37" t="str">
        <f t="shared" si="8"/>
        <v>£m 23/24 prices</v>
      </c>
      <c r="H83" s="37" t="s">
        <v>945</v>
      </c>
      <c r="AU83" s="160">
        <f>LicenseeSelect!AU164</f>
        <v>0</v>
      </c>
      <c r="AV83" s="41">
        <f>LicenseeSelect!AV164</f>
        <v>0</v>
      </c>
      <c r="AW83" s="41">
        <f>LicenseeSelect!AW164</f>
        <v>0</v>
      </c>
      <c r="AX83" s="41">
        <f>LicenseeSelect!AX164</f>
        <v>0</v>
      </c>
      <c r="AY83" s="41">
        <f>LicenseeSelect!AY164</f>
        <v>0</v>
      </c>
      <c r="BA83" s="38" t="str">
        <f t="shared" ca="1" si="9"/>
        <v>VariantAllowances</v>
      </c>
      <c r="BB83" s="38" t="str">
        <f t="shared" si="10"/>
        <v>Variant allowances</v>
      </c>
      <c r="BC83" s="38" t="str">
        <f t="shared" si="11"/>
        <v>Variant allowances</v>
      </c>
    </row>
    <row r="84" spans="5:55" ht="15.75">
      <c r="E84" s="37" t="s">
        <v>867</v>
      </c>
      <c r="F84" s="121" t="s">
        <v>914</v>
      </c>
      <c r="G84" s="37" t="str">
        <f t="shared" si="8"/>
        <v>£m 23/24 prices</v>
      </c>
      <c r="H84" s="37" t="s">
        <v>945</v>
      </c>
      <c r="AU84" s="160">
        <f>LicenseeSelect!AU165</f>
        <v>0</v>
      </c>
      <c r="AV84" s="41">
        <f>LicenseeSelect!AV165</f>
        <v>0</v>
      </c>
      <c r="AW84" s="41">
        <f>LicenseeSelect!AW165</f>
        <v>0</v>
      </c>
      <c r="AX84" s="41">
        <f>LicenseeSelect!AX165</f>
        <v>0</v>
      </c>
      <c r="AY84" s="41">
        <f>LicenseeSelect!AY165</f>
        <v>0</v>
      </c>
      <c r="BA84" s="38" t="str">
        <f t="shared" ca="1" si="9"/>
        <v>VariantAllowances</v>
      </c>
      <c r="BB84" s="38" t="str">
        <f t="shared" si="10"/>
        <v>Variant allowances</v>
      </c>
      <c r="BC84" s="38" t="str">
        <f t="shared" si="11"/>
        <v>Variant allowances</v>
      </c>
    </row>
    <row r="85" spans="5:55" ht="15.75">
      <c r="E85" s="37" t="s">
        <v>868</v>
      </c>
      <c r="F85" s="121" t="s">
        <v>914</v>
      </c>
      <c r="G85" s="37" t="str">
        <f t="shared" si="8"/>
        <v>£m 23/24 prices</v>
      </c>
      <c r="H85" s="37" t="s">
        <v>945</v>
      </c>
      <c r="AU85" s="160">
        <f>LicenseeSelect!AU166</f>
        <v>0</v>
      </c>
      <c r="AV85" s="41">
        <f>LicenseeSelect!AV166</f>
        <v>0</v>
      </c>
      <c r="AW85" s="41">
        <f>LicenseeSelect!AW166</f>
        <v>0</v>
      </c>
      <c r="AX85" s="41">
        <f>LicenseeSelect!AX166</f>
        <v>0</v>
      </c>
      <c r="AY85" s="41">
        <f>LicenseeSelect!AY166</f>
        <v>0</v>
      </c>
      <c r="BA85" s="38" t="str">
        <f t="shared" ca="1" si="9"/>
        <v>VariantAllowances</v>
      </c>
      <c r="BB85" s="38" t="str">
        <f t="shared" si="10"/>
        <v>Variant allowances</v>
      </c>
      <c r="BC85" s="38" t="str">
        <f t="shared" si="11"/>
        <v>Variant allowances</v>
      </c>
    </row>
    <row r="86" spans="5:55" ht="15.75">
      <c r="E86" s="37" t="s">
        <v>869</v>
      </c>
      <c r="F86" s="121" t="s">
        <v>914</v>
      </c>
      <c r="G86" s="37" t="str">
        <f t="shared" si="8"/>
        <v>£m 23/24 prices</v>
      </c>
      <c r="H86" s="37" t="s">
        <v>945</v>
      </c>
      <c r="AU86" s="160">
        <f>LicenseeSelect!AU167</f>
        <v>0</v>
      </c>
      <c r="AV86" s="41">
        <f>LicenseeSelect!AV167</f>
        <v>0</v>
      </c>
      <c r="AW86" s="41">
        <f>LicenseeSelect!AW167</f>
        <v>0</v>
      </c>
      <c r="AX86" s="41">
        <f>LicenseeSelect!AX167</f>
        <v>0</v>
      </c>
      <c r="AY86" s="41">
        <f>LicenseeSelect!AY167</f>
        <v>0</v>
      </c>
      <c r="BA86" s="38" t="str">
        <f t="shared" ca="1" si="9"/>
        <v>VariantAllowances</v>
      </c>
      <c r="BB86" s="38" t="str">
        <f t="shared" si="10"/>
        <v>Variant allowances</v>
      </c>
      <c r="BC86" s="38" t="str">
        <f t="shared" si="11"/>
        <v>Variant allowances</v>
      </c>
    </row>
    <row r="87" spans="5:55" ht="15.75">
      <c r="E87" s="37" t="s">
        <v>870</v>
      </c>
      <c r="F87" s="121" t="s">
        <v>914</v>
      </c>
      <c r="G87" s="37" t="str">
        <f t="shared" si="8"/>
        <v>£m 23/24 prices</v>
      </c>
      <c r="H87" s="37" t="s">
        <v>945</v>
      </c>
      <c r="AU87" s="160">
        <f>LicenseeSelect!AU168</f>
        <v>0</v>
      </c>
      <c r="AV87" s="41">
        <f>LicenseeSelect!AV168</f>
        <v>0</v>
      </c>
      <c r="AW87" s="41">
        <f>LicenseeSelect!AW168</f>
        <v>0</v>
      </c>
      <c r="AX87" s="41">
        <f>LicenseeSelect!AX168</f>
        <v>0</v>
      </c>
      <c r="AY87" s="41">
        <f>LicenseeSelect!AY168</f>
        <v>0</v>
      </c>
      <c r="BA87" s="38" t="str">
        <f t="shared" ca="1" si="9"/>
        <v>VariantAllowances</v>
      </c>
      <c r="BB87" s="38" t="str">
        <f t="shared" si="10"/>
        <v>Variant allowances</v>
      </c>
      <c r="BC87" s="38" t="str">
        <f t="shared" si="11"/>
        <v>Variant allowances</v>
      </c>
    </row>
    <row r="88" spans="5:55" ht="15.75">
      <c r="E88" s="37" t="s">
        <v>871</v>
      </c>
      <c r="F88" s="121" t="s">
        <v>914</v>
      </c>
      <c r="G88" s="37" t="str">
        <f t="shared" si="8"/>
        <v>£m 23/24 prices</v>
      </c>
      <c r="H88" s="37" t="s">
        <v>945</v>
      </c>
      <c r="AU88" s="160">
        <f>LicenseeSelect!AU169</f>
        <v>0</v>
      </c>
      <c r="AV88" s="41">
        <f>LicenseeSelect!AV169</f>
        <v>0</v>
      </c>
      <c r="AW88" s="41">
        <f>LicenseeSelect!AW169</f>
        <v>0</v>
      </c>
      <c r="AX88" s="41">
        <f>LicenseeSelect!AX169</f>
        <v>0</v>
      </c>
      <c r="AY88" s="41">
        <f>LicenseeSelect!AY169</f>
        <v>0</v>
      </c>
      <c r="BA88" s="38" t="str">
        <f t="shared" ca="1" si="9"/>
        <v>VariantAllowances</v>
      </c>
      <c r="BB88" s="38" t="str">
        <f t="shared" si="10"/>
        <v>Variant allowances</v>
      </c>
      <c r="BC88" s="38" t="str">
        <f t="shared" si="11"/>
        <v>Variant allowances</v>
      </c>
    </row>
    <row r="89" spans="5:55" ht="15.75">
      <c r="E89" s="37" t="s">
        <v>872</v>
      </c>
      <c r="F89" s="121" t="s">
        <v>914</v>
      </c>
      <c r="G89" s="37" t="str">
        <f t="shared" ref="G89:G111" si="12">price_label</f>
        <v>£m 23/24 prices</v>
      </c>
      <c r="H89" s="37" t="s">
        <v>945</v>
      </c>
      <c r="AU89" s="160">
        <f>LicenseeSelect!AU170</f>
        <v>0</v>
      </c>
      <c r="AV89" s="41">
        <f>LicenseeSelect!AV170</f>
        <v>0</v>
      </c>
      <c r="AW89" s="41">
        <f>LicenseeSelect!AW170</f>
        <v>0</v>
      </c>
      <c r="AX89" s="41">
        <f>LicenseeSelect!AX170</f>
        <v>0</v>
      </c>
      <c r="AY89" s="41">
        <f>LicenseeSelect!AY170</f>
        <v>0</v>
      </c>
      <c r="BA89" s="38" t="str">
        <f t="shared" ref="BA89:BA96" ca="1" si="13">$A$1</f>
        <v>VariantAllowances</v>
      </c>
      <c r="BB89" s="38" t="str">
        <f t="shared" ref="BB89:BB96" si="14">$A$6</f>
        <v>Variant allowances</v>
      </c>
      <c r="BC89" s="38" t="str">
        <f t="shared" ref="BC89:BC96" si="15">$B$7</f>
        <v>Variant allowances</v>
      </c>
    </row>
    <row r="90" spans="5:55" ht="15.75">
      <c r="E90" s="37" t="s">
        <v>873</v>
      </c>
      <c r="F90" s="121" t="s">
        <v>915</v>
      </c>
      <c r="G90" s="37" t="str">
        <f t="shared" si="12"/>
        <v>£m 23/24 prices</v>
      </c>
      <c r="H90" s="37" t="s">
        <v>946</v>
      </c>
      <c r="AU90" s="160">
        <f>LicenseeSelect!AU171</f>
        <v>0</v>
      </c>
      <c r="AV90" s="41">
        <f>LicenseeSelect!AV171</f>
        <v>0</v>
      </c>
      <c r="AW90" s="41">
        <f>LicenseeSelect!AW171</f>
        <v>0</v>
      </c>
      <c r="AX90" s="41">
        <f>LicenseeSelect!AX171</f>
        <v>0</v>
      </c>
      <c r="AY90" s="41">
        <f>LicenseeSelect!AY171</f>
        <v>0</v>
      </c>
      <c r="BA90" s="38" t="str">
        <f t="shared" ca="1" si="13"/>
        <v>VariantAllowances</v>
      </c>
      <c r="BB90" s="38" t="str">
        <f t="shared" si="14"/>
        <v>Variant allowances</v>
      </c>
      <c r="BC90" s="38" t="str">
        <f t="shared" si="15"/>
        <v>Variant allowances</v>
      </c>
    </row>
    <row r="91" spans="5:55" ht="15.75">
      <c r="E91" s="37" t="s">
        <v>874</v>
      </c>
      <c r="F91" s="121" t="s">
        <v>916</v>
      </c>
      <c r="G91" s="37" t="str">
        <f t="shared" si="12"/>
        <v>£m 23/24 prices</v>
      </c>
      <c r="H91" s="37" t="s">
        <v>947</v>
      </c>
      <c r="AU91" s="160">
        <f>LicenseeSelect!AU172</f>
        <v>0</v>
      </c>
      <c r="AV91" s="41">
        <f>LicenseeSelect!AV172</f>
        <v>0</v>
      </c>
      <c r="AW91" s="41">
        <f>LicenseeSelect!AW172</f>
        <v>0</v>
      </c>
      <c r="AX91" s="41">
        <f>LicenseeSelect!AX172</f>
        <v>0</v>
      </c>
      <c r="AY91" s="41">
        <f>LicenseeSelect!AY172</f>
        <v>0</v>
      </c>
      <c r="BA91" s="38" t="str">
        <f t="shared" ca="1" si="13"/>
        <v>VariantAllowances</v>
      </c>
      <c r="BB91" s="38" t="str">
        <f t="shared" si="14"/>
        <v>Variant allowances</v>
      </c>
      <c r="BC91" s="38" t="str">
        <f t="shared" si="15"/>
        <v>Variant allowances</v>
      </c>
    </row>
    <row r="92" spans="5:55">
      <c r="E92" s="37" t="s">
        <v>242</v>
      </c>
      <c r="G92" s="37" t="str">
        <f t="shared" si="12"/>
        <v>£m 23/24 prices</v>
      </c>
      <c r="AU92" s="160">
        <f>LicenseeSelect!AU173</f>
        <v>0</v>
      </c>
      <c r="AV92" s="41">
        <f>LicenseeSelect!AV173</f>
        <v>0</v>
      </c>
      <c r="AW92" s="41">
        <f>LicenseeSelect!AW173</f>
        <v>0</v>
      </c>
      <c r="AX92" s="41">
        <f>LicenseeSelect!AX173</f>
        <v>0</v>
      </c>
      <c r="AY92" s="41">
        <f>LicenseeSelect!AY173</f>
        <v>0</v>
      </c>
      <c r="BA92" s="38" t="str">
        <f t="shared" ca="1" si="13"/>
        <v>VariantAllowances</v>
      </c>
      <c r="BB92" s="38" t="str">
        <f t="shared" si="14"/>
        <v>Variant allowances</v>
      </c>
      <c r="BC92" s="38" t="str">
        <f t="shared" si="15"/>
        <v>Variant allowances</v>
      </c>
    </row>
    <row r="93" spans="5:55">
      <c r="E93" s="37" t="s">
        <v>238</v>
      </c>
      <c r="G93" s="37" t="str">
        <f t="shared" si="12"/>
        <v>£m 23/24 prices</v>
      </c>
      <c r="AU93" s="160">
        <f>LicenseeSelect!AU174</f>
        <v>0</v>
      </c>
      <c r="AV93" s="41">
        <f>LicenseeSelect!AV174</f>
        <v>0</v>
      </c>
      <c r="AW93" s="41">
        <f>LicenseeSelect!AW174</f>
        <v>0</v>
      </c>
      <c r="AX93" s="41">
        <f>LicenseeSelect!AX174</f>
        <v>0</v>
      </c>
      <c r="AY93" s="41">
        <f>LicenseeSelect!AY174</f>
        <v>0</v>
      </c>
      <c r="BA93" s="38" t="str">
        <f t="shared" ca="1" si="13"/>
        <v>VariantAllowances</v>
      </c>
      <c r="BB93" s="38" t="str">
        <f t="shared" si="14"/>
        <v>Variant allowances</v>
      </c>
      <c r="BC93" s="38" t="str">
        <f t="shared" si="15"/>
        <v>Variant allowances</v>
      </c>
    </row>
    <row r="94" spans="5:55">
      <c r="E94" s="37" t="s">
        <v>239</v>
      </c>
      <c r="G94" s="37" t="str">
        <f t="shared" si="12"/>
        <v>£m 23/24 prices</v>
      </c>
      <c r="AU94" s="160">
        <f>LicenseeSelect!AU175</f>
        <v>0</v>
      </c>
      <c r="AV94" s="41">
        <f>LicenseeSelect!AV175</f>
        <v>0</v>
      </c>
      <c r="AW94" s="41">
        <f>LicenseeSelect!AW175</f>
        <v>0</v>
      </c>
      <c r="AX94" s="41">
        <f>LicenseeSelect!AX175</f>
        <v>0</v>
      </c>
      <c r="AY94" s="41">
        <f>LicenseeSelect!AY175</f>
        <v>0</v>
      </c>
      <c r="BA94" s="38" t="str">
        <f t="shared" ca="1" si="13"/>
        <v>VariantAllowances</v>
      </c>
      <c r="BB94" s="38" t="str">
        <f t="shared" si="14"/>
        <v>Variant allowances</v>
      </c>
      <c r="BC94" s="38" t="str">
        <f t="shared" si="15"/>
        <v>Variant allowances</v>
      </c>
    </row>
    <row r="95" spans="5:55">
      <c r="E95" s="37" t="s">
        <v>1038</v>
      </c>
      <c r="G95" s="37" t="str">
        <f t="shared" si="12"/>
        <v>£m 23/24 prices</v>
      </c>
      <c r="AU95" s="160">
        <f>LicenseeSelect!AU176</f>
        <v>0</v>
      </c>
      <c r="AV95" s="41">
        <f>LicenseeSelect!AV176</f>
        <v>0</v>
      </c>
      <c r="AW95" s="41">
        <f>LicenseeSelect!AW176</f>
        <v>0</v>
      </c>
      <c r="AX95" s="41">
        <f>LicenseeSelect!AX176</f>
        <v>0</v>
      </c>
      <c r="AY95" s="41">
        <f>LicenseeSelect!AY176</f>
        <v>0</v>
      </c>
      <c r="BA95" s="38" t="str">
        <f t="shared" ca="1" si="13"/>
        <v>VariantAllowances</v>
      </c>
      <c r="BB95" s="38" t="str">
        <f t="shared" si="14"/>
        <v>Variant allowances</v>
      </c>
      <c r="BC95" s="38" t="str">
        <f t="shared" si="15"/>
        <v>Variant allowances</v>
      </c>
    </row>
    <row r="96" spans="5:55">
      <c r="E96" s="37" t="s">
        <v>1039</v>
      </c>
      <c r="G96" s="37" t="str">
        <f t="shared" si="12"/>
        <v>£m 23/24 prices</v>
      </c>
      <c r="AU96" s="160">
        <f>LicenseeSelect!AU177</f>
        <v>0</v>
      </c>
      <c r="AV96" s="41">
        <f>LicenseeSelect!AV177</f>
        <v>0</v>
      </c>
      <c r="AW96" s="41">
        <f>LicenseeSelect!AW177</f>
        <v>0</v>
      </c>
      <c r="AX96" s="41">
        <f>LicenseeSelect!AX177</f>
        <v>0</v>
      </c>
      <c r="AY96" s="41">
        <f>LicenseeSelect!AY177</f>
        <v>0</v>
      </c>
      <c r="BA96" s="38" t="str">
        <f t="shared" ca="1" si="13"/>
        <v>VariantAllowances</v>
      </c>
      <c r="BB96" s="38" t="str">
        <f t="shared" si="14"/>
        <v>Variant allowances</v>
      </c>
      <c r="BC96" s="38" t="str">
        <f t="shared" si="15"/>
        <v>Variant allowances</v>
      </c>
    </row>
    <row r="97" spans="5:55">
      <c r="E97" s="37" t="s">
        <v>1040</v>
      </c>
      <c r="G97" s="37" t="str">
        <f t="shared" si="12"/>
        <v>£m 23/24 prices</v>
      </c>
      <c r="AU97" s="160">
        <f>LicenseeSelect!AU178</f>
        <v>0</v>
      </c>
      <c r="AV97" s="41">
        <f>LicenseeSelect!AV178</f>
        <v>0</v>
      </c>
      <c r="AW97" s="41">
        <f>LicenseeSelect!AW178</f>
        <v>0</v>
      </c>
      <c r="AX97" s="41">
        <f>LicenseeSelect!AX178</f>
        <v>0</v>
      </c>
      <c r="AY97" s="41">
        <f>LicenseeSelect!AY178</f>
        <v>0</v>
      </c>
      <c r="BA97" s="38" t="str">
        <f t="shared" ca="1" si="2"/>
        <v>VariantAllowances</v>
      </c>
      <c r="BB97" s="38" t="str">
        <f t="shared" si="3"/>
        <v>Variant allowances</v>
      </c>
      <c r="BC97" s="38" t="str">
        <f t="shared" si="1"/>
        <v>Variant allowances</v>
      </c>
    </row>
    <row r="98" spans="5:55">
      <c r="E98" s="37" t="s">
        <v>1041</v>
      </c>
      <c r="G98" s="37" t="str">
        <f t="shared" si="12"/>
        <v>£m 23/24 prices</v>
      </c>
      <c r="AU98" s="160">
        <f>LicenseeSelect!AU179</f>
        <v>0</v>
      </c>
      <c r="AV98" s="41">
        <f>LicenseeSelect!AV179</f>
        <v>0</v>
      </c>
      <c r="AW98" s="41">
        <f>LicenseeSelect!AW179</f>
        <v>0</v>
      </c>
      <c r="AX98" s="41">
        <f>LicenseeSelect!AX179</f>
        <v>0</v>
      </c>
      <c r="AY98" s="41">
        <f>LicenseeSelect!AY179</f>
        <v>0</v>
      </c>
      <c r="BA98" s="38" t="str">
        <f t="shared" ca="1" si="2"/>
        <v>VariantAllowances</v>
      </c>
      <c r="BB98" s="38" t="str">
        <f t="shared" si="3"/>
        <v>Variant allowances</v>
      </c>
      <c r="BC98" s="38" t="str">
        <f t="shared" si="1"/>
        <v>Variant allowances</v>
      </c>
    </row>
    <row r="99" spans="5:55">
      <c r="E99" s="37" t="s">
        <v>1042</v>
      </c>
      <c r="G99" s="37" t="str">
        <f t="shared" si="12"/>
        <v>£m 23/24 prices</v>
      </c>
      <c r="AU99" s="160">
        <f>LicenseeSelect!AU180</f>
        <v>0</v>
      </c>
      <c r="AV99" s="41">
        <f>LicenseeSelect!AV180</f>
        <v>0</v>
      </c>
      <c r="AW99" s="41">
        <f>LicenseeSelect!AW180</f>
        <v>0</v>
      </c>
      <c r="AX99" s="41">
        <f>LicenseeSelect!AX180</f>
        <v>0</v>
      </c>
      <c r="AY99" s="41">
        <f>LicenseeSelect!AY180</f>
        <v>0</v>
      </c>
      <c r="BA99" s="38" t="str">
        <f t="shared" ca="1" si="2"/>
        <v>VariantAllowances</v>
      </c>
      <c r="BB99" s="38" t="str">
        <f t="shared" si="3"/>
        <v>Variant allowances</v>
      </c>
      <c r="BC99" s="38" t="str">
        <f t="shared" si="1"/>
        <v>Variant allowances</v>
      </c>
    </row>
    <row r="100" spans="5:55">
      <c r="E100" s="37" t="s">
        <v>1043</v>
      </c>
      <c r="G100" s="37" t="str">
        <f t="shared" si="12"/>
        <v>£m 23/24 prices</v>
      </c>
      <c r="AU100" s="160">
        <f>LicenseeSelect!AU181</f>
        <v>0</v>
      </c>
      <c r="AV100" s="41">
        <f>LicenseeSelect!AV181</f>
        <v>0</v>
      </c>
      <c r="AW100" s="41">
        <f>LicenseeSelect!AW181</f>
        <v>0</v>
      </c>
      <c r="AX100" s="41">
        <f>LicenseeSelect!AX181</f>
        <v>0</v>
      </c>
      <c r="AY100" s="41">
        <f>LicenseeSelect!AY181</f>
        <v>0</v>
      </c>
      <c r="BA100" s="38" t="str">
        <f t="shared" ca="1" si="2"/>
        <v>VariantAllowances</v>
      </c>
      <c r="BB100" s="38" t="str">
        <f t="shared" si="3"/>
        <v>Variant allowances</v>
      </c>
      <c r="BC100" s="38" t="str">
        <f t="shared" si="1"/>
        <v>Variant allowances</v>
      </c>
    </row>
    <row r="101" spans="5:55">
      <c r="E101" s="37" t="s">
        <v>1044</v>
      </c>
      <c r="G101" s="37" t="str">
        <f t="shared" si="12"/>
        <v>£m 23/24 prices</v>
      </c>
      <c r="AU101" s="160">
        <f>LicenseeSelect!AU182</f>
        <v>0</v>
      </c>
      <c r="AV101" s="41">
        <f>LicenseeSelect!AV182</f>
        <v>0</v>
      </c>
      <c r="AW101" s="41">
        <f>LicenseeSelect!AW182</f>
        <v>0</v>
      </c>
      <c r="AX101" s="41">
        <f>LicenseeSelect!AX182</f>
        <v>0</v>
      </c>
      <c r="AY101" s="41">
        <f>LicenseeSelect!AY182</f>
        <v>0</v>
      </c>
      <c r="BA101" s="38" t="str">
        <f t="shared" ca="1" si="2"/>
        <v>VariantAllowances</v>
      </c>
      <c r="BB101" s="38" t="str">
        <f t="shared" si="3"/>
        <v>Variant allowances</v>
      </c>
      <c r="BC101" s="38" t="str">
        <f t="shared" si="1"/>
        <v>Variant allowances</v>
      </c>
    </row>
    <row r="102" spans="5:55">
      <c r="E102" s="37" t="s">
        <v>1045</v>
      </c>
      <c r="G102" s="37" t="str">
        <f t="shared" si="12"/>
        <v>£m 23/24 prices</v>
      </c>
      <c r="AU102" s="160">
        <f>LicenseeSelect!AU183</f>
        <v>0</v>
      </c>
      <c r="AV102" s="41">
        <f>LicenseeSelect!AV183</f>
        <v>0</v>
      </c>
      <c r="AW102" s="41">
        <f>LicenseeSelect!AW183</f>
        <v>0</v>
      </c>
      <c r="AX102" s="41">
        <f>LicenseeSelect!AX183</f>
        <v>0</v>
      </c>
      <c r="AY102" s="41">
        <f>LicenseeSelect!AY183</f>
        <v>0</v>
      </c>
      <c r="BA102" s="38" t="str">
        <f t="shared" ca="1" si="2"/>
        <v>VariantAllowances</v>
      </c>
      <c r="BB102" s="38" t="str">
        <f t="shared" si="3"/>
        <v>Variant allowances</v>
      </c>
      <c r="BC102" s="38" t="str">
        <f t="shared" si="1"/>
        <v>Variant allowances</v>
      </c>
    </row>
    <row r="103" spans="5:55">
      <c r="E103" s="37" t="s">
        <v>1046</v>
      </c>
      <c r="G103" s="37" t="str">
        <f t="shared" si="12"/>
        <v>£m 23/24 prices</v>
      </c>
      <c r="AU103" s="160">
        <f>LicenseeSelect!AU184</f>
        <v>0</v>
      </c>
      <c r="AV103" s="41">
        <f>LicenseeSelect!AV184</f>
        <v>0</v>
      </c>
      <c r="AW103" s="41">
        <f>LicenseeSelect!AW184</f>
        <v>0</v>
      </c>
      <c r="AX103" s="41">
        <f>LicenseeSelect!AX184</f>
        <v>0</v>
      </c>
      <c r="AY103" s="41">
        <f>LicenseeSelect!AY184</f>
        <v>0</v>
      </c>
      <c r="BA103" s="38" t="str">
        <f t="shared" ca="1" si="2"/>
        <v>VariantAllowances</v>
      </c>
      <c r="BB103" s="38" t="str">
        <f t="shared" si="3"/>
        <v>Variant allowances</v>
      </c>
      <c r="BC103" s="38" t="str">
        <f t="shared" si="1"/>
        <v>Variant allowances</v>
      </c>
    </row>
    <row r="104" spans="5:55">
      <c r="E104" s="37" t="s">
        <v>1047</v>
      </c>
      <c r="G104" s="37" t="str">
        <f t="shared" si="12"/>
        <v>£m 23/24 prices</v>
      </c>
      <c r="AU104" s="160">
        <f>LicenseeSelect!AU185</f>
        <v>0</v>
      </c>
      <c r="AV104" s="41">
        <f>LicenseeSelect!AV185</f>
        <v>0</v>
      </c>
      <c r="AW104" s="41">
        <f>LicenseeSelect!AW185</f>
        <v>0</v>
      </c>
      <c r="AX104" s="41">
        <f>LicenseeSelect!AX185</f>
        <v>0</v>
      </c>
      <c r="AY104" s="41">
        <f>LicenseeSelect!AY185</f>
        <v>0</v>
      </c>
      <c r="BA104" s="38" t="str">
        <f t="shared" ca="1" si="2"/>
        <v>VariantAllowances</v>
      </c>
      <c r="BB104" s="38" t="str">
        <f t="shared" si="3"/>
        <v>Variant allowances</v>
      </c>
      <c r="BC104" s="38" t="str">
        <f t="shared" si="1"/>
        <v>Variant allowances</v>
      </c>
    </row>
    <row r="105" spans="5:55">
      <c r="E105" s="37" t="s">
        <v>1048</v>
      </c>
      <c r="G105" s="37" t="str">
        <f t="shared" si="12"/>
        <v>£m 23/24 prices</v>
      </c>
      <c r="AU105" s="160">
        <f>LicenseeSelect!AU186</f>
        <v>0</v>
      </c>
      <c r="AV105" s="41">
        <f>LicenseeSelect!AV186</f>
        <v>0</v>
      </c>
      <c r="AW105" s="41">
        <f>LicenseeSelect!AW186</f>
        <v>0</v>
      </c>
      <c r="AX105" s="41">
        <f>LicenseeSelect!AX186</f>
        <v>0</v>
      </c>
      <c r="AY105" s="41">
        <f>LicenseeSelect!AY186</f>
        <v>0</v>
      </c>
      <c r="BA105" s="38" t="str">
        <f t="shared" ca="1" si="2"/>
        <v>VariantAllowances</v>
      </c>
      <c r="BB105" s="38" t="str">
        <f t="shared" si="3"/>
        <v>Variant allowances</v>
      </c>
      <c r="BC105" s="38" t="str">
        <f t="shared" si="1"/>
        <v>Variant allowances</v>
      </c>
    </row>
    <row r="106" spans="5:55">
      <c r="E106" s="37" t="s">
        <v>1049</v>
      </c>
      <c r="G106" s="37" t="str">
        <f t="shared" si="12"/>
        <v>£m 23/24 prices</v>
      </c>
      <c r="AU106" s="160">
        <f>LicenseeSelect!AU187</f>
        <v>0</v>
      </c>
      <c r="AV106" s="41">
        <f>LicenseeSelect!AV187</f>
        <v>0</v>
      </c>
      <c r="AW106" s="41">
        <f>LicenseeSelect!AW187</f>
        <v>0</v>
      </c>
      <c r="AX106" s="41">
        <f>LicenseeSelect!AX187</f>
        <v>0</v>
      </c>
      <c r="AY106" s="41">
        <f>LicenseeSelect!AY187</f>
        <v>0</v>
      </c>
      <c r="BA106" s="38" t="str">
        <f t="shared" ca="1" si="2"/>
        <v>VariantAllowances</v>
      </c>
      <c r="BB106" s="38" t="str">
        <f t="shared" si="3"/>
        <v>Variant allowances</v>
      </c>
      <c r="BC106" s="38" t="str">
        <f t="shared" si="1"/>
        <v>Variant allowances</v>
      </c>
    </row>
    <row r="107" spans="5:55">
      <c r="E107" s="37" t="s">
        <v>1050</v>
      </c>
      <c r="G107" s="37" t="str">
        <f t="shared" si="12"/>
        <v>£m 23/24 prices</v>
      </c>
      <c r="AU107" s="160">
        <f>LicenseeSelect!AU188</f>
        <v>0</v>
      </c>
      <c r="AV107" s="41">
        <f>LicenseeSelect!AV188</f>
        <v>0</v>
      </c>
      <c r="AW107" s="41">
        <f>LicenseeSelect!AW188</f>
        <v>0</v>
      </c>
      <c r="AX107" s="41">
        <f>LicenseeSelect!AX188</f>
        <v>0</v>
      </c>
      <c r="AY107" s="41">
        <f>LicenseeSelect!AY188</f>
        <v>0</v>
      </c>
      <c r="BA107" s="38" t="str">
        <f t="shared" ca="1" si="2"/>
        <v>VariantAllowances</v>
      </c>
      <c r="BB107" s="38" t="str">
        <f t="shared" si="3"/>
        <v>Variant allowances</v>
      </c>
      <c r="BC107" s="38" t="str">
        <f t="shared" si="1"/>
        <v>Variant allowances</v>
      </c>
    </row>
    <row r="108" spans="5:55">
      <c r="E108" s="37" t="s">
        <v>1051</v>
      </c>
      <c r="G108" s="37" t="str">
        <f t="shared" si="12"/>
        <v>£m 23/24 prices</v>
      </c>
      <c r="AU108" s="160">
        <f>LicenseeSelect!AU189</f>
        <v>0</v>
      </c>
      <c r="AV108" s="41">
        <f>LicenseeSelect!AV189</f>
        <v>0</v>
      </c>
      <c r="AW108" s="41">
        <f>LicenseeSelect!AW189</f>
        <v>0</v>
      </c>
      <c r="AX108" s="41">
        <f>LicenseeSelect!AX189</f>
        <v>0</v>
      </c>
      <c r="AY108" s="41">
        <f>LicenseeSelect!AY189</f>
        <v>0</v>
      </c>
      <c r="BA108" s="38" t="str">
        <f t="shared" ca="1" si="2"/>
        <v>VariantAllowances</v>
      </c>
      <c r="BB108" s="38" t="str">
        <f t="shared" si="3"/>
        <v>Variant allowances</v>
      </c>
      <c r="BC108" s="38" t="str">
        <f t="shared" si="1"/>
        <v>Variant allowances</v>
      </c>
    </row>
    <row r="109" spans="5:55">
      <c r="E109" s="37" t="s">
        <v>1052</v>
      </c>
      <c r="G109" s="37" t="str">
        <f t="shared" si="12"/>
        <v>£m 23/24 prices</v>
      </c>
      <c r="AU109" s="160">
        <f>LicenseeSelect!AU190</f>
        <v>0</v>
      </c>
      <c r="AV109" s="41">
        <f>LicenseeSelect!AV190</f>
        <v>0</v>
      </c>
      <c r="AW109" s="41">
        <f>LicenseeSelect!AW190</f>
        <v>0</v>
      </c>
      <c r="AX109" s="41">
        <f>LicenseeSelect!AX190</f>
        <v>0</v>
      </c>
      <c r="AY109" s="41">
        <f>LicenseeSelect!AY190</f>
        <v>0</v>
      </c>
      <c r="BA109" s="38" t="str">
        <f t="shared" ca="1" si="2"/>
        <v>VariantAllowances</v>
      </c>
      <c r="BB109" s="38" t="str">
        <f t="shared" si="3"/>
        <v>Variant allowances</v>
      </c>
      <c r="BC109" s="38" t="str">
        <f t="shared" si="1"/>
        <v>Variant allowances</v>
      </c>
    </row>
    <row r="110" spans="5:55">
      <c r="E110" s="37" t="s">
        <v>1053</v>
      </c>
      <c r="G110" s="37" t="str">
        <f t="shared" si="12"/>
        <v>£m 23/24 prices</v>
      </c>
      <c r="AU110" s="160">
        <f>LicenseeSelect!AU191</f>
        <v>0</v>
      </c>
      <c r="AV110" s="41">
        <f>LicenseeSelect!AV191</f>
        <v>0</v>
      </c>
      <c r="AW110" s="41">
        <f>LicenseeSelect!AW191</f>
        <v>0</v>
      </c>
      <c r="AX110" s="41">
        <f>LicenseeSelect!AX191</f>
        <v>0</v>
      </c>
      <c r="AY110" s="41">
        <f>LicenseeSelect!AY191</f>
        <v>0</v>
      </c>
      <c r="BA110" s="38" t="str">
        <f t="shared" ca="1" si="2"/>
        <v>VariantAllowances</v>
      </c>
      <c r="BB110" s="38" t="str">
        <f t="shared" si="3"/>
        <v>Variant allowances</v>
      </c>
      <c r="BC110" s="38" t="str">
        <f t="shared" si="1"/>
        <v>Variant allowances</v>
      </c>
    </row>
    <row r="111" spans="5:55">
      <c r="E111" s="37" t="s">
        <v>1054</v>
      </c>
      <c r="G111" s="37" t="str">
        <f t="shared" si="12"/>
        <v>£m 23/24 prices</v>
      </c>
      <c r="AU111" s="160">
        <f>LicenseeSelect!AU192</f>
        <v>0</v>
      </c>
      <c r="AV111" s="41">
        <f>LicenseeSelect!AV192</f>
        <v>0</v>
      </c>
      <c r="AW111" s="41">
        <f>LicenseeSelect!AW192</f>
        <v>0</v>
      </c>
      <c r="AX111" s="41">
        <f>LicenseeSelect!AX192</f>
        <v>0</v>
      </c>
      <c r="AY111" s="41">
        <f>LicenseeSelect!AY192</f>
        <v>0</v>
      </c>
      <c r="BA111" s="38" t="str">
        <f t="shared" ca="1" si="2"/>
        <v>VariantAllowances</v>
      </c>
      <c r="BB111" s="38" t="str">
        <f t="shared" si="3"/>
        <v>Variant allowances</v>
      </c>
      <c r="BC111" s="38" t="str">
        <f t="shared" si="1"/>
        <v>Variant allowances</v>
      </c>
    </row>
    <row r="112" spans="5:55">
      <c r="BA112" s="38"/>
    </row>
    <row r="113" spans="2:55" ht="17.649999999999999" thickBot="1">
      <c r="B113" s="8" t="s">
        <v>49</v>
      </c>
      <c r="AU113" s="37" t="str">
        <f>LicenseeSelect!AU196</f>
        <v>TIM applies</v>
      </c>
      <c r="AV113" s="37" t="str">
        <f>LicenseeSelect!AV196</f>
        <v>RPEs apply</v>
      </c>
      <c r="AW113" s="37" t="str">
        <f>LicenseeSelect!AW196</f>
        <v>Cap rate</v>
      </c>
      <c r="BA113" s="38"/>
    </row>
    <row r="114" spans="2:55" ht="16.149999999999999" thickTop="1">
      <c r="E114" s="37" t="s">
        <v>272</v>
      </c>
      <c r="F114" s="121" t="s">
        <v>875</v>
      </c>
      <c r="G114" s="37" t="s">
        <v>135</v>
      </c>
      <c r="H114" s="37" t="s">
        <v>760</v>
      </c>
      <c r="AU114" s="160" t="b">
        <f>LicenseeSelect!AU197</f>
        <v>1</v>
      </c>
      <c r="AV114" s="41" t="b">
        <f>LicenseeSelect!AV197</f>
        <v>1</v>
      </c>
      <c r="AW114" s="40">
        <f>LicenseeSelect!AW197</f>
        <v>1</v>
      </c>
      <c r="AX114"/>
      <c r="AY114" s="45">
        <f>IF(AND(AW114=1,AV114=TRUE),1,IF(AND(AW114=2,AV114=TRUE),2,IF(AND(AW114=1,AV114=FALSE),1.5,IF(AND(AW114=2,AV114=FALSE),2.5,0))))</f>
        <v>1</v>
      </c>
      <c r="BA114" s="38" t="str">
        <f t="shared" ref="BA114:BA127" ca="1" si="16">$A$1</f>
        <v>VariantAllowances</v>
      </c>
      <c r="BB114" s="38" t="str">
        <f t="shared" ref="BB114:BB127" si="17">$A$6</f>
        <v>Variant allowances</v>
      </c>
      <c r="BC114" s="38" t="str">
        <f t="shared" ref="BC114:BC127" si="18">$B$113</f>
        <v>Variant attributes</v>
      </c>
    </row>
    <row r="115" spans="2:55" ht="15.75">
      <c r="E115" s="37" t="s">
        <v>805</v>
      </c>
      <c r="F115" s="121" t="s">
        <v>876</v>
      </c>
      <c r="G115" s="37" t="s">
        <v>135</v>
      </c>
      <c r="H115" s="37" t="s">
        <v>917</v>
      </c>
      <c r="AU115" s="160" t="b">
        <f>LicenseeSelect!AU198</f>
        <v>1</v>
      </c>
      <c r="AV115" s="41" t="b">
        <f>LicenseeSelect!AV198</f>
        <v>1</v>
      </c>
      <c r="AW115" s="40">
        <f>LicenseeSelect!AW198</f>
        <v>1</v>
      </c>
      <c r="AX115"/>
      <c r="AY115" s="45">
        <f t="shared" ref="AY115:AY178" si="19">IF(AND(AW115=1,AV115=TRUE),1,IF(AND(AW115=2,AV115=TRUE),2,IF(AND(AW115=1,AV115=FALSE),1.5,IF(AND(AW115=2,AV115=FALSE),2.5,0))))</f>
        <v>1</v>
      </c>
      <c r="BA115" s="38" t="str">
        <f t="shared" ca="1" si="16"/>
        <v>VariantAllowances</v>
      </c>
      <c r="BB115" s="38" t="str">
        <f t="shared" si="17"/>
        <v>Variant allowances</v>
      </c>
      <c r="BC115" s="38" t="str">
        <f t="shared" si="18"/>
        <v>Variant attributes</v>
      </c>
    </row>
    <row r="116" spans="2:55" ht="15.75">
      <c r="E116" s="37" t="s">
        <v>806</v>
      </c>
      <c r="F116" s="121" t="s">
        <v>876</v>
      </c>
      <c r="G116" s="37" t="s">
        <v>135</v>
      </c>
      <c r="H116" s="37" t="s">
        <v>918</v>
      </c>
      <c r="AU116" s="160" t="b">
        <f>LicenseeSelect!AU199</f>
        <v>0</v>
      </c>
      <c r="AV116" s="41" t="b">
        <f>LicenseeSelect!AV199</f>
        <v>0</v>
      </c>
      <c r="AW116" s="40">
        <f>LicenseeSelect!AW199</f>
        <v>2</v>
      </c>
      <c r="AX116"/>
      <c r="AY116" s="45">
        <f t="shared" si="19"/>
        <v>2.5</v>
      </c>
      <c r="BA116" s="38" t="str">
        <f t="shared" ca="1" si="16"/>
        <v>VariantAllowances</v>
      </c>
      <c r="BB116" s="38" t="str">
        <f t="shared" si="17"/>
        <v>Variant allowances</v>
      </c>
      <c r="BC116" s="38" t="str">
        <f t="shared" si="18"/>
        <v>Variant attributes</v>
      </c>
    </row>
    <row r="117" spans="2:55" ht="15.75">
      <c r="E117" s="37" t="s">
        <v>807</v>
      </c>
      <c r="F117" s="121" t="s">
        <v>876</v>
      </c>
      <c r="G117" s="37" t="s">
        <v>135</v>
      </c>
      <c r="H117" s="37" t="s">
        <v>919</v>
      </c>
      <c r="AU117" s="160" t="b">
        <f>LicenseeSelect!AU200</f>
        <v>0</v>
      </c>
      <c r="AV117" s="41" t="b">
        <f>LicenseeSelect!AV200</f>
        <v>0</v>
      </c>
      <c r="AW117" s="40">
        <f>LicenseeSelect!AW200</f>
        <v>1</v>
      </c>
      <c r="AX117"/>
      <c r="AY117" s="45">
        <f t="shared" si="19"/>
        <v>1.5</v>
      </c>
      <c r="BA117" s="38" t="str">
        <f t="shared" ca="1" si="16"/>
        <v>VariantAllowances</v>
      </c>
      <c r="BB117" s="38" t="str">
        <f t="shared" si="17"/>
        <v>Variant allowances</v>
      </c>
      <c r="BC117" s="38" t="str">
        <f t="shared" si="18"/>
        <v>Variant attributes</v>
      </c>
    </row>
    <row r="118" spans="2:55" ht="15.75">
      <c r="E118" s="37" t="s">
        <v>808</v>
      </c>
      <c r="F118" s="121" t="s">
        <v>877</v>
      </c>
      <c r="G118" s="37" t="s">
        <v>135</v>
      </c>
      <c r="H118" s="37" t="s">
        <v>920</v>
      </c>
      <c r="AU118" s="160" t="b">
        <f>LicenseeSelect!AU201</f>
        <v>0</v>
      </c>
      <c r="AV118" s="41" t="b">
        <f>LicenseeSelect!AV201</f>
        <v>0</v>
      </c>
      <c r="AW118" s="40">
        <f>LicenseeSelect!AW201</f>
        <v>2</v>
      </c>
      <c r="AX118"/>
      <c r="AY118" s="45">
        <f t="shared" si="19"/>
        <v>2.5</v>
      </c>
      <c r="BA118" s="38" t="str">
        <f t="shared" ca="1" si="16"/>
        <v>VariantAllowances</v>
      </c>
      <c r="BB118" s="38" t="str">
        <f t="shared" si="17"/>
        <v>Variant allowances</v>
      </c>
      <c r="BC118" s="38" t="str">
        <f t="shared" si="18"/>
        <v>Variant attributes</v>
      </c>
    </row>
    <row r="119" spans="2:55" ht="15.75">
      <c r="E119" s="37" t="s">
        <v>271</v>
      </c>
      <c r="F119" s="121" t="s">
        <v>877</v>
      </c>
      <c r="G119" s="37" t="s">
        <v>135</v>
      </c>
      <c r="H119" s="37" t="s">
        <v>759</v>
      </c>
      <c r="AU119" s="160" t="b">
        <f>LicenseeSelect!AU202</f>
        <v>1</v>
      </c>
      <c r="AV119" s="41" t="b">
        <f>LicenseeSelect!AV202</f>
        <v>1</v>
      </c>
      <c r="AW119" s="40">
        <f>LicenseeSelect!AW202</f>
        <v>1</v>
      </c>
      <c r="AX119"/>
      <c r="AY119" s="45">
        <f t="shared" si="19"/>
        <v>1</v>
      </c>
      <c r="BA119" s="38" t="str">
        <f t="shared" ca="1" si="16"/>
        <v>VariantAllowances</v>
      </c>
      <c r="BB119" s="38" t="str">
        <f t="shared" si="17"/>
        <v>Variant allowances</v>
      </c>
      <c r="BC119" s="38" t="str">
        <f t="shared" si="18"/>
        <v>Variant attributes</v>
      </c>
    </row>
    <row r="120" spans="2:55" ht="15.75">
      <c r="E120" s="37" t="s">
        <v>48</v>
      </c>
      <c r="F120" s="121" t="s">
        <v>46</v>
      </c>
      <c r="G120" s="37" t="s">
        <v>135</v>
      </c>
      <c r="H120" s="37" t="s">
        <v>772</v>
      </c>
      <c r="AU120" s="160" t="b">
        <f>LicenseeSelect!AU203</f>
        <v>1</v>
      </c>
      <c r="AV120" s="41" t="b">
        <f>LicenseeSelect!AV203</f>
        <v>0</v>
      </c>
      <c r="AW120" s="40">
        <f>LicenseeSelect!AW203</f>
        <v>2</v>
      </c>
      <c r="AX120"/>
      <c r="AY120" s="45">
        <f t="shared" si="19"/>
        <v>2.5</v>
      </c>
      <c r="BA120" s="38" t="str">
        <f t="shared" ca="1" si="16"/>
        <v>VariantAllowances</v>
      </c>
      <c r="BB120" s="38" t="str">
        <f t="shared" si="17"/>
        <v>Variant allowances</v>
      </c>
      <c r="BC120" s="38" t="str">
        <f t="shared" si="18"/>
        <v>Variant attributes</v>
      </c>
    </row>
    <row r="121" spans="2:55" ht="15.75">
      <c r="E121" s="37" t="s">
        <v>809</v>
      </c>
      <c r="F121" s="121" t="s">
        <v>878</v>
      </c>
      <c r="G121" s="37" t="s">
        <v>135</v>
      </c>
      <c r="H121" s="37" t="s">
        <v>921</v>
      </c>
      <c r="AU121" s="160" t="b">
        <f>LicenseeSelect!AU204</f>
        <v>0</v>
      </c>
      <c r="AV121" s="41" t="b">
        <f>LicenseeSelect!AV204</f>
        <v>0</v>
      </c>
      <c r="AW121" s="40">
        <f>LicenseeSelect!AW204</f>
        <v>2</v>
      </c>
      <c r="AX121"/>
      <c r="AY121" s="45">
        <f t="shared" si="19"/>
        <v>2.5</v>
      </c>
      <c r="BA121" s="38" t="str">
        <f t="shared" ca="1" si="16"/>
        <v>VariantAllowances</v>
      </c>
      <c r="BB121" s="38" t="str">
        <f t="shared" si="17"/>
        <v>Variant allowances</v>
      </c>
      <c r="BC121" s="38" t="str">
        <f t="shared" si="18"/>
        <v>Variant attributes</v>
      </c>
    </row>
    <row r="122" spans="2:55" ht="15.75">
      <c r="E122" s="37" t="s">
        <v>422</v>
      </c>
      <c r="F122" s="121" t="s">
        <v>879</v>
      </c>
      <c r="G122" s="37" t="s">
        <v>135</v>
      </c>
      <c r="H122" s="37" t="s">
        <v>922</v>
      </c>
      <c r="AU122" s="160" t="b">
        <f>LicenseeSelect!AU205</f>
        <v>0</v>
      </c>
      <c r="AV122" s="41" t="b">
        <f>LicenseeSelect!AV205</f>
        <v>0</v>
      </c>
      <c r="AW122" s="40">
        <f>LicenseeSelect!AW205</f>
        <v>2</v>
      </c>
      <c r="AX122"/>
      <c r="AY122" s="45">
        <f t="shared" si="19"/>
        <v>2.5</v>
      </c>
      <c r="BA122" s="38" t="str">
        <f t="shared" ca="1" si="16"/>
        <v>VariantAllowances</v>
      </c>
      <c r="BB122" s="38" t="str">
        <f t="shared" si="17"/>
        <v>Variant allowances</v>
      </c>
      <c r="BC122" s="38" t="str">
        <f t="shared" si="18"/>
        <v>Variant attributes</v>
      </c>
    </row>
    <row r="123" spans="2:55" ht="15.75">
      <c r="E123" s="37" t="s">
        <v>810</v>
      </c>
      <c r="F123" s="121" t="s">
        <v>880</v>
      </c>
      <c r="G123" s="37" t="s">
        <v>135</v>
      </c>
      <c r="H123" s="37" t="s">
        <v>767</v>
      </c>
      <c r="AU123" s="160" t="b">
        <f>LicenseeSelect!AU206</f>
        <v>1</v>
      </c>
      <c r="AV123" s="41" t="b">
        <f>LicenseeSelect!AV206</f>
        <v>0</v>
      </c>
      <c r="AW123" s="40">
        <f>LicenseeSelect!AW206</f>
        <v>2</v>
      </c>
      <c r="AX123"/>
      <c r="AY123" s="45">
        <f t="shared" si="19"/>
        <v>2.5</v>
      </c>
      <c r="BA123" s="38" t="str">
        <f t="shared" ca="1" si="16"/>
        <v>VariantAllowances</v>
      </c>
      <c r="BB123" s="38" t="str">
        <f t="shared" si="17"/>
        <v>Variant allowances</v>
      </c>
      <c r="BC123" s="38" t="str">
        <f t="shared" si="18"/>
        <v>Variant attributes</v>
      </c>
    </row>
    <row r="124" spans="2:55" ht="15.75">
      <c r="E124" s="37" t="s">
        <v>811</v>
      </c>
      <c r="F124" s="121" t="s">
        <v>881</v>
      </c>
      <c r="G124" s="37" t="s">
        <v>135</v>
      </c>
      <c r="H124" s="37" t="s">
        <v>923</v>
      </c>
      <c r="AU124" s="160" t="b">
        <f>LicenseeSelect!AU207</f>
        <v>1</v>
      </c>
      <c r="AV124" s="41" t="b">
        <f>LicenseeSelect!AV207</f>
        <v>1</v>
      </c>
      <c r="AW124" s="40">
        <f>LicenseeSelect!AW207</f>
        <v>1</v>
      </c>
      <c r="AX124"/>
      <c r="AY124" s="45">
        <f t="shared" si="19"/>
        <v>1</v>
      </c>
      <c r="BA124" s="38" t="str">
        <f t="shared" ca="1" si="16"/>
        <v>VariantAllowances</v>
      </c>
      <c r="BB124" s="38" t="str">
        <f t="shared" si="17"/>
        <v>Variant allowances</v>
      </c>
      <c r="BC124" s="38" t="str">
        <f t="shared" si="18"/>
        <v>Variant attributes</v>
      </c>
    </row>
    <row r="125" spans="2:55" ht="15.75">
      <c r="E125" s="37" t="s">
        <v>812</v>
      </c>
      <c r="F125" s="121" t="s">
        <v>882</v>
      </c>
      <c r="G125" s="37" t="s">
        <v>135</v>
      </c>
      <c r="H125" s="37" t="s">
        <v>924</v>
      </c>
      <c r="AU125" s="160" t="b">
        <f>LicenseeSelect!AU208</f>
        <v>0</v>
      </c>
      <c r="AV125" s="41" t="b">
        <f>LicenseeSelect!AV208</f>
        <v>1</v>
      </c>
      <c r="AW125" s="40">
        <f>LicenseeSelect!AW208</f>
        <v>2</v>
      </c>
      <c r="AX125"/>
      <c r="AY125" s="45">
        <f t="shared" si="19"/>
        <v>2</v>
      </c>
      <c r="BA125" s="38" t="str">
        <f t="shared" ca="1" si="16"/>
        <v>VariantAllowances</v>
      </c>
      <c r="BB125" s="38" t="str">
        <f t="shared" si="17"/>
        <v>Variant allowances</v>
      </c>
      <c r="BC125" s="38" t="str">
        <f t="shared" si="18"/>
        <v>Variant attributes</v>
      </c>
    </row>
    <row r="126" spans="2:55" ht="15.75">
      <c r="E126" s="37" t="s">
        <v>277</v>
      </c>
      <c r="F126" s="121" t="s">
        <v>883</v>
      </c>
      <c r="G126" s="37" t="s">
        <v>135</v>
      </c>
      <c r="H126" s="37" t="s">
        <v>765</v>
      </c>
      <c r="AU126" s="160" t="b">
        <f>LicenseeSelect!AU209</f>
        <v>1</v>
      </c>
      <c r="AV126" s="41" t="b">
        <f>LicenseeSelect!AV209</f>
        <v>1</v>
      </c>
      <c r="AW126" s="40">
        <f>LicenseeSelect!AW209</f>
        <v>2</v>
      </c>
      <c r="AX126"/>
      <c r="AY126" s="45">
        <f t="shared" si="19"/>
        <v>2</v>
      </c>
      <c r="BA126" s="38" t="str">
        <f t="shared" ca="1" si="16"/>
        <v>VariantAllowances</v>
      </c>
      <c r="BB126" s="38" t="str">
        <f t="shared" si="17"/>
        <v>Variant allowances</v>
      </c>
      <c r="BC126" s="38" t="str">
        <f t="shared" si="18"/>
        <v>Variant attributes</v>
      </c>
    </row>
    <row r="127" spans="2:55" ht="15.75">
      <c r="E127" s="37" t="s">
        <v>813</v>
      </c>
      <c r="F127" s="121" t="s">
        <v>884</v>
      </c>
      <c r="G127" s="37" t="s">
        <v>135</v>
      </c>
      <c r="H127" s="37" t="s">
        <v>766</v>
      </c>
      <c r="AU127" s="160" t="b">
        <f>LicenseeSelect!AU210</f>
        <v>1</v>
      </c>
      <c r="AV127" s="41" t="b">
        <f>LicenseeSelect!AV210</f>
        <v>1</v>
      </c>
      <c r="AW127" s="40">
        <f>LicenseeSelect!AW210</f>
        <v>2</v>
      </c>
      <c r="AX127"/>
      <c r="AY127" s="45">
        <f t="shared" si="19"/>
        <v>2</v>
      </c>
      <c r="BA127" s="38" t="str">
        <f t="shared" ca="1" si="16"/>
        <v>VariantAllowances</v>
      </c>
      <c r="BB127" s="38" t="str">
        <f t="shared" si="17"/>
        <v>Variant allowances</v>
      </c>
      <c r="BC127" s="38" t="str">
        <f t="shared" si="18"/>
        <v>Variant attributes</v>
      </c>
    </row>
    <row r="128" spans="2:55" ht="15.75">
      <c r="E128" s="37" t="s">
        <v>814</v>
      </c>
      <c r="F128" s="121" t="s">
        <v>885</v>
      </c>
      <c r="G128" s="37" t="s">
        <v>135</v>
      </c>
      <c r="H128" s="37" t="s">
        <v>925</v>
      </c>
      <c r="AU128" s="160" t="b">
        <f>LicenseeSelect!AU211</f>
        <v>0</v>
      </c>
      <c r="AV128" s="41" t="b">
        <f>LicenseeSelect!AV211</f>
        <v>0</v>
      </c>
      <c r="AW128" s="40">
        <f>LicenseeSelect!AW211</f>
        <v>1</v>
      </c>
      <c r="AX128"/>
      <c r="AY128" s="45">
        <f t="shared" si="19"/>
        <v>1.5</v>
      </c>
      <c r="BA128" s="38" t="str">
        <f t="shared" ref="BA128:BA159" ca="1" si="20">$A$1</f>
        <v>VariantAllowances</v>
      </c>
      <c r="BB128" s="38" t="str">
        <f t="shared" ref="BB128:BB159" si="21">$A$6</f>
        <v>Variant allowances</v>
      </c>
      <c r="BC128" s="38" t="str">
        <f t="shared" ref="BC128:BC159" si="22">$B$113</f>
        <v>Variant attributes</v>
      </c>
    </row>
    <row r="129" spans="5:55" ht="15.75">
      <c r="E129" s="37" t="s">
        <v>815</v>
      </c>
      <c r="F129" s="121" t="s">
        <v>886</v>
      </c>
      <c r="G129" s="37" t="s">
        <v>135</v>
      </c>
      <c r="H129" s="37" t="s">
        <v>926</v>
      </c>
      <c r="AU129" s="160" t="b">
        <f>LicenseeSelect!AU212</f>
        <v>0</v>
      </c>
      <c r="AV129" s="41" t="b">
        <f>LicenseeSelect!AV212</f>
        <v>0</v>
      </c>
      <c r="AW129" s="40">
        <f>LicenseeSelect!AW212</f>
        <v>2</v>
      </c>
      <c r="AX129"/>
      <c r="AY129" s="45">
        <f t="shared" si="19"/>
        <v>2.5</v>
      </c>
      <c r="BA129" s="38" t="str">
        <f t="shared" ca="1" si="20"/>
        <v>VariantAllowances</v>
      </c>
      <c r="BB129" s="38" t="str">
        <f t="shared" si="21"/>
        <v>Variant allowances</v>
      </c>
      <c r="BC129" s="38" t="str">
        <f t="shared" si="22"/>
        <v>Variant attributes</v>
      </c>
    </row>
    <row r="130" spans="5:55" ht="15.75">
      <c r="E130" s="37" t="s">
        <v>274</v>
      </c>
      <c r="F130" s="121" t="s">
        <v>887</v>
      </c>
      <c r="G130" s="37" t="s">
        <v>135</v>
      </c>
      <c r="H130" s="37" t="s">
        <v>762</v>
      </c>
      <c r="AU130" s="160" t="b">
        <f>LicenseeSelect!AU213</f>
        <v>1</v>
      </c>
      <c r="AV130" s="41" t="b">
        <f>LicenseeSelect!AV213</f>
        <v>1</v>
      </c>
      <c r="AW130" s="40">
        <f>LicenseeSelect!AW213</f>
        <v>1</v>
      </c>
      <c r="AX130"/>
      <c r="AY130" s="45">
        <f t="shared" si="19"/>
        <v>1</v>
      </c>
      <c r="BA130" s="38" t="str">
        <f t="shared" ca="1" si="20"/>
        <v>VariantAllowances</v>
      </c>
      <c r="BB130" s="38" t="str">
        <f t="shared" si="21"/>
        <v>Variant allowances</v>
      </c>
      <c r="BC130" s="38" t="str">
        <f t="shared" si="22"/>
        <v>Variant attributes</v>
      </c>
    </row>
    <row r="131" spans="5:55" ht="15.75">
      <c r="E131" s="37" t="s">
        <v>816</v>
      </c>
      <c r="F131" s="121" t="s">
        <v>887</v>
      </c>
      <c r="G131" s="37" t="s">
        <v>135</v>
      </c>
      <c r="H131" s="37" t="s">
        <v>771</v>
      </c>
      <c r="AU131" s="160" t="b">
        <f>LicenseeSelect!AU214</f>
        <v>1</v>
      </c>
      <c r="AV131" s="41" t="b">
        <f>LicenseeSelect!AV214</f>
        <v>0</v>
      </c>
      <c r="AW131" s="40">
        <f>LicenseeSelect!AW214</f>
        <v>2</v>
      </c>
      <c r="AX131"/>
      <c r="AY131" s="45">
        <f t="shared" si="19"/>
        <v>2.5</v>
      </c>
      <c r="BA131" s="38" t="str">
        <f t="shared" ca="1" si="20"/>
        <v>VariantAllowances</v>
      </c>
      <c r="BB131" s="38" t="str">
        <f t="shared" si="21"/>
        <v>Variant allowances</v>
      </c>
      <c r="BC131" s="38" t="str">
        <f t="shared" si="22"/>
        <v>Variant attributes</v>
      </c>
    </row>
    <row r="132" spans="5:55" ht="15.75">
      <c r="E132" s="37" t="s">
        <v>421</v>
      </c>
      <c r="F132" s="121" t="s">
        <v>47</v>
      </c>
      <c r="G132" s="37" t="s">
        <v>135</v>
      </c>
      <c r="H132" s="37" t="s">
        <v>927</v>
      </c>
      <c r="AU132" s="160" t="b">
        <f>LicenseeSelect!AU215</f>
        <v>1</v>
      </c>
      <c r="AV132" s="41" t="b">
        <f>LicenseeSelect!AV215</f>
        <v>0</v>
      </c>
      <c r="AW132" s="40">
        <f>LicenseeSelect!AW215</f>
        <v>2</v>
      </c>
      <c r="AX132"/>
      <c r="AY132" s="45">
        <f t="shared" si="19"/>
        <v>2.5</v>
      </c>
      <c r="BA132" s="38" t="str">
        <f t="shared" ca="1" si="20"/>
        <v>VariantAllowances</v>
      </c>
      <c r="BB132" s="38" t="str">
        <f t="shared" si="21"/>
        <v>Variant allowances</v>
      </c>
      <c r="BC132" s="38" t="str">
        <f t="shared" si="22"/>
        <v>Variant attributes</v>
      </c>
    </row>
    <row r="133" spans="5:55" ht="15.75">
      <c r="E133" s="37" t="s">
        <v>817</v>
      </c>
      <c r="F133" s="121" t="s">
        <v>888</v>
      </c>
      <c r="G133" s="37" t="s">
        <v>135</v>
      </c>
      <c r="H133" s="37" t="s">
        <v>928</v>
      </c>
      <c r="AU133" s="160" t="b">
        <f>LicenseeSelect!AU216</f>
        <v>0</v>
      </c>
      <c r="AV133" s="41" t="b">
        <f>LicenseeSelect!AV216</f>
        <v>0</v>
      </c>
      <c r="AW133" s="40">
        <f>LicenseeSelect!AW216</f>
        <v>1</v>
      </c>
      <c r="AX133"/>
      <c r="AY133" s="45">
        <f t="shared" si="19"/>
        <v>1.5</v>
      </c>
      <c r="BA133" s="38" t="str">
        <f t="shared" ca="1" si="20"/>
        <v>VariantAllowances</v>
      </c>
      <c r="BB133" s="38" t="str">
        <f t="shared" si="21"/>
        <v>Variant allowances</v>
      </c>
      <c r="BC133" s="38" t="str">
        <f t="shared" si="22"/>
        <v>Variant attributes</v>
      </c>
    </row>
    <row r="134" spans="5:55" ht="15.75">
      <c r="E134" s="37" t="s">
        <v>423</v>
      </c>
      <c r="F134" s="121" t="s">
        <v>889</v>
      </c>
      <c r="G134" s="37" t="s">
        <v>135</v>
      </c>
      <c r="H134" s="37" t="s">
        <v>929</v>
      </c>
      <c r="AU134" s="160" t="b">
        <f>LicenseeSelect!AU217</f>
        <v>0</v>
      </c>
      <c r="AV134" s="41" t="b">
        <f>LicenseeSelect!AV217</f>
        <v>1</v>
      </c>
      <c r="AW134" s="40">
        <f>LicenseeSelect!AW217</f>
        <v>2</v>
      </c>
      <c r="AX134"/>
      <c r="AY134" s="45">
        <f t="shared" si="19"/>
        <v>2</v>
      </c>
      <c r="BA134" s="38" t="str">
        <f t="shared" ca="1" si="20"/>
        <v>VariantAllowances</v>
      </c>
      <c r="BB134" s="38" t="str">
        <f t="shared" si="21"/>
        <v>Variant allowances</v>
      </c>
      <c r="BC134" s="38" t="str">
        <f t="shared" si="22"/>
        <v>Variant attributes</v>
      </c>
    </row>
    <row r="135" spans="5:55" ht="15.75">
      <c r="E135" s="37" t="s">
        <v>818</v>
      </c>
      <c r="F135" s="121" t="s">
        <v>890</v>
      </c>
      <c r="G135" s="37" t="s">
        <v>135</v>
      </c>
      <c r="H135" s="37" t="s">
        <v>930</v>
      </c>
      <c r="AU135" s="160" t="b">
        <f>LicenseeSelect!AU218</f>
        <v>0</v>
      </c>
      <c r="AV135" s="41" t="b">
        <f>LicenseeSelect!AV218</f>
        <v>0</v>
      </c>
      <c r="AW135" s="40">
        <f>LicenseeSelect!AW218</f>
        <v>2</v>
      </c>
      <c r="AX135"/>
      <c r="AY135" s="45">
        <f t="shared" si="19"/>
        <v>2.5</v>
      </c>
      <c r="BA135" s="38" t="str">
        <f t="shared" ca="1" si="20"/>
        <v>VariantAllowances</v>
      </c>
      <c r="BB135" s="38" t="str">
        <f t="shared" si="21"/>
        <v>Variant allowances</v>
      </c>
      <c r="BC135" s="38" t="str">
        <f t="shared" si="22"/>
        <v>Variant attributes</v>
      </c>
    </row>
    <row r="136" spans="5:55" ht="15.75">
      <c r="E136" s="37" t="s">
        <v>819</v>
      </c>
      <c r="F136" s="121" t="s">
        <v>891</v>
      </c>
      <c r="G136" s="37" t="s">
        <v>135</v>
      </c>
      <c r="H136" s="37" t="s">
        <v>763</v>
      </c>
      <c r="AU136" s="160" t="b">
        <f>LicenseeSelect!AU219</f>
        <v>1</v>
      </c>
      <c r="AV136" s="41" t="b">
        <f>LicenseeSelect!AV219</f>
        <v>0</v>
      </c>
      <c r="AW136" s="40">
        <f>LicenseeSelect!AW219</f>
        <v>2</v>
      </c>
      <c r="AX136"/>
      <c r="AY136" s="45">
        <f t="shared" si="19"/>
        <v>2.5</v>
      </c>
      <c r="BA136" s="38" t="str">
        <f t="shared" ca="1" si="20"/>
        <v>VariantAllowances</v>
      </c>
      <c r="BB136" s="38" t="str">
        <f t="shared" si="21"/>
        <v>Variant allowances</v>
      </c>
      <c r="BC136" s="38" t="str">
        <f t="shared" si="22"/>
        <v>Variant attributes</v>
      </c>
    </row>
    <row r="137" spans="5:55" ht="15.75">
      <c r="E137" s="37" t="s">
        <v>276</v>
      </c>
      <c r="F137" s="121" t="s">
        <v>892</v>
      </c>
      <c r="G137" s="37" t="s">
        <v>135</v>
      </c>
      <c r="H137" s="37" t="s">
        <v>764</v>
      </c>
      <c r="AU137" s="160" t="b">
        <f>LicenseeSelect!AU220</f>
        <v>1</v>
      </c>
      <c r="AV137" s="41" t="b">
        <f>LicenseeSelect!AV220</f>
        <v>0</v>
      </c>
      <c r="AW137" s="40">
        <f>LicenseeSelect!AW220</f>
        <v>2</v>
      </c>
      <c r="AX137"/>
      <c r="AY137" s="45">
        <f t="shared" si="19"/>
        <v>2.5</v>
      </c>
      <c r="BA137" s="38" t="str">
        <f t="shared" ca="1" si="20"/>
        <v>VariantAllowances</v>
      </c>
      <c r="BB137" s="38" t="str">
        <f t="shared" si="21"/>
        <v>Variant allowances</v>
      </c>
      <c r="BC137" s="38" t="str">
        <f t="shared" si="22"/>
        <v>Variant attributes</v>
      </c>
    </row>
    <row r="138" spans="5:55" ht="15.75">
      <c r="E138" s="37" t="s">
        <v>820</v>
      </c>
      <c r="F138" s="121" t="s">
        <v>893</v>
      </c>
      <c r="G138" s="37" t="s">
        <v>135</v>
      </c>
      <c r="H138" s="37" t="s">
        <v>773</v>
      </c>
      <c r="AU138" s="160" t="b">
        <f>LicenseeSelect!AU221</f>
        <v>1</v>
      </c>
      <c r="AV138" s="41" t="b">
        <f>LicenseeSelect!AV221</f>
        <v>0</v>
      </c>
      <c r="AW138" s="40">
        <f>LicenseeSelect!AW221</f>
        <v>2</v>
      </c>
      <c r="AX138"/>
      <c r="AY138" s="45">
        <f t="shared" si="19"/>
        <v>2.5</v>
      </c>
      <c r="BA138" s="38" t="str">
        <f t="shared" ca="1" si="20"/>
        <v>VariantAllowances</v>
      </c>
      <c r="BB138" s="38" t="str">
        <f t="shared" si="21"/>
        <v>Variant allowances</v>
      </c>
      <c r="BC138" s="38" t="str">
        <f t="shared" si="22"/>
        <v>Variant attributes</v>
      </c>
    </row>
    <row r="139" spans="5:55" ht="15.75">
      <c r="E139" s="37" t="s">
        <v>821</v>
      </c>
      <c r="F139" s="121" t="s">
        <v>273</v>
      </c>
      <c r="G139" s="37" t="s">
        <v>135</v>
      </c>
      <c r="H139" s="37" t="s">
        <v>931</v>
      </c>
      <c r="AU139" s="160" t="b">
        <f>LicenseeSelect!AU222</f>
        <v>1</v>
      </c>
      <c r="AV139" s="41" t="b">
        <f>LicenseeSelect!AV222</f>
        <v>1</v>
      </c>
      <c r="AW139" s="40">
        <f>LicenseeSelect!AW222</f>
        <v>1</v>
      </c>
      <c r="AX139"/>
      <c r="AY139" s="45">
        <f t="shared" si="19"/>
        <v>1</v>
      </c>
      <c r="BA139" s="38" t="str">
        <f t="shared" ca="1" si="20"/>
        <v>VariantAllowances</v>
      </c>
      <c r="BB139" s="38" t="str">
        <f t="shared" si="21"/>
        <v>Variant allowances</v>
      </c>
      <c r="BC139" s="38" t="str">
        <f t="shared" si="22"/>
        <v>Variant attributes</v>
      </c>
    </row>
    <row r="140" spans="5:55" ht="15.75">
      <c r="E140" s="37" t="s">
        <v>822</v>
      </c>
      <c r="F140" s="121" t="s">
        <v>273</v>
      </c>
      <c r="G140" s="37" t="s">
        <v>135</v>
      </c>
      <c r="H140" s="37" t="s">
        <v>931</v>
      </c>
      <c r="AU140" s="160" t="b">
        <f>LicenseeSelect!AU223</f>
        <v>0</v>
      </c>
      <c r="AV140" s="41" t="b">
        <f>LicenseeSelect!AV223</f>
        <v>0</v>
      </c>
      <c r="AW140" s="40">
        <f>LicenseeSelect!AW223</f>
        <v>2</v>
      </c>
      <c r="AX140"/>
      <c r="AY140" s="45">
        <f t="shared" si="19"/>
        <v>2.5</v>
      </c>
      <c r="BA140" s="38" t="str">
        <f t="shared" ca="1" si="20"/>
        <v>VariantAllowances</v>
      </c>
      <c r="BB140" s="38" t="str">
        <f t="shared" si="21"/>
        <v>Variant allowances</v>
      </c>
      <c r="BC140" s="38" t="str">
        <f t="shared" si="22"/>
        <v>Variant attributes</v>
      </c>
    </row>
    <row r="141" spans="5:55" ht="15.75">
      <c r="E141" s="37" t="s">
        <v>823</v>
      </c>
      <c r="F141" s="121" t="s">
        <v>273</v>
      </c>
      <c r="G141" s="37" t="s">
        <v>135</v>
      </c>
      <c r="H141" s="37" t="s">
        <v>931</v>
      </c>
      <c r="AU141" s="160" t="b">
        <f>LicenseeSelect!AU224</f>
        <v>0</v>
      </c>
      <c r="AV141" s="41" t="b">
        <f>LicenseeSelect!AV224</f>
        <v>0</v>
      </c>
      <c r="AW141" s="40">
        <f>LicenseeSelect!AW224</f>
        <v>2</v>
      </c>
      <c r="AX141"/>
      <c r="AY141" s="45">
        <f t="shared" si="19"/>
        <v>2.5</v>
      </c>
      <c r="BA141" s="38" t="str">
        <f t="shared" ca="1" si="20"/>
        <v>VariantAllowances</v>
      </c>
      <c r="BB141" s="38" t="str">
        <f t="shared" si="21"/>
        <v>Variant allowances</v>
      </c>
      <c r="BC141" s="38" t="str">
        <f t="shared" si="22"/>
        <v>Variant attributes</v>
      </c>
    </row>
    <row r="142" spans="5:55" ht="15.75">
      <c r="E142" s="37" t="s">
        <v>424</v>
      </c>
      <c r="F142" s="121" t="s">
        <v>273</v>
      </c>
      <c r="G142" s="37" t="s">
        <v>135</v>
      </c>
      <c r="H142" s="37" t="s">
        <v>931</v>
      </c>
      <c r="AU142" s="160" t="b">
        <f>LicenseeSelect!AU225</f>
        <v>1</v>
      </c>
      <c r="AV142" s="41" t="b">
        <f>LicenseeSelect!AV225</f>
        <v>1</v>
      </c>
      <c r="AW142" s="40">
        <f>LicenseeSelect!AW225</f>
        <v>1</v>
      </c>
      <c r="AX142"/>
      <c r="AY142" s="45">
        <f t="shared" si="19"/>
        <v>1</v>
      </c>
      <c r="BA142" s="38" t="str">
        <f t="shared" ca="1" si="20"/>
        <v>VariantAllowances</v>
      </c>
      <c r="BB142" s="38" t="str">
        <f t="shared" si="21"/>
        <v>Variant allowances</v>
      </c>
      <c r="BC142" s="38" t="str">
        <f t="shared" si="22"/>
        <v>Variant attributes</v>
      </c>
    </row>
    <row r="143" spans="5:55" ht="15.75">
      <c r="E143" s="37" t="s">
        <v>425</v>
      </c>
      <c r="F143" s="121" t="s">
        <v>273</v>
      </c>
      <c r="G143" s="37" t="s">
        <v>135</v>
      </c>
      <c r="H143" s="37" t="s">
        <v>931</v>
      </c>
      <c r="AU143" s="160" t="b">
        <f>LicenseeSelect!AU226</f>
        <v>1</v>
      </c>
      <c r="AV143" s="41" t="b">
        <f>LicenseeSelect!AV226</f>
        <v>1</v>
      </c>
      <c r="AW143" s="40">
        <f>LicenseeSelect!AW226</f>
        <v>1</v>
      </c>
      <c r="AX143"/>
      <c r="AY143" s="45">
        <f t="shared" si="19"/>
        <v>1</v>
      </c>
      <c r="BA143" s="38" t="str">
        <f t="shared" ca="1" si="20"/>
        <v>VariantAllowances</v>
      </c>
      <c r="BB143" s="38" t="str">
        <f t="shared" si="21"/>
        <v>Variant allowances</v>
      </c>
      <c r="BC143" s="38" t="str">
        <f t="shared" si="22"/>
        <v>Variant attributes</v>
      </c>
    </row>
    <row r="144" spans="5:55" ht="15.75">
      <c r="E144" s="37" t="s">
        <v>275</v>
      </c>
      <c r="F144" s="121" t="s">
        <v>273</v>
      </c>
      <c r="G144" s="37" t="s">
        <v>135</v>
      </c>
      <c r="H144" s="37" t="s">
        <v>931</v>
      </c>
      <c r="AU144" s="160" t="b">
        <f>LicenseeSelect!AU227</f>
        <v>1</v>
      </c>
      <c r="AV144" s="41" t="b">
        <f>LicenseeSelect!AV227</f>
        <v>0</v>
      </c>
      <c r="AW144" s="40">
        <f>LicenseeSelect!AW227</f>
        <v>2</v>
      </c>
      <c r="AX144"/>
      <c r="AY144" s="45">
        <f t="shared" si="19"/>
        <v>2.5</v>
      </c>
      <c r="BA144" s="38" t="str">
        <f t="shared" ca="1" si="20"/>
        <v>VariantAllowances</v>
      </c>
      <c r="BB144" s="38" t="str">
        <f t="shared" si="21"/>
        <v>Variant allowances</v>
      </c>
      <c r="BC144" s="38" t="str">
        <f t="shared" si="22"/>
        <v>Variant attributes</v>
      </c>
    </row>
    <row r="145" spans="5:55" ht="15.75">
      <c r="E145" s="37" t="s">
        <v>824</v>
      </c>
      <c r="F145" s="121" t="s">
        <v>273</v>
      </c>
      <c r="G145" s="37" t="s">
        <v>135</v>
      </c>
      <c r="H145" s="37" t="s">
        <v>931</v>
      </c>
      <c r="AU145" s="160" t="b">
        <f>LicenseeSelect!AU228</f>
        <v>0</v>
      </c>
      <c r="AV145" s="41" t="b">
        <f>LicenseeSelect!AV228</f>
        <v>0</v>
      </c>
      <c r="AW145" s="40">
        <f>LicenseeSelect!AW228</f>
        <v>2</v>
      </c>
      <c r="AX145"/>
      <c r="AY145" s="45">
        <f t="shared" si="19"/>
        <v>2.5</v>
      </c>
      <c r="BA145" s="38" t="str">
        <f t="shared" ca="1" si="20"/>
        <v>VariantAllowances</v>
      </c>
      <c r="BB145" s="38" t="str">
        <f t="shared" si="21"/>
        <v>Variant allowances</v>
      </c>
      <c r="BC145" s="38" t="str">
        <f t="shared" si="22"/>
        <v>Variant attributes</v>
      </c>
    </row>
    <row r="146" spans="5:55" ht="15.75">
      <c r="E146" s="37" t="s">
        <v>570</v>
      </c>
      <c r="F146" s="121" t="s">
        <v>894</v>
      </c>
      <c r="G146" s="37" t="s">
        <v>135</v>
      </c>
      <c r="H146" s="37" t="s">
        <v>932</v>
      </c>
      <c r="AU146" s="160" t="b">
        <f>LicenseeSelect!AU229</f>
        <v>1</v>
      </c>
      <c r="AV146" s="41" t="b">
        <f>LicenseeSelect!AV229</f>
        <v>0</v>
      </c>
      <c r="AW146" s="40">
        <f>LicenseeSelect!AW229</f>
        <v>1</v>
      </c>
      <c r="AX146"/>
      <c r="AY146" s="45">
        <f t="shared" si="19"/>
        <v>1.5</v>
      </c>
      <c r="BA146" s="38" t="str">
        <f t="shared" ca="1" si="20"/>
        <v>VariantAllowances</v>
      </c>
      <c r="BB146" s="38" t="str">
        <f t="shared" si="21"/>
        <v>Variant allowances</v>
      </c>
      <c r="BC146" s="38" t="str">
        <f t="shared" si="22"/>
        <v>Variant attributes</v>
      </c>
    </row>
    <row r="147" spans="5:55" ht="15.75">
      <c r="E147" s="37" t="s">
        <v>825</v>
      </c>
      <c r="F147" s="121" t="s">
        <v>895</v>
      </c>
      <c r="G147" s="37" t="s">
        <v>135</v>
      </c>
      <c r="H147" s="37" t="s">
        <v>761</v>
      </c>
      <c r="AU147" s="160" t="b">
        <f>LicenseeSelect!AU230</f>
        <v>1</v>
      </c>
      <c r="AV147" s="41" t="b">
        <f>LicenseeSelect!AV230</f>
        <v>1</v>
      </c>
      <c r="AW147" s="40">
        <f>LicenseeSelect!AW230</f>
        <v>1</v>
      </c>
      <c r="AX147"/>
      <c r="AY147" s="45">
        <f t="shared" si="19"/>
        <v>1</v>
      </c>
      <c r="BA147" s="38" t="str">
        <f t="shared" ca="1" si="20"/>
        <v>VariantAllowances</v>
      </c>
      <c r="BB147" s="38" t="str">
        <f t="shared" si="21"/>
        <v>Variant allowances</v>
      </c>
      <c r="BC147" s="38" t="str">
        <f t="shared" si="22"/>
        <v>Variant attributes</v>
      </c>
    </row>
    <row r="148" spans="5:55" ht="15.75">
      <c r="E148" s="37" t="s">
        <v>826</v>
      </c>
      <c r="F148" s="121" t="s">
        <v>896</v>
      </c>
      <c r="G148" s="37" t="s">
        <v>135</v>
      </c>
      <c r="H148" s="37" t="s">
        <v>768</v>
      </c>
      <c r="AU148" s="160" t="b">
        <f>LicenseeSelect!AU231</f>
        <v>1</v>
      </c>
      <c r="AV148" s="41" t="b">
        <f>LicenseeSelect!AV231</f>
        <v>0</v>
      </c>
      <c r="AW148" s="40">
        <f>LicenseeSelect!AW231</f>
        <v>2</v>
      </c>
      <c r="AX148"/>
      <c r="AY148" s="45">
        <f t="shared" si="19"/>
        <v>2.5</v>
      </c>
      <c r="BA148" s="38" t="str">
        <f t="shared" ca="1" si="20"/>
        <v>VariantAllowances</v>
      </c>
      <c r="BB148" s="38" t="str">
        <f t="shared" si="21"/>
        <v>Variant allowances</v>
      </c>
      <c r="BC148" s="38" t="str">
        <f t="shared" si="22"/>
        <v>Variant attributes</v>
      </c>
    </row>
    <row r="149" spans="5:55" ht="15.75">
      <c r="E149" s="37" t="s">
        <v>827</v>
      </c>
      <c r="F149" s="121" t="s">
        <v>897</v>
      </c>
      <c r="G149" s="37" t="s">
        <v>135</v>
      </c>
      <c r="H149" s="37" t="s">
        <v>933</v>
      </c>
      <c r="AU149" s="160" t="b">
        <f>LicenseeSelect!AU232</f>
        <v>0</v>
      </c>
      <c r="AV149" s="41" t="b">
        <f>LicenseeSelect!AV232</f>
        <v>0</v>
      </c>
      <c r="AW149" s="40">
        <f>LicenseeSelect!AW232</f>
        <v>2</v>
      </c>
      <c r="AX149"/>
      <c r="AY149" s="45">
        <f t="shared" si="19"/>
        <v>2.5</v>
      </c>
      <c r="BA149" s="38" t="str">
        <f t="shared" ca="1" si="20"/>
        <v>VariantAllowances</v>
      </c>
      <c r="BB149" s="38" t="str">
        <f t="shared" si="21"/>
        <v>Variant allowances</v>
      </c>
      <c r="BC149" s="38" t="str">
        <f t="shared" si="22"/>
        <v>Variant attributes</v>
      </c>
    </row>
    <row r="150" spans="5:55" ht="15.75">
      <c r="E150" s="37" t="s">
        <v>828</v>
      </c>
      <c r="F150" s="121" t="s">
        <v>898</v>
      </c>
      <c r="G150" s="37" t="s">
        <v>135</v>
      </c>
      <c r="H150" s="37" t="s">
        <v>934</v>
      </c>
      <c r="AU150" s="160" t="b">
        <f>LicenseeSelect!AU233</f>
        <v>1</v>
      </c>
      <c r="AV150" s="41" t="b">
        <f>LicenseeSelect!AV233</f>
        <v>1</v>
      </c>
      <c r="AW150" s="40">
        <f>LicenseeSelect!AW233</f>
        <v>1</v>
      </c>
      <c r="AX150"/>
      <c r="AY150" s="45">
        <f t="shared" si="19"/>
        <v>1</v>
      </c>
      <c r="BA150" s="38" t="str">
        <f t="shared" ca="1" si="20"/>
        <v>VariantAllowances</v>
      </c>
      <c r="BB150" s="38" t="str">
        <f t="shared" si="21"/>
        <v>Variant allowances</v>
      </c>
      <c r="BC150" s="38" t="str">
        <f t="shared" si="22"/>
        <v>Variant attributes</v>
      </c>
    </row>
    <row r="151" spans="5:55" ht="15.75">
      <c r="E151" s="37" t="s">
        <v>829</v>
      </c>
      <c r="F151" s="121" t="s">
        <v>899</v>
      </c>
      <c r="G151" s="37" t="s">
        <v>135</v>
      </c>
      <c r="H151" s="37" t="s">
        <v>935</v>
      </c>
      <c r="AU151" s="160" t="b">
        <f>LicenseeSelect!AU234</f>
        <v>1</v>
      </c>
      <c r="AV151" s="41" t="b">
        <f>LicenseeSelect!AV234</f>
        <v>1</v>
      </c>
      <c r="AW151" s="40">
        <f>LicenseeSelect!AW234</f>
        <v>1</v>
      </c>
      <c r="AX151"/>
      <c r="AY151" s="45">
        <f t="shared" si="19"/>
        <v>1</v>
      </c>
      <c r="BA151" s="38" t="str">
        <f t="shared" ca="1" si="20"/>
        <v>VariantAllowances</v>
      </c>
      <c r="BB151" s="38" t="str">
        <f t="shared" si="21"/>
        <v>Variant allowances</v>
      </c>
      <c r="BC151" s="38" t="str">
        <f t="shared" si="22"/>
        <v>Variant attributes</v>
      </c>
    </row>
    <row r="152" spans="5:55" ht="15.75">
      <c r="E152" s="37" t="s">
        <v>830</v>
      </c>
      <c r="F152" s="121" t="s">
        <v>900</v>
      </c>
      <c r="G152" s="37" t="s">
        <v>135</v>
      </c>
      <c r="H152" s="37" t="s">
        <v>936</v>
      </c>
      <c r="AU152" s="160" t="b">
        <f>LicenseeSelect!AU235</f>
        <v>1</v>
      </c>
      <c r="AV152" s="41" t="b">
        <f>LicenseeSelect!AV235</f>
        <v>1</v>
      </c>
      <c r="AW152" s="40">
        <f>LicenseeSelect!AW235</f>
        <v>1</v>
      </c>
      <c r="AX152"/>
      <c r="AY152" s="45">
        <f t="shared" si="19"/>
        <v>1</v>
      </c>
      <c r="BA152" s="38" t="str">
        <f t="shared" ca="1" si="20"/>
        <v>VariantAllowances</v>
      </c>
      <c r="BB152" s="38" t="str">
        <f t="shared" si="21"/>
        <v>Variant allowances</v>
      </c>
      <c r="BC152" s="38" t="str">
        <f t="shared" si="22"/>
        <v>Variant attributes</v>
      </c>
    </row>
    <row r="153" spans="5:55" ht="15.75">
      <c r="E153" s="37" t="s">
        <v>831</v>
      </c>
      <c r="F153" s="121" t="s">
        <v>901</v>
      </c>
      <c r="G153" s="37" t="s">
        <v>135</v>
      </c>
      <c r="H153" s="37" t="s">
        <v>937</v>
      </c>
      <c r="AU153" s="160" t="b">
        <f>LicenseeSelect!AU236</f>
        <v>1</v>
      </c>
      <c r="AV153" s="41" t="b">
        <f>LicenseeSelect!AV236</f>
        <v>1</v>
      </c>
      <c r="AW153" s="40">
        <f>LicenseeSelect!AW236</f>
        <v>1</v>
      </c>
      <c r="AX153"/>
      <c r="AY153" s="45">
        <f t="shared" si="19"/>
        <v>1</v>
      </c>
      <c r="BA153" s="38" t="str">
        <f t="shared" ca="1" si="20"/>
        <v>VariantAllowances</v>
      </c>
      <c r="BB153" s="38" t="str">
        <f t="shared" si="21"/>
        <v>Variant allowances</v>
      </c>
      <c r="BC153" s="38" t="str">
        <f t="shared" si="22"/>
        <v>Variant attributes</v>
      </c>
    </row>
    <row r="154" spans="5:55" ht="15.75">
      <c r="E154" s="37" t="s">
        <v>832</v>
      </c>
      <c r="F154" s="121" t="s">
        <v>902</v>
      </c>
      <c r="G154" s="37" t="s">
        <v>135</v>
      </c>
      <c r="H154" s="37" t="s">
        <v>791</v>
      </c>
      <c r="AU154" s="160" t="b">
        <f>LicenseeSelect!AU237</f>
        <v>1</v>
      </c>
      <c r="AV154" s="41" t="b">
        <f>LicenseeSelect!AV237</f>
        <v>1</v>
      </c>
      <c r="AW154" s="40">
        <f>LicenseeSelect!AW237</f>
        <v>1</v>
      </c>
      <c r="AX154"/>
      <c r="AY154" s="45">
        <f t="shared" si="19"/>
        <v>1</v>
      </c>
      <c r="BA154" s="38" t="str">
        <f t="shared" ca="1" si="20"/>
        <v>VariantAllowances</v>
      </c>
      <c r="BB154" s="38" t="str">
        <f t="shared" si="21"/>
        <v>Variant allowances</v>
      </c>
      <c r="BC154" s="38" t="str">
        <f t="shared" si="22"/>
        <v>Variant attributes</v>
      </c>
    </row>
    <row r="155" spans="5:55" ht="15.75">
      <c r="E155" s="37" t="s">
        <v>833</v>
      </c>
      <c r="F155" s="121" t="s">
        <v>903</v>
      </c>
      <c r="G155" s="37" t="s">
        <v>135</v>
      </c>
      <c r="H155" s="37" t="s">
        <v>938</v>
      </c>
      <c r="AU155" s="160" t="b">
        <f>LicenseeSelect!AU238</f>
        <v>0</v>
      </c>
      <c r="AV155" s="41" t="b">
        <f>LicenseeSelect!AV238</f>
        <v>0</v>
      </c>
      <c r="AW155" s="40">
        <f>LicenseeSelect!AW238</f>
        <v>2</v>
      </c>
      <c r="AX155"/>
      <c r="AY155" s="45">
        <f t="shared" si="19"/>
        <v>2.5</v>
      </c>
      <c r="BA155" s="38" t="str">
        <f t="shared" ca="1" si="20"/>
        <v>VariantAllowances</v>
      </c>
      <c r="BB155" s="38" t="str">
        <f t="shared" si="21"/>
        <v>Variant allowances</v>
      </c>
      <c r="BC155" s="38" t="str">
        <f t="shared" si="22"/>
        <v>Variant attributes</v>
      </c>
    </row>
    <row r="156" spans="5:55" ht="15.75">
      <c r="E156" s="37" t="s">
        <v>834</v>
      </c>
      <c r="F156" s="121" t="s">
        <v>904</v>
      </c>
      <c r="G156" s="37" t="s">
        <v>135</v>
      </c>
      <c r="H156" s="37" t="s">
        <v>939</v>
      </c>
      <c r="AU156" s="160" t="b">
        <f>LicenseeSelect!AU239</f>
        <v>0</v>
      </c>
      <c r="AV156" s="41" t="b">
        <f>LicenseeSelect!AV239</f>
        <v>0</v>
      </c>
      <c r="AW156" s="40">
        <f>LicenseeSelect!AW239</f>
        <v>2</v>
      </c>
      <c r="AX156"/>
      <c r="AY156" s="45">
        <f t="shared" si="19"/>
        <v>2.5</v>
      </c>
      <c r="BA156" s="38" t="str">
        <f t="shared" ca="1" si="20"/>
        <v>VariantAllowances</v>
      </c>
      <c r="BB156" s="38" t="str">
        <f t="shared" si="21"/>
        <v>Variant allowances</v>
      </c>
      <c r="BC156" s="38" t="str">
        <f t="shared" si="22"/>
        <v>Variant attributes</v>
      </c>
    </row>
    <row r="157" spans="5:55" ht="15.75">
      <c r="E157" s="37" t="s">
        <v>835</v>
      </c>
      <c r="F157" s="121" t="s">
        <v>905</v>
      </c>
      <c r="G157" s="37" t="s">
        <v>135</v>
      </c>
      <c r="H157" s="37" t="s">
        <v>940</v>
      </c>
      <c r="AU157" s="160" t="b">
        <f>LicenseeSelect!AU240</f>
        <v>0</v>
      </c>
      <c r="AV157" s="41" t="b">
        <f>LicenseeSelect!AV240</f>
        <v>0</v>
      </c>
      <c r="AW157" s="40">
        <f>LicenseeSelect!AW240</f>
        <v>2</v>
      </c>
      <c r="AX157"/>
      <c r="AY157" s="45">
        <f t="shared" si="19"/>
        <v>2.5</v>
      </c>
      <c r="BA157" s="38" t="str">
        <f t="shared" ca="1" si="20"/>
        <v>VariantAllowances</v>
      </c>
      <c r="BB157" s="38" t="str">
        <f t="shared" si="21"/>
        <v>Variant allowances</v>
      </c>
      <c r="BC157" s="38" t="str">
        <f t="shared" si="22"/>
        <v>Variant attributes</v>
      </c>
    </row>
    <row r="158" spans="5:55" ht="15.75">
      <c r="E158" s="37" t="s">
        <v>836</v>
      </c>
      <c r="F158" s="121" t="s">
        <v>906</v>
      </c>
      <c r="G158" s="37" t="s">
        <v>135</v>
      </c>
      <c r="H158" s="37" t="s">
        <v>769</v>
      </c>
      <c r="AU158" s="160" t="b">
        <f>LicenseeSelect!AU241</f>
        <v>0</v>
      </c>
      <c r="AV158" s="41" t="b">
        <f>LicenseeSelect!AV241</f>
        <v>0</v>
      </c>
      <c r="AW158" s="40">
        <f>LicenseeSelect!AW241</f>
        <v>2</v>
      </c>
      <c r="AX158"/>
      <c r="AY158" s="45">
        <f t="shared" si="19"/>
        <v>2.5</v>
      </c>
      <c r="BA158" s="38" t="str">
        <f t="shared" ca="1" si="20"/>
        <v>VariantAllowances</v>
      </c>
      <c r="BB158" s="38" t="str">
        <f t="shared" si="21"/>
        <v>Variant allowances</v>
      </c>
      <c r="BC158" s="38" t="str">
        <f t="shared" si="22"/>
        <v>Variant attributes</v>
      </c>
    </row>
    <row r="159" spans="5:55" ht="15.75">
      <c r="E159" s="37" t="s">
        <v>837</v>
      </c>
      <c r="F159" s="121" t="s">
        <v>907</v>
      </c>
      <c r="G159" s="37" t="s">
        <v>135</v>
      </c>
      <c r="H159" s="37" t="s">
        <v>770</v>
      </c>
      <c r="AU159" s="160" t="b">
        <f>LicenseeSelect!AU242</f>
        <v>1</v>
      </c>
      <c r="AV159" s="41" t="b">
        <f>LicenseeSelect!AV242</f>
        <v>1</v>
      </c>
      <c r="AW159" s="40">
        <f>LicenseeSelect!AW242</f>
        <v>1</v>
      </c>
      <c r="AX159"/>
      <c r="AY159" s="45">
        <f t="shared" si="19"/>
        <v>1</v>
      </c>
      <c r="BA159" s="38" t="str">
        <f t="shared" ca="1" si="20"/>
        <v>VariantAllowances</v>
      </c>
      <c r="BB159" s="38" t="str">
        <f t="shared" si="21"/>
        <v>Variant allowances</v>
      </c>
      <c r="BC159" s="38" t="str">
        <f t="shared" si="22"/>
        <v>Variant attributes</v>
      </c>
    </row>
    <row r="160" spans="5:55" ht="15.75">
      <c r="E160" s="37" t="s">
        <v>1033</v>
      </c>
      <c r="F160" s="121" t="s">
        <v>908</v>
      </c>
      <c r="G160" s="37" t="s">
        <v>135</v>
      </c>
      <c r="H160" s="37" t="s">
        <v>941</v>
      </c>
      <c r="AU160" s="160" t="b">
        <f>LicenseeSelect!AU243</f>
        <v>1</v>
      </c>
      <c r="AV160" s="41" t="b">
        <f>LicenseeSelect!AV243</f>
        <v>1</v>
      </c>
      <c r="AW160" s="40">
        <f>LicenseeSelect!AW243</f>
        <v>1</v>
      </c>
      <c r="AX160"/>
      <c r="AY160" s="45">
        <f t="shared" si="19"/>
        <v>1</v>
      </c>
      <c r="BA160" s="38" t="str">
        <f t="shared" ref="BA160:BA191" ca="1" si="23">$A$1</f>
        <v>VariantAllowances</v>
      </c>
      <c r="BB160" s="38" t="str">
        <f t="shared" ref="BB160:BB191" si="24">$A$6</f>
        <v>Variant allowances</v>
      </c>
      <c r="BC160" s="38" t="str">
        <f t="shared" ref="BC160:BC191" si="25">$B$113</f>
        <v>Variant attributes</v>
      </c>
    </row>
    <row r="161" spans="5:55" ht="15.75">
      <c r="E161" s="37" t="s">
        <v>838</v>
      </c>
      <c r="F161" s="121" t="s">
        <v>909</v>
      </c>
      <c r="G161" s="37" t="s">
        <v>135</v>
      </c>
      <c r="H161" s="37" t="s">
        <v>942</v>
      </c>
      <c r="AU161" s="160" t="b">
        <f>LicenseeSelect!AU244</f>
        <v>0</v>
      </c>
      <c r="AV161" s="41" t="b">
        <f>LicenseeSelect!AV244</f>
        <v>1</v>
      </c>
      <c r="AW161" s="40">
        <f>LicenseeSelect!AW244</f>
        <v>2</v>
      </c>
      <c r="AX161"/>
      <c r="AY161" s="45">
        <f t="shared" si="19"/>
        <v>2</v>
      </c>
      <c r="BA161" s="38" t="str">
        <f t="shared" ca="1" si="23"/>
        <v>VariantAllowances</v>
      </c>
      <c r="BB161" s="38" t="str">
        <f t="shared" si="24"/>
        <v>Variant allowances</v>
      </c>
      <c r="BC161" s="38" t="str">
        <f t="shared" si="25"/>
        <v>Variant attributes</v>
      </c>
    </row>
    <row r="162" spans="5:55" ht="15.75">
      <c r="E162" s="37" t="s">
        <v>839</v>
      </c>
      <c r="F162" s="121" t="s">
        <v>910</v>
      </c>
      <c r="G162" s="37" t="s">
        <v>135</v>
      </c>
      <c r="H162" s="37" t="s">
        <v>943</v>
      </c>
      <c r="AU162" s="160" t="b">
        <f>LicenseeSelect!AU245</f>
        <v>1</v>
      </c>
      <c r="AV162" s="41" t="b">
        <f>LicenseeSelect!AV245</f>
        <v>1</v>
      </c>
      <c r="AW162" s="40">
        <f>LicenseeSelect!AW245</f>
        <v>1</v>
      </c>
      <c r="AX162"/>
      <c r="AY162" s="45">
        <f t="shared" si="19"/>
        <v>1</v>
      </c>
      <c r="BA162" s="38" t="str">
        <f t="shared" ca="1" si="23"/>
        <v>VariantAllowances</v>
      </c>
      <c r="BB162" s="38" t="str">
        <f t="shared" si="24"/>
        <v>Variant allowances</v>
      </c>
      <c r="BC162" s="38" t="str">
        <f t="shared" si="25"/>
        <v>Variant attributes</v>
      </c>
    </row>
    <row r="163" spans="5:55" ht="15.75">
      <c r="E163" s="37" t="s">
        <v>840</v>
      </c>
      <c r="F163" s="121" t="s">
        <v>910</v>
      </c>
      <c r="G163" s="37" t="s">
        <v>135</v>
      </c>
      <c r="H163" s="37" t="s">
        <v>943</v>
      </c>
      <c r="AU163" s="160" t="b">
        <f>LicenseeSelect!AU246</f>
        <v>1</v>
      </c>
      <c r="AV163" s="41" t="b">
        <f>LicenseeSelect!AV246</f>
        <v>1</v>
      </c>
      <c r="AW163" s="40">
        <f>LicenseeSelect!AW246</f>
        <v>1</v>
      </c>
      <c r="AX163"/>
      <c r="AY163" s="45">
        <f t="shared" si="19"/>
        <v>1</v>
      </c>
      <c r="BA163" s="38" t="str">
        <f t="shared" ca="1" si="23"/>
        <v>VariantAllowances</v>
      </c>
      <c r="BB163" s="38" t="str">
        <f t="shared" si="24"/>
        <v>Variant allowances</v>
      </c>
      <c r="BC163" s="38" t="str">
        <f t="shared" si="25"/>
        <v>Variant attributes</v>
      </c>
    </row>
    <row r="164" spans="5:55" ht="15.75">
      <c r="E164" s="37" t="s">
        <v>841</v>
      </c>
      <c r="F164" s="121" t="s">
        <v>910</v>
      </c>
      <c r="G164" s="37" t="s">
        <v>135</v>
      </c>
      <c r="H164" s="37" t="s">
        <v>943</v>
      </c>
      <c r="AU164" s="160" t="b">
        <f>LicenseeSelect!AU247</f>
        <v>1</v>
      </c>
      <c r="AV164" s="41" t="b">
        <f>LicenseeSelect!AV247</f>
        <v>1</v>
      </c>
      <c r="AW164" s="40">
        <f>LicenseeSelect!AW247</f>
        <v>1</v>
      </c>
      <c r="AX164"/>
      <c r="AY164" s="45">
        <f t="shared" si="19"/>
        <v>1</v>
      </c>
      <c r="BA164" s="38" t="str">
        <f t="shared" ca="1" si="23"/>
        <v>VariantAllowances</v>
      </c>
      <c r="BB164" s="38" t="str">
        <f t="shared" si="24"/>
        <v>Variant allowances</v>
      </c>
      <c r="BC164" s="38" t="str">
        <f t="shared" si="25"/>
        <v>Variant attributes</v>
      </c>
    </row>
    <row r="165" spans="5:55" ht="15.75">
      <c r="E165" s="37" t="s">
        <v>842</v>
      </c>
      <c r="F165" s="121" t="s">
        <v>910</v>
      </c>
      <c r="G165" s="37" t="s">
        <v>135</v>
      </c>
      <c r="H165" s="37" t="s">
        <v>943</v>
      </c>
      <c r="AU165" s="160" t="b">
        <f>LicenseeSelect!AU248</f>
        <v>1</v>
      </c>
      <c r="AV165" s="41" t="b">
        <f>LicenseeSelect!AV248</f>
        <v>1</v>
      </c>
      <c r="AW165" s="40">
        <f>LicenseeSelect!AW248</f>
        <v>1</v>
      </c>
      <c r="AX165"/>
      <c r="AY165" s="45">
        <f t="shared" si="19"/>
        <v>1</v>
      </c>
      <c r="BA165" s="38" t="str">
        <f t="shared" ca="1" si="23"/>
        <v>VariantAllowances</v>
      </c>
      <c r="BB165" s="38" t="str">
        <f t="shared" si="24"/>
        <v>Variant allowances</v>
      </c>
      <c r="BC165" s="38" t="str">
        <f t="shared" si="25"/>
        <v>Variant attributes</v>
      </c>
    </row>
    <row r="166" spans="5:55" ht="15.75">
      <c r="E166" s="37" t="s">
        <v>843</v>
      </c>
      <c r="F166" s="121" t="s">
        <v>910</v>
      </c>
      <c r="G166" s="37" t="s">
        <v>135</v>
      </c>
      <c r="H166" s="37" t="s">
        <v>943</v>
      </c>
      <c r="AU166" s="160" t="b">
        <f>LicenseeSelect!AU249</f>
        <v>1</v>
      </c>
      <c r="AV166" s="41" t="b">
        <f>LicenseeSelect!AV249</f>
        <v>1</v>
      </c>
      <c r="AW166" s="40">
        <f>LicenseeSelect!AW249</f>
        <v>1</v>
      </c>
      <c r="AX166"/>
      <c r="AY166" s="45">
        <f t="shared" si="19"/>
        <v>1</v>
      </c>
      <c r="BA166" s="38" t="str">
        <f t="shared" ca="1" si="23"/>
        <v>VariantAllowances</v>
      </c>
      <c r="BB166" s="38" t="str">
        <f t="shared" si="24"/>
        <v>Variant allowances</v>
      </c>
      <c r="BC166" s="38" t="str">
        <f t="shared" si="25"/>
        <v>Variant attributes</v>
      </c>
    </row>
    <row r="167" spans="5:55" ht="15.75">
      <c r="E167" s="37" t="s">
        <v>844</v>
      </c>
      <c r="F167" s="121" t="s">
        <v>910</v>
      </c>
      <c r="G167" s="37" t="s">
        <v>135</v>
      </c>
      <c r="H167" s="37" t="s">
        <v>943</v>
      </c>
      <c r="AU167" s="160" t="b">
        <f>LicenseeSelect!AU250</f>
        <v>1</v>
      </c>
      <c r="AV167" s="41" t="b">
        <f>LicenseeSelect!AV250</f>
        <v>1</v>
      </c>
      <c r="AW167" s="40">
        <f>LicenseeSelect!AW250</f>
        <v>1</v>
      </c>
      <c r="AX167"/>
      <c r="AY167" s="45">
        <f t="shared" si="19"/>
        <v>1</v>
      </c>
      <c r="BA167" s="38" t="str">
        <f t="shared" ca="1" si="23"/>
        <v>VariantAllowances</v>
      </c>
      <c r="BB167" s="38" t="str">
        <f t="shared" si="24"/>
        <v>Variant allowances</v>
      </c>
      <c r="BC167" s="38" t="str">
        <f t="shared" si="25"/>
        <v>Variant attributes</v>
      </c>
    </row>
    <row r="168" spans="5:55" ht="15.75">
      <c r="E168" s="37" t="s">
        <v>845</v>
      </c>
      <c r="F168" s="121" t="s">
        <v>910</v>
      </c>
      <c r="G168" s="37" t="s">
        <v>135</v>
      </c>
      <c r="H168" s="37" t="s">
        <v>943</v>
      </c>
      <c r="AU168" s="160" t="b">
        <f>LicenseeSelect!AU251</f>
        <v>1</v>
      </c>
      <c r="AV168" s="41" t="b">
        <f>LicenseeSelect!AV251</f>
        <v>1</v>
      </c>
      <c r="AW168" s="40">
        <f>LicenseeSelect!AW251</f>
        <v>1</v>
      </c>
      <c r="AX168"/>
      <c r="AY168" s="45">
        <f t="shared" si="19"/>
        <v>1</v>
      </c>
      <c r="BA168" s="38" t="str">
        <f t="shared" ca="1" si="23"/>
        <v>VariantAllowances</v>
      </c>
      <c r="BB168" s="38" t="str">
        <f t="shared" si="24"/>
        <v>Variant allowances</v>
      </c>
      <c r="BC168" s="38" t="str">
        <f t="shared" si="25"/>
        <v>Variant attributes</v>
      </c>
    </row>
    <row r="169" spans="5:55" ht="15.75">
      <c r="E169" s="37" t="s">
        <v>846</v>
      </c>
      <c r="F169" s="121" t="s">
        <v>910</v>
      </c>
      <c r="G169" s="37" t="s">
        <v>135</v>
      </c>
      <c r="H169" s="37" t="s">
        <v>943</v>
      </c>
      <c r="AU169" s="160" t="b">
        <f>LicenseeSelect!AU252</f>
        <v>1</v>
      </c>
      <c r="AV169" s="41" t="b">
        <f>LicenseeSelect!AV252</f>
        <v>1</v>
      </c>
      <c r="AW169" s="40">
        <f>LicenseeSelect!AW252</f>
        <v>1</v>
      </c>
      <c r="AX169"/>
      <c r="AY169" s="45">
        <f t="shared" si="19"/>
        <v>1</v>
      </c>
      <c r="BA169" s="38" t="str">
        <f t="shared" ca="1" si="23"/>
        <v>VariantAllowances</v>
      </c>
      <c r="BB169" s="38" t="str">
        <f t="shared" si="24"/>
        <v>Variant allowances</v>
      </c>
      <c r="BC169" s="38" t="str">
        <f t="shared" si="25"/>
        <v>Variant attributes</v>
      </c>
    </row>
    <row r="170" spans="5:55" ht="15.75">
      <c r="E170" s="37" t="s">
        <v>847</v>
      </c>
      <c r="F170" s="121" t="s">
        <v>911</v>
      </c>
      <c r="G170" s="37" t="s">
        <v>135</v>
      </c>
      <c r="H170" s="37" t="s">
        <v>943</v>
      </c>
      <c r="AU170" s="160" t="b">
        <f>LicenseeSelect!AU253</f>
        <v>1</v>
      </c>
      <c r="AV170" s="41" t="b">
        <f>LicenseeSelect!AV253</f>
        <v>1</v>
      </c>
      <c r="AW170" s="40">
        <f>LicenseeSelect!AW253</f>
        <v>1</v>
      </c>
      <c r="AX170"/>
      <c r="AY170" s="45">
        <f t="shared" si="19"/>
        <v>1</v>
      </c>
      <c r="BA170" s="38" t="str">
        <f t="shared" ca="1" si="23"/>
        <v>VariantAllowances</v>
      </c>
      <c r="BB170" s="38" t="str">
        <f t="shared" si="24"/>
        <v>Variant allowances</v>
      </c>
      <c r="BC170" s="38" t="str">
        <f t="shared" si="25"/>
        <v>Variant attributes</v>
      </c>
    </row>
    <row r="171" spans="5:55" ht="15.75">
      <c r="E171" s="37" t="s">
        <v>848</v>
      </c>
      <c r="F171" s="121" t="s">
        <v>912</v>
      </c>
      <c r="G171" s="37" t="s">
        <v>135</v>
      </c>
      <c r="H171" s="37" t="s">
        <v>944</v>
      </c>
      <c r="AU171" s="160" t="b">
        <f>LicenseeSelect!AU254</f>
        <v>1</v>
      </c>
      <c r="AV171" s="41" t="b">
        <f>LicenseeSelect!AV254</f>
        <v>1</v>
      </c>
      <c r="AW171" s="40">
        <f>LicenseeSelect!AW254</f>
        <v>1</v>
      </c>
      <c r="AX171"/>
      <c r="AY171" s="45">
        <f t="shared" si="19"/>
        <v>1</v>
      </c>
      <c r="BA171" s="38" t="str">
        <f t="shared" ca="1" si="23"/>
        <v>VariantAllowances</v>
      </c>
      <c r="BB171" s="38" t="str">
        <f t="shared" si="24"/>
        <v>Variant allowances</v>
      </c>
      <c r="BC171" s="38" t="str">
        <f t="shared" si="25"/>
        <v>Variant attributes</v>
      </c>
    </row>
    <row r="172" spans="5:55" ht="15.75">
      <c r="E172" s="37" t="s">
        <v>849</v>
      </c>
      <c r="F172" s="121" t="s">
        <v>912</v>
      </c>
      <c r="G172" s="37" t="s">
        <v>135</v>
      </c>
      <c r="H172" s="37" t="s">
        <v>944</v>
      </c>
      <c r="AU172" s="160" t="b">
        <f>LicenseeSelect!AU255</f>
        <v>1</v>
      </c>
      <c r="AV172" s="41" t="b">
        <f>LicenseeSelect!AV255</f>
        <v>1</v>
      </c>
      <c r="AW172" s="40">
        <f>LicenseeSelect!AW255</f>
        <v>1</v>
      </c>
      <c r="AX172"/>
      <c r="AY172" s="45">
        <f t="shared" si="19"/>
        <v>1</v>
      </c>
      <c r="BA172" s="38" t="str">
        <f t="shared" ca="1" si="23"/>
        <v>VariantAllowances</v>
      </c>
      <c r="BB172" s="38" t="str">
        <f t="shared" si="24"/>
        <v>Variant allowances</v>
      </c>
      <c r="BC172" s="38" t="str">
        <f t="shared" si="25"/>
        <v>Variant attributes</v>
      </c>
    </row>
    <row r="173" spans="5:55" ht="15.75">
      <c r="E173" s="37" t="s">
        <v>850</v>
      </c>
      <c r="F173" s="121" t="s">
        <v>912</v>
      </c>
      <c r="G173" s="37" t="s">
        <v>135</v>
      </c>
      <c r="H173" s="37" t="s">
        <v>944</v>
      </c>
      <c r="AU173" s="160" t="b">
        <f>LicenseeSelect!AU256</f>
        <v>1</v>
      </c>
      <c r="AV173" s="41" t="b">
        <f>LicenseeSelect!AV256</f>
        <v>1</v>
      </c>
      <c r="AW173" s="40">
        <f>LicenseeSelect!AW256</f>
        <v>1</v>
      </c>
      <c r="AX173"/>
      <c r="AY173" s="45">
        <f t="shared" si="19"/>
        <v>1</v>
      </c>
      <c r="BA173" s="38" t="str">
        <f t="shared" ca="1" si="23"/>
        <v>VariantAllowances</v>
      </c>
      <c r="BB173" s="38" t="str">
        <f t="shared" si="24"/>
        <v>Variant allowances</v>
      </c>
      <c r="BC173" s="38" t="str">
        <f t="shared" si="25"/>
        <v>Variant attributes</v>
      </c>
    </row>
    <row r="174" spans="5:55" ht="15.75">
      <c r="E174" s="37" t="s">
        <v>851</v>
      </c>
      <c r="F174" s="121" t="s">
        <v>912</v>
      </c>
      <c r="G174" s="37" t="s">
        <v>135</v>
      </c>
      <c r="H174" s="37" t="s">
        <v>944</v>
      </c>
      <c r="AU174" s="160" t="b">
        <f>LicenseeSelect!AU257</f>
        <v>1</v>
      </c>
      <c r="AV174" s="41" t="b">
        <f>LicenseeSelect!AV257</f>
        <v>1</v>
      </c>
      <c r="AW174" s="40">
        <f>LicenseeSelect!AW257</f>
        <v>1</v>
      </c>
      <c r="AX174"/>
      <c r="AY174" s="45">
        <f t="shared" si="19"/>
        <v>1</v>
      </c>
      <c r="BA174" s="38" t="str">
        <f t="shared" ca="1" si="23"/>
        <v>VariantAllowances</v>
      </c>
      <c r="BB174" s="38" t="str">
        <f t="shared" si="24"/>
        <v>Variant allowances</v>
      </c>
      <c r="BC174" s="38" t="str">
        <f t="shared" si="25"/>
        <v>Variant attributes</v>
      </c>
    </row>
    <row r="175" spans="5:55" ht="15.75">
      <c r="E175" s="37" t="s">
        <v>852</v>
      </c>
      <c r="F175" s="121" t="s">
        <v>912</v>
      </c>
      <c r="G175" s="37" t="s">
        <v>135</v>
      </c>
      <c r="H175" s="37" t="s">
        <v>944</v>
      </c>
      <c r="AU175" s="160" t="b">
        <f>LicenseeSelect!AU258</f>
        <v>1</v>
      </c>
      <c r="AV175" s="41" t="b">
        <f>LicenseeSelect!AV258</f>
        <v>1</v>
      </c>
      <c r="AW175" s="40">
        <f>LicenseeSelect!AW258</f>
        <v>1</v>
      </c>
      <c r="AX175"/>
      <c r="AY175" s="45">
        <f t="shared" si="19"/>
        <v>1</v>
      </c>
      <c r="BA175" s="38" t="str">
        <f t="shared" ca="1" si="23"/>
        <v>VariantAllowances</v>
      </c>
      <c r="BB175" s="38" t="str">
        <f t="shared" si="24"/>
        <v>Variant allowances</v>
      </c>
      <c r="BC175" s="38" t="str">
        <f t="shared" si="25"/>
        <v>Variant attributes</v>
      </c>
    </row>
    <row r="176" spans="5:55" ht="15.75">
      <c r="E176" s="37" t="s">
        <v>853</v>
      </c>
      <c r="F176" s="121" t="s">
        <v>912</v>
      </c>
      <c r="G176" s="37" t="s">
        <v>135</v>
      </c>
      <c r="H176" s="37" t="s">
        <v>944</v>
      </c>
      <c r="AU176" s="160" t="b">
        <f>LicenseeSelect!AU259</f>
        <v>1</v>
      </c>
      <c r="AV176" s="41" t="b">
        <f>LicenseeSelect!AV259</f>
        <v>1</v>
      </c>
      <c r="AW176" s="40">
        <f>LicenseeSelect!AW259</f>
        <v>1</v>
      </c>
      <c r="AX176"/>
      <c r="AY176" s="45">
        <f t="shared" si="19"/>
        <v>1</v>
      </c>
      <c r="BA176" s="38" t="str">
        <f t="shared" ca="1" si="23"/>
        <v>VariantAllowances</v>
      </c>
      <c r="BB176" s="38" t="str">
        <f t="shared" si="24"/>
        <v>Variant allowances</v>
      </c>
      <c r="BC176" s="38" t="str">
        <f t="shared" si="25"/>
        <v>Variant attributes</v>
      </c>
    </row>
    <row r="177" spans="5:55" ht="15.75">
      <c r="E177" s="37" t="s">
        <v>854</v>
      </c>
      <c r="F177" s="121" t="s">
        <v>912</v>
      </c>
      <c r="G177" s="37" t="s">
        <v>135</v>
      </c>
      <c r="H177" s="37" t="s">
        <v>944</v>
      </c>
      <c r="AU177" s="160" t="b">
        <f>LicenseeSelect!AU260</f>
        <v>1</v>
      </c>
      <c r="AV177" s="41" t="b">
        <f>LicenseeSelect!AV260</f>
        <v>1</v>
      </c>
      <c r="AW177" s="40">
        <f>LicenseeSelect!AW260</f>
        <v>1</v>
      </c>
      <c r="AX177"/>
      <c r="AY177" s="45">
        <f t="shared" si="19"/>
        <v>1</v>
      </c>
      <c r="BA177" s="38" t="str">
        <f t="shared" ca="1" si="23"/>
        <v>VariantAllowances</v>
      </c>
      <c r="BB177" s="38" t="str">
        <f t="shared" si="24"/>
        <v>Variant allowances</v>
      </c>
      <c r="BC177" s="38" t="str">
        <f t="shared" si="25"/>
        <v>Variant attributes</v>
      </c>
    </row>
    <row r="178" spans="5:55" ht="15.75">
      <c r="E178" s="37" t="s">
        <v>855</v>
      </c>
      <c r="F178" s="121" t="s">
        <v>912</v>
      </c>
      <c r="G178" s="37" t="s">
        <v>135</v>
      </c>
      <c r="H178" s="37" t="s">
        <v>944</v>
      </c>
      <c r="AU178" s="160" t="b">
        <f>LicenseeSelect!AU261</f>
        <v>1</v>
      </c>
      <c r="AV178" s="41" t="b">
        <f>LicenseeSelect!AV261</f>
        <v>1</v>
      </c>
      <c r="AW178" s="40">
        <f>LicenseeSelect!AW261</f>
        <v>1</v>
      </c>
      <c r="AX178"/>
      <c r="AY178" s="45">
        <f t="shared" si="19"/>
        <v>1</v>
      </c>
      <c r="BA178" s="38" t="str">
        <f t="shared" ca="1" si="23"/>
        <v>VariantAllowances</v>
      </c>
      <c r="BB178" s="38" t="str">
        <f t="shared" si="24"/>
        <v>Variant allowances</v>
      </c>
      <c r="BC178" s="38" t="str">
        <f t="shared" si="25"/>
        <v>Variant attributes</v>
      </c>
    </row>
    <row r="179" spans="5:55" ht="15.75">
      <c r="E179" s="37" t="s">
        <v>856</v>
      </c>
      <c r="F179" s="121" t="s">
        <v>912</v>
      </c>
      <c r="G179" s="37" t="s">
        <v>135</v>
      </c>
      <c r="H179" s="37" t="s">
        <v>944</v>
      </c>
      <c r="AU179" s="160" t="b">
        <f>LicenseeSelect!AU262</f>
        <v>1</v>
      </c>
      <c r="AV179" s="41" t="b">
        <f>LicenseeSelect!AV262</f>
        <v>1</v>
      </c>
      <c r="AW179" s="40">
        <f>LicenseeSelect!AW262</f>
        <v>1</v>
      </c>
      <c r="AX179"/>
      <c r="AY179" s="45">
        <f t="shared" ref="AY179:AY217" si="26">IF(AND(AW179=1,AV179=TRUE),1,IF(AND(AW179=2,AV179=TRUE),2,IF(AND(AW179=1,AV179=FALSE),1.5,IF(AND(AW179=2,AV179=FALSE),2.5,0))))</f>
        <v>1</v>
      </c>
      <c r="BA179" s="38" t="str">
        <f t="shared" ca="1" si="23"/>
        <v>VariantAllowances</v>
      </c>
      <c r="BB179" s="38" t="str">
        <f t="shared" si="24"/>
        <v>Variant allowances</v>
      </c>
      <c r="BC179" s="38" t="str">
        <f t="shared" si="25"/>
        <v>Variant attributes</v>
      </c>
    </row>
    <row r="180" spans="5:55" ht="15.75">
      <c r="E180" s="37" t="s">
        <v>857</v>
      </c>
      <c r="F180" s="121" t="s">
        <v>912</v>
      </c>
      <c r="G180" s="37" t="s">
        <v>135</v>
      </c>
      <c r="H180" s="37" t="s">
        <v>944</v>
      </c>
      <c r="AU180" s="160" t="b">
        <f>LicenseeSelect!AU263</f>
        <v>1</v>
      </c>
      <c r="AV180" s="41" t="b">
        <f>LicenseeSelect!AV263</f>
        <v>1</v>
      </c>
      <c r="AW180" s="40">
        <f>LicenseeSelect!AW263</f>
        <v>1</v>
      </c>
      <c r="AX180"/>
      <c r="AY180" s="45">
        <f t="shared" si="26"/>
        <v>1</v>
      </c>
      <c r="BA180" s="38" t="str">
        <f t="shared" ca="1" si="23"/>
        <v>VariantAllowances</v>
      </c>
      <c r="BB180" s="38" t="str">
        <f t="shared" si="24"/>
        <v>Variant allowances</v>
      </c>
      <c r="BC180" s="38" t="str">
        <f t="shared" si="25"/>
        <v>Variant attributes</v>
      </c>
    </row>
    <row r="181" spans="5:55" ht="15.75">
      <c r="E181" s="37" t="s">
        <v>858</v>
      </c>
      <c r="F181" s="121" t="s">
        <v>912</v>
      </c>
      <c r="G181" s="37" t="s">
        <v>135</v>
      </c>
      <c r="H181" s="37" t="s">
        <v>944</v>
      </c>
      <c r="AU181" s="160" t="b">
        <f>LicenseeSelect!AU264</f>
        <v>1</v>
      </c>
      <c r="AV181" s="41" t="b">
        <f>LicenseeSelect!AV264</f>
        <v>1</v>
      </c>
      <c r="AW181" s="40">
        <f>LicenseeSelect!AW264</f>
        <v>1</v>
      </c>
      <c r="AX181"/>
      <c r="AY181" s="45">
        <f t="shared" si="26"/>
        <v>1</v>
      </c>
      <c r="BA181" s="38" t="str">
        <f t="shared" ca="1" si="23"/>
        <v>VariantAllowances</v>
      </c>
      <c r="BB181" s="38" t="str">
        <f t="shared" si="24"/>
        <v>Variant allowances</v>
      </c>
      <c r="BC181" s="38" t="str">
        <f t="shared" si="25"/>
        <v>Variant attributes</v>
      </c>
    </row>
    <row r="182" spans="5:55" ht="15.75">
      <c r="E182" s="37" t="s">
        <v>859</v>
      </c>
      <c r="F182" s="121" t="s">
        <v>913</v>
      </c>
      <c r="G182" s="37" t="s">
        <v>135</v>
      </c>
      <c r="H182" s="37" t="s">
        <v>944</v>
      </c>
      <c r="AU182" s="160" t="b">
        <f>LicenseeSelect!AU265</f>
        <v>1</v>
      </c>
      <c r="AV182" s="41" t="b">
        <f>LicenseeSelect!AV265</f>
        <v>1</v>
      </c>
      <c r="AW182" s="40">
        <f>LicenseeSelect!AW265</f>
        <v>1</v>
      </c>
      <c r="AX182"/>
      <c r="AY182" s="45">
        <f t="shared" si="26"/>
        <v>1</v>
      </c>
      <c r="BA182" s="38" t="str">
        <f t="shared" ca="1" si="23"/>
        <v>VariantAllowances</v>
      </c>
      <c r="BB182" s="38" t="str">
        <f t="shared" si="24"/>
        <v>Variant allowances</v>
      </c>
      <c r="BC182" s="38" t="str">
        <f t="shared" si="25"/>
        <v>Variant attributes</v>
      </c>
    </row>
    <row r="183" spans="5:55" ht="15.75">
      <c r="E183" s="37" t="s">
        <v>860</v>
      </c>
      <c r="F183" s="121" t="s">
        <v>914</v>
      </c>
      <c r="G183" s="37" t="s">
        <v>135</v>
      </c>
      <c r="H183" s="37" t="s">
        <v>945</v>
      </c>
      <c r="AU183" s="160" t="b">
        <f>LicenseeSelect!AU266</f>
        <v>1</v>
      </c>
      <c r="AV183" s="41" t="b">
        <f>LicenseeSelect!AV266</f>
        <v>1</v>
      </c>
      <c r="AW183" s="40">
        <f>LicenseeSelect!AW266</f>
        <v>1</v>
      </c>
      <c r="AX183"/>
      <c r="AY183" s="45">
        <f t="shared" si="26"/>
        <v>1</v>
      </c>
      <c r="BA183" s="38" t="str">
        <f t="shared" ca="1" si="23"/>
        <v>VariantAllowances</v>
      </c>
      <c r="BB183" s="38" t="str">
        <f t="shared" si="24"/>
        <v>Variant allowances</v>
      </c>
      <c r="BC183" s="38" t="str">
        <f t="shared" si="25"/>
        <v>Variant attributes</v>
      </c>
    </row>
    <row r="184" spans="5:55" ht="15.75">
      <c r="E184" s="37" t="s">
        <v>861</v>
      </c>
      <c r="F184" s="121" t="s">
        <v>914</v>
      </c>
      <c r="G184" s="37" t="s">
        <v>135</v>
      </c>
      <c r="H184" s="37" t="s">
        <v>945</v>
      </c>
      <c r="AU184" s="160" t="b">
        <f>LicenseeSelect!AU267</f>
        <v>1</v>
      </c>
      <c r="AV184" s="41" t="b">
        <f>LicenseeSelect!AV267</f>
        <v>1</v>
      </c>
      <c r="AW184" s="40">
        <f>LicenseeSelect!AW267</f>
        <v>1</v>
      </c>
      <c r="AX184"/>
      <c r="AY184" s="45">
        <f t="shared" si="26"/>
        <v>1</v>
      </c>
      <c r="BA184" s="38" t="str">
        <f t="shared" ca="1" si="23"/>
        <v>VariantAllowances</v>
      </c>
      <c r="BB184" s="38" t="str">
        <f t="shared" si="24"/>
        <v>Variant allowances</v>
      </c>
      <c r="BC184" s="38" t="str">
        <f t="shared" si="25"/>
        <v>Variant attributes</v>
      </c>
    </row>
    <row r="185" spans="5:55" ht="15.75">
      <c r="E185" s="37" t="s">
        <v>862</v>
      </c>
      <c r="F185" s="121" t="s">
        <v>914</v>
      </c>
      <c r="G185" s="37" t="s">
        <v>135</v>
      </c>
      <c r="H185" s="37" t="s">
        <v>945</v>
      </c>
      <c r="AU185" s="160" t="b">
        <f>LicenseeSelect!AU268</f>
        <v>1</v>
      </c>
      <c r="AV185" s="41" t="b">
        <f>LicenseeSelect!AV268</f>
        <v>1</v>
      </c>
      <c r="AW185" s="40">
        <f>LicenseeSelect!AW268</f>
        <v>1</v>
      </c>
      <c r="AX185"/>
      <c r="AY185" s="45">
        <f t="shared" si="26"/>
        <v>1</v>
      </c>
      <c r="BA185" s="38" t="str">
        <f t="shared" ca="1" si="23"/>
        <v>VariantAllowances</v>
      </c>
      <c r="BB185" s="38" t="str">
        <f t="shared" si="24"/>
        <v>Variant allowances</v>
      </c>
      <c r="BC185" s="38" t="str">
        <f t="shared" si="25"/>
        <v>Variant attributes</v>
      </c>
    </row>
    <row r="186" spans="5:55" ht="15.75">
      <c r="E186" s="37" t="s">
        <v>863</v>
      </c>
      <c r="F186" s="121" t="s">
        <v>914</v>
      </c>
      <c r="G186" s="37" t="s">
        <v>135</v>
      </c>
      <c r="H186" s="37" t="s">
        <v>945</v>
      </c>
      <c r="AU186" s="160" t="b">
        <f>LicenseeSelect!AU269</f>
        <v>1</v>
      </c>
      <c r="AV186" s="41" t="b">
        <f>LicenseeSelect!AV269</f>
        <v>1</v>
      </c>
      <c r="AW186" s="40">
        <f>LicenseeSelect!AW269</f>
        <v>1</v>
      </c>
      <c r="AX186"/>
      <c r="AY186" s="45">
        <f t="shared" si="26"/>
        <v>1</v>
      </c>
      <c r="BA186" s="38" t="str">
        <f t="shared" ca="1" si="23"/>
        <v>VariantAllowances</v>
      </c>
      <c r="BB186" s="38" t="str">
        <f t="shared" si="24"/>
        <v>Variant allowances</v>
      </c>
      <c r="BC186" s="38" t="str">
        <f t="shared" si="25"/>
        <v>Variant attributes</v>
      </c>
    </row>
    <row r="187" spans="5:55" ht="15.75">
      <c r="E187" s="37" t="s">
        <v>864</v>
      </c>
      <c r="F187" s="121" t="s">
        <v>914</v>
      </c>
      <c r="G187" s="37" t="s">
        <v>135</v>
      </c>
      <c r="H187" s="37" t="s">
        <v>945</v>
      </c>
      <c r="AU187" s="160" t="b">
        <f>LicenseeSelect!AU270</f>
        <v>1</v>
      </c>
      <c r="AV187" s="41" t="b">
        <f>LicenseeSelect!AV270</f>
        <v>1</v>
      </c>
      <c r="AW187" s="40">
        <f>LicenseeSelect!AW270</f>
        <v>1</v>
      </c>
      <c r="AX187"/>
      <c r="AY187" s="45">
        <f t="shared" si="26"/>
        <v>1</v>
      </c>
      <c r="BA187" s="38" t="str">
        <f t="shared" ca="1" si="23"/>
        <v>VariantAllowances</v>
      </c>
      <c r="BB187" s="38" t="str">
        <f t="shared" si="24"/>
        <v>Variant allowances</v>
      </c>
      <c r="BC187" s="38" t="str">
        <f t="shared" si="25"/>
        <v>Variant attributes</v>
      </c>
    </row>
    <row r="188" spans="5:55" ht="15.75">
      <c r="E188" s="37" t="s">
        <v>865</v>
      </c>
      <c r="F188" s="121" t="s">
        <v>914</v>
      </c>
      <c r="G188" s="37" t="s">
        <v>135</v>
      </c>
      <c r="H188" s="37" t="s">
        <v>945</v>
      </c>
      <c r="AU188" s="160" t="b">
        <f>LicenseeSelect!AU271</f>
        <v>1</v>
      </c>
      <c r="AV188" s="41" t="b">
        <f>LicenseeSelect!AV271</f>
        <v>1</v>
      </c>
      <c r="AW188" s="40">
        <f>LicenseeSelect!AW271</f>
        <v>1</v>
      </c>
      <c r="AX188"/>
      <c r="AY188" s="45">
        <f t="shared" si="26"/>
        <v>1</v>
      </c>
      <c r="BA188" s="38" t="str">
        <f t="shared" ca="1" si="23"/>
        <v>VariantAllowances</v>
      </c>
      <c r="BB188" s="38" t="str">
        <f t="shared" si="24"/>
        <v>Variant allowances</v>
      </c>
      <c r="BC188" s="38" t="str">
        <f t="shared" si="25"/>
        <v>Variant attributes</v>
      </c>
    </row>
    <row r="189" spans="5:55" ht="15.75">
      <c r="E189" s="37" t="s">
        <v>866</v>
      </c>
      <c r="F189" s="121" t="s">
        <v>914</v>
      </c>
      <c r="G189" s="37" t="s">
        <v>135</v>
      </c>
      <c r="H189" s="37" t="s">
        <v>945</v>
      </c>
      <c r="AU189" s="160" t="b">
        <f>LicenseeSelect!AU272</f>
        <v>1</v>
      </c>
      <c r="AV189" s="41" t="b">
        <f>LicenseeSelect!AV272</f>
        <v>1</v>
      </c>
      <c r="AW189" s="40">
        <f>LicenseeSelect!AW272</f>
        <v>1</v>
      </c>
      <c r="AX189"/>
      <c r="AY189" s="45">
        <f t="shared" si="26"/>
        <v>1</v>
      </c>
      <c r="BA189" s="38" t="str">
        <f t="shared" ca="1" si="23"/>
        <v>VariantAllowances</v>
      </c>
      <c r="BB189" s="38" t="str">
        <f t="shared" si="24"/>
        <v>Variant allowances</v>
      </c>
      <c r="BC189" s="38" t="str">
        <f t="shared" si="25"/>
        <v>Variant attributes</v>
      </c>
    </row>
    <row r="190" spans="5:55" ht="15.75">
      <c r="E190" s="37" t="s">
        <v>867</v>
      </c>
      <c r="F190" s="121" t="s">
        <v>914</v>
      </c>
      <c r="G190" s="37" t="s">
        <v>135</v>
      </c>
      <c r="H190" s="37" t="s">
        <v>945</v>
      </c>
      <c r="AU190" s="160" t="b">
        <f>LicenseeSelect!AU273</f>
        <v>1</v>
      </c>
      <c r="AV190" s="41" t="b">
        <f>LicenseeSelect!AV273</f>
        <v>1</v>
      </c>
      <c r="AW190" s="40">
        <f>LicenseeSelect!AW273</f>
        <v>1</v>
      </c>
      <c r="AX190"/>
      <c r="AY190" s="45">
        <f t="shared" si="26"/>
        <v>1</v>
      </c>
      <c r="BA190" s="38" t="str">
        <f t="shared" ca="1" si="23"/>
        <v>VariantAllowances</v>
      </c>
      <c r="BB190" s="38" t="str">
        <f t="shared" si="24"/>
        <v>Variant allowances</v>
      </c>
      <c r="BC190" s="38" t="str">
        <f t="shared" si="25"/>
        <v>Variant attributes</v>
      </c>
    </row>
    <row r="191" spans="5:55" ht="15.75">
      <c r="E191" s="37" t="s">
        <v>868</v>
      </c>
      <c r="F191" s="121" t="s">
        <v>914</v>
      </c>
      <c r="G191" s="37" t="s">
        <v>135</v>
      </c>
      <c r="H191" s="37" t="s">
        <v>945</v>
      </c>
      <c r="AU191" s="160" t="b">
        <f>LicenseeSelect!AU274</f>
        <v>1</v>
      </c>
      <c r="AV191" s="41" t="b">
        <f>LicenseeSelect!AV274</f>
        <v>1</v>
      </c>
      <c r="AW191" s="40">
        <f>LicenseeSelect!AW274</f>
        <v>1</v>
      </c>
      <c r="AX191"/>
      <c r="AY191" s="45">
        <f t="shared" si="26"/>
        <v>1</v>
      </c>
      <c r="BA191" s="38" t="str">
        <f t="shared" ca="1" si="23"/>
        <v>VariantAllowances</v>
      </c>
      <c r="BB191" s="38" t="str">
        <f t="shared" si="24"/>
        <v>Variant allowances</v>
      </c>
      <c r="BC191" s="38" t="str">
        <f t="shared" si="25"/>
        <v>Variant attributes</v>
      </c>
    </row>
    <row r="192" spans="5:55" ht="15.75">
      <c r="E192" s="37" t="s">
        <v>869</v>
      </c>
      <c r="F192" s="121" t="s">
        <v>914</v>
      </c>
      <c r="G192" s="37" t="s">
        <v>135</v>
      </c>
      <c r="H192" s="37" t="s">
        <v>945</v>
      </c>
      <c r="AU192" s="160" t="b">
        <f>LicenseeSelect!AU275</f>
        <v>1</v>
      </c>
      <c r="AV192" s="41" t="b">
        <f>LicenseeSelect!AV275</f>
        <v>1</v>
      </c>
      <c r="AW192" s="40">
        <f>LicenseeSelect!AW275</f>
        <v>1</v>
      </c>
      <c r="AX192"/>
      <c r="AY192" s="45">
        <f t="shared" si="26"/>
        <v>1</v>
      </c>
      <c r="BA192" s="38" t="str">
        <f t="shared" ref="BA192:BA217" ca="1" si="27">$A$1</f>
        <v>VariantAllowances</v>
      </c>
      <c r="BB192" s="38" t="str">
        <f t="shared" ref="BB192:BB217" si="28">$A$6</f>
        <v>Variant allowances</v>
      </c>
      <c r="BC192" s="38" t="str">
        <f t="shared" ref="BC192:BC217" si="29">$B$113</f>
        <v>Variant attributes</v>
      </c>
    </row>
    <row r="193" spans="5:55" ht="15.75">
      <c r="E193" s="37" t="s">
        <v>870</v>
      </c>
      <c r="F193" s="121" t="s">
        <v>914</v>
      </c>
      <c r="G193" s="37" t="s">
        <v>135</v>
      </c>
      <c r="H193" s="37" t="s">
        <v>945</v>
      </c>
      <c r="AU193" s="160" t="b">
        <f>LicenseeSelect!AU276</f>
        <v>1</v>
      </c>
      <c r="AV193" s="41" t="b">
        <f>LicenseeSelect!AV276</f>
        <v>1</v>
      </c>
      <c r="AW193" s="40">
        <f>LicenseeSelect!AW276</f>
        <v>1</v>
      </c>
      <c r="AX193"/>
      <c r="AY193" s="45">
        <f t="shared" si="26"/>
        <v>1</v>
      </c>
      <c r="BA193" s="38" t="str">
        <f t="shared" ca="1" si="27"/>
        <v>VariantAllowances</v>
      </c>
      <c r="BB193" s="38" t="str">
        <f t="shared" si="28"/>
        <v>Variant allowances</v>
      </c>
      <c r="BC193" s="38" t="str">
        <f t="shared" si="29"/>
        <v>Variant attributes</v>
      </c>
    </row>
    <row r="194" spans="5:55" ht="15.75">
      <c r="E194" s="37" t="s">
        <v>871</v>
      </c>
      <c r="F194" s="121" t="s">
        <v>914</v>
      </c>
      <c r="G194" s="37" t="s">
        <v>135</v>
      </c>
      <c r="H194" s="37" t="s">
        <v>945</v>
      </c>
      <c r="AU194" s="160" t="b">
        <f>LicenseeSelect!AU277</f>
        <v>1</v>
      </c>
      <c r="AV194" s="41" t="b">
        <f>LicenseeSelect!AV277</f>
        <v>1</v>
      </c>
      <c r="AW194" s="40">
        <f>LicenseeSelect!AW277</f>
        <v>1</v>
      </c>
      <c r="AX194"/>
      <c r="AY194" s="45">
        <f t="shared" si="26"/>
        <v>1</v>
      </c>
      <c r="BA194" s="38" t="str">
        <f t="shared" ca="1" si="27"/>
        <v>VariantAllowances</v>
      </c>
      <c r="BB194" s="38" t="str">
        <f t="shared" si="28"/>
        <v>Variant allowances</v>
      </c>
      <c r="BC194" s="38" t="str">
        <f t="shared" si="29"/>
        <v>Variant attributes</v>
      </c>
    </row>
    <row r="195" spans="5:55" ht="15.75">
      <c r="E195" s="37" t="s">
        <v>872</v>
      </c>
      <c r="F195" s="121" t="s">
        <v>914</v>
      </c>
      <c r="G195" s="37" t="s">
        <v>135</v>
      </c>
      <c r="H195" s="37" t="s">
        <v>945</v>
      </c>
      <c r="AU195" s="160" t="b">
        <f>LicenseeSelect!AU278</f>
        <v>1</v>
      </c>
      <c r="AV195" s="41" t="b">
        <f>LicenseeSelect!AV278</f>
        <v>1</v>
      </c>
      <c r="AW195" s="40">
        <f>LicenseeSelect!AW278</f>
        <v>1</v>
      </c>
      <c r="AX195"/>
      <c r="AY195" s="45">
        <f t="shared" si="26"/>
        <v>1</v>
      </c>
      <c r="BA195" s="38" t="str">
        <f t="shared" ca="1" si="27"/>
        <v>VariantAllowances</v>
      </c>
      <c r="BB195" s="38" t="str">
        <f t="shared" si="28"/>
        <v>Variant allowances</v>
      </c>
      <c r="BC195" s="38" t="str">
        <f t="shared" si="29"/>
        <v>Variant attributes</v>
      </c>
    </row>
    <row r="196" spans="5:55" ht="15.75">
      <c r="E196" s="37" t="s">
        <v>873</v>
      </c>
      <c r="F196" s="121" t="s">
        <v>915</v>
      </c>
      <c r="G196" s="37" t="s">
        <v>135</v>
      </c>
      <c r="H196" s="37" t="s">
        <v>946</v>
      </c>
      <c r="AU196" s="160" t="b">
        <f>LicenseeSelect!AU279</f>
        <v>0</v>
      </c>
      <c r="AV196" s="41" t="b">
        <f>LicenseeSelect!AV279</f>
        <v>0</v>
      </c>
      <c r="AW196" s="40">
        <f>LicenseeSelect!AW279</f>
        <v>2</v>
      </c>
      <c r="AX196"/>
      <c r="AY196" s="45">
        <f t="shared" si="26"/>
        <v>2.5</v>
      </c>
      <c r="BA196" s="38" t="str">
        <f t="shared" ca="1" si="27"/>
        <v>VariantAllowances</v>
      </c>
      <c r="BB196" s="38" t="str">
        <f t="shared" si="28"/>
        <v>Variant allowances</v>
      </c>
      <c r="BC196" s="38" t="str">
        <f t="shared" si="29"/>
        <v>Variant attributes</v>
      </c>
    </row>
    <row r="197" spans="5:55" ht="15.75">
      <c r="E197" s="37" t="s">
        <v>874</v>
      </c>
      <c r="F197" s="121" t="s">
        <v>916</v>
      </c>
      <c r="G197" s="37" t="s">
        <v>135</v>
      </c>
      <c r="H197" s="37" t="s">
        <v>947</v>
      </c>
      <c r="AU197" s="160" t="b">
        <f>LicenseeSelect!AU280</f>
        <v>0</v>
      </c>
      <c r="AV197" s="41" t="b">
        <f>LicenseeSelect!AV280</f>
        <v>0</v>
      </c>
      <c r="AW197" s="40">
        <f>LicenseeSelect!AW280</f>
        <v>2</v>
      </c>
      <c r="AX197"/>
      <c r="AY197" s="45">
        <f t="shared" si="26"/>
        <v>2.5</v>
      </c>
      <c r="BA197" s="38" t="str">
        <f t="shared" ca="1" si="27"/>
        <v>VariantAllowances</v>
      </c>
      <c r="BB197" s="38" t="str">
        <f t="shared" si="28"/>
        <v>Variant allowances</v>
      </c>
      <c r="BC197" s="38" t="str">
        <f t="shared" si="29"/>
        <v>Variant attributes</v>
      </c>
    </row>
    <row r="198" spans="5:55">
      <c r="E198" s="37" t="s">
        <v>242</v>
      </c>
      <c r="F198" s="121">
        <v>0</v>
      </c>
      <c r="G198" s="37" t="s">
        <v>135</v>
      </c>
      <c r="AU198" s="160" t="str">
        <f>LicenseeSelect!AU281</f>
        <v/>
      </c>
      <c r="AV198" s="41" t="str">
        <f>LicenseeSelect!AV281</f>
        <v/>
      </c>
      <c r="AW198" s="40" t="str">
        <f>LicenseeSelect!AW281</f>
        <v/>
      </c>
      <c r="AX198"/>
      <c r="AY198" s="45">
        <f t="shared" si="26"/>
        <v>0</v>
      </c>
      <c r="BA198" s="38" t="str">
        <f t="shared" ca="1" si="27"/>
        <v>VariantAllowances</v>
      </c>
      <c r="BB198" s="38" t="str">
        <f t="shared" si="28"/>
        <v>Variant allowances</v>
      </c>
      <c r="BC198" s="38" t="str">
        <f t="shared" si="29"/>
        <v>Variant attributes</v>
      </c>
    </row>
    <row r="199" spans="5:55">
      <c r="E199" s="37" t="s">
        <v>238</v>
      </c>
      <c r="F199" s="121">
        <v>0</v>
      </c>
      <c r="G199" s="37" t="s">
        <v>135</v>
      </c>
      <c r="AU199" s="160" t="str">
        <f>LicenseeSelect!AU282</f>
        <v/>
      </c>
      <c r="AV199" s="41" t="str">
        <f>LicenseeSelect!AV282</f>
        <v/>
      </c>
      <c r="AW199" s="40" t="str">
        <f>LicenseeSelect!AW282</f>
        <v/>
      </c>
      <c r="AX199"/>
      <c r="AY199" s="45">
        <f t="shared" si="26"/>
        <v>0</v>
      </c>
      <c r="BA199" s="38" t="str">
        <f t="shared" ca="1" si="27"/>
        <v>VariantAllowances</v>
      </c>
      <c r="BB199" s="38" t="str">
        <f t="shared" si="28"/>
        <v>Variant allowances</v>
      </c>
      <c r="BC199" s="38" t="str">
        <f t="shared" si="29"/>
        <v>Variant attributes</v>
      </c>
    </row>
    <row r="200" spans="5:55">
      <c r="E200" s="37" t="s">
        <v>239</v>
      </c>
      <c r="F200" s="121">
        <v>0</v>
      </c>
      <c r="G200" s="37" t="s">
        <v>135</v>
      </c>
      <c r="AU200" s="160" t="str">
        <f>LicenseeSelect!AU283</f>
        <v/>
      </c>
      <c r="AV200" s="41" t="str">
        <f>LicenseeSelect!AV283</f>
        <v/>
      </c>
      <c r="AW200" s="40" t="str">
        <f>LicenseeSelect!AW283</f>
        <v/>
      </c>
      <c r="AX200"/>
      <c r="AY200" s="45">
        <f t="shared" si="26"/>
        <v>0</v>
      </c>
      <c r="BA200" s="38" t="str">
        <f t="shared" ca="1" si="27"/>
        <v>VariantAllowances</v>
      </c>
      <c r="BB200" s="38" t="str">
        <f t="shared" si="28"/>
        <v>Variant allowances</v>
      </c>
      <c r="BC200" s="38" t="str">
        <f t="shared" si="29"/>
        <v>Variant attributes</v>
      </c>
    </row>
    <row r="201" spans="5:55">
      <c r="E201" s="37" t="s">
        <v>1038</v>
      </c>
      <c r="F201" s="121">
        <v>0</v>
      </c>
      <c r="G201" s="37" t="s">
        <v>135</v>
      </c>
      <c r="AU201" s="160" t="str">
        <f>LicenseeSelect!AU284</f>
        <v/>
      </c>
      <c r="AV201" s="41" t="str">
        <f>LicenseeSelect!AV284</f>
        <v/>
      </c>
      <c r="AW201" s="40" t="str">
        <f>LicenseeSelect!AW284</f>
        <v/>
      </c>
      <c r="AX201"/>
      <c r="AY201" s="45">
        <f t="shared" si="26"/>
        <v>0</v>
      </c>
      <c r="BA201" s="38" t="str">
        <f t="shared" ca="1" si="27"/>
        <v>VariantAllowances</v>
      </c>
      <c r="BB201" s="38" t="str">
        <f t="shared" si="28"/>
        <v>Variant allowances</v>
      </c>
      <c r="BC201" s="38" t="str">
        <f t="shared" si="29"/>
        <v>Variant attributes</v>
      </c>
    </row>
    <row r="202" spans="5:55">
      <c r="E202" s="37" t="s">
        <v>1039</v>
      </c>
      <c r="F202" s="121">
        <v>0</v>
      </c>
      <c r="G202" s="37" t="s">
        <v>135</v>
      </c>
      <c r="AU202" s="160" t="str">
        <f>LicenseeSelect!AU285</f>
        <v/>
      </c>
      <c r="AV202" s="41" t="str">
        <f>LicenseeSelect!AV285</f>
        <v/>
      </c>
      <c r="AW202" s="40" t="str">
        <f>LicenseeSelect!AW285</f>
        <v/>
      </c>
      <c r="AX202"/>
      <c r="AY202" s="45">
        <f t="shared" si="26"/>
        <v>0</v>
      </c>
      <c r="BA202" s="38" t="str">
        <f t="shared" ca="1" si="27"/>
        <v>VariantAllowances</v>
      </c>
      <c r="BB202" s="38" t="str">
        <f t="shared" si="28"/>
        <v>Variant allowances</v>
      </c>
      <c r="BC202" s="38" t="str">
        <f t="shared" si="29"/>
        <v>Variant attributes</v>
      </c>
    </row>
    <row r="203" spans="5:55">
      <c r="E203" s="37" t="s">
        <v>1040</v>
      </c>
      <c r="F203" s="121">
        <v>0</v>
      </c>
      <c r="G203" s="37" t="s">
        <v>135</v>
      </c>
      <c r="AU203" s="160" t="str">
        <f>LicenseeSelect!AU286</f>
        <v/>
      </c>
      <c r="AV203" s="41" t="str">
        <f>LicenseeSelect!AV286</f>
        <v/>
      </c>
      <c r="AW203" s="40" t="str">
        <f>LicenseeSelect!AW286</f>
        <v/>
      </c>
      <c r="AX203"/>
      <c r="AY203" s="45">
        <f t="shared" si="26"/>
        <v>0</v>
      </c>
      <c r="BA203" s="38" t="str">
        <f t="shared" ca="1" si="27"/>
        <v>VariantAllowances</v>
      </c>
      <c r="BB203" s="38" t="str">
        <f t="shared" si="28"/>
        <v>Variant allowances</v>
      </c>
      <c r="BC203" s="38" t="str">
        <f t="shared" si="29"/>
        <v>Variant attributes</v>
      </c>
    </row>
    <row r="204" spans="5:55">
      <c r="E204" s="37" t="s">
        <v>1041</v>
      </c>
      <c r="F204" s="121">
        <v>0</v>
      </c>
      <c r="G204" s="37" t="s">
        <v>135</v>
      </c>
      <c r="AU204" s="160" t="str">
        <f>LicenseeSelect!AU287</f>
        <v/>
      </c>
      <c r="AV204" s="41" t="str">
        <f>LicenseeSelect!AV287</f>
        <v/>
      </c>
      <c r="AW204" s="40" t="str">
        <f>LicenseeSelect!AW287</f>
        <v/>
      </c>
      <c r="AX204"/>
      <c r="AY204" s="45">
        <f t="shared" si="26"/>
        <v>0</v>
      </c>
      <c r="BA204" s="38" t="str">
        <f t="shared" ca="1" si="27"/>
        <v>VariantAllowances</v>
      </c>
      <c r="BB204" s="38" t="str">
        <f t="shared" si="28"/>
        <v>Variant allowances</v>
      </c>
      <c r="BC204" s="38" t="str">
        <f t="shared" si="29"/>
        <v>Variant attributes</v>
      </c>
    </row>
    <row r="205" spans="5:55">
      <c r="E205" s="37" t="s">
        <v>1042</v>
      </c>
      <c r="F205" s="121">
        <v>0</v>
      </c>
      <c r="G205" s="37" t="s">
        <v>135</v>
      </c>
      <c r="AU205" s="160" t="str">
        <f>LicenseeSelect!AU288</f>
        <v/>
      </c>
      <c r="AV205" s="41" t="str">
        <f>LicenseeSelect!AV288</f>
        <v/>
      </c>
      <c r="AW205" s="40" t="str">
        <f>LicenseeSelect!AW288</f>
        <v/>
      </c>
      <c r="AX205"/>
      <c r="AY205" s="45">
        <f t="shared" si="26"/>
        <v>0</v>
      </c>
      <c r="BA205" s="38" t="str">
        <f t="shared" ca="1" si="27"/>
        <v>VariantAllowances</v>
      </c>
      <c r="BB205" s="38" t="str">
        <f t="shared" si="28"/>
        <v>Variant allowances</v>
      </c>
      <c r="BC205" s="38" t="str">
        <f t="shared" si="29"/>
        <v>Variant attributes</v>
      </c>
    </row>
    <row r="206" spans="5:55">
      <c r="E206" s="37" t="s">
        <v>1043</v>
      </c>
      <c r="F206" s="121">
        <v>0</v>
      </c>
      <c r="G206" s="37" t="s">
        <v>135</v>
      </c>
      <c r="AU206" s="160" t="str">
        <f>LicenseeSelect!AU289</f>
        <v/>
      </c>
      <c r="AV206" s="41" t="str">
        <f>LicenseeSelect!AV289</f>
        <v/>
      </c>
      <c r="AW206" s="40" t="str">
        <f>LicenseeSelect!AW289</f>
        <v/>
      </c>
      <c r="AX206"/>
      <c r="AY206" s="45">
        <f t="shared" si="26"/>
        <v>0</v>
      </c>
      <c r="BA206" s="38" t="str">
        <f t="shared" ca="1" si="27"/>
        <v>VariantAllowances</v>
      </c>
      <c r="BB206" s="38" t="str">
        <f t="shared" si="28"/>
        <v>Variant allowances</v>
      </c>
      <c r="BC206" s="38" t="str">
        <f t="shared" si="29"/>
        <v>Variant attributes</v>
      </c>
    </row>
    <row r="207" spans="5:55">
      <c r="E207" s="37" t="s">
        <v>1044</v>
      </c>
      <c r="F207" s="121">
        <v>0</v>
      </c>
      <c r="G207" s="37" t="s">
        <v>135</v>
      </c>
      <c r="AU207" s="160" t="str">
        <f>LicenseeSelect!AU290</f>
        <v/>
      </c>
      <c r="AV207" s="41" t="str">
        <f>LicenseeSelect!AV290</f>
        <v/>
      </c>
      <c r="AW207" s="40" t="str">
        <f>LicenseeSelect!AW290</f>
        <v/>
      </c>
      <c r="AX207"/>
      <c r="AY207" s="45">
        <f t="shared" si="26"/>
        <v>0</v>
      </c>
      <c r="BA207" s="38" t="str">
        <f t="shared" ca="1" si="27"/>
        <v>VariantAllowances</v>
      </c>
      <c r="BB207" s="38" t="str">
        <f t="shared" si="28"/>
        <v>Variant allowances</v>
      </c>
      <c r="BC207" s="38" t="str">
        <f t="shared" si="29"/>
        <v>Variant attributes</v>
      </c>
    </row>
    <row r="208" spans="5:55">
      <c r="E208" s="37" t="s">
        <v>1045</v>
      </c>
      <c r="F208" s="121">
        <v>0</v>
      </c>
      <c r="G208" s="37" t="s">
        <v>135</v>
      </c>
      <c r="AU208" s="160" t="str">
        <f>LicenseeSelect!AU291</f>
        <v/>
      </c>
      <c r="AV208" s="41" t="str">
        <f>LicenseeSelect!AV291</f>
        <v/>
      </c>
      <c r="AW208" s="40" t="str">
        <f>LicenseeSelect!AW291</f>
        <v/>
      </c>
      <c r="AX208"/>
      <c r="AY208" s="45">
        <f t="shared" si="26"/>
        <v>0</v>
      </c>
      <c r="BA208" s="38" t="str">
        <f t="shared" ca="1" si="27"/>
        <v>VariantAllowances</v>
      </c>
      <c r="BB208" s="38" t="str">
        <f t="shared" si="28"/>
        <v>Variant allowances</v>
      </c>
      <c r="BC208" s="38" t="str">
        <f t="shared" si="29"/>
        <v>Variant attributes</v>
      </c>
    </row>
    <row r="209" spans="2:55">
      <c r="E209" s="37" t="s">
        <v>1046</v>
      </c>
      <c r="F209" s="121">
        <v>0</v>
      </c>
      <c r="G209" s="37" t="s">
        <v>135</v>
      </c>
      <c r="AU209" s="160" t="str">
        <f>LicenseeSelect!AU292</f>
        <v/>
      </c>
      <c r="AV209" s="41" t="str">
        <f>LicenseeSelect!AV292</f>
        <v/>
      </c>
      <c r="AW209" s="40" t="str">
        <f>LicenseeSelect!AW292</f>
        <v/>
      </c>
      <c r="AX209"/>
      <c r="AY209" s="45">
        <f t="shared" si="26"/>
        <v>0</v>
      </c>
      <c r="BA209" s="38" t="str">
        <f t="shared" ca="1" si="27"/>
        <v>VariantAllowances</v>
      </c>
      <c r="BB209" s="38" t="str">
        <f t="shared" si="28"/>
        <v>Variant allowances</v>
      </c>
      <c r="BC209" s="38" t="str">
        <f t="shared" si="29"/>
        <v>Variant attributes</v>
      </c>
    </row>
    <row r="210" spans="2:55">
      <c r="E210" s="37" t="s">
        <v>1047</v>
      </c>
      <c r="F210" s="121">
        <v>0</v>
      </c>
      <c r="G210" s="37" t="s">
        <v>135</v>
      </c>
      <c r="AU210" s="160" t="str">
        <f>LicenseeSelect!AU293</f>
        <v/>
      </c>
      <c r="AV210" s="41" t="str">
        <f>LicenseeSelect!AV293</f>
        <v/>
      </c>
      <c r="AW210" s="40" t="str">
        <f>LicenseeSelect!AW293</f>
        <v/>
      </c>
      <c r="AX210"/>
      <c r="AY210" s="45">
        <f t="shared" si="26"/>
        <v>0</v>
      </c>
      <c r="BA210" s="38" t="str">
        <f t="shared" ca="1" si="27"/>
        <v>VariantAllowances</v>
      </c>
      <c r="BB210" s="38" t="str">
        <f t="shared" si="28"/>
        <v>Variant allowances</v>
      </c>
      <c r="BC210" s="38" t="str">
        <f t="shared" si="29"/>
        <v>Variant attributes</v>
      </c>
    </row>
    <row r="211" spans="2:55">
      <c r="E211" s="37" t="s">
        <v>1048</v>
      </c>
      <c r="F211" s="121">
        <v>0</v>
      </c>
      <c r="G211" s="37" t="s">
        <v>135</v>
      </c>
      <c r="AU211" s="160" t="str">
        <f>LicenseeSelect!AU294</f>
        <v/>
      </c>
      <c r="AV211" s="41" t="str">
        <f>LicenseeSelect!AV294</f>
        <v/>
      </c>
      <c r="AW211" s="40" t="str">
        <f>LicenseeSelect!AW294</f>
        <v/>
      </c>
      <c r="AX211"/>
      <c r="AY211" s="45">
        <f t="shared" si="26"/>
        <v>0</v>
      </c>
      <c r="BA211" s="38" t="str">
        <f t="shared" ca="1" si="27"/>
        <v>VariantAllowances</v>
      </c>
      <c r="BB211" s="38" t="str">
        <f t="shared" si="28"/>
        <v>Variant allowances</v>
      </c>
      <c r="BC211" s="38" t="str">
        <f t="shared" si="29"/>
        <v>Variant attributes</v>
      </c>
    </row>
    <row r="212" spans="2:55">
      <c r="E212" s="37" t="s">
        <v>1049</v>
      </c>
      <c r="F212" s="121">
        <v>0</v>
      </c>
      <c r="G212" s="37" t="s">
        <v>135</v>
      </c>
      <c r="AU212" s="160" t="str">
        <f>LicenseeSelect!AU295</f>
        <v/>
      </c>
      <c r="AV212" s="41" t="str">
        <f>LicenseeSelect!AV295</f>
        <v/>
      </c>
      <c r="AW212" s="40" t="str">
        <f>LicenseeSelect!AW295</f>
        <v/>
      </c>
      <c r="AX212"/>
      <c r="AY212" s="45">
        <f t="shared" si="26"/>
        <v>0</v>
      </c>
      <c r="BA212" s="38" t="str">
        <f t="shared" ca="1" si="27"/>
        <v>VariantAllowances</v>
      </c>
      <c r="BB212" s="38" t="str">
        <f t="shared" si="28"/>
        <v>Variant allowances</v>
      </c>
      <c r="BC212" s="38" t="str">
        <f t="shared" si="29"/>
        <v>Variant attributes</v>
      </c>
    </row>
    <row r="213" spans="2:55">
      <c r="E213" s="37" t="s">
        <v>1050</v>
      </c>
      <c r="F213" s="121">
        <v>0</v>
      </c>
      <c r="G213" s="37" t="s">
        <v>135</v>
      </c>
      <c r="AU213" s="160" t="str">
        <f>LicenseeSelect!AU296</f>
        <v/>
      </c>
      <c r="AV213" s="41" t="str">
        <f>LicenseeSelect!AV296</f>
        <v/>
      </c>
      <c r="AW213" s="40" t="str">
        <f>LicenseeSelect!AW296</f>
        <v/>
      </c>
      <c r="AX213"/>
      <c r="AY213" s="45">
        <f t="shared" si="26"/>
        <v>0</v>
      </c>
      <c r="BA213" s="38" t="str">
        <f t="shared" ca="1" si="27"/>
        <v>VariantAllowances</v>
      </c>
      <c r="BB213" s="38" t="str">
        <f t="shared" si="28"/>
        <v>Variant allowances</v>
      </c>
      <c r="BC213" s="38" t="str">
        <f t="shared" si="29"/>
        <v>Variant attributes</v>
      </c>
    </row>
    <row r="214" spans="2:55">
      <c r="E214" s="37" t="s">
        <v>1051</v>
      </c>
      <c r="F214" s="121">
        <v>0</v>
      </c>
      <c r="G214" s="37" t="s">
        <v>135</v>
      </c>
      <c r="AU214" s="160" t="str">
        <f>LicenseeSelect!AU297</f>
        <v/>
      </c>
      <c r="AV214" s="41" t="str">
        <f>LicenseeSelect!AV297</f>
        <v/>
      </c>
      <c r="AW214" s="40" t="str">
        <f>LicenseeSelect!AW297</f>
        <v/>
      </c>
      <c r="AX214"/>
      <c r="AY214" s="45">
        <f t="shared" si="26"/>
        <v>0</v>
      </c>
      <c r="BA214" s="38" t="str">
        <f t="shared" ca="1" si="27"/>
        <v>VariantAllowances</v>
      </c>
      <c r="BB214" s="38" t="str">
        <f t="shared" si="28"/>
        <v>Variant allowances</v>
      </c>
      <c r="BC214" s="38" t="str">
        <f t="shared" si="29"/>
        <v>Variant attributes</v>
      </c>
    </row>
    <row r="215" spans="2:55">
      <c r="E215" s="37" t="s">
        <v>1052</v>
      </c>
      <c r="F215" s="121">
        <v>0</v>
      </c>
      <c r="G215" s="37" t="s">
        <v>135</v>
      </c>
      <c r="AU215" s="160" t="str">
        <f>LicenseeSelect!AU298</f>
        <v/>
      </c>
      <c r="AV215" s="41" t="str">
        <f>LicenseeSelect!AV298</f>
        <v/>
      </c>
      <c r="AW215" s="40" t="str">
        <f>LicenseeSelect!AW298</f>
        <v/>
      </c>
      <c r="AX215"/>
      <c r="AY215" s="45">
        <f t="shared" si="26"/>
        <v>0</v>
      </c>
      <c r="BA215" s="38" t="str">
        <f t="shared" ca="1" si="27"/>
        <v>VariantAllowances</v>
      </c>
      <c r="BB215" s="38" t="str">
        <f t="shared" si="28"/>
        <v>Variant allowances</v>
      </c>
      <c r="BC215" s="38" t="str">
        <f t="shared" si="29"/>
        <v>Variant attributes</v>
      </c>
    </row>
    <row r="216" spans="2:55">
      <c r="E216" s="37" t="s">
        <v>1053</v>
      </c>
      <c r="F216" s="121">
        <v>0</v>
      </c>
      <c r="G216" s="37" t="s">
        <v>135</v>
      </c>
      <c r="AU216" s="160" t="str">
        <f>LicenseeSelect!AU299</f>
        <v/>
      </c>
      <c r="AV216" s="41" t="str">
        <f>LicenseeSelect!AV299</f>
        <v/>
      </c>
      <c r="AW216" s="40" t="str">
        <f>LicenseeSelect!AW299</f>
        <v/>
      </c>
      <c r="AX216"/>
      <c r="AY216" s="45">
        <f t="shared" si="26"/>
        <v>0</v>
      </c>
      <c r="BA216" s="38" t="str">
        <f t="shared" ca="1" si="27"/>
        <v>VariantAllowances</v>
      </c>
      <c r="BB216" s="38" t="str">
        <f t="shared" si="28"/>
        <v>Variant allowances</v>
      </c>
      <c r="BC216" s="38" t="str">
        <f t="shared" si="29"/>
        <v>Variant attributes</v>
      </c>
    </row>
    <row r="217" spans="2:55">
      <c r="E217" s="37" t="s">
        <v>1054</v>
      </c>
      <c r="F217" s="121">
        <v>0</v>
      </c>
      <c r="G217" s="37" t="s">
        <v>135</v>
      </c>
      <c r="AU217" s="160" t="str">
        <f>LicenseeSelect!AU300</f>
        <v/>
      </c>
      <c r="AV217" s="41" t="str">
        <f>LicenseeSelect!AV300</f>
        <v/>
      </c>
      <c r="AW217" s="40" t="str">
        <f>LicenseeSelect!AW300</f>
        <v/>
      </c>
      <c r="AX217"/>
      <c r="AY217" s="45">
        <f t="shared" si="26"/>
        <v>0</v>
      </c>
      <c r="BA217" s="38" t="str">
        <f t="shared" ca="1" si="27"/>
        <v>VariantAllowances</v>
      </c>
      <c r="BB217" s="38" t="str">
        <f t="shared" si="28"/>
        <v>Variant allowances</v>
      </c>
      <c r="BC217" s="38" t="str">
        <f t="shared" si="29"/>
        <v>Variant attributes</v>
      </c>
    </row>
    <row r="218" spans="2:55">
      <c r="BA218" s="38"/>
    </row>
    <row r="219" spans="2:55" ht="17.649999999999999" thickBot="1">
      <c r="B219" s="8" t="s">
        <v>122</v>
      </c>
      <c r="BA219" s="38"/>
    </row>
    <row r="220" spans="2:55" ht="15.75" thickTop="1">
      <c r="E220" s="102" t="str">
        <f>LicenseeSelect!E303</f>
        <v>Baseline Network Risk Output</v>
      </c>
      <c r="F220" s="246"/>
      <c r="G220" s="102" t="s">
        <v>38</v>
      </c>
      <c r="H220" s="102" t="s">
        <v>316</v>
      </c>
      <c r="I220" s="102"/>
      <c r="J220" s="102"/>
      <c r="K220" s="102"/>
      <c r="L220" s="102"/>
      <c r="M220" s="102"/>
      <c r="N220" s="102"/>
      <c r="O220" s="102"/>
      <c r="P220" s="102"/>
      <c r="Q220" s="102"/>
      <c r="R220" s="102"/>
      <c r="S220" s="102"/>
      <c r="T220" s="102"/>
      <c r="U220" s="102"/>
      <c r="V220" s="102"/>
      <c r="W220" s="102"/>
      <c r="X220" s="102"/>
      <c r="Y220" s="102"/>
      <c r="Z220" s="102"/>
      <c r="AA220" s="102"/>
      <c r="AB220" s="102"/>
      <c r="AC220" s="102"/>
      <c r="AD220" s="102"/>
      <c r="AE220" s="102"/>
      <c r="AF220" s="102"/>
      <c r="AG220" s="102"/>
      <c r="AH220" s="102"/>
      <c r="AI220" s="102"/>
      <c r="AJ220" s="102"/>
      <c r="AK220" s="102"/>
      <c r="AL220" s="102"/>
      <c r="AM220" s="102"/>
      <c r="AN220" s="102"/>
      <c r="AO220" s="102"/>
      <c r="AP220" s="102"/>
      <c r="AQ220" s="102"/>
      <c r="AR220" s="102"/>
      <c r="AS220" s="102"/>
      <c r="AT220" s="213"/>
      <c r="AU220" s="247">
        <f>LicenseeSelect!AU303</f>
        <v>0</v>
      </c>
      <c r="AV220" s="248">
        <f>LicenseeSelect!AV303</f>
        <v>0</v>
      </c>
      <c r="AW220" s="248">
        <f>LicenseeSelect!AW303</f>
        <v>0</v>
      </c>
      <c r="AX220" s="248">
        <f>LicenseeSelect!AX303</f>
        <v>0</v>
      </c>
      <c r="AY220" s="248">
        <f>LicenseeSelect!AY303</f>
        <v>0</v>
      </c>
      <c r="BA220" s="38" t="str">
        <f t="shared" ref="BA220:BA283" ca="1" si="30">$A$1</f>
        <v>VariantAllowances</v>
      </c>
      <c r="BB220" s="38" t="str">
        <f t="shared" ref="BB220:BB283" si="31">$A$6</f>
        <v>Variant allowances</v>
      </c>
      <c r="BC220" s="38" t="str">
        <f t="shared" ref="BC220:BC283" si="32">$B$219</f>
        <v>Variant allowances percentage allocation</v>
      </c>
    </row>
    <row r="221" spans="2:55">
      <c r="E221" s="37" t="str">
        <f>LicenseeSelect!E304</f>
        <v>Baseline Network Risk Output</v>
      </c>
      <c r="G221" s="37" t="s">
        <v>38</v>
      </c>
      <c r="H221" s="37" t="s">
        <v>317</v>
      </c>
      <c r="AU221" s="162">
        <f>LicenseeSelect!AU304</f>
        <v>1</v>
      </c>
      <c r="AV221" s="47">
        <f>LicenseeSelect!AV304</f>
        <v>1</v>
      </c>
      <c r="AW221" s="47">
        <f>LicenseeSelect!AW304</f>
        <v>1</v>
      </c>
      <c r="AX221" s="47">
        <f>LicenseeSelect!AX304</f>
        <v>1</v>
      </c>
      <c r="AY221" s="47">
        <f>LicenseeSelect!AY304</f>
        <v>1</v>
      </c>
      <c r="BA221" s="38" t="str">
        <f t="shared" ca="1" si="30"/>
        <v>VariantAllowances</v>
      </c>
      <c r="BB221" s="38" t="str">
        <f t="shared" si="31"/>
        <v>Variant allowances</v>
      </c>
      <c r="BC221" s="38" t="str">
        <f t="shared" si="32"/>
        <v>Variant allowances percentage allocation</v>
      </c>
    </row>
    <row r="222" spans="2:55">
      <c r="E222" s="37" t="str">
        <f>LicenseeSelect!E305</f>
        <v>Baseline Network Risk Output</v>
      </c>
      <c r="G222" s="37" t="s">
        <v>38</v>
      </c>
      <c r="H222" s="37" t="s">
        <v>318</v>
      </c>
      <c r="AU222" s="162">
        <f>LicenseeSelect!AU305</f>
        <v>0</v>
      </c>
      <c r="AV222" s="47">
        <f>LicenseeSelect!AV305</f>
        <v>0</v>
      </c>
      <c r="AW222" s="47">
        <f>LicenseeSelect!AW305</f>
        <v>0</v>
      </c>
      <c r="AX222" s="47">
        <f>LicenseeSelect!AX305</f>
        <v>0</v>
      </c>
      <c r="AY222" s="47">
        <f>LicenseeSelect!AY305</f>
        <v>0</v>
      </c>
      <c r="BA222" s="38" t="str">
        <f t="shared" ca="1" si="30"/>
        <v>VariantAllowances</v>
      </c>
      <c r="BB222" s="38" t="str">
        <f t="shared" si="31"/>
        <v>Variant allowances</v>
      </c>
      <c r="BC222" s="38" t="str">
        <f t="shared" si="32"/>
        <v>Variant allowances percentage allocation</v>
      </c>
    </row>
    <row r="223" spans="2:55">
      <c r="E223" s="37" t="str">
        <f>LicenseeSelect!E306</f>
        <v>Baseline Network Risk Output</v>
      </c>
      <c r="G223" s="37" t="s">
        <v>38</v>
      </c>
      <c r="H223" s="37" t="s">
        <v>247</v>
      </c>
      <c r="AU223" s="162">
        <f>LicenseeSelect!AU306</f>
        <v>0</v>
      </c>
      <c r="AV223" s="47">
        <f>LicenseeSelect!AV306</f>
        <v>0</v>
      </c>
      <c r="AW223" s="47">
        <f>LicenseeSelect!AW306</f>
        <v>0</v>
      </c>
      <c r="AX223" s="47">
        <f>LicenseeSelect!AX306</f>
        <v>0</v>
      </c>
      <c r="AY223" s="47">
        <f>LicenseeSelect!AY306</f>
        <v>0</v>
      </c>
      <c r="BA223" s="38" t="str">
        <f t="shared" ca="1" si="30"/>
        <v>VariantAllowances</v>
      </c>
      <c r="BB223" s="38" t="str">
        <f t="shared" si="31"/>
        <v>Variant allowances</v>
      </c>
      <c r="BC223" s="38" t="str">
        <f t="shared" si="32"/>
        <v>Variant allowances percentage allocation</v>
      </c>
    </row>
    <row r="224" spans="2:55">
      <c r="E224" s="37" t="str">
        <f>LicenseeSelect!E307</f>
        <v>Baseline Network Risk Output</v>
      </c>
      <c r="G224" s="37" t="s">
        <v>38</v>
      </c>
      <c r="H224" s="37" t="s">
        <v>315</v>
      </c>
      <c r="AU224" s="162">
        <f>LicenseeSelect!AU307</f>
        <v>0</v>
      </c>
      <c r="AV224" s="47">
        <f>LicenseeSelect!AV307</f>
        <v>0</v>
      </c>
      <c r="AW224" s="47">
        <f>LicenseeSelect!AW307</f>
        <v>0</v>
      </c>
      <c r="AX224" s="47">
        <f>LicenseeSelect!AX307</f>
        <v>0</v>
      </c>
      <c r="AY224" s="47">
        <f>LicenseeSelect!AY307</f>
        <v>0</v>
      </c>
      <c r="BA224" s="38" t="str">
        <f t="shared" ca="1" si="30"/>
        <v>VariantAllowances</v>
      </c>
      <c r="BB224" s="38" t="str">
        <f t="shared" si="31"/>
        <v>Variant allowances</v>
      </c>
      <c r="BC224" s="38" t="str">
        <f t="shared" si="32"/>
        <v>Variant allowances percentage allocation</v>
      </c>
    </row>
    <row r="225" spans="5:55">
      <c r="E225" s="105" t="str">
        <f>LicenseeSelect!E308</f>
        <v>Baseline Network Risk Output</v>
      </c>
      <c r="F225" s="123"/>
      <c r="G225" s="105" t="s">
        <v>38</v>
      </c>
      <c r="H225" s="105" t="s">
        <v>246</v>
      </c>
      <c r="I225" s="105"/>
      <c r="J225" s="105"/>
      <c r="K225" s="105"/>
      <c r="L225" s="105"/>
      <c r="M225" s="105"/>
      <c r="N225" s="105"/>
      <c r="O225" s="105"/>
      <c r="P225" s="105"/>
      <c r="Q225" s="105"/>
      <c r="R225" s="105"/>
      <c r="S225" s="105"/>
      <c r="T225" s="105"/>
      <c r="U225" s="105"/>
      <c r="V225" s="105"/>
      <c r="W225" s="105"/>
      <c r="X225" s="105"/>
      <c r="Y225" s="105"/>
      <c r="Z225" s="105"/>
      <c r="AA225" s="105"/>
      <c r="AB225" s="105"/>
      <c r="AC225" s="105"/>
      <c r="AD225" s="105"/>
      <c r="AE225" s="105"/>
      <c r="AF225" s="105"/>
      <c r="AG225" s="105"/>
      <c r="AH225" s="105"/>
      <c r="AI225" s="105"/>
      <c r="AJ225" s="105"/>
      <c r="AK225" s="105"/>
      <c r="AL225" s="105"/>
      <c r="AM225" s="105"/>
      <c r="AN225" s="105"/>
      <c r="AO225" s="105"/>
      <c r="AP225" s="105"/>
      <c r="AQ225" s="105"/>
      <c r="AR225" s="105"/>
      <c r="AS225" s="105"/>
      <c r="AT225" s="111"/>
      <c r="AU225" s="171">
        <f>LicenseeSelect!AU308</f>
        <v>0</v>
      </c>
      <c r="AV225" s="108">
        <f>LicenseeSelect!AV308</f>
        <v>0</v>
      </c>
      <c r="AW225" s="108">
        <f>LicenseeSelect!AW308</f>
        <v>0</v>
      </c>
      <c r="AX225" s="108">
        <f>LicenseeSelect!AX308</f>
        <v>0</v>
      </c>
      <c r="AY225" s="108">
        <f>LicenseeSelect!AY308</f>
        <v>0</v>
      </c>
      <c r="BA225" s="38" t="str">
        <f t="shared" ca="1" si="30"/>
        <v>VariantAllowances</v>
      </c>
      <c r="BB225" s="38" t="str">
        <f t="shared" si="31"/>
        <v>Variant allowances</v>
      </c>
      <c r="BC225" s="38" t="str">
        <f t="shared" si="32"/>
        <v>Variant allowances percentage allocation</v>
      </c>
    </row>
    <row r="226" spans="5:55">
      <c r="E226" s="37" t="str">
        <f>LicenseeSelect!E309</f>
        <v>Cyber resilience Price Control Deliverable</v>
      </c>
      <c r="G226" s="37" t="s">
        <v>38</v>
      </c>
      <c r="H226" s="37" t="s">
        <v>316</v>
      </c>
      <c r="AU226" s="170">
        <f>LicenseeSelect!AU309</f>
        <v>0</v>
      </c>
      <c r="AV226" s="107">
        <f>LicenseeSelect!AV309</f>
        <v>0</v>
      </c>
      <c r="AW226" s="107">
        <f>LicenseeSelect!AW309</f>
        <v>0</v>
      </c>
      <c r="AX226" s="107">
        <f>LicenseeSelect!AX309</f>
        <v>0</v>
      </c>
      <c r="AY226" s="107">
        <f>LicenseeSelect!AY309</f>
        <v>0</v>
      </c>
      <c r="BA226" s="38" t="str">
        <f t="shared" ca="1" si="30"/>
        <v>VariantAllowances</v>
      </c>
      <c r="BB226" s="38" t="str">
        <f t="shared" si="31"/>
        <v>Variant allowances</v>
      </c>
      <c r="BC226" s="38" t="str">
        <f t="shared" si="32"/>
        <v>Variant allowances percentage allocation</v>
      </c>
    </row>
    <row r="227" spans="5:55">
      <c r="E227" s="37" t="str">
        <f>LicenseeSelect!E310</f>
        <v>Cyber resilience Price Control Deliverable</v>
      </c>
      <c r="G227" s="37" t="s">
        <v>38</v>
      </c>
      <c r="H227" s="37" t="s">
        <v>317</v>
      </c>
      <c r="AU227" s="162">
        <f>LicenseeSelect!AU310</f>
        <v>0</v>
      </c>
      <c r="AV227" s="47">
        <f>LicenseeSelect!AV310</f>
        <v>0</v>
      </c>
      <c r="AW227" s="47">
        <f>LicenseeSelect!AW310</f>
        <v>0</v>
      </c>
      <c r="AX227" s="47">
        <f>LicenseeSelect!AX310</f>
        <v>0</v>
      </c>
      <c r="AY227" s="47">
        <f>LicenseeSelect!AY310</f>
        <v>0</v>
      </c>
      <c r="BA227" s="38" t="str">
        <f t="shared" ca="1" si="30"/>
        <v>VariantAllowances</v>
      </c>
      <c r="BB227" s="38" t="str">
        <f t="shared" si="31"/>
        <v>Variant allowances</v>
      </c>
      <c r="BC227" s="38" t="str">
        <f t="shared" si="32"/>
        <v>Variant allowances percentage allocation</v>
      </c>
    </row>
    <row r="228" spans="5:55">
      <c r="E228" s="37" t="str">
        <f>LicenseeSelect!E311</f>
        <v>Cyber resilience Price Control Deliverable</v>
      </c>
      <c r="G228" s="37" t="s">
        <v>38</v>
      </c>
      <c r="H228" s="37" t="s">
        <v>318</v>
      </c>
      <c r="AU228" s="162">
        <f>LicenseeSelect!AU311</f>
        <v>0.9</v>
      </c>
      <c r="AV228" s="47">
        <f>LicenseeSelect!AV311</f>
        <v>0.9</v>
      </c>
      <c r="AW228" s="47">
        <f>LicenseeSelect!AW311</f>
        <v>0.9</v>
      </c>
      <c r="AX228" s="47">
        <f>LicenseeSelect!AX311</f>
        <v>0.9</v>
      </c>
      <c r="AY228" s="47">
        <f>LicenseeSelect!AY311</f>
        <v>0.9</v>
      </c>
      <c r="BA228" s="38" t="str">
        <f t="shared" ca="1" si="30"/>
        <v>VariantAllowances</v>
      </c>
      <c r="BB228" s="38" t="str">
        <f t="shared" si="31"/>
        <v>Variant allowances</v>
      </c>
      <c r="BC228" s="38" t="str">
        <f t="shared" si="32"/>
        <v>Variant allowances percentage allocation</v>
      </c>
    </row>
    <row r="229" spans="5:55">
      <c r="E229" s="37" t="str">
        <f>LicenseeSelect!E312</f>
        <v>Cyber resilience Price Control Deliverable</v>
      </c>
      <c r="G229" s="37" t="s">
        <v>38</v>
      </c>
      <c r="H229" s="37" t="s">
        <v>247</v>
      </c>
      <c r="AU229" s="162">
        <f>LicenseeSelect!AU312</f>
        <v>0</v>
      </c>
      <c r="AV229" s="47">
        <f>LicenseeSelect!AV312</f>
        <v>0</v>
      </c>
      <c r="AW229" s="47">
        <f>LicenseeSelect!AW312</f>
        <v>0</v>
      </c>
      <c r="AX229" s="47">
        <f>LicenseeSelect!AX312</f>
        <v>0</v>
      </c>
      <c r="AY229" s="47">
        <f>LicenseeSelect!AY312</f>
        <v>0</v>
      </c>
      <c r="BA229" s="38" t="str">
        <f t="shared" ca="1" si="30"/>
        <v>VariantAllowances</v>
      </c>
      <c r="BB229" s="38" t="str">
        <f t="shared" si="31"/>
        <v>Variant allowances</v>
      </c>
      <c r="BC229" s="38" t="str">
        <f t="shared" si="32"/>
        <v>Variant allowances percentage allocation</v>
      </c>
    </row>
    <row r="230" spans="5:55">
      <c r="E230" s="37" t="str">
        <f>LicenseeSelect!E313</f>
        <v>Cyber resilience Price Control Deliverable</v>
      </c>
      <c r="G230" s="37" t="s">
        <v>38</v>
      </c>
      <c r="H230" s="37" t="s">
        <v>315</v>
      </c>
      <c r="AU230" s="162">
        <f>LicenseeSelect!AU313</f>
        <v>0</v>
      </c>
      <c r="AV230" s="47">
        <f>LicenseeSelect!AV313</f>
        <v>0</v>
      </c>
      <c r="AW230" s="47">
        <f>LicenseeSelect!AW313</f>
        <v>0</v>
      </c>
      <c r="AX230" s="47">
        <f>LicenseeSelect!AX313</f>
        <v>0</v>
      </c>
      <c r="AY230" s="47">
        <f>LicenseeSelect!AY313</f>
        <v>0</v>
      </c>
      <c r="BA230" s="38" t="str">
        <f t="shared" ca="1" si="30"/>
        <v>VariantAllowances</v>
      </c>
      <c r="BB230" s="38" t="str">
        <f t="shared" si="31"/>
        <v>Variant allowances</v>
      </c>
      <c r="BC230" s="38" t="str">
        <f t="shared" si="32"/>
        <v>Variant allowances percentage allocation</v>
      </c>
    </row>
    <row r="231" spans="5:55">
      <c r="E231" s="105" t="str">
        <f>LicenseeSelect!E314</f>
        <v>Cyber resilience Price Control Deliverable</v>
      </c>
      <c r="F231" s="123"/>
      <c r="G231" s="105" t="s">
        <v>38</v>
      </c>
      <c r="H231" s="105" t="s">
        <v>246</v>
      </c>
      <c r="I231" s="105"/>
      <c r="J231" s="105"/>
      <c r="K231" s="105"/>
      <c r="L231" s="105"/>
      <c r="M231" s="105"/>
      <c r="N231" s="105"/>
      <c r="O231" s="105"/>
      <c r="P231" s="105"/>
      <c r="Q231" s="105"/>
      <c r="R231" s="105"/>
      <c r="S231" s="105"/>
      <c r="T231" s="105"/>
      <c r="U231" s="105"/>
      <c r="V231" s="105"/>
      <c r="W231" s="105"/>
      <c r="X231" s="105"/>
      <c r="Y231" s="105"/>
      <c r="Z231" s="105"/>
      <c r="AA231" s="105"/>
      <c r="AB231" s="105"/>
      <c r="AC231" s="105"/>
      <c r="AD231" s="105"/>
      <c r="AE231" s="105"/>
      <c r="AF231" s="105"/>
      <c r="AG231" s="105"/>
      <c r="AH231" s="105"/>
      <c r="AI231" s="105"/>
      <c r="AJ231" s="105"/>
      <c r="AK231" s="105"/>
      <c r="AL231" s="105"/>
      <c r="AM231" s="105"/>
      <c r="AN231" s="105"/>
      <c r="AO231" s="105"/>
      <c r="AP231" s="105"/>
      <c r="AQ231" s="105"/>
      <c r="AR231" s="105"/>
      <c r="AS231" s="105"/>
      <c r="AT231" s="111"/>
      <c r="AU231" s="171">
        <f>LicenseeSelect!AU314</f>
        <v>0.1</v>
      </c>
      <c r="AV231" s="108">
        <f>LicenseeSelect!AV314</f>
        <v>0.1</v>
      </c>
      <c r="AW231" s="108">
        <f>LicenseeSelect!AW314</f>
        <v>0.1</v>
      </c>
      <c r="AX231" s="108">
        <f>LicenseeSelect!AX314</f>
        <v>0.1</v>
      </c>
      <c r="AY231" s="108">
        <f>LicenseeSelect!AY314</f>
        <v>0.1</v>
      </c>
      <c r="BA231" s="38" t="str">
        <f t="shared" ca="1" si="30"/>
        <v>VariantAllowances</v>
      </c>
      <c r="BB231" s="38" t="str">
        <f t="shared" si="31"/>
        <v>Variant allowances</v>
      </c>
      <c r="BC231" s="38" t="str">
        <f t="shared" si="32"/>
        <v>Variant allowances percentage allocation</v>
      </c>
    </row>
    <row r="232" spans="5:55">
      <c r="E232" s="37" t="str">
        <f>LicenseeSelect!E315</f>
        <v>Cyber resilience Re-opener</v>
      </c>
      <c r="G232" s="37" t="s">
        <v>38</v>
      </c>
      <c r="H232" s="37" t="s">
        <v>316</v>
      </c>
      <c r="AU232" s="170">
        <f>LicenseeSelect!AU315</f>
        <v>0.85</v>
      </c>
      <c r="AV232" s="107">
        <f>LicenseeSelect!AV315</f>
        <v>0.85</v>
      </c>
      <c r="AW232" s="107">
        <f>LicenseeSelect!AW315</f>
        <v>0.85</v>
      </c>
      <c r="AX232" s="107">
        <f>LicenseeSelect!AX315</f>
        <v>0.85</v>
      </c>
      <c r="AY232" s="107">
        <f>LicenseeSelect!AY315</f>
        <v>0.85</v>
      </c>
      <c r="BA232" s="38" t="str">
        <f t="shared" ca="1" si="30"/>
        <v>VariantAllowances</v>
      </c>
      <c r="BB232" s="38" t="str">
        <f t="shared" si="31"/>
        <v>Variant allowances</v>
      </c>
      <c r="BC232" s="38" t="str">
        <f t="shared" si="32"/>
        <v>Variant allowances percentage allocation</v>
      </c>
    </row>
    <row r="233" spans="5:55">
      <c r="E233" s="37" t="str">
        <f>LicenseeSelect!E316</f>
        <v>Cyber resilience Re-opener</v>
      </c>
      <c r="G233" s="37" t="s">
        <v>38</v>
      </c>
      <c r="H233" s="37" t="s">
        <v>317</v>
      </c>
      <c r="AU233" s="162">
        <f>LicenseeSelect!AU316</f>
        <v>0</v>
      </c>
      <c r="AV233" s="47">
        <f>LicenseeSelect!AV316</f>
        <v>0</v>
      </c>
      <c r="AW233" s="47">
        <f>LicenseeSelect!AW316</f>
        <v>0</v>
      </c>
      <c r="AX233" s="47">
        <f>LicenseeSelect!AX316</f>
        <v>0</v>
      </c>
      <c r="AY233" s="47">
        <f>LicenseeSelect!AY316</f>
        <v>0</v>
      </c>
      <c r="BA233" s="38" t="str">
        <f t="shared" ca="1" si="30"/>
        <v>VariantAllowances</v>
      </c>
      <c r="BB233" s="38" t="str">
        <f t="shared" si="31"/>
        <v>Variant allowances</v>
      </c>
      <c r="BC233" s="38" t="str">
        <f t="shared" si="32"/>
        <v>Variant allowances percentage allocation</v>
      </c>
    </row>
    <row r="234" spans="5:55">
      <c r="E234" s="37" t="str">
        <f>LicenseeSelect!E317</f>
        <v>Cyber resilience Re-opener</v>
      </c>
      <c r="G234" s="37" t="s">
        <v>38</v>
      </c>
      <c r="H234" s="37" t="s">
        <v>318</v>
      </c>
      <c r="AU234" s="162">
        <f>LicenseeSelect!AU317</f>
        <v>0</v>
      </c>
      <c r="AV234" s="47">
        <f>LicenseeSelect!AV317</f>
        <v>0</v>
      </c>
      <c r="AW234" s="47">
        <f>LicenseeSelect!AW317</f>
        <v>0</v>
      </c>
      <c r="AX234" s="47">
        <f>LicenseeSelect!AX317</f>
        <v>0</v>
      </c>
      <c r="AY234" s="47">
        <f>LicenseeSelect!AY317</f>
        <v>0</v>
      </c>
      <c r="BA234" s="38" t="str">
        <f t="shared" ca="1" si="30"/>
        <v>VariantAllowances</v>
      </c>
      <c r="BB234" s="38" t="str">
        <f t="shared" si="31"/>
        <v>Variant allowances</v>
      </c>
      <c r="BC234" s="38" t="str">
        <f t="shared" si="32"/>
        <v>Variant allowances percentage allocation</v>
      </c>
    </row>
    <row r="235" spans="5:55">
      <c r="E235" s="37" t="str">
        <f>LicenseeSelect!E318</f>
        <v>Cyber resilience Re-opener</v>
      </c>
      <c r="G235" s="37" t="s">
        <v>38</v>
      </c>
      <c r="H235" s="37" t="s">
        <v>247</v>
      </c>
      <c r="AU235" s="162">
        <f>LicenseeSelect!AU318</f>
        <v>0</v>
      </c>
      <c r="AV235" s="47">
        <f>LicenseeSelect!AV318</f>
        <v>0</v>
      </c>
      <c r="AW235" s="47">
        <f>LicenseeSelect!AW318</f>
        <v>0</v>
      </c>
      <c r="AX235" s="47">
        <f>LicenseeSelect!AX318</f>
        <v>0</v>
      </c>
      <c r="AY235" s="47">
        <f>LicenseeSelect!AY318</f>
        <v>0</v>
      </c>
      <c r="BA235" s="38" t="str">
        <f t="shared" ca="1" si="30"/>
        <v>VariantAllowances</v>
      </c>
      <c r="BB235" s="38" t="str">
        <f t="shared" si="31"/>
        <v>Variant allowances</v>
      </c>
      <c r="BC235" s="38" t="str">
        <f t="shared" si="32"/>
        <v>Variant allowances percentage allocation</v>
      </c>
    </row>
    <row r="236" spans="5:55">
      <c r="E236" s="37" t="str">
        <f>LicenseeSelect!E319</f>
        <v>Cyber resilience Re-opener</v>
      </c>
      <c r="G236" s="37" t="s">
        <v>38</v>
      </c>
      <c r="H236" s="37" t="s">
        <v>315</v>
      </c>
      <c r="AU236" s="162">
        <f>LicenseeSelect!AU319</f>
        <v>0</v>
      </c>
      <c r="AV236" s="47">
        <f>LicenseeSelect!AV319</f>
        <v>0</v>
      </c>
      <c r="AW236" s="47">
        <f>LicenseeSelect!AW319</f>
        <v>0</v>
      </c>
      <c r="AX236" s="47">
        <f>LicenseeSelect!AX319</f>
        <v>0</v>
      </c>
      <c r="AY236" s="47">
        <f>LicenseeSelect!AY319</f>
        <v>0</v>
      </c>
      <c r="BA236" s="38" t="str">
        <f t="shared" ca="1" si="30"/>
        <v>VariantAllowances</v>
      </c>
      <c r="BB236" s="38" t="str">
        <f t="shared" si="31"/>
        <v>Variant allowances</v>
      </c>
      <c r="BC236" s="38" t="str">
        <f t="shared" si="32"/>
        <v>Variant allowances percentage allocation</v>
      </c>
    </row>
    <row r="237" spans="5:55">
      <c r="E237" s="105" t="str">
        <f>LicenseeSelect!E320</f>
        <v>Cyber resilience Re-opener</v>
      </c>
      <c r="F237" s="123"/>
      <c r="G237" s="105" t="s">
        <v>38</v>
      </c>
      <c r="H237" s="105" t="s">
        <v>246</v>
      </c>
      <c r="I237" s="105"/>
      <c r="J237" s="105"/>
      <c r="K237" s="105"/>
      <c r="L237" s="105"/>
      <c r="M237" s="105"/>
      <c r="N237" s="105"/>
      <c r="O237" s="105"/>
      <c r="P237" s="105"/>
      <c r="Q237" s="105"/>
      <c r="R237" s="105"/>
      <c r="S237" s="105"/>
      <c r="T237" s="105"/>
      <c r="U237" s="105"/>
      <c r="V237" s="105"/>
      <c r="W237" s="105"/>
      <c r="X237" s="105"/>
      <c r="Y237" s="105"/>
      <c r="Z237" s="105"/>
      <c r="AA237" s="105"/>
      <c r="AB237" s="105"/>
      <c r="AC237" s="105"/>
      <c r="AD237" s="105"/>
      <c r="AE237" s="105"/>
      <c r="AF237" s="105"/>
      <c r="AG237" s="105"/>
      <c r="AH237" s="105"/>
      <c r="AI237" s="105"/>
      <c r="AJ237" s="105"/>
      <c r="AK237" s="105"/>
      <c r="AL237" s="105"/>
      <c r="AM237" s="105"/>
      <c r="AN237" s="105"/>
      <c r="AO237" s="105"/>
      <c r="AP237" s="105"/>
      <c r="AQ237" s="105"/>
      <c r="AR237" s="105"/>
      <c r="AS237" s="105"/>
      <c r="AT237" s="111"/>
      <c r="AU237" s="171">
        <f>LicenseeSelect!AU320</f>
        <v>0.15</v>
      </c>
      <c r="AV237" s="108">
        <f>LicenseeSelect!AV320</f>
        <v>0.15</v>
      </c>
      <c r="AW237" s="108">
        <f>LicenseeSelect!AW320</f>
        <v>0.15</v>
      </c>
      <c r="AX237" s="108">
        <f>LicenseeSelect!AX320</f>
        <v>0.15</v>
      </c>
      <c r="AY237" s="108">
        <f>LicenseeSelect!AY320</f>
        <v>0.15</v>
      </c>
      <c r="BA237" s="38" t="str">
        <f t="shared" ca="1" si="30"/>
        <v>VariantAllowances</v>
      </c>
      <c r="BB237" s="38" t="str">
        <f t="shared" si="31"/>
        <v>Variant allowances</v>
      </c>
      <c r="BC237" s="38" t="str">
        <f t="shared" si="32"/>
        <v>Variant allowances percentage allocation</v>
      </c>
    </row>
    <row r="238" spans="5:55">
      <c r="E238" s="37" t="str">
        <f>LicenseeSelect!E321</f>
        <v>Cyber resilience Use it or Lose it</v>
      </c>
      <c r="G238" s="37" t="s">
        <v>38</v>
      </c>
      <c r="H238" s="37" t="s">
        <v>316</v>
      </c>
      <c r="AU238" s="170">
        <f>LicenseeSelect!AU321</f>
        <v>0</v>
      </c>
      <c r="AV238" s="107">
        <f>LicenseeSelect!AV321</f>
        <v>0</v>
      </c>
      <c r="AW238" s="107">
        <f>LicenseeSelect!AW321</f>
        <v>0</v>
      </c>
      <c r="AX238" s="107">
        <f>LicenseeSelect!AX321</f>
        <v>0</v>
      </c>
      <c r="AY238" s="107">
        <f>LicenseeSelect!AY321</f>
        <v>0</v>
      </c>
      <c r="BA238" s="38" t="str">
        <f t="shared" ca="1" si="30"/>
        <v>VariantAllowances</v>
      </c>
      <c r="BB238" s="38" t="str">
        <f t="shared" si="31"/>
        <v>Variant allowances</v>
      </c>
      <c r="BC238" s="38" t="str">
        <f t="shared" si="32"/>
        <v>Variant allowances percentage allocation</v>
      </c>
    </row>
    <row r="239" spans="5:55">
      <c r="E239" s="37" t="str">
        <f>LicenseeSelect!E322</f>
        <v>Cyber resilience Use it or Lose it</v>
      </c>
      <c r="G239" s="37" t="s">
        <v>38</v>
      </c>
      <c r="H239" s="37" t="s">
        <v>317</v>
      </c>
      <c r="AU239" s="162">
        <f>LicenseeSelect!AU322</f>
        <v>0</v>
      </c>
      <c r="AV239" s="47">
        <f>LicenseeSelect!AV322</f>
        <v>0</v>
      </c>
      <c r="AW239" s="47">
        <f>LicenseeSelect!AW322</f>
        <v>0</v>
      </c>
      <c r="AX239" s="47">
        <f>LicenseeSelect!AX322</f>
        <v>0</v>
      </c>
      <c r="AY239" s="47">
        <f>LicenseeSelect!AY322</f>
        <v>0</v>
      </c>
      <c r="BA239" s="38" t="str">
        <f t="shared" ca="1" si="30"/>
        <v>VariantAllowances</v>
      </c>
      <c r="BB239" s="38" t="str">
        <f t="shared" si="31"/>
        <v>Variant allowances</v>
      </c>
      <c r="BC239" s="38" t="str">
        <f t="shared" si="32"/>
        <v>Variant allowances percentage allocation</v>
      </c>
    </row>
    <row r="240" spans="5:55">
      <c r="E240" s="37" t="str">
        <f>LicenseeSelect!E323</f>
        <v>Cyber resilience Use it or Lose it</v>
      </c>
      <c r="G240" s="37" t="s">
        <v>38</v>
      </c>
      <c r="H240" s="37" t="s">
        <v>318</v>
      </c>
      <c r="AU240" s="162">
        <f>LicenseeSelect!AU323</f>
        <v>1</v>
      </c>
      <c r="AV240" s="47">
        <f>LicenseeSelect!AV323</f>
        <v>1</v>
      </c>
      <c r="AW240" s="47">
        <f>LicenseeSelect!AW323</f>
        <v>1</v>
      </c>
      <c r="AX240" s="47">
        <f>LicenseeSelect!AX323</f>
        <v>1</v>
      </c>
      <c r="AY240" s="47">
        <f>LicenseeSelect!AY323</f>
        <v>1</v>
      </c>
      <c r="BA240" s="38" t="str">
        <f t="shared" ca="1" si="30"/>
        <v>VariantAllowances</v>
      </c>
      <c r="BB240" s="38" t="str">
        <f t="shared" si="31"/>
        <v>Variant allowances</v>
      </c>
      <c r="BC240" s="38" t="str">
        <f t="shared" si="32"/>
        <v>Variant allowances percentage allocation</v>
      </c>
    </row>
    <row r="241" spans="5:55">
      <c r="E241" s="37" t="str">
        <f>LicenseeSelect!E324</f>
        <v>Cyber resilience Use it or Lose it</v>
      </c>
      <c r="G241" s="37" t="s">
        <v>38</v>
      </c>
      <c r="H241" s="37" t="s">
        <v>247</v>
      </c>
      <c r="AU241" s="162">
        <f>LicenseeSelect!AU324</f>
        <v>0</v>
      </c>
      <c r="AV241" s="47">
        <f>LicenseeSelect!AV324</f>
        <v>0</v>
      </c>
      <c r="AW241" s="47">
        <f>LicenseeSelect!AW324</f>
        <v>0</v>
      </c>
      <c r="AX241" s="47">
        <f>LicenseeSelect!AX324</f>
        <v>0</v>
      </c>
      <c r="AY241" s="47">
        <f>LicenseeSelect!AY324</f>
        <v>0</v>
      </c>
      <c r="BA241" s="38" t="str">
        <f t="shared" ca="1" si="30"/>
        <v>VariantAllowances</v>
      </c>
      <c r="BB241" s="38" t="str">
        <f t="shared" si="31"/>
        <v>Variant allowances</v>
      </c>
      <c r="BC241" s="38" t="str">
        <f t="shared" si="32"/>
        <v>Variant allowances percentage allocation</v>
      </c>
    </row>
    <row r="242" spans="5:55">
      <c r="E242" s="37" t="str">
        <f>LicenseeSelect!E325</f>
        <v>Cyber resilience Use it or Lose it</v>
      </c>
      <c r="G242" s="37" t="s">
        <v>38</v>
      </c>
      <c r="H242" s="37" t="s">
        <v>315</v>
      </c>
      <c r="AU242" s="162">
        <f>LicenseeSelect!AU325</f>
        <v>0</v>
      </c>
      <c r="AV242" s="47">
        <f>LicenseeSelect!AV325</f>
        <v>0</v>
      </c>
      <c r="AW242" s="47">
        <f>LicenseeSelect!AW325</f>
        <v>0</v>
      </c>
      <c r="AX242" s="47">
        <f>LicenseeSelect!AX325</f>
        <v>0</v>
      </c>
      <c r="AY242" s="47">
        <f>LicenseeSelect!AY325</f>
        <v>0</v>
      </c>
      <c r="BA242" s="38" t="str">
        <f t="shared" ca="1" si="30"/>
        <v>VariantAllowances</v>
      </c>
      <c r="BB242" s="38" t="str">
        <f t="shared" si="31"/>
        <v>Variant allowances</v>
      </c>
      <c r="BC242" s="38" t="str">
        <f t="shared" si="32"/>
        <v>Variant allowances percentage allocation</v>
      </c>
    </row>
    <row r="243" spans="5:55">
      <c r="E243" s="105" t="str">
        <f>LicenseeSelect!E326</f>
        <v>Cyber resilience Use it or Lose it</v>
      </c>
      <c r="F243" s="123"/>
      <c r="G243" s="105" t="s">
        <v>38</v>
      </c>
      <c r="H243" s="105" t="s">
        <v>246</v>
      </c>
      <c r="I243" s="105"/>
      <c r="J243" s="105"/>
      <c r="K243" s="105"/>
      <c r="L243" s="105"/>
      <c r="M243" s="105"/>
      <c r="N243" s="105"/>
      <c r="O243" s="105"/>
      <c r="P243" s="105"/>
      <c r="Q243" s="105"/>
      <c r="R243" s="105"/>
      <c r="S243" s="105"/>
      <c r="T243" s="105"/>
      <c r="U243" s="105"/>
      <c r="V243" s="105"/>
      <c r="W243" s="105"/>
      <c r="X243" s="105"/>
      <c r="Y243" s="105"/>
      <c r="Z243" s="105"/>
      <c r="AA243" s="105"/>
      <c r="AB243" s="105"/>
      <c r="AC243" s="105"/>
      <c r="AD243" s="105"/>
      <c r="AE243" s="105"/>
      <c r="AF243" s="105"/>
      <c r="AG243" s="105"/>
      <c r="AH243" s="105"/>
      <c r="AI243" s="105"/>
      <c r="AJ243" s="105"/>
      <c r="AK243" s="105"/>
      <c r="AL243" s="105"/>
      <c r="AM243" s="105"/>
      <c r="AN243" s="105"/>
      <c r="AO243" s="105"/>
      <c r="AP243" s="105"/>
      <c r="AQ243" s="105"/>
      <c r="AR243" s="105"/>
      <c r="AS243" s="105"/>
      <c r="AT243" s="111"/>
      <c r="AU243" s="171">
        <f>LicenseeSelect!AU326</f>
        <v>0</v>
      </c>
      <c r="AV243" s="108">
        <f>LicenseeSelect!AV326</f>
        <v>0</v>
      </c>
      <c r="AW243" s="108">
        <f>LicenseeSelect!AW326</f>
        <v>0</v>
      </c>
      <c r="AX243" s="108">
        <f>LicenseeSelect!AX326</f>
        <v>0</v>
      </c>
      <c r="AY243" s="108">
        <f>LicenseeSelect!AY326</f>
        <v>0</v>
      </c>
      <c r="BA243" s="38" t="str">
        <f t="shared" ca="1" si="30"/>
        <v>VariantAllowances</v>
      </c>
      <c r="BB243" s="38" t="str">
        <f t="shared" si="31"/>
        <v>Variant allowances</v>
      </c>
      <c r="BC243" s="38" t="str">
        <f t="shared" si="32"/>
        <v>Variant allowances percentage allocation</v>
      </c>
    </row>
    <row r="244" spans="5:55">
      <c r="E244" s="37" t="str">
        <f>LicenseeSelect!E327</f>
        <v>Resilience Activity Re-opener</v>
      </c>
      <c r="G244" s="37" t="s">
        <v>38</v>
      </c>
      <c r="H244" s="37" t="s">
        <v>316</v>
      </c>
      <c r="AU244" s="170">
        <f>LicenseeSelect!AU327</f>
        <v>0</v>
      </c>
      <c r="AV244" s="107">
        <f>LicenseeSelect!AV327</f>
        <v>0</v>
      </c>
      <c r="AW244" s="107">
        <f>LicenseeSelect!AW327</f>
        <v>0</v>
      </c>
      <c r="AX244" s="107">
        <f>LicenseeSelect!AX327</f>
        <v>0</v>
      </c>
      <c r="AY244" s="107">
        <f>LicenseeSelect!AY327</f>
        <v>0</v>
      </c>
      <c r="BA244" s="38" t="str">
        <f t="shared" ca="1" si="30"/>
        <v>VariantAllowances</v>
      </c>
      <c r="BB244" s="38" t="str">
        <f t="shared" si="31"/>
        <v>Variant allowances</v>
      </c>
      <c r="BC244" s="38" t="str">
        <f t="shared" si="32"/>
        <v>Variant allowances percentage allocation</v>
      </c>
    </row>
    <row r="245" spans="5:55">
      <c r="E245" s="37" t="str">
        <f>LicenseeSelect!E328</f>
        <v>Resilience Activity Re-opener</v>
      </c>
      <c r="G245" s="37" t="s">
        <v>38</v>
      </c>
      <c r="H245" s="37" t="s">
        <v>317</v>
      </c>
      <c r="AU245" s="162">
        <f>LicenseeSelect!AU328</f>
        <v>0</v>
      </c>
      <c r="AV245" s="47">
        <f>LicenseeSelect!AV328</f>
        <v>0</v>
      </c>
      <c r="AW245" s="47">
        <f>LicenseeSelect!AW328</f>
        <v>0</v>
      </c>
      <c r="AX245" s="47">
        <f>LicenseeSelect!AX328</f>
        <v>0</v>
      </c>
      <c r="AY245" s="47">
        <f>LicenseeSelect!AY328</f>
        <v>0</v>
      </c>
      <c r="BA245" s="38" t="str">
        <f t="shared" ca="1" si="30"/>
        <v>VariantAllowances</v>
      </c>
      <c r="BB245" s="38" t="str">
        <f t="shared" si="31"/>
        <v>Variant allowances</v>
      </c>
      <c r="BC245" s="38" t="str">
        <f t="shared" si="32"/>
        <v>Variant allowances percentage allocation</v>
      </c>
    </row>
    <row r="246" spans="5:55">
      <c r="E246" s="37" t="str">
        <f>LicenseeSelect!E329</f>
        <v>Resilience Activity Re-opener</v>
      </c>
      <c r="G246" s="37" t="s">
        <v>38</v>
      </c>
      <c r="H246" s="37" t="s">
        <v>318</v>
      </c>
      <c r="AU246" s="162">
        <f>LicenseeSelect!AU329</f>
        <v>1</v>
      </c>
      <c r="AV246" s="47">
        <f>LicenseeSelect!AV329</f>
        <v>1</v>
      </c>
      <c r="AW246" s="47">
        <f>LicenseeSelect!AW329</f>
        <v>1</v>
      </c>
      <c r="AX246" s="47">
        <f>LicenseeSelect!AX329</f>
        <v>1</v>
      </c>
      <c r="AY246" s="47">
        <f>LicenseeSelect!AY329</f>
        <v>1</v>
      </c>
      <c r="BA246" s="38" t="str">
        <f t="shared" ca="1" si="30"/>
        <v>VariantAllowances</v>
      </c>
      <c r="BB246" s="38" t="str">
        <f t="shared" si="31"/>
        <v>Variant allowances</v>
      </c>
      <c r="BC246" s="38" t="str">
        <f t="shared" si="32"/>
        <v>Variant allowances percentage allocation</v>
      </c>
    </row>
    <row r="247" spans="5:55">
      <c r="E247" s="37" t="str">
        <f>LicenseeSelect!E330</f>
        <v>Resilience Activity Re-opener</v>
      </c>
      <c r="G247" s="37" t="s">
        <v>38</v>
      </c>
      <c r="H247" s="37" t="s">
        <v>247</v>
      </c>
      <c r="AU247" s="162">
        <f>LicenseeSelect!AU330</f>
        <v>0</v>
      </c>
      <c r="AV247" s="47">
        <f>LicenseeSelect!AV330</f>
        <v>0</v>
      </c>
      <c r="AW247" s="47">
        <f>LicenseeSelect!AW330</f>
        <v>0</v>
      </c>
      <c r="AX247" s="47">
        <f>LicenseeSelect!AX330</f>
        <v>0</v>
      </c>
      <c r="AY247" s="47">
        <f>LicenseeSelect!AY330</f>
        <v>0</v>
      </c>
      <c r="BA247" s="38" t="str">
        <f t="shared" ca="1" si="30"/>
        <v>VariantAllowances</v>
      </c>
      <c r="BB247" s="38" t="str">
        <f t="shared" si="31"/>
        <v>Variant allowances</v>
      </c>
      <c r="BC247" s="38" t="str">
        <f t="shared" si="32"/>
        <v>Variant allowances percentage allocation</v>
      </c>
    </row>
    <row r="248" spans="5:55">
      <c r="E248" s="37" t="str">
        <f>LicenseeSelect!E331</f>
        <v>Resilience Activity Re-opener</v>
      </c>
      <c r="G248" s="37" t="s">
        <v>38</v>
      </c>
      <c r="H248" s="37" t="s">
        <v>315</v>
      </c>
      <c r="AU248" s="162">
        <f>LicenseeSelect!AU331</f>
        <v>0</v>
      </c>
      <c r="AV248" s="47">
        <f>LicenseeSelect!AV331</f>
        <v>0</v>
      </c>
      <c r="AW248" s="47">
        <f>LicenseeSelect!AW331</f>
        <v>0</v>
      </c>
      <c r="AX248" s="47">
        <f>LicenseeSelect!AX331</f>
        <v>0</v>
      </c>
      <c r="AY248" s="47">
        <f>LicenseeSelect!AY331</f>
        <v>0</v>
      </c>
      <c r="BA248" s="38" t="str">
        <f t="shared" ca="1" si="30"/>
        <v>VariantAllowances</v>
      </c>
      <c r="BB248" s="38" t="str">
        <f t="shared" si="31"/>
        <v>Variant allowances</v>
      </c>
      <c r="BC248" s="38" t="str">
        <f t="shared" si="32"/>
        <v>Variant allowances percentage allocation</v>
      </c>
    </row>
    <row r="249" spans="5:55">
      <c r="E249" s="105" t="str">
        <f>LicenseeSelect!E332</f>
        <v>Resilience Activity Re-opener</v>
      </c>
      <c r="F249" s="123"/>
      <c r="G249" s="105" t="s">
        <v>38</v>
      </c>
      <c r="H249" s="105" t="s">
        <v>246</v>
      </c>
      <c r="I249" s="105"/>
      <c r="J249" s="105"/>
      <c r="K249" s="105"/>
      <c r="L249" s="105"/>
      <c r="M249" s="105"/>
      <c r="N249" s="105"/>
      <c r="O249" s="105"/>
      <c r="P249" s="105"/>
      <c r="Q249" s="105"/>
      <c r="R249" s="105"/>
      <c r="S249" s="105"/>
      <c r="T249" s="105"/>
      <c r="U249" s="105"/>
      <c r="V249" s="105"/>
      <c r="W249" s="105"/>
      <c r="X249" s="105"/>
      <c r="Y249" s="105"/>
      <c r="Z249" s="105"/>
      <c r="AA249" s="105"/>
      <c r="AB249" s="105"/>
      <c r="AC249" s="105"/>
      <c r="AD249" s="105"/>
      <c r="AE249" s="105"/>
      <c r="AF249" s="105"/>
      <c r="AG249" s="105"/>
      <c r="AH249" s="105"/>
      <c r="AI249" s="105"/>
      <c r="AJ249" s="105"/>
      <c r="AK249" s="105"/>
      <c r="AL249" s="105"/>
      <c r="AM249" s="105"/>
      <c r="AN249" s="105"/>
      <c r="AO249" s="105"/>
      <c r="AP249" s="105"/>
      <c r="AQ249" s="105"/>
      <c r="AR249" s="105"/>
      <c r="AS249" s="105"/>
      <c r="AT249" s="111"/>
      <c r="AU249" s="171">
        <f>LicenseeSelect!AU332</f>
        <v>0</v>
      </c>
      <c r="AV249" s="108">
        <f>LicenseeSelect!AV332</f>
        <v>0</v>
      </c>
      <c r="AW249" s="108">
        <f>LicenseeSelect!AW332</f>
        <v>0</v>
      </c>
      <c r="AX249" s="108">
        <f>LicenseeSelect!AX332</f>
        <v>0</v>
      </c>
      <c r="AY249" s="108">
        <f>LicenseeSelect!AY332</f>
        <v>0</v>
      </c>
      <c r="BA249" s="38" t="str">
        <f t="shared" ca="1" si="30"/>
        <v>VariantAllowances</v>
      </c>
      <c r="BB249" s="38" t="str">
        <f t="shared" si="31"/>
        <v>Variant allowances</v>
      </c>
      <c r="BC249" s="38" t="str">
        <f t="shared" si="32"/>
        <v>Variant allowances percentage allocation</v>
      </c>
    </row>
    <row r="250" spans="5:55">
      <c r="E250" s="37" t="str">
        <f>LicenseeSelect!E333</f>
        <v>Physical Security Price Control Deliverable</v>
      </c>
      <c r="G250" s="37" t="s">
        <v>38</v>
      </c>
      <c r="H250" s="37" t="s">
        <v>316</v>
      </c>
      <c r="AU250" s="170">
        <f>LicenseeSelect!AU333</f>
        <v>0</v>
      </c>
      <c r="AV250" s="107">
        <f>LicenseeSelect!AV333</f>
        <v>0</v>
      </c>
      <c r="AW250" s="107">
        <f>LicenseeSelect!AW333</f>
        <v>0</v>
      </c>
      <c r="AX250" s="107">
        <f>LicenseeSelect!AX333</f>
        <v>0</v>
      </c>
      <c r="AY250" s="107">
        <f>LicenseeSelect!AY333</f>
        <v>0</v>
      </c>
      <c r="BA250" s="38" t="str">
        <f t="shared" ca="1" si="30"/>
        <v>VariantAllowances</v>
      </c>
      <c r="BB250" s="38" t="str">
        <f t="shared" si="31"/>
        <v>Variant allowances</v>
      </c>
      <c r="BC250" s="38" t="str">
        <f t="shared" si="32"/>
        <v>Variant allowances percentage allocation</v>
      </c>
    </row>
    <row r="251" spans="5:55">
      <c r="E251" s="37" t="str">
        <f>LicenseeSelect!E334</f>
        <v>Physical Security Price Control Deliverable</v>
      </c>
      <c r="G251" s="37" t="s">
        <v>38</v>
      </c>
      <c r="H251" s="37" t="s">
        <v>317</v>
      </c>
      <c r="AU251" s="162">
        <f>LicenseeSelect!AU334</f>
        <v>0</v>
      </c>
      <c r="AV251" s="47">
        <f>LicenseeSelect!AV334</f>
        <v>0</v>
      </c>
      <c r="AW251" s="47">
        <f>LicenseeSelect!AW334</f>
        <v>0</v>
      </c>
      <c r="AX251" s="47">
        <f>LicenseeSelect!AX334</f>
        <v>0</v>
      </c>
      <c r="AY251" s="47">
        <f>LicenseeSelect!AY334</f>
        <v>0</v>
      </c>
      <c r="BA251" s="38" t="str">
        <f t="shared" ca="1" si="30"/>
        <v>VariantAllowances</v>
      </c>
      <c r="BB251" s="38" t="str">
        <f t="shared" si="31"/>
        <v>Variant allowances</v>
      </c>
      <c r="BC251" s="38" t="str">
        <f t="shared" si="32"/>
        <v>Variant allowances percentage allocation</v>
      </c>
    </row>
    <row r="252" spans="5:55">
      <c r="E252" s="37" t="str">
        <f>LicenseeSelect!E335</f>
        <v>Physical Security Price Control Deliverable</v>
      </c>
      <c r="G252" s="37" t="s">
        <v>38</v>
      </c>
      <c r="H252" s="37" t="s">
        <v>318</v>
      </c>
      <c r="AU252" s="162">
        <f>LicenseeSelect!AU335</f>
        <v>1</v>
      </c>
      <c r="AV252" s="47">
        <f>LicenseeSelect!AV335</f>
        <v>1</v>
      </c>
      <c r="AW252" s="47">
        <f>LicenseeSelect!AW335</f>
        <v>1</v>
      </c>
      <c r="AX252" s="47">
        <f>LicenseeSelect!AX335</f>
        <v>1</v>
      </c>
      <c r="AY252" s="47">
        <f>LicenseeSelect!AY335</f>
        <v>1</v>
      </c>
      <c r="BA252" s="38" t="str">
        <f t="shared" ca="1" si="30"/>
        <v>VariantAllowances</v>
      </c>
      <c r="BB252" s="38" t="str">
        <f t="shared" si="31"/>
        <v>Variant allowances</v>
      </c>
      <c r="BC252" s="38" t="str">
        <f t="shared" si="32"/>
        <v>Variant allowances percentage allocation</v>
      </c>
    </row>
    <row r="253" spans="5:55">
      <c r="E253" s="37" t="str">
        <f>LicenseeSelect!E336</f>
        <v>Physical Security Price Control Deliverable</v>
      </c>
      <c r="G253" s="37" t="s">
        <v>38</v>
      </c>
      <c r="H253" s="37" t="s">
        <v>247</v>
      </c>
      <c r="AU253" s="162">
        <f>LicenseeSelect!AU336</f>
        <v>0</v>
      </c>
      <c r="AV253" s="47">
        <f>LicenseeSelect!AV336</f>
        <v>0</v>
      </c>
      <c r="AW253" s="47">
        <f>LicenseeSelect!AW336</f>
        <v>0</v>
      </c>
      <c r="AX253" s="47">
        <f>LicenseeSelect!AX336</f>
        <v>0</v>
      </c>
      <c r="AY253" s="47">
        <f>LicenseeSelect!AY336</f>
        <v>0</v>
      </c>
      <c r="BA253" s="38" t="str">
        <f t="shared" ca="1" si="30"/>
        <v>VariantAllowances</v>
      </c>
      <c r="BB253" s="38" t="str">
        <f t="shared" si="31"/>
        <v>Variant allowances</v>
      </c>
      <c r="BC253" s="38" t="str">
        <f t="shared" si="32"/>
        <v>Variant allowances percentage allocation</v>
      </c>
    </row>
    <row r="254" spans="5:55">
      <c r="E254" s="37" t="str">
        <f>LicenseeSelect!E337</f>
        <v>Physical Security Price Control Deliverable</v>
      </c>
      <c r="G254" s="37" t="s">
        <v>38</v>
      </c>
      <c r="H254" s="37" t="s">
        <v>315</v>
      </c>
      <c r="AU254" s="162">
        <f>LicenseeSelect!AU337</f>
        <v>0</v>
      </c>
      <c r="AV254" s="47">
        <f>LicenseeSelect!AV337</f>
        <v>0</v>
      </c>
      <c r="AW254" s="47">
        <f>LicenseeSelect!AW337</f>
        <v>0</v>
      </c>
      <c r="AX254" s="47">
        <f>LicenseeSelect!AX337</f>
        <v>0</v>
      </c>
      <c r="AY254" s="47">
        <f>LicenseeSelect!AY337</f>
        <v>0</v>
      </c>
      <c r="BA254" s="38" t="str">
        <f t="shared" ca="1" si="30"/>
        <v>VariantAllowances</v>
      </c>
      <c r="BB254" s="38" t="str">
        <f t="shared" si="31"/>
        <v>Variant allowances</v>
      </c>
      <c r="BC254" s="38" t="str">
        <f t="shared" si="32"/>
        <v>Variant allowances percentage allocation</v>
      </c>
    </row>
    <row r="255" spans="5:55">
      <c r="E255" s="105" t="str">
        <f>LicenseeSelect!E338</f>
        <v>Physical Security Price Control Deliverable</v>
      </c>
      <c r="F255" s="123"/>
      <c r="G255" s="105" t="s">
        <v>38</v>
      </c>
      <c r="H255" s="105" t="s">
        <v>246</v>
      </c>
      <c r="I255" s="105"/>
      <c r="J255" s="105"/>
      <c r="K255" s="105"/>
      <c r="L255" s="105"/>
      <c r="M255" s="105"/>
      <c r="N255" s="105"/>
      <c r="O255" s="105"/>
      <c r="P255" s="105"/>
      <c r="Q255" s="105"/>
      <c r="R255" s="105"/>
      <c r="S255" s="105"/>
      <c r="T255" s="105"/>
      <c r="U255" s="105"/>
      <c r="V255" s="105"/>
      <c r="W255" s="105"/>
      <c r="X255" s="105"/>
      <c r="Y255" s="105"/>
      <c r="Z255" s="105"/>
      <c r="AA255" s="105"/>
      <c r="AB255" s="105"/>
      <c r="AC255" s="105"/>
      <c r="AD255" s="105"/>
      <c r="AE255" s="105"/>
      <c r="AF255" s="105"/>
      <c r="AG255" s="105"/>
      <c r="AH255" s="105"/>
      <c r="AI255" s="105"/>
      <c r="AJ255" s="105"/>
      <c r="AK255" s="105"/>
      <c r="AL255" s="105"/>
      <c r="AM255" s="105"/>
      <c r="AN255" s="105"/>
      <c r="AO255" s="105"/>
      <c r="AP255" s="105"/>
      <c r="AQ255" s="105"/>
      <c r="AR255" s="105"/>
      <c r="AS255" s="105"/>
      <c r="AT255" s="111"/>
      <c r="AU255" s="171">
        <f>LicenseeSelect!AU338</f>
        <v>0</v>
      </c>
      <c r="AV255" s="108">
        <f>LicenseeSelect!AV338</f>
        <v>0</v>
      </c>
      <c r="AW255" s="108">
        <f>LicenseeSelect!AW338</f>
        <v>0</v>
      </c>
      <c r="AX255" s="108">
        <f>LicenseeSelect!AX338</f>
        <v>0</v>
      </c>
      <c r="AY255" s="108">
        <f>LicenseeSelect!AY338</f>
        <v>0</v>
      </c>
      <c r="BA255" s="38" t="str">
        <f t="shared" ca="1" si="30"/>
        <v>VariantAllowances</v>
      </c>
      <c r="BB255" s="38" t="str">
        <f t="shared" si="31"/>
        <v>Variant allowances</v>
      </c>
      <c r="BC255" s="38" t="str">
        <f t="shared" si="32"/>
        <v>Variant allowances percentage allocation</v>
      </c>
    </row>
    <row r="256" spans="5:55">
      <c r="E256" s="37" t="str">
        <f>LicenseeSelect!E339</f>
        <v>Physical Security Re-Opener</v>
      </c>
      <c r="G256" s="37" t="s">
        <v>38</v>
      </c>
      <c r="H256" s="37" t="s">
        <v>316</v>
      </c>
      <c r="AU256" s="170">
        <f>LicenseeSelect!AU339</f>
        <v>0</v>
      </c>
      <c r="AV256" s="107">
        <f>LicenseeSelect!AV339</f>
        <v>0</v>
      </c>
      <c r="AW256" s="107">
        <f>LicenseeSelect!AW339</f>
        <v>0</v>
      </c>
      <c r="AX256" s="107">
        <f>LicenseeSelect!AX339</f>
        <v>0</v>
      </c>
      <c r="AY256" s="107">
        <f>LicenseeSelect!AY339</f>
        <v>0</v>
      </c>
      <c r="BA256" s="38" t="str">
        <f t="shared" ca="1" si="30"/>
        <v>VariantAllowances</v>
      </c>
      <c r="BB256" s="38" t="str">
        <f t="shared" si="31"/>
        <v>Variant allowances</v>
      </c>
      <c r="BC256" s="38" t="str">
        <f t="shared" si="32"/>
        <v>Variant allowances percentage allocation</v>
      </c>
    </row>
    <row r="257" spans="5:55">
      <c r="E257" s="37" t="str">
        <f>LicenseeSelect!E340</f>
        <v>Physical Security Re-Opener</v>
      </c>
      <c r="G257" s="37" t="s">
        <v>38</v>
      </c>
      <c r="H257" s="37" t="s">
        <v>317</v>
      </c>
      <c r="AU257" s="162">
        <f>LicenseeSelect!AU340</f>
        <v>0</v>
      </c>
      <c r="AV257" s="47">
        <f>LicenseeSelect!AV340</f>
        <v>0</v>
      </c>
      <c r="AW257" s="47">
        <f>LicenseeSelect!AW340</f>
        <v>0</v>
      </c>
      <c r="AX257" s="47">
        <f>LicenseeSelect!AX340</f>
        <v>0</v>
      </c>
      <c r="AY257" s="47">
        <f>LicenseeSelect!AY340</f>
        <v>0</v>
      </c>
      <c r="BA257" s="38" t="str">
        <f t="shared" ca="1" si="30"/>
        <v>VariantAllowances</v>
      </c>
      <c r="BB257" s="38" t="str">
        <f t="shared" si="31"/>
        <v>Variant allowances</v>
      </c>
      <c r="BC257" s="38" t="str">
        <f t="shared" si="32"/>
        <v>Variant allowances percentage allocation</v>
      </c>
    </row>
    <row r="258" spans="5:55">
      <c r="E258" s="37" t="str">
        <f>LicenseeSelect!E341</f>
        <v>Physical Security Re-Opener</v>
      </c>
      <c r="G258" s="37" t="s">
        <v>38</v>
      </c>
      <c r="H258" s="37" t="s">
        <v>318</v>
      </c>
      <c r="AU258" s="162">
        <f>LicenseeSelect!AU341</f>
        <v>1</v>
      </c>
      <c r="AV258" s="47">
        <f>LicenseeSelect!AV341</f>
        <v>1</v>
      </c>
      <c r="AW258" s="47">
        <f>LicenseeSelect!AW341</f>
        <v>1</v>
      </c>
      <c r="AX258" s="47">
        <f>LicenseeSelect!AX341</f>
        <v>1</v>
      </c>
      <c r="AY258" s="47">
        <f>LicenseeSelect!AY341</f>
        <v>1</v>
      </c>
      <c r="BA258" s="38" t="str">
        <f t="shared" ca="1" si="30"/>
        <v>VariantAllowances</v>
      </c>
      <c r="BB258" s="38" t="str">
        <f t="shared" si="31"/>
        <v>Variant allowances</v>
      </c>
      <c r="BC258" s="38" t="str">
        <f t="shared" si="32"/>
        <v>Variant allowances percentage allocation</v>
      </c>
    </row>
    <row r="259" spans="5:55">
      <c r="E259" s="37" t="str">
        <f>LicenseeSelect!E342</f>
        <v>Physical Security Re-Opener</v>
      </c>
      <c r="G259" s="37" t="s">
        <v>38</v>
      </c>
      <c r="H259" s="37" t="s">
        <v>247</v>
      </c>
      <c r="AU259" s="162">
        <f>LicenseeSelect!AU342</f>
        <v>0</v>
      </c>
      <c r="AV259" s="47">
        <f>LicenseeSelect!AV342</f>
        <v>0</v>
      </c>
      <c r="AW259" s="47">
        <f>LicenseeSelect!AW342</f>
        <v>0</v>
      </c>
      <c r="AX259" s="47">
        <f>LicenseeSelect!AX342</f>
        <v>0</v>
      </c>
      <c r="AY259" s="47">
        <f>LicenseeSelect!AY342</f>
        <v>0</v>
      </c>
      <c r="BA259" s="38" t="str">
        <f t="shared" ca="1" si="30"/>
        <v>VariantAllowances</v>
      </c>
      <c r="BB259" s="38" t="str">
        <f t="shared" si="31"/>
        <v>Variant allowances</v>
      </c>
      <c r="BC259" s="38" t="str">
        <f t="shared" si="32"/>
        <v>Variant allowances percentage allocation</v>
      </c>
    </row>
    <row r="260" spans="5:55">
      <c r="E260" s="37" t="str">
        <f>LicenseeSelect!E343</f>
        <v>Physical Security Re-Opener</v>
      </c>
      <c r="G260" s="37" t="s">
        <v>38</v>
      </c>
      <c r="H260" s="37" t="s">
        <v>315</v>
      </c>
      <c r="AU260" s="162">
        <f>LicenseeSelect!AU343</f>
        <v>0</v>
      </c>
      <c r="AV260" s="47">
        <f>LicenseeSelect!AV343</f>
        <v>0</v>
      </c>
      <c r="AW260" s="47">
        <f>LicenseeSelect!AW343</f>
        <v>0</v>
      </c>
      <c r="AX260" s="47">
        <f>LicenseeSelect!AX343</f>
        <v>0</v>
      </c>
      <c r="AY260" s="47">
        <f>LicenseeSelect!AY343</f>
        <v>0</v>
      </c>
      <c r="BA260" s="38" t="str">
        <f t="shared" ca="1" si="30"/>
        <v>VariantAllowances</v>
      </c>
      <c r="BB260" s="38" t="str">
        <f t="shared" si="31"/>
        <v>Variant allowances</v>
      </c>
      <c r="BC260" s="38" t="str">
        <f t="shared" si="32"/>
        <v>Variant allowances percentage allocation</v>
      </c>
    </row>
    <row r="261" spans="5:55">
      <c r="E261" s="105" t="str">
        <f>LicenseeSelect!E344</f>
        <v>Physical Security Re-Opener</v>
      </c>
      <c r="F261" s="123"/>
      <c r="G261" s="105" t="s">
        <v>38</v>
      </c>
      <c r="H261" s="105" t="s">
        <v>246</v>
      </c>
      <c r="I261" s="105"/>
      <c r="J261" s="105"/>
      <c r="K261" s="105"/>
      <c r="L261" s="105"/>
      <c r="M261" s="105"/>
      <c r="N261" s="105"/>
      <c r="O261" s="105"/>
      <c r="P261" s="105"/>
      <c r="Q261" s="105"/>
      <c r="R261" s="105"/>
      <c r="S261" s="105"/>
      <c r="T261" s="105"/>
      <c r="U261" s="105"/>
      <c r="V261" s="105"/>
      <c r="W261" s="105"/>
      <c r="X261" s="105"/>
      <c r="Y261" s="105"/>
      <c r="Z261" s="105"/>
      <c r="AA261" s="105"/>
      <c r="AB261" s="105"/>
      <c r="AC261" s="105"/>
      <c r="AD261" s="105"/>
      <c r="AE261" s="105"/>
      <c r="AF261" s="105"/>
      <c r="AG261" s="105"/>
      <c r="AH261" s="105"/>
      <c r="AI261" s="105"/>
      <c r="AJ261" s="105"/>
      <c r="AK261" s="105"/>
      <c r="AL261" s="105"/>
      <c r="AM261" s="105"/>
      <c r="AN261" s="105"/>
      <c r="AO261" s="105"/>
      <c r="AP261" s="105"/>
      <c r="AQ261" s="105"/>
      <c r="AR261" s="105"/>
      <c r="AS261" s="105"/>
      <c r="AT261" s="111"/>
      <c r="AU261" s="171">
        <f>LicenseeSelect!AU344</f>
        <v>0</v>
      </c>
      <c r="AV261" s="108">
        <f>LicenseeSelect!AV344</f>
        <v>0</v>
      </c>
      <c r="AW261" s="108">
        <f>LicenseeSelect!AW344</f>
        <v>0</v>
      </c>
      <c r="AX261" s="108">
        <f>LicenseeSelect!AX344</f>
        <v>0</v>
      </c>
      <c r="AY261" s="108">
        <f>LicenseeSelect!AY344</f>
        <v>0</v>
      </c>
      <c r="BA261" s="38" t="str">
        <f t="shared" ca="1" si="30"/>
        <v>VariantAllowances</v>
      </c>
      <c r="BB261" s="38" t="str">
        <f t="shared" si="31"/>
        <v>Variant allowances</v>
      </c>
      <c r="BC261" s="38" t="str">
        <f t="shared" si="32"/>
        <v>Variant allowances percentage allocation</v>
      </c>
    </row>
    <row r="262" spans="5:55">
      <c r="E262" s="37" t="str">
        <f>LicenseeSelect!E345</f>
        <v>Decarbonisation and Environmental Policy Re-opener</v>
      </c>
      <c r="G262" s="37" t="s">
        <v>38</v>
      </c>
      <c r="H262" s="37" t="s">
        <v>316</v>
      </c>
      <c r="AU262" s="170">
        <f>LicenseeSelect!AU345</f>
        <v>0</v>
      </c>
      <c r="AV262" s="107">
        <f>LicenseeSelect!AV345</f>
        <v>0</v>
      </c>
      <c r="AW262" s="107">
        <f>LicenseeSelect!AW345</f>
        <v>0</v>
      </c>
      <c r="AX262" s="107">
        <f>LicenseeSelect!AX345</f>
        <v>0</v>
      </c>
      <c r="AY262" s="107">
        <f>LicenseeSelect!AY345</f>
        <v>0</v>
      </c>
      <c r="BA262" s="38" t="str">
        <f t="shared" ca="1" si="30"/>
        <v>VariantAllowances</v>
      </c>
      <c r="BB262" s="38" t="str">
        <f t="shared" si="31"/>
        <v>Variant allowances</v>
      </c>
      <c r="BC262" s="38" t="str">
        <f t="shared" si="32"/>
        <v>Variant allowances percentage allocation</v>
      </c>
    </row>
    <row r="263" spans="5:55">
      <c r="E263" s="37" t="str">
        <f>LicenseeSelect!E346</f>
        <v>Decarbonisation and Environmental Policy Re-opener</v>
      </c>
      <c r="G263" s="37" t="s">
        <v>38</v>
      </c>
      <c r="H263" s="37" t="s">
        <v>317</v>
      </c>
      <c r="AU263" s="162">
        <f>LicenseeSelect!AU346</f>
        <v>0</v>
      </c>
      <c r="AV263" s="47">
        <f>LicenseeSelect!AV346</f>
        <v>0</v>
      </c>
      <c r="AW263" s="47">
        <f>LicenseeSelect!AW346</f>
        <v>0</v>
      </c>
      <c r="AX263" s="47">
        <f>LicenseeSelect!AX346</f>
        <v>0</v>
      </c>
      <c r="AY263" s="47">
        <f>LicenseeSelect!AY346</f>
        <v>0</v>
      </c>
      <c r="BA263" s="38" t="str">
        <f t="shared" ca="1" si="30"/>
        <v>VariantAllowances</v>
      </c>
      <c r="BB263" s="38" t="str">
        <f t="shared" si="31"/>
        <v>Variant allowances</v>
      </c>
      <c r="BC263" s="38" t="str">
        <f t="shared" si="32"/>
        <v>Variant allowances percentage allocation</v>
      </c>
    </row>
    <row r="264" spans="5:55">
      <c r="E264" s="37" t="str">
        <f>LicenseeSelect!E347</f>
        <v>Decarbonisation and Environmental Policy Re-opener</v>
      </c>
      <c r="G264" s="37" t="s">
        <v>38</v>
      </c>
      <c r="H264" s="37" t="s">
        <v>318</v>
      </c>
      <c r="AU264" s="162">
        <f>LicenseeSelect!AU347</f>
        <v>0</v>
      </c>
      <c r="AV264" s="47">
        <f>LicenseeSelect!AV347</f>
        <v>0</v>
      </c>
      <c r="AW264" s="47">
        <f>LicenseeSelect!AW347</f>
        <v>0</v>
      </c>
      <c r="AX264" s="47">
        <f>LicenseeSelect!AX347</f>
        <v>0</v>
      </c>
      <c r="AY264" s="47">
        <f>LicenseeSelect!AY347</f>
        <v>0</v>
      </c>
      <c r="BA264" s="38" t="str">
        <f t="shared" ca="1" si="30"/>
        <v>VariantAllowances</v>
      </c>
      <c r="BB264" s="38" t="str">
        <f t="shared" si="31"/>
        <v>Variant allowances</v>
      </c>
      <c r="BC264" s="38" t="str">
        <f t="shared" si="32"/>
        <v>Variant allowances percentage allocation</v>
      </c>
    </row>
    <row r="265" spans="5:55">
      <c r="E265" s="37" t="str">
        <f>LicenseeSelect!E348</f>
        <v>Decarbonisation and Environmental Policy Re-opener</v>
      </c>
      <c r="G265" s="37" t="s">
        <v>38</v>
      </c>
      <c r="H265" s="37" t="s">
        <v>247</v>
      </c>
      <c r="AU265" s="162">
        <f>LicenseeSelect!AU348</f>
        <v>0</v>
      </c>
      <c r="AV265" s="47">
        <f>LicenseeSelect!AV348</f>
        <v>0</v>
      </c>
      <c r="AW265" s="47">
        <f>LicenseeSelect!AW348</f>
        <v>0</v>
      </c>
      <c r="AX265" s="47">
        <f>LicenseeSelect!AX348</f>
        <v>0</v>
      </c>
      <c r="AY265" s="47">
        <f>LicenseeSelect!AY348</f>
        <v>0</v>
      </c>
      <c r="BA265" s="38" t="str">
        <f t="shared" ca="1" si="30"/>
        <v>VariantAllowances</v>
      </c>
      <c r="BB265" s="38" t="str">
        <f t="shared" si="31"/>
        <v>Variant allowances</v>
      </c>
      <c r="BC265" s="38" t="str">
        <f t="shared" si="32"/>
        <v>Variant allowances percentage allocation</v>
      </c>
    </row>
    <row r="266" spans="5:55">
      <c r="E266" s="37" t="str">
        <f>LicenseeSelect!E349</f>
        <v>Decarbonisation and Environmental Policy Re-opener</v>
      </c>
      <c r="G266" s="37" t="s">
        <v>38</v>
      </c>
      <c r="H266" s="37" t="s">
        <v>315</v>
      </c>
      <c r="AU266" s="162">
        <f>LicenseeSelect!AU349</f>
        <v>0</v>
      </c>
      <c r="AV266" s="47">
        <f>LicenseeSelect!AV349</f>
        <v>0</v>
      </c>
      <c r="AW266" s="47">
        <f>LicenseeSelect!AW349</f>
        <v>0</v>
      </c>
      <c r="AX266" s="47">
        <f>LicenseeSelect!AX349</f>
        <v>0</v>
      </c>
      <c r="AY266" s="47">
        <f>LicenseeSelect!AY349</f>
        <v>0</v>
      </c>
      <c r="BA266" s="38" t="str">
        <f t="shared" ca="1" si="30"/>
        <v>VariantAllowances</v>
      </c>
      <c r="BB266" s="38" t="str">
        <f t="shared" si="31"/>
        <v>Variant allowances</v>
      </c>
      <c r="BC266" s="38" t="str">
        <f t="shared" si="32"/>
        <v>Variant allowances percentage allocation</v>
      </c>
    </row>
    <row r="267" spans="5:55">
      <c r="E267" s="105" t="str">
        <f>LicenseeSelect!E350</f>
        <v>Decarbonisation and Environmental Policy Re-opener</v>
      </c>
      <c r="F267" s="123"/>
      <c r="G267" s="105" t="s">
        <v>38</v>
      </c>
      <c r="H267" s="105" t="s">
        <v>246</v>
      </c>
      <c r="I267" s="105"/>
      <c r="J267" s="105"/>
      <c r="K267" s="105"/>
      <c r="L267" s="105"/>
      <c r="M267" s="105"/>
      <c r="N267" s="105"/>
      <c r="O267" s="105"/>
      <c r="P267" s="105"/>
      <c r="Q267" s="105"/>
      <c r="R267" s="105"/>
      <c r="S267" s="105"/>
      <c r="T267" s="105"/>
      <c r="U267" s="105"/>
      <c r="V267" s="105"/>
      <c r="W267" s="105"/>
      <c r="X267" s="105"/>
      <c r="Y267" s="105"/>
      <c r="Z267" s="105"/>
      <c r="AA267" s="105"/>
      <c r="AB267" s="105"/>
      <c r="AC267" s="105"/>
      <c r="AD267" s="105"/>
      <c r="AE267" s="105"/>
      <c r="AF267" s="105"/>
      <c r="AG267" s="105"/>
      <c r="AH267" s="105"/>
      <c r="AI267" s="105"/>
      <c r="AJ267" s="105"/>
      <c r="AK267" s="105"/>
      <c r="AL267" s="105"/>
      <c r="AM267" s="105"/>
      <c r="AN267" s="105"/>
      <c r="AO267" s="105"/>
      <c r="AP267" s="105"/>
      <c r="AQ267" s="105"/>
      <c r="AR267" s="105"/>
      <c r="AS267" s="105"/>
      <c r="AT267" s="111"/>
      <c r="AU267" s="171">
        <f>LicenseeSelect!AU350</f>
        <v>0</v>
      </c>
      <c r="AV267" s="108">
        <f>LicenseeSelect!AV350</f>
        <v>0</v>
      </c>
      <c r="AW267" s="108">
        <f>LicenseeSelect!AW350</f>
        <v>0</v>
      </c>
      <c r="AX267" s="108">
        <f>LicenseeSelect!AX350</f>
        <v>0</v>
      </c>
      <c r="AY267" s="108">
        <f>LicenseeSelect!AY350</f>
        <v>0</v>
      </c>
      <c r="BA267" s="38" t="str">
        <f t="shared" ca="1" si="30"/>
        <v>VariantAllowances</v>
      </c>
      <c r="BB267" s="38" t="str">
        <f t="shared" si="31"/>
        <v>Variant allowances</v>
      </c>
      <c r="BC267" s="38" t="str">
        <f t="shared" si="32"/>
        <v>Variant allowances percentage allocation</v>
      </c>
    </row>
    <row r="268" spans="5:55">
      <c r="E268" s="37" t="str">
        <f>LicenseeSelect!E351</f>
        <v>Digitalisation Re-opener</v>
      </c>
      <c r="G268" s="37" t="s">
        <v>38</v>
      </c>
      <c r="H268" s="37" t="s">
        <v>316</v>
      </c>
      <c r="AU268" s="170">
        <f>LicenseeSelect!AU351</f>
        <v>0</v>
      </c>
      <c r="AV268" s="107">
        <f>LicenseeSelect!AV351</f>
        <v>0</v>
      </c>
      <c r="AW268" s="107">
        <f>LicenseeSelect!AW351</f>
        <v>0</v>
      </c>
      <c r="AX268" s="107">
        <f>LicenseeSelect!AX351</f>
        <v>0</v>
      </c>
      <c r="AY268" s="107">
        <f>LicenseeSelect!AY351</f>
        <v>0</v>
      </c>
      <c r="BA268" s="38" t="str">
        <f t="shared" ca="1" si="30"/>
        <v>VariantAllowances</v>
      </c>
      <c r="BB268" s="38" t="str">
        <f t="shared" si="31"/>
        <v>Variant allowances</v>
      </c>
      <c r="BC268" s="38" t="str">
        <f t="shared" si="32"/>
        <v>Variant allowances percentage allocation</v>
      </c>
    </row>
    <row r="269" spans="5:55">
      <c r="E269" s="37" t="str">
        <f>LicenseeSelect!E352</f>
        <v>Digitalisation Re-opener</v>
      </c>
      <c r="G269" s="37" t="s">
        <v>38</v>
      </c>
      <c r="H269" s="37" t="s">
        <v>317</v>
      </c>
      <c r="AU269" s="162">
        <f>LicenseeSelect!AU352</f>
        <v>0</v>
      </c>
      <c r="AV269" s="47">
        <f>LicenseeSelect!AV352</f>
        <v>0</v>
      </c>
      <c r="AW269" s="47">
        <f>LicenseeSelect!AW352</f>
        <v>0</v>
      </c>
      <c r="AX269" s="47">
        <f>LicenseeSelect!AX352</f>
        <v>0</v>
      </c>
      <c r="AY269" s="47">
        <f>LicenseeSelect!AY352</f>
        <v>0</v>
      </c>
      <c r="BA269" s="38" t="str">
        <f t="shared" ca="1" si="30"/>
        <v>VariantAllowances</v>
      </c>
      <c r="BB269" s="38" t="str">
        <f t="shared" si="31"/>
        <v>Variant allowances</v>
      </c>
      <c r="BC269" s="38" t="str">
        <f t="shared" si="32"/>
        <v>Variant allowances percentage allocation</v>
      </c>
    </row>
    <row r="270" spans="5:55">
      <c r="E270" s="37" t="str">
        <f>LicenseeSelect!E353</f>
        <v>Digitalisation Re-opener</v>
      </c>
      <c r="G270" s="37" t="s">
        <v>38</v>
      </c>
      <c r="H270" s="37" t="s">
        <v>318</v>
      </c>
      <c r="AU270" s="162">
        <f>LicenseeSelect!AU353</f>
        <v>0</v>
      </c>
      <c r="AV270" s="47">
        <f>LicenseeSelect!AV353</f>
        <v>0</v>
      </c>
      <c r="AW270" s="47">
        <f>LicenseeSelect!AW353</f>
        <v>0</v>
      </c>
      <c r="AX270" s="47">
        <f>LicenseeSelect!AX353</f>
        <v>0</v>
      </c>
      <c r="AY270" s="47">
        <f>LicenseeSelect!AY353</f>
        <v>0</v>
      </c>
      <c r="BA270" s="38" t="str">
        <f t="shared" ca="1" si="30"/>
        <v>VariantAllowances</v>
      </c>
      <c r="BB270" s="38" t="str">
        <f t="shared" si="31"/>
        <v>Variant allowances</v>
      </c>
      <c r="BC270" s="38" t="str">
        <f t="shared" si="32"/>
        <v>Variant allowances percentage allocation</v>
      </c>
    </row>
    <row r="271" spans="5:55">
      <c r="E271" s="37" t="str">
        <f>LicenseeSelect!E354</f>
        <v>Digitalisation Re-opener</v>
      </c>
      <c r="G271" s="37" t="s">
        <v>38</v>
      </c>
      <c r="H271" s="37" t="s">
        <v>247</v>
      </c>
      <c r="AU271" s="162">
        <f>LicenseeSelect!AU354</f>
        <v>0.5</v>
      </c>
      <c r="AV271" s="47">
        <f>LicenseeSelect!AV354</f>
        <v>0.5</v>
      </c>
      <c r="AW271" s="47">
        <f>LicenseeSelect!AW354</f>
        <v>0.5</v>
      </c>
      <c r="AX271" s="47">
        <f>LicenseeSelect!AX354</f>
        <v>0.5</v>
      </c>
      <c r="AY271" s="47">
        <f>LicenseeSelect!AY354</f>
        <v>0.5</v>
      </c>
      <c r="BA271" s="38" t="str">
        <f t="shared" ca="1" si="30"/>
        <v>VariantAllowances</v>
      </c>
      <c r="BB271" s="38" t="str">
        <f t="shared" si="31"/>
        <v>Variant allowances</v>
      </c>
      <c r="BC271" s="38" t="str">
        <f t="shared" si="32"/>
        <v>Variant allowances percentage allocation</v>
      </c>
    </row>
    <row r="272" spans="5:55">
      <c r="E272" s="37" t="str">
        <f>LicenseeSelect!E355</f>
        <v>Digitalisation Re-opener</v>
      </c>
      <c r="G272" s="37" t="s">
        <v>38</v>
      </c>
      <c r="H272" s="37" t="s">
        <v>315</v>
      </c>
      <c r="AU272" s="162">
        <f>LicenseeSelect!AU355</f>
        <v>0.5</v>
      </c>
      <c r="AV272" s="47">
        <f>LicenseeSelect!AV355</f>
        <v>0.5</v>
      </c>
      <c r="AW272" s="47">
        <f>LicenseeSelect!AW355</f>
        <v>0.5</v>
      </c>
      <c r="AX272" s="47">
        <f>LicenseeSelect!AX355</f>
        <v>0.5</v>
      </c>
      <c r="AY272" s="47">
        <f>LicenseeSelect!AY355</f>
        <v>0.5</v>
      </c>
      <c r="BA272" s="38" t="str">
        <f t="shared" ca="1" si="30"/>
        <v>VariantAllowances</v>
      </c>
      <c r="BB272" s="38" t="str">
        <f t="shared" si="31"/>
        <v>Variant allowances</v>
      </c>
      <c r="BC272" s="38" t="str">
        <f t="shared" si="32"/>
        <v>Variant allowances percentage allocation</v>
      </c>
    </row>
    <row r="273" spans="5:55">
      <c r="E273" s="105" t="str">
        <f>LicenseeSelect!E356</f>
        <v>Digitalisation Re-opener</v>
      </c>
      <c r="F273" s="123"/>
      <c r="G273" s="105" t="s">
        <v>38</v>
      </c>
      <c r="H273" s="105" t="s">
        <v>246</v>
      </c>
      <c r="I273" s="105"/>
      <c r="J273" s="105"/>
      <c r="K273" s="105"/>
      <c r="L273" s="105"/>
      <c r="M273" s="105"/>
      <c r="N273" s="105"/>
      <c r="O273" s="105"/>
      <c r="P273" s="105"/>
      <c r="Q273" s="105"/>
      <c r="R273" s="105"/>
      <c r="S273" s="105"/>
      <c r="T273" s="105"/>
      <c r="U273" s="105"/>
      <c r="V273" s="105"/>
      <c r="W273" s="105"/>
      <c r="X273" s="105"/>
      <c r="Y273" s="105"/>
      <c r="Z273" s="105"/>
      <c r="AA273" s="105"/>
      <c r="AB273" s="105"/>
      <c r="AC273" s="105"/>
      <c r="AD273" s="105"/>
      <c r="AE273" s="105"/>
      <c r="AF273" s="105"/>
      <c r="AG273" s="105"/>
      <c r="AH273" s="105"/>
      <c r="AI273" s="105"/>
      <c r="AJ273" s="105"/>
      <c r="AK273" s="105"/>
      <c r="AL273" s="105"/>
      <c r="AM273" s="105"/>
      <c r="AN273" s="105"/>
      <c r="AO273" s="105"/>
      <c r="AP273" s="105"/>
      <c r="AQ273" s="105"/>
      <c r="AR273" s="105"/>
      <c r="AS273" s="105"/>
      <c r="AT273" s="111"/>
      <c r="AU273" s="171">
        <f>LicenseeSelect!AU356</f>
        <v>0</v>
      </c>
      <c r="AV273" s="108">
        <f>LicenseeSelect!AV356</f>
        <v>0</v>
      </c>
      <c r="AW273" s="108">
        <f>LicenseeSelect!AW356</f>
        <v>0</v>
      </c>
      <c r="AX273" s="108">
        <f>LicenseeSelect!AX356</f>
        <v>0</v>
      </c>
      <c r="AY273" s="108">
        <f>LicenseeSelect!AY356</f>
        <v>0</v>
      </c>
      <c r="BA273" s="38" t="str">
        <f t="shared" ca="1" si="30"/>
        <v>VariantAllowances</v>
      </c>
      <c r="BB273" s="38" t="str">
        <f t="shared" si="31"/>
        <v>Variant allowances</v>
      </c>
      <c r="BC273" s="38" t="str">
        <f t="shared" si="32"/>
        <v>Variant allowances percentage allocation</v>
      </c>
    </row>
    <row r="274" spans="5:55">
      <c r="E274" s="37" t="str">
        <f>LicenseeSelect!E357</f>
        <v xml:space="preserve">Coordinated adjustment mechanism Re-opener </v>
      </c>
      <c r="G274" s="37" t="s">
        <v>38</v>
      </c>
      <c r="H274" s="37" t="s">
        <v>316</v>
      </c>
      <c r="AU274" s="170">
        <f>LicenseeSelect!AU357</f>
        <v>0</v>
      </c>
      <c r="AV274" s="107">
        <f>LicenseeSelect!AV357</f>
        <v>0</v>
      </c>
      <c r="AW274" s="107">
        <f>LicenseeSelect!AW357</f>
        <v>0</v>
      </c>
      <c r="AX274" s="107">
        <f>LicenseeSelect!AX357</f>
        <v>0</v>
      </c>
      <c r="AY274" s="107">
        <f>LicenseeSelect!AY357</f>
        <v>0</v>
      </c>
      <c r="BA274" s="38" t="str">
        <f t="shared" ca="1" si="30"/>
        <v>VariantAllowances</v>
      </c>
      <c r="BB274" s="38" t="str">
        <f t="shared" si="31"/>
        <v>Variant allowances</v>
      </c>
      <c r="BC274" s="38" t="str">
        <f t="shared" si="32"/>
        <v>Variant allowances percentage allocation</v>
      </c>
    </row>
    <row r="275" spans="5:55">
      <c r="E275" s="37" t="str">
        <f>LicenseeSelect!E358</f>
        <v xml:space="preserve">Coordinated adjustment mechanism Re-opener </v>
      </c>
      <c r="G275" s="37" t="s">
        <v>38</v>
      </c>
      <c r="H275" s="37" t="s">
        <v>317</v>
      </c>
      <c r="AU275" s="162">
        <f>LicenseeSelect!AU358</f>
        <v>0</v>
      </c>
      <c r="AV275" s="47">
        <f>LicenseeSelect!AV358</f>
        <v>0</v>
      </c>
      <c r="AW275" s="47">
        <f>LicenseeSelect!AW358</f>
        <v>0</v>
      </c>
      <c r="AX275" s="47">
        <f>LicenseeSelect!AX358</f>
        <v>0</v>
      </c>
      <c r="AY275" s="47">
        <f>LicenseeSelect!AY358</f>
        <v>0</v>
      </c>
      <c r="BA275" s="38" t="str">
        <f t="shared" ca="1" si="30"/>
        <v>VariantAllowances</v>
      </c>
      <c r="BB275" s="38" t="str">
        <f t="shared" si="31"/>
        <v>Variant allowances</v>
      </c>
      <c r="BC275" s="38" t="str">
        <f t="shared" si="32"/>
        <v>Variant allowances percentage allocation</v>
      </c>
    </row>
    <row r="276" spans="5:55">
      <c r="E276" s="37" t="str">
        <f>LicenseeSelect!E359</f>
        <v xml:space="preserve">Coordinated adjustment mechanism Re-opener </v>
      </c>
      <c r="G276" s="37" t="s">
        <v>38</v>
      </c>
      <c r="H276" s="37" t="s">
        <v>318</v>
      </c>
      <c r="AU276" s="162">
        <f>LicenseeSelect!AU359</f>
        <v>0</v>
      </c>
      <c r="AV276" s="47">
        <f>LicenseeSelect!AV359</f>
        <v>0</v>
      </c>
      <c r="AW276" s="47">
        <f>LicenseeSelect!AW359</f>
        <v>0</v>
      </c>
      <c r="AX276" s="47">
        <f>LicenseeSelect!AX359</f>
        <v>0</v>
      </c>
      <c r="AY276" s="47">
        <f>LicenseeSelect!AY359</f>
        <v>0</v>
      </c>
      <c r="BA276" s="38" t="str">
        <f t="shared" ca="1" si="30"/>
        <v>VariantAllowances</v>
      </c>
      <c r="BB276" s="38" t="str">
        <f t="shared" si="31"/>
        <v>Variant allowances</v>
      </c>
      <c r="BC276" s="38" t="str">
        <f t="shared" si="32"/>
        <v>Variant allowances percentage allocation</v>
      </c>
    </row>
    <row r="277" spans="5:55">
      <c r="E277" s="37" t="str">
        <f>LicenseeSelect!E360</f>
        <v xml:space="preserve">Coordinated adjustment mechanism Re-opener </v>
      </c>
      <c r="G277" s="37" t="s">
        <v>38</v>
      </c>
      <c r="H277" s="37" t="s">
        <v>247</v>
      </c>
      <c r="AU277" s="162">
        <f>LicenseeSelect!AU360</f>
        <v>0</v>
      </c>
      <c r="AV277" s="47">
        <f>LicenseeSelect!AV360</f>
        <v>0</v>
      </c>
      <c r="AW277" s="47">
        <f>LicenseeSelect!AW360</f>
        <v>0</v>
      </c>
      <c r="AX277" s="47">
        <f>LicenseeSelect!AX360</f>
        <v>0</v>
      </c>
      <c r="AY277" s="47">
        <f>LicenseeSelect!AY360</f>
        <v>0</v>
      </c>
      <c r="BA277" s="38" t="str">
        <f t="shared" ca="1" si="30"/>
        <v>VariantAllowances</v>
      </c>
      <c r="BB277" s="38" t="str">
        <f t="shared" si="31"/>
        <v>Variant allowances</v>
      </c>
      <c r="BC277" s="38" t="str">
        <f t="shared" si="32"/>
        <v>Variant allowances percentage allocation</v>
      </c>
    </row>
    <row r="278" spans="5:55">
      <c r="E278" s="37" t="str">
        <f>LicenseeSelect!E361</f>
        <v xml:space="preserve">Coordinated adjustment mechanism Re-opener </v>
      </c>
      <c r="G278" s="37" t="s">
        <v>38</v>
      </c>
      <c r="H278" s="37" t="s">
        <v>315</v>
      </c>
      <c r="AU278" s="162">
        <f>LicenseeSelect!AU361</f>
        <v>0</v>
      </c>
      <c r="AV278" s="47">
        <f>LicenseeSelect!AV361</f>
        <v>0</v>
      </c>
      <c r="AW278" s="47">
        <f>LicenseeSelect!AW361</f>
        <v>0</v>
      </c>
      <c r="AX278" s="47">
        <f>LicenseeSelect!AX361</f>
        <v>0</v>
      </c>
      <c r="AY278" s="47">
        <f>LicenseeSelect!AY361</f>
        <v>0</v>
      </c>
      <c r="BA278" s="38" t="str">
        <f t="shared" ca="1" si="30"/>
        <v>VariantAllowances</v>
      </c>
      <c r="BB278" s="38" t="str">
        <f t="shared" si="31"/>
        <v>Variant allowances</v>
      </c>
      <c r="BC278" s="38" t="str">
        <f t="shared" si="32"/>
        <v>Variant allowances percentage allocation</v>
      </c>
    </row>
    <row r="279" spans="5:55">
      <c r="E279" s="105" t="str">
        <f>LicenseeSelect!E362</f>
        <v xml:space="preserve">Coordinated adjustment mechanism Re-opener </v>
      </c>
      <c r="F279" s="123"/>
      <c r="G279" s="105" t="s">
        <v>38</v>
      </c>
      <c r="H279" s="105" t="s">
        <v>246</v>
      </c>
      <c r="I279" s="105"/>
      <c r="J279" s="105"/>
      <c r="K279" s="105"/>
      <c r="L279" s="105"/>
      <c r="M279" s="105"/>
      <c r="N279" s="105"/>
      <c r="O279" s="105"/>
      <c r="P279" s="105"/>
      <c r="Q279" s="105"/>
      <c r="R279" s="105"/>
      <c r="S279" s="105"/>
      <c r="T279" s="105"/>
      <c r="U279" s="105"/>
      <c r="V279" s="105"/>
      <c r="W279" s="105"/>
      <c r="X279" s="105"/>
      <c r="Y279" s="105"/>
      <c r="Z279" s="105"/>
      <c r="AA279" s="105"/>
      <c r="AB279" s="105"/>
      <c r="AC279" s="105"/>
      <c r="AD279" s="105"/>
      <c r="AE279" s="105"/>
      <c r="AF279" s="105"/>
      <c r="AG279" s="105"/>
      <c r="AH279" s="105"/>
      <c r="AI279" s="105"/>
      <c r="AJ279" s="105"/>
      <c r="AK279" s="105"/>
      <c r="AL279" s="105"/>
      <c r="AM279" s="105"/>
      <c r="AN279" s="105"/>
      <c r="AO279" s="105"/>
      <c r="AP279" s="105"/>
      <c r="AQ279" s="105"/>
      <c r="AR279" s="105"/>
      <c r="AS279" s="105"/>
      <c r="AT279" s="111"/>
      <c r="AU279" s="171">
        <f>LicenseeSelect!AU362</f>
        <v>0</v>
      </c>
      <c r="AV279" s="108">
        <f>LicenseeSelect!AV362</f>
        <v>0</v>
      </c>
      <c r="AW279" s="108">
        <f>LicenseeSelect!AW362</f>
        <v>0</v>
      </c>
      <c r="AX279" s="108">
        <f>LicenseeSelect!AX362</f>
        <v>0</v>
      </c>
      <c r="AY279" s="108">
        <f>LicenseeSelect!AY362</f>
        <v>0</v>
      </c>
      <c r="BA279" s="38" t="str">
        <f t="shared" ca="1" si="30"/>
        <v>VariantAllowances</v>
      </c>
      <c r="BB279" s="38" t="str">
        <f t="shared" si="31"/>
        <v>Variant allowances</v>
      </c>
      <c r="BC279" s="38" t="str">
        <f t="shared" si="32"/>
        <v>Variant allowances percentage allocation</v>
      </c>
    </row>
    <row r="280" spans="5:55">
      <c r="E280" s="37" t="str">
        <f>LicenseeSelect!E363</f>
        <v>Operational transport emissions reduction Price Control Deliverable</v>
      </c>
      <c r="G280" s="37" t="s">
        <v>38</v>
      </c>
      <c r="H280" s="37" t="s">
        <v>316</v>
      </c>
      <c r="AU280" s="170">
        <f>LicenseeSelect!AU363</f>
        <v>0</v>
      </c>
      <c r="AV280" s="107">
        <f>LicenseeSelect!AV363</f>
        <v>0</v>
      </c>
      <c r="AW280" s="107">
        <f>LicenseeSelect!AW363</f>
        <v>0</v>
      </c>
      <c r="AX280" s="107">
        <f>LicenseeSelect!AX363</f>
        <v>0</v>
      </c>
      <c r="AY280" s="107">
        <f>LicenseeSelect!AY363</f>
        <v>0</v>
      </c>
      <c r="BA280" s="38" t="str">
        <f t="shared" ca="1" si="30"/>
        <v>VariantAllowances</v>
      </c>
      <c r="BB280" s="38" t="str">
        <f t="shared" si="31"/>
        <v>Variant allowances</v>
      </c>
      <c r="BC280" s="38" t="str">
        <f t="shared" si="32"/>
        <v>Variant allowances percentage allocation</v>
      </c>
    </row>
    <row r="281" spans="5:55">
      <c r="E281" s="37" t="str">
        <f>LicenseeSelect!E364</f>
        <v>Operational transport emissions reduction Price Control Deliverable</v>
      </c>
      <c r="G281" s="37" t="s">
        <v>38</v>
      </c>
      <c r="H281" s="37" t="s">
        <v>317</v>
      </c>
      <c r="AU281" s="162">
        <f>LicenseeSelect!AU364</f>
        <v>0</v>
      </c>
      <c r="AV281" s="47">
        <f>LicenseeSelect!AV364</f>
        <v>0</v>
      </c>
      <c r="AW281" s="47">
        <f>LicenseeSelect!AW364</f>
        <v>0</v>
      </c>
      <c r="AX281" s="47">
        <f>LicenseeSelect!AX364</f>
        <v>0</v>
      </c>
      <c r="AY281" s="47">
        <f>LicenseeSelect!AY364</f>
        <v>0</v>
      </c>
      <c r="BA281" s="38" t="str">
        <f t="shared" ca="1" si="30"/>
        <v>VariantAllowances</v>
      </c>
      <c r="BB281" s="38" t="str">
        <f t="shared" si="31"/>
        <v>Variant allowances</v>
      </c>
      <c r="BC281" s="38" t="str">
        <f t="shared" si="32"/>
        <v>Variant allowances percentage allocation</v>
      </c>
    </row>
    <row r="282" spans="5:55">
      <c r="E282" s="37" t="str">
        <f>LicenseeSelect!E365</f>
        <v>Operational transport emissions reduction Price Control Deliverable</v>
      </c>
      <c r="G282" s="37" t="s">
        <v>38</v>
      </c>
      <c r="H282" s="37" t="s">
        <v>318</v>
      </c>
      <c r="AU282" s="162">
        <f>LicenseeSelect!AU365</f>
        <v>0</v>
      </c>
      <c r="AV282" s="47">
        <f>LicenseeSelect!AV365</f>
        <v>0</v>
      </c>
      <c r="AW282" s="47">
        <f>LicenseeSelect!AW365</f>
        <v>0</v>
      </c>
      <c r="AX282" s="47">
        <f>LicenseeSelect!AX365</f>
        <v>0</v>
      </c>
      <c r="AY282" s="47">
        <f>LicenseeSelect!AY365</f>
        <v>0</v>
      </c>
      <c r="BA282" s="38" t="str">
        <f t="shared" ca="1" si="30"/>
        <v>VariantAllowances</v>
      </c>
      <c r="BB282" s="38" t="str">
        <f t="shared" si="31"/>
        <v>Variant allowances</v>
      </c>
      <c r="BC282" s="38" t="str">
        <f t="shared" si="32"/>
        <v>Variant allowances percentage allocation</v>
      </c>
    </row>
    <row r="283" spans="5:55">
      <c r="E283" s="37" t="str">
        <f>LicenseeSelect!E366</f>
        <v>Operational transport emissions reduction Price Control Deliverable</v>
      </c>
      <c r="G283" s="37" t="s">
        <v>38</v>
      </c>
      <c r="H283" s="37" t="s">
        <v>247</v>
      </c>
      <c r="AU283" s="162">
        <f>LicenseeSelect!AU366</f>
        <v>1</v>
      </c>
      <c r="AV283" s="47">
        <f>LicenseeSelect!AV366</f>
        <v>1</v>
      </c>
      <c r="AW283" s="47">
        <f>LicenseeSelect!AW366</f>
        <v>1</v>
      </c>
      <c r="AX283" s="47">
        <f>LicenseeSelect!AX366</f>
        <v>1</v>
      </c>
      <c r="AY283" s="47">
        <f>LicenseeSelect!AY366</f>
        <v>1</v>
      </c>
      <c r="BA283" s="38" t="str">
        <f t="shared" ca="1" si="30"/>
        <v>VariantAllowances</v>
      </c>
      <c r="BB283" s="38" t="str">
        <f t="shared" si="31"/>
        <v>Variant allowances</v>
      </c>
      <c r="BC283" s="38" t="str">
        <f t="shared" si="32"/>
        <v>Variant allowances percentage allocation</v>
      </c>
    </row>
    <row r="284" spans="5:55">
      <c r="E284" s="37" t="str">
        <f>LicenseeSelect!E367</f>
        <v>Operational transport emissions reduction Price Control Deliverable</v>
      </c>
      <c r="G284" s="37" t="s">
        <v>38</v>
      </c>
      <c r="H284" s="37" t="s">
        <v>315</v>
      </c>
      <c r="AU284" s="162">
        <f>LicenseeSelect!AU367</f>
        <v>0</v>
      </c>
      <c r="AV284" s="47">
        <f>LicenseeSelect!AV367</f>
        <v>0</v>
      </c>
      <c r="AW284" s="47">
        <f>LicenseeSelect!AW367</f>
        <v>0</v>
      </c>
      <c r="AX284" s="47">
        <f>LicenseeSelect!AX367</f>
        <v>0</v>
      </c>
      <c r="AY284" s="47">
        <f>LicenseeSelect!AY367</f>
        <v>0</v>
      </c>
      <c r="BA284" s="38" t="str">
        <f t="shared" ref="BA284:BA347" ca="1" si="33">$A$1</f>
        <v>VariantAllowances</v>
      </c>
      <c r="BB284" s="38" t="str">
        <f t="shared" ref="BB284:BB347" si="34">$A$6</f>
        <v>Variant allowances</v>
      </c>
      <c r="BC284" s="38" t="str">
        <f t="shared" ref="BC284:BC347" si="35">$B$219</f>
        <v>Variant allowances percentage allocation</v>
      </c>
    </row>
    <row r="285" spans="5:55">
      <c r="E285" s="105" t="str">
        <f>LicenseeSelect!E368</f>
        <v>Operational transport emissions reduction Price Control Deliverable</v>
      </c>
      <c r="F285" s="123"/>
      <c r="G285" s="105" t="s">
        <v>38</v>
      </c>
      <c r="H285" s="105" t="s">
        <v>246</v>
      </c>
      <c r="I285" s="105"/>
      <c r="J285" s="105"/>
      <c r="K285" s="105"/>
      <c r="L285" s="105"/>
      <c r="M285" s="105"/>
      <c r="N285" s="105"/>
      <c r="O285" s="105"/>
      <c r="P285" s="105"/>
      <c r="Q285" s="105"/>
      <c r="R285" s="105"/>
      <c r="S285" s="105"/>
      <c r="T285" s="105"/>
      <c r="U285" s="105"/>
      <c r="V285" s="105"/>
      <c r="W285" s="105"/>
      <c r="X285" s="105"/>
      <c r="Y285" s="105"/>
      <c r="Z285" s="105"/>
      <c r="AA285" s="105"/>
      <c r="AB285" s="105"/>
      <c r="AC285" s="105"/>
      <c r="AD285" s="105"/>
      <c r="AE285" s="105"/>
      <c r="AF285" s="105"/>
      <c r="AG285" s="105"/>
      <c r="AH285" s="105"/>
      <c r="AI285" s="105"/>
      <c r="AJ285" s="105"/>
      <c r="AK285" s="105"/>
      <c r="AL285" s="105"/>
      <c r="AM285" s="105"/>
      <c r="AN285" s="105"/>
      <c r="AO285" s="105"/>
      <c r="AP285" s="105"/>
      <c r="AQ285" s="105"/>
      <c r="AR285" s="105"/>
      <c r="AS285" s="105"/>
      <c r="AT285" s="111"/>
      <c r="AU285" s="171">
        <f>LicenseeSelect!AU368</f>
        <v>0</v>
      </c>
      <c r="AV285" s="108">
        <f>LicenseeSelect!AV368</f>
        <v>0</v>
      </c>
      <c r="AW285" s="108">
        <f>LicenseeSelect!AW368</f>
        <v>0</v>
      </c>
      <c r="AX285" s="108">
        <f>LicenseeSelect!AX368</f>
        <v>0</v>
      </c>
      <c r="AY285" s="108">
        <f>LicenseeSelect!AY368</f>
        <v>0</v>
      </c>
      <c r="BA285" s="38" t="str">
        <f t="shared" ca="1" si="33"/>
        <v>VariantAllowances</v>
      </c>
      <c r="BB285" s="38" t="str">
        <f t="shared" si="34"/>
        <v>Variant allowances</v>
      </c>
      <c r="BC285" s="38" t="str">
        <f t="shared" si="35"/>
        <v>Variant allowances percentage allocation</v>
      </c>
    </row>
    <row r="286" spans="5:55">
      <c r="E286" s="37" t="str">
        <f>LicenseeSelect!E369</f>
        <v>Non-Load Re-opener</v>
      </c>
      <c r="G286" s="37" t="s">
        <v>38</v>
      </c>
      <c r="H286" s="37" t="s">
        <v>316</v>
      </c>
      <c r="AU286" s="170">
        <f>LicenseeSelect!AU369</f>
        <v>0</v>
      </c>
      <c r="AV286" s="107">
        <f>LicenseeSelect!AV369</f>
        <v>0</v>
      </c>
      <c r="AW286" s="107">
        <f>LicenseeSelect!AW369</f>
        <v>0</v>
      </c>
      <c r="AX286" s="107">
        <f>LicenseeSelect!AX369</f>
        <v>0</v>
      </c>
      <c r="AY286" s="107">
        <f>LicenseeSelect!AY369</f>
        <v>0</v>
      </c>
      <c r="BA286" s="38" t="str">
        <f t="shared" ca="1" si="33"/>
        <v>VariantAllowances</v>
      </c>
      <c r="BB286" s="38" t="str">
        <f t="shared" si="34"/>
        <v>Variant allowances</v>
      </c>
      <c r="BC286" s="38" t="str">
        <f t="shared" si="35"/>
        <v>Variant allowances percentage allocation</v>
      </c>
    </row>
    <row r="287" spans="5:55">
      <c r="E287" s="37" t="str">
        <f>LicenseeSelect!E370</f>
        <v>Non-Load Re-opener</v>
      </c>
      <c r="G287" s="37" t="s">
        <v>38</v>
      </c>
      <c r="H287" s="37" t="s">
        <v>317</v>
      </c>
      <c r="AU287" s="162">
        <f>LicenseeSelect!AU370</f>
        <v>1</v>
      </c>
      <c r="AV287" s="47">
        <f>LicenseeSelect!AV370</f>
        <v>1</v>
      </c>
      <c r="AW287" s="47">
        <f>LicenseeSelect!AW370</f>
        <v>1</v>
      </c>
      <c r="AX287" s="47">
        <f>LicenseeSelect!AX370</f>
        <v>1</v>
      </c>
      <c r="AY287" s="47">
        <f>LicenseeSelect!AY370</f>
        <v>1</v>
      </c>
      <c r="BA287" s="38" t="str">
        <f t="shared" ca="1" si="33"/>
        <v>VariantAllowances</v>
      </c>
      <c r="BB287" s="38" t="str">
        <f t="shared" si="34"/>
        <v>Variant allowances</v>
      </c>
      <c r="BC287" s="38" t="str">
        <f t="shared" si="35"/>
        <v>Variant allowances percentage allocation</v>
      </c>
    </row>
    <row r="288" spans="5:55">
      <c r="E288" s="37" t="str">
        <f>LicenseeSelect!E371</f>
        <v>Non-Load Re-opener</v>
      </c>
      <c r="G288" s="37" t="s">
        <v>38</v>
      </c>
      <c r="H288" s="37" t="s">
        <v>318</v>
      </c>
      <c r="AU288" s="162">
        <f>LicenseeSelect!AU371</f>
        <v>0</v>
      </c>
      <c r="AV288" s="47">
        <f>LicenseeSelect!AV371</f>
        <v>0</v>
      </c>
      <c r="AW288" s="47">
        <f>LicenseeSelect!AW371</f>
        <v>0</v>
      </c>
      <c r="AX288" s="47">
        <f>LicenseeSelect!AX371</f>
        <v>0</v>
      </c>
      <c r="AY288" s="47">
        <f>LicenseeSelect!AY371</f>
        <v>0</v>
      </c>
      <c r="BA288" s="38" t="str">
        <f t="shared" ca="1" si="33"/>
        <v>VariantAllowances</v>
      </c>
      <c r="BB288" s="38" t="str">
        <f t="shared" si="34"/>
        <v>Variant allowances</v>
      </c>
      <c r="BC288" s="38" t="str">
        <f t="shared" si="35"/>
        <v>Variant allowances percentage allocation</v>
      </c>
    </row>
    <row r="289" spans="5:55">
      <c r="E289" s="37" t="str">
        <f>LicenseeSelect!E372</f>
        <v>Non-Load Re-opener</v>
      </c>
      <c r="G289" s="37" t="s">
        <v>38</v>
      </c>
      <c r="H289" s="37" t="s">
        <v>247</v>
      </c>
      <c r="AU289" s="162">
        <f>LicenseeSelect!AU372</f>
        <v>0</v>
      </c>
      <c r="AV289" s="47">
        <f>LicenseeSelect!AV372</f>
        <v>0</v>
      </c>
      <c r="AW289" s="47">
        <f>LicenseeSelect!AW372</f>
        <v>0</v>
      </c>
      <c r="AX289" s="47">
        <f>LicenseeSelect!AX372</f>
        <v>0</v>
      </c>
      <c r="AY289" s="47">
        <f>LicenseeSelect!AY372</f>
        <v>0</v>
      </c>
      <c r="BA289" s="38" t="str">
        <f t="shared" ca="1" si="33"/>
        <v>VariantAllowances</v>
      </c>
      <c r="BB289" s="38" t="str">
        <f t="shared" si="34"/>
        <v>Variant allowances</v>
      </c>
      <c r="BC289" s="38" t="str">
        <f t="shared" si="35"/>
        <v>Variant allowances percentage allocation</v>
      </c>
    </row>
    <row r="290" spans="5:55">
      <c r="E290" s="37" t="str">
        <f>LicenseeSelect!E373</f>
        <v>Non-Load Re-opener</v>
      </c>
      <c r="G290" s="37" t="s">
        <v>38</v>
      </c>
      <c r="H290" s="37" t="s">
        <v>315</v>
      </c>
      <c r="AU290" s="162">
        <f>LicenseeSelect!AU373</f>
        <v>0</v>
      </c>
      <c r="AV290" s="47">
        <f>LicenseeSelect!AV373</f>
        <v>0</v>
      </c>
      <c r="AW290" s="47">
        <f>LicenseeSelect!AW373</f>
        <v>0</v>
      </c>
      <c r="AX290" s="47">
        <f>LicenseeSelect!AX373</f>
        <v>0</v>
      </c>
      <c r="AY290" s="47">
        <f>LicenseeSelect!AY373</f>
        <v>0</v>
      </c>
      <c r="BA290" s="38" t="str">
        <f t="shared" ca="1" si="33"/>
        <v>VariantAllowances</v>
      </c>
      <c r="BB290" s="38" t="str">
        <f t="shared" si="34"/>
        <v>Variant allowances</v>
      </c>
      <c r="BC290" s="38" t="str">
        <f t="shared" si="35"/>
        <v>Variant allowances percentage allocation</v>
      </c>
    </row>
    <row r="291" spans="5:55">
      <c r="E291" s="105" t="str">
        <f>LicenseeSelect!E374</f>
        <v>Non-Load Re-opener</v>
      </c>
      <c r="F291" s="123"/>
      <c r="G291" s="105" t="s">
        <v>38</v>
      </c>
      <c r="H291" s="105" t="s">
        <v>246</v>
      </c>
      <c r="I291" s="105"/>
      <c r="J291" s="105"/>
      <c r="K291" s="105"/>
      <c r="L291" s="105"/>
      <c r="M291" s="105"/>
      <c r="N291" s="105"/>
      <c r="O291" s="105"/>
      <c r="P291" s="105"/>
      <c r="Q291" s="105"/>
      <c r="R291" s="105"/>
      <c r="S291" s="105"/>
      <c r="T291" s="105"/>
      <c r="U291" s="105"/>
      <c r="V291" s="105"/>
      <c r="W291" s="105"/>
      <c r="X291" s="105"/>
      <c r="Y291" s="105"/>
      <c r="Z291" s="105"/>
      <c r="AA291" s="105"/>
      <c r="AB291" s="105"/>
      <c r="AC291" s="105"/>
      <c r="AD291" s="105"/>
      <c r="AE291" s="105"/>
      <c r="AF291" s="105"/>
      <c r="AG291" s="105"/>
      <c r="AH291" s="105"/>
      <c r="AI291" s="105"/>
      <c r="AJ291" s="105"/>
      <c r="AK291" s="105"/>
      <c r="AL291" s="105"/>
      <c r="AM291" s="105"/>
      <c r="AN291" s="105"/>
      <c r="AO291" s="105"/>
      <c r="AP291" s="105"/>
      <c r="AQ291" s="105"/>
      <c r="AR291" s="105"/>
      <c r="AS291" s="105"/>
      <c r="AT291" s="111"/>
      <c r="AU291" s="171">
        <f>LicenseeSelect!AU374</f>
        <v>0</v>
      </c>
      <c r="AV291" s="108">
        <f>LicenseeSelect!AV374</f>
        <v>0</v>
      </c>
      <c r="AW291" s="108">
        <f>LicenseeSelect!AW374</f>
        <v>0</v>
      </c>
      <c r="AX291" s="108">
        <f>LicenseeSelect!AX374</f>
        <v>0</v>
      </c>
      <c r="AY291" s="108">
        <f>LicenseeSelect!AY374</f>
        <v>0</v>
      </c>
      <c r="BA291" s="38" t="str">
        <f t="shared" ca="1" si="33"/>
        <v>VariantAllowances</v>
      </c>
      <c r="BB291" s="38" t="str">
        <f t="shared" si="34"/>
        <v>Variant allowances</v>
      </c>
      <c r="BC291" s="38" t="str">
        <f t="shared" si="35"/>
        <v>Variant allowances percentage allocation</v>
      </c>
    </row>
    <row r="292" spans="5:55">
      <c r="E292" s="37" t="str">
        <f>LicenseeSelect!E375</f>
        <v>Generation Connections volume driver</v>
      </c>
      <c r="G292" s="37" t="s">
        <v>38</v>
      </c>
      <c r="H292" s="37" t="s">
        <v>316</v>
      </c>
      <c r="AU292" s="170">
        <f>LicenseeSelect!AU375</f>
        <v>1</v>
      </c>
      <c r="AV292" s="107">
        <f>LicenseeSelect!AV375</f>
        <v>1</v>
      </c>
      <c r="AW292" s="107">
        <f>LicenseeSelect!AW375</f>
        <v>1</v>
      </c>
      <c r="AX292" s="107">
        <f>LicenseeSelect!AX375</f>
        <v>1</v>
      </c>
      <c r="AY292" s="107">
        <f>LicenseeSelect!AY375</f>
        <v>1</v>
      </c>
      <c r="BA292" s="38" t="str">
        <f t="shared" ca="1" si="33"/>
        <v>VariantAllowances</v>
      </c>
      <c r="BB292" s="38" t="str">
        <f t="shared" si="34"/>
        <v>Variant allowances</v>
      </c>
      <c r="BC292" s="38" t="str">
        <f t="shared" si="35"/>
        <v>Variant allowances percentage allocation</v>
      </c>
    </row>
    <row r="293" spans="5:55">
      <c r="E293" s="37" t="str">
        <f>LicenseeSelect!E376</f>
        <v>Generation Connections volume driver</v>
      </c>
      <c r="G293" s="37" t="s">
        <v>38</v>
      </c>
      <c r="H293" s="37" t="s">
        <v>317</v>
      </c>
      <c r="AU293" s="162">
        <f>LicenseeSelect!AU376</f>
        <v>0</v>
      </c>
      <c r="AV293" s="47">
        <f>LicenseeSelect!AV376</f>
        <v>0</v>
      </c>
      <c r="AW293" s="47">
        <f>LicenseeSelect!AW376</f>
        <v>0</v>
      </c>
      <c r="AX293" s="47">
        <f>LicenseeSelect!AX376</f>
        <v>0</v>
      </c>
      <c r="AY293" s="47">
        <f>LicenseeSelect!AY376</f>
        <v>0</v>
      </c>
      <c r="BA293" s="38" t="str">
        <f t="shared" ca="1" si="33"/>
        <v>VariantAllowances</v>
      </c>
      <c r="BB293" s="38" t="str">
        <f t="shared" si="34"/>
        <v>Variant allowances</v>
      </c>
      <c r="BC293" s="38" t="str">
        <f t="shared" si="35"/>
        <v>Variant allowances percentage allocation</v>
      </c>
    </row>
    <row r="294" spans="5:55">
      <c r="E294" s="37" t="str">
        <f>LicenseeSelect!E377</f>
        <v>Generation Connections volume driver</v>
      </c>
      <c r="G294" s="37" t="s">
        <v>38</v>
      </c>
      <c r="H294" s="37" t="s">
        <v>318</v>
      </c>
      <c r="AU294" s="162">
        <f>LicenseeSelect!AU377</f>
        <v>0</v>
      </c>
      <c r="AV294" s="47">
        <f>LicenseeSelect!AV377</f>
        <v>0</v>
      </c>
      <c r="AW294" s="47">
        <f>LicenseeSelect!AW377</f>
        <v>0</v>
      </c>
      <c r="AX294" s="47">
        <f>LicenseeSelect!AX377</f>
        <v>0</v>
      </c>
      <c r="AY294" s="47">
        <f>LicenseeSelect!AY377</f>
        <v>0</v>
      </c>
      <c r="BA294" s="38" t="str">
        <f t="shared" ca="1" si="33"/>
        <v>VariantAllowances</v>
      </c>
      <c r="BB294" s="38" t="str">
        <f t="shared" si="34"/>
        <v>Variant allowances</v>
      </c>
      <c r="BC294" s="38" t="str">
        <f t="shared" si="35"/>
        <v>Variant allowances percentage allocation</v>
      </c>
    </row>
    <row r="295" spans="5:55">
      <c r="E295" s="37" t="str">
        <f>LicenseeSelect!E378</f>
        <v>Generation Connections volume driver</v>
      </c>
      <c r="G295" s="37" t="s">
        <v>38</v>
      </c>
      <c r="H295" s="37" t="s">
        <v>247</v>
      </c>
      <c r="AU295" s="162">
        <f>LicenseeSelect!AU378</f>
        <v>0</v>
      </c>
      <c r="AV295" s="47">
        <f>LicenseeSelect!AV378</f>
        <v>0</v>
      </c>
      <c r="AW295" s="47">
        <f>LicenseeSelect!AW378</f>
        <v>0</v>
      </c>
      <c r="AX295" s="47">
        <f>LicenseeSelect!AX378</f>
        <v>0</v>
      </c>
      <c r="AY295" s="47">
        <f>LicenseeSelect!AY378</f>
        <v>0</v>
      </c>
      <c r="BA295" s="38" t="str">
        <f t="shared" ca="1" si="33"/>
        <v>VariantAllowances</v>
      </c>
      <c r="BB295" s="38" t="str">
        <f t="shared" si="34"/>
        <v>Variant allowances</v>
      </c>
      <c r="BC295" s="38" t="str">
        <f t="shared" si="35"/>
        <v>Variant allowances percentage allocation</v>
      </c>
    </row>
    <row r="296" spans="5:55">
      <c r="E296" s="37" t="str">
        <f>LicenseeSelect!E379</f>
        <v>Generation Connections volume driver</v>
      </c>
      <c r="G296" s="37" t="s">
        <v>38</v>
      </c>
      <c r="H296" s="37" t="s">
        <v>315</v>
      </c>
      <c r="AU296" s="162">
        <f>LicenseeSelect!AU379</f>
        <v>0</v>
      </c>
      <c r="AV296" s="47">
        <f>LicenseeSelect!AV379</f>
        <v>0</v>
      </c>
      <c r="AW296" s="47">
        <f>LicenseeSelect!AW379</f>
        <v>0</v>
      </c>
      <c r="AX296" s="47">
        <f>LicenseeSelect!AX379</f>
        <v>0</v>
      </c>
      <c r="AY296" s="47">
        <f>LicenseeSelect!AY379</f>
        <v>0</v>
      </c>
      <c r="BA296" s="38" t="str">
        <f t="shared" ca="1" si="33"/>
        <v>VariantAllowances</v>
      </c>
      <c r="BB296" s="38" t="str">
        <f t="shared" si="34"/>
        <v>Variant allowances</v>
      </c>
      <c r="BC296" s="38" t="str">
        <f t="shared" si="35"/>
        <v>Variant allowances percentage allocation</v>
      </c>
    </row>
    <row r="297" spans="5:55">
      <c r="E297" s="105" t="str">
        <f>LicenseeSelect!E380</f>
        <v>Generation Connections volume driver</v>
      </c>
      <c r="F297" s="123"/>
      <c r="G297" s="105" t="s">
        <v>38</v>
      </c>
      <c r="H297" s="105" t="s">
        <v>246</v>
      </c>
      <c r="I297" s="105"/>
      <c r="J297" s="105"/>
      <c r="K297" s="105"/>
      <c r="L297" s="105"/>
      <c r="M297" s="105"/>
      <c r="N297" s="105"/>
      <c r="O297" s="105"/>
      <c r="P297" s="105"/>
      <c r="Q297" s="105"/>
      <c r="R297" s="105"/>
      <c r="S297" s="105"/>
      <c r="T297" s="105"/>
      <c r="U297" s="105"/>
      <c r="V297" s="105"/>
      <c r="W297" s="105"/>
      <c r="X297" s="105"/>
      <c r="Y297" s="105"/>
      <c r="Z297" s="105"/>
      <c r="AA297" s="105"/>
      <c r="AB297" s="105"/>
      <c r="AC297" s="105"/>
      <c r="AD297" s="105"/>
      <c r="AE297" s="105"/>
      <c r="AF297" s="105"/>
      <c r="AG297" s="105"/>
      <c r="AH297" s="105"/>
      <c r="AI297" s="105"/>
      <c r="AJ297" s="105"/>
      <c r="AK297" s="105"/>
      <c r="AL297" s="105"/>
      <c r="AM297" s="105"/>
      <c r="AN297" s="105"/>
      <c r="AO297" s="105"/>
      <c r="AP297" s="105"/>
      <c r="AQ297" s="105"/>
      <c r="AR297" s="105"/>
      <c r="AS297" s="105"/>
      <c r="AT297" s="111"/>
      <c r="AU297" s="171">
        <f>LicenseeSelect!AU380</f>
        <v>0</v>
      </c>
      <c r="AV297" s="108">
        <f>LicenseeSelect!AV380</f>
        <v>0</v>
      </c>
      <c r="AW297" s="108">
        <f>LicenseeSelect!AW380</f>
        <v>0</v>
      </c>
      <c r="AX297" s="108">
        <f>LicenseeSelect!AX380</f>
        <v>0</v>
      </c>
      <c r="AY297" s="108">
        <f>LicenseeSelect!AY380</f>
        <v>0</v>
      </c>
      <c r="BA297" s="38" t="str">
        <f t="shared" ca="1" si="33"/>
        <v>VariantAllowances</v>
      </c>
      <c r="BB297" s="38" t="str">
        <f t="shared" si="34"/>
        <v>Variant allowances</v>
      </c>
      <c r="BC297" s="38" t="str">
        <f t="shared" si="35"/>
        <v>Variant allowances percentage allocation</v>
      </c>
    </row>
    <row r="298" spans="5:55">
      <c r="E298" s="37" t="str">
        <f>LicenseeSelect!E381</f>
        <v>Demand Connections volume driver [NGET]</v>
      </c>
      <c r="G298" s="37" t="s">
        <v>38</v>
      </c>
      <c r="H298" s="37" t="s">
        <v>316</v>
      </c>
      <c r="AU298" s="170">
        <f>LicenseeSelect!AU381</f>
        <v>1</v>
      </c>
      <c r="AV298" s="107">
        <f>LicenseeSelect!AV381</f>
        <v>1</v>
      </c>
      <c r="AW298" s="107">
        <f>LicenseeSelect!AW381</f>
        <v>1</v>
      </c>
      <c r="AX298" s="107">
        <f>LicenseeSelect!AX381</f>
        <v>1</v>
      </c>
      <c r="AY298" s="107">
        <f>LicenseeSelect!AY381</f>
        <v>1</v>
      </c>
      <c r="BA298" s="38" t="str">
        <f t="shared" ca="1" si="33"/>
        <v>VariantAllowances</v>
      </c>
      <c r="BB298" s="38" t="str">
        <f t="shared" si="34"/>
        <v>Variant allowances</v>
      </c>
      <c r="BC298" s="38" t="str">
        <f t="shared" si="35"/>
        <v>Variant allowances percentage allocation</v>
      </c>
    </row>
    <row r="299" spans="5:55">
      <c r="E299" s="37" t="str">
        <f>LicenseeSelect!E382</f>
        <v>Demand Connections volume driver [NGET]</v>
      </c>
      <c r="G299" s="37" t="s">
        <v>38</v>
      </c>
      <c r="H299" s="37" t="s">
        <v>317</v>
      </c>
      <c r="AU299" s="162">
        <f>LicenseeSelect!AU382</f>
        <v>0</v>
      </c>
      <c r="AV299" s="47">
        <f>LicenseeSelect!AV382</f>
        <v>0</v>
      </c>
      <c r="AW299" s="47">
        <f>LicenseeSelect!AW382</f>
        <v>0</v>
      </c>
      <c r="AX299" s="47">
        <f>LicenseeSelect!AX382</f>
        <v>0</v>
      </c>
      <c r="AY299" s="47">
        <f>LicenseeSelect!AY382</f>
        <v>0</v>
      </c>
      <c r="BA299" s="38" t="str">
        <f t="shared" ca="1" si="33"/>
        <v>VariantAllowances</v>
      </c>
      <c r="BB299" s="38" t="str">
        <f t="shared" si="34"/>
        <v>Variant allowances</v>
      </c>
      <c r="BC299" s="38" t="str">
        <f t="shared" si="35"/>
        <v>Variant allowances percentage allocation</v>
      </c>
    </row>
    <row r="300" spans="5:55">
      <c r="E300" s="37" t="str">
        <f>LicenseeSelect!E383</f>
        <v>Demand Connections volume driver [NGET]</v>
      </c>
      <c r="G300" s="37" t="s">
        <v>38</v>
      </c>
      <c r="H300" s="37" t="s">
        <v>318</v>
      </c>
      <c r="AU300" s="162">
        <f>LicenseeSelect!AU383</f>
        <v>0</v>
      </c>
      <c r="AV300" s="47">
        <f>LicenseeSelect!AV383</f>
        <v>0</v>
      </c>
      <c r="AW300" s="47">
        <f>LicenseeSelect!AW383</f>
        <v>0</v>
      </c>
      <c r="AX300" s="47">
        <f>LicenseeSelect!AX383</f>
        <v>0</v>
      </c>
      <c r="AY300" s="47">
        <f>LicenseeSelect!AY383</f>
        <v>0</v>
      </c>
      <c r="BA300" s="38" t="str">
        <f t="shared" ca="1" si="33"/>
        <v>VariantAllowances</v>
      </c>
      <c r="BB300" s="38" t="str">
        <f t="shared" si="34"/>
        <v>Variant allowances</v>
      </c>
      <c r="BC300" s="38" t="str">
        <f t="shared" si="35"/>
        <v>Variant allowances percentage allocation</v>
      </c>
    </row>
    <row r="301" spans="5:55">
      <c r="E301" s="37" t="str">
        <f>LicenseeSelect!E384</f>
        <v>Demand Connections volume driver [NGET]</v>
      </c>
      <c r="G301" s="37" t="s">
        <v>38</v>
      </c>
      <c r="H301" s="37" t="s">
        <v>247</v>
      </c>
      <c r="AU301" s="162">
        <f>LicenseeSelect!AU384</f>
        <v>0</v>
      </c>
      <c r="AV301" s="47">
        <f>LicenseeSelect!AV384</f>
        <v>0</v>
      </c>
      <c r="AW301" s="47">
        <f>LicenseeSelect!AW384</f>
        <v>0</v>
      </c>
      <c r="AX301" s="47">
        <f>LicenseeSelect!AX384</f>
        <v>0</v>
      </c>
      <c r="AY301" s="47">
        <f>LicenseeSelect!AY384</f>
        <v>0</v>
      </c>
      <c r="BA301" s="38" t="str">
        <f t="shared" ca="1" si="33"/>
        <v>VariantAllowances</v>
      </c>
      <c r="BB301" s="38" t="str">
        <f t="shared" si="34"/>
        <v>Variant allowances</v>
      </c>
      <c r="BC301" s="38" t="str">
        <f t="shared" si="35"/>
        <v>Variant allowances percentage allocation</v>
      </c>
    </row>
    <row r="302" spans="5:55">
      <c r="E302" s="37" t="str">
        <f>LicenseeSelect!E385</f>
        <v>Demand Connections volume driver [NGET]</v>
      </c>
      <c r="G302" s="37" t="s">
        <v>38</v>
      </c>
      <c r="H302" s="37" t="s">
        <v>315</v>
      </c>
      <c r="AU302" s="162">
        <f>LicenseeSelect!AU385</f>
        <v>0</v>
      </c>
      <c r="AV302" s="47">
        <f>LicenseeSelect!AV385</f>
        <v>0</v>
      </c>
      <c r="AW302" s="47">
        <f>LicenseeSelect!AW385</f>
        <v>0</v>
      </c>
      <c r="AX302" s="47">
        <f>LicenseeSelect!AX385</f>
        <v>0</v>
      </c>
      <c r="AY302" s="47">
        <f>LicenseeSelect!AY385</f>
        <v>0</v>
      </c>
      <c r="BA302" s="38" t="str">
        <f t="shared" ca="1" si="33"/>
        <v>VariantAllowances</v>
      </c>
      <c r="BB302" s="38" t="str">
        <f t="shared" si="34"/>
        <v>Variant allowances</v>
      </c>
      <c r="BC302" s="38" t="str">
        <f t="shared" si="35"/>
        <v>Variant allowances percentage allocation</v>
      </c>
    </row>
    <row r="303" spans="5:55">
      <c r="E303" s="105" t="str">
        <f>LicenseeSelect!E386</f>
        <v>Demand Connections volume driver [NGET]</v>
      </c>
      <c r="F303" s="123"/>
      <c r="G303" s="105" t="s">
        <v>38</v>
      </c>
      <c r="H303" s="105" t="s">
        <v>246</v>
      </c>
      <c r="I303" s="105"/>
      <c r="J303" s="105"/>
      <c r="K303" s="105"/>
      <c r="L303" s="105"/>
      <c r="M303" s="105"/>
      <c r="N303" s="105"/>
      <c r="O303" s="105"/>
      <c r="P303" s="105"/>
      <c r="Q303" s="105"/>
      <c r="R303" s="105"/>
      <c r="S303" s="105"/>
      <c r="T303" s="105"/>
      <c r="U303" s="105"/>
      <c r="V303" s="105"/>
      <c r="W303" s="105"/>
      <c r="X303" s="105"/>
      <c r="Y303" s="105"/>
      <c r="Z303" s="105"/>
      <c r="AA303" s="105"/>
      <c r="AB303" s="105"/>
      <c r="AC303" s="105"/>
      <c r="AD303" s="105"/>
      <c r="AE303" s="105"/>
      <c r="AF303" s="105"/>
      <c r="AG303" s="105"/>
      <c r="AH303" s="105"/>
      <c r="AI303" s="105"/>
      <c r="AJ303" s="105"/>
      <c r="AK303" s="105"/>
      <c r="AL303" s="105"/>
      <c r="AM303" s="105"/>
      <c r="AN303" s="105"/>
      <c r="AO303" s="105"/>
      <c r="AP303" s="105"/>
      <c r="AQ303" s="105"/>
      <c r="AR303" s="105"/>
      <c r="AS303" s="105"/>
      <c r="AT303" s="111"/>
      <c r="AU303" s="171">
        <f>LicenseeSelect!AU386</f>
        <v>0</v>
      </c>
      <c r="AV303" s="108">
        <f>LicenseeSelect!AV386</f>
        <v>0</v>
      </c>
      <c r="AW303" s="108">
        <f>LicenseeSelect!AW386</f>
        <v>0</v>
      </c>
      <c r="AX303" s="108">
        <f>LicenseeSelect!AX386</f>
        <v>0</v>
      </c>
      <c r="AY303" s="108">
        <f>LicenseeSelect!AY386</f>
        <v>0</v>
      </c>
      <c r="BA303" s="38" t="str">
        <f t="shared" ca="1" si="33"/>
        <v>VariantAllowances</v>
      </c>
      <c r="BB303" s="38" t="str">
        <f t="shared" si="34"/>
        <v>Variant allowances</v>
      </c>
      <c r="BC303" s="38" t="str">
        <f t="shared" si="35"/>
        <v>Variant allowances percentage allocation</v>
      </c>
    </row>
    <row r="304" spans="5:55">
      <c r="E304" s="37" t="str">
        <f>LicenseeSelect!E387</f>
        <v>Closely Associated Indirects</v>
      </c>
      <c r="G304" s="37" t="s">
        <v>38</v>
      </c>
      <c r="H304" s="37" t="s">
        <v>316</v>
      </c>
      <c r="AU304" s="170">
        <f>LicenseeSelect!AU387</f>
        <v>0</v>
      </c>
      <c r="AV304" s="107">
        <f>LicenseeSelect!AV387</f>
        <v>0</v>
      </c>
      <c r="AW304" s="107">
        <f>LicenseeSelect!AW387</f>
        <v>0</v>
      </c>
      <c r="AX304" s="107">
        <f>LicenseeSelect!AX387</f>
        <v>0</v>
      </c>
      <c r="AY304" s="107">
        <f>LicenseeSelect!AY387</f>
        <v>0</v>
      </c>
      <c r="BA304" s="38" t="str">
        <f t="shared" ca="1" si="33"/>
        <v>VariantAllowances</v>
      </c>
      <c r="BB304" s="38" t="str">
        <f t="shared" si="34"/>
        <v>Variant allowances</v>
      </c>
      <c r="BC304" s="38" t="str">
        <f t="shared" si="35"/>
        <v>Variant allowances percentage allocation</v>
      </c>
    </row>
    <row r="305" spans="5:55">
      <c r="E305" s="37" t="str">
        <f>LicenseeSelect!E388</f>
        <v>Closely Associated Indirects</v>
      </c>
      <c r="G305" s="37" t="s">
        <v>38</v>
      </c>
      <c r="H305" s="37" t="s">
        <v>317</v>
      </c>
      <c r="AU305" s="162">
        <f>LicenseeSelect!AU388</f>
        <v>0</v>
      </c>
      <c r="AV305" s="47">
        <f>LicenseeSelect!AV388</f>
        <v>0</v>
      </c>
      <c r="AW305" s="47">
        <f>LicenseeSelect!AW388</f>
        <v>0</v>
      </c>
      <c r="AX305" s="47">
        <f>LicenseeSelect!AX388</f>
        <v>0</v>
      </c>
      <c r="AY305" s="47">
        <f>LicenseeSelect!AY388</f>
        <v>0</v>
      </c>
      <c r="BA305" s="38" t="str">
        <f t="shared" ca="1" si="33"/>
        <v>VariantAllowances</v>
      </c>
      <c r="BB305" s="38" t="str">
        <f t="shared" si="34"/>
        <v>Variant allowances</v>
      </c>
      <c r="BC305" s="38" t="str">
        <f t="shared" si="35"/>
        <v>Variant allowances percentage allocation</v>
      </c>
    </row>
    <row r="306" spans="5:55">
      <c r="E306" s="37" t="str">
        <f>LicenseeSelect!E389</f>
        <v>Closely Associated Indirects</v>
      </c>
      <c r="G306" s="37" t="s">
        <v>38</v>
      </c>
      <c r="H306" s="37" t="s">
        <v>318</v>
      </c>
      <c r="AU306" s="162">
        <f>LicenseeSelect!AU389</f>
        <v>0</v>
      </c>
      <c r="AV306" s="47">
        <f>LicenseeSelect!AV389</f>
        <v>0</v>
      </c>
      <c r="AW306" s="47">
        <f>LicenseeSelect!AW389</f>
        <v>0</v>
      </c>
      <c r="AX306" s="47">
        <f>LicenseeSelect!AX389</f>
        <v>0</v>
      </c>
      <c r="AY306" s="47">
        <f>LicenseeSelect!AY389</f>
        <v>0</v>
      </c>
      <c r="BA306" s="38" t="str">
        <f t="shared" ca="1" si="33"/>
        <v>VariantAllowances</v>
      </c>
      <c r="BB306" s="38" t="str">
        <f t="shared" si="34"/>
        <v>Variant allowances</v>
      </c>
      <c r="BC306" s="38" t="str">
        <f t="shared" si="35"/>
        <v>Variant allowances percentage allocation</v>
      </c>
    </row>
    <row r="307" spans="5:55">
      <c r="E307" s="37" t="str">
        <f>LicenseeSelect!E390</f>
        <v>Closely Associated Indirects</v>
      </c>
      <c r="G307" s="37" t="s">
        <v>38</v>
      </c>
      <c r="H307" s="37" t="s">
        <v>247</v>
      </c>
      <c r="AU307" s="162">
        <f>LicenseeSelect!AU390</f>
        <v>0</v>
      </c>
      <c r="AV307" s="47">
        <f>LicenseeSelect!AV390</f>
        <v>0</v>
      </c>
      <c r="AW307" s="47">
        <f>LicenseeSelect!AW390</f>
        <v>0</v>
      </c>
      <c r="AX307" s="47">
        <f>LicenseeSelect!AX390</f>
        <v>0</v>
      </c>
      <c r="AY307" s="47">
        <f>LicenseeSelect!AY390</f>
        <v>0</v>
      </c>
      <c r="BA307" s="38" t="str">
        <f t="shared" ca="1" si="33"/>
        <v>VariantAllowances</v>
      </c>
      <c r="BB307" s="38" t="str">
        <f t="shared" si="34"/>
        <v>Variant allowances</v>
      </c>
      <c r="BC307" s="38" t="str">
        <f t="shared" si="35"/>
        <v>Variant allowances percentage allocation</v>
      </c>
    </row>
    <row r="308" spans="5:55">
      <c r="E308" s="37" t="str">
        <f>LicenseeSelect!E391</f>
        <v>Closely Associated Indirects</v>
      </c>
      <c r="G308" s="37" t="s">
        <v>38</v>
      </c>
      <c r="H308" s="37" t="s">
        <v>315</v>
      </c>
      <c r="AU308" s="162">
        <f>LicenseeSelect!AU391</f>
        <v>0</v>
      </c>
      <c r="AV308" s="47">
        <f>LicenseeSelect!AV391</f>
        <v>0</v>
      </c>
      <c r="AW308" s="47">
        <f>LicenseeSelect!AW391</f>
        <v>0</v>
      </c>
      <c r="AX308" s="47">
        <f>LicenseeSelect!AX391</f>
        <v>0</v>
      </c>
      <c r="AY308" s="47">
        <f>LicenseeSelect!AY391</f>
        <v>0</v>
      </c>
      <c r="BA308" s="38" t="str">
        <f t="shared" ca="1" si="33"/>
        <v>VariantAllowances</v>
      </c>
      <c r="BB308" s="38" t="str">
        <f t="shared" si="34"/>
        <v>Variant allowances</v>
      </c>
      <c r="BC308" s="38" t="str">
        <f t="shared" si="35"/>
        <v>Variant allowances percentage allocation</v>
      </c>
    </row>
    <row r="309" spans="5:55">
      <c r="E309" s="105" t="str">
        <f>LicenseeSelect!E392</f>
        <v>Closely Associated Indirects</v>
      </c>
      <c r="F309" s="123"/>
      <c r="G309" s="105" t="s">
        <v>38</v>
      </c>
      <c r="H309" s="105" t="s">
        <v>246</v>
      </c>
      <c r="I309" s="105"/>
      <c r="J309" s="105"/>
      <c r="K309" s="105"/>
      <c r="L309" s="105"/>
      <c r="M309" s="105"/>
      <c r="N309" s="105"/>
      <c r="O309" s="105"/>
      <c r="P309" s="105"/>
      <c r="Q309" s="105"/>
      <c r="R309" s="105"/>
      <c r="S309" s="105"/>
      <c r="T309" s="105"/>
      <c r="U309" s="105"/>
      <c r="V309" s="105"/>
      <c r="W309" s="105"/>
      <c r="X309" s="105"/>
      <c r="Y309" s="105"/>
      <c r="Z309" s="105"/>
      <c r="AA309" s="105"/>
      <c r="AB309" s="105"/>
      <c r="AC309" s="105"/>
      <c r="AD309" s="105"/>
      <c r="AE309" s="105"/>
      <c r="AF309" s="105"/>
      <c r="AG309" s="105"/>
      <c r="AH309" s="105"/>
      <c r="AI309" s="105"/>
      <c r="AJ309" s="105"/>
      <c r="AK309" s="105"/>
      <c r="AL309" s="105"/>
      <c r="AM309" s="105"/>
      <c r="AN309" s="105"/>
      <c r="AO309" s="105"/>
      <c r="AP309" s="105"/>
      <c r="AQ309" s="105"/>
      <c r="AR309" s="105"/>
      <c r="AS309" s="105"/>
      <c r="AT309" s="111"/>
      <c r="AU309" s="171">
        <f>LicenseeSelect!AU392</f>
        <v>1</v>
      </c>
      <c r="AV309" s="108">
        <f>LicenseeSelect!AV392</f>
        <v>1</v>
      </c>
      <c r="AW309" s="108">
        <f>LicenseeSelect!AW392</f>
        <v>1</v>
      </c>
      <c r="AX309" s="108">
        <f>LicenseeSelect!AX392</f>
        <v>1</v>
      </c>
      <c r="AY309" s="108">
        <f>LicenseeSelect!AY392</f>
        <v>1</v>
      </c>
      <c r="BA309" s="38" t="str">
        <f t="shared" ca="1" si="33"/>
        <v>VariantAllowances</v>
      </c>
      <c r="BB309" s="38" t="str">
        <f t="shared" si="34"/>
        <v>Variant allowances</v>
      </c>
      <c r="BC309" s="38" t="str">
        <f t="shared" si="35"/>
        <v>Variant allowances percentage allocation</v>
      </c>
    </row>
    <row r="310" spans="5:55">
      <c r="E310" s="37" t="str">
        <f>LicenseeSelect!E393</f>
        <v>Business Support Costs Re-opener</v>
      </c>
      <c r="G310" s="37" t="s">
        <v>38</v>
      </c>
      <c r="H310" s="37" t="s">
        <v>316</v>
      </c>
      <c r="AU310" s="170">
        <f>LicenseeSelect!AU393</f>
        <v>0</v>
      </c>
      <c r="AV310" s="107">
        <f>LicenseeSelect!AV393</f>
        <v>0</v>
      </c>
      <c r="AW310" s="107">
        <f>LicenseeSelect!AW393</f>
        <v>0</v>
      </c>
      <c r="AX310" s="107">
        <f>LicenseeSelect!AX393</f>
        <v>0</v>
      </c>
      <c r="AY310" s="107">
        <f>LicenseeSelect!AY393</f>
        <v>0</v>
      </c>
      <c r="BA310" s="38" t="str">
        <f t="shared" ca="1" si="33"/>
        <v>VariantAllowances</v>
      </c>
      <c r="BB310" s="38" t="str">
        <f t="shared" si="34"/>
        <v>Variant allowances</v>
      </c>
      <c r="BC310" s="38" t="str">
        <f t="shared" si="35"/>
        <v>Variant allowances percentage allocation</v>
      </c>
    </row>
    <row r="311" spans="5:55">
      <c r="E311" s="37" t="str">
        <f>LicenseeSelect!E394</f>
        <v>Business Support Costs Re-opener</v>
      </c>
      <c r="G311" s="37" t="s">
        <v>38</v>
      </c>
      <c r="H311" s="37" t="s">
        <v>317</v>
      </c>
      <c r="AU311" s="162">
        <f>LicenseeSelect!AU394</f>
        <v>0</v>
      </c>
      <c r="AV311" s="47">
        <f>LicenseeSelect!AV394</f>
        <v>0</v>
      </c>
      <c r="AW311" s="47">
        <f>LicenseeSelect!AW394</f>
        <v>0</v>
      </c>
      <c r="AX311" s="47">
        <f>LicenseeSelect!AX394</f>
        <v>0</v>
      </c>
      <c r="AY311" s="47">
        <f>LicenseeSelect!AY394</f>
        <v>0</v>
      </c>
      <c r="BA311" s="38" t="str">
        <f t="shared" ca="1" si="33"/>
        <v>VariantAllowances</v>
      </c>
      <c r="BB311" s="38" t="str">
        <f t="shared" si="34"/>
        <v>Variant allowances</v>
      </c>
      <c r="BC311" s="38" t="str">
        <f t="shared" si="35"/>
        <v>Variant allowances percentage allocation</v>
      </c>
    </row>
    <row r="312" spans="5:55">
      <c r="E312" s="37" t="str">
        <f>LicenseeSelect!E395</f>
        <v>Business Support Costs Re-opener</v>
      </c>
      <c r="G312" s="37" t="s">
        <v>38</v>
      </c>
      <c r="H312" s="37" t="s">
        <v>318</v>
      </c>
      <c r="AU312" s="162">
        <f>LicenseeSelect!AU395</f>
        <v>0</v>
      </c>
      <c r="AV312" s="47">
        <f>LicenseeSelect!AV395</f>
        <v>0</v>
      </c>
      <c r="AW312" s="47">
        <f>LicenseeSelect!AW395</f>
        <v>0</v>
      </c>
      <c r="AX312" s="47">
        <f>LicenseeSelect!AX395</f>
        <v>0</v>
      </c>
      <c r="AY312" s="47">
        <f>LicenseeSelect!AY395</f>
        <v>0</v>
      </c>
      <c r="BA312" s="38" t="str">
        <f t="shared" ca="1" si="33"/>
        <v>VariantAllowances</v>
      </c>
      <c r="BB312" s="38" t="str">
        <f t="shared" si="34"/>
        <v>Variant allowances</v>
      </c>
      <c r="BC312" s="38" t="str">
        <f t="shared" si="35"/>
        <v>Variant allowances percentage allocation</v>
      </c>
    </row>
    <row r="313" spans="5:55">
      <c r="E313" s="37" t="str">
        <f>LicenseeSelect!E396</f>
        <v>Business Support Costs Re-opener</v>
      </c>
      <c r="G313" s="37" t="s">
        <v>38</v>
      </c>
      <c r="H313" s="37" t="s">
        <v>247</v>
      </c>
      <c r="AU313" s="162">
        <f>LicenseeSelect!AU396</f>
        <v>0</v>
      </c>
      <c r="AV313" s="47">
        <f>LicenseeSelect!AV396</f>
        <v>0</v>
      </c>
      <c r="AW313" s="47">
        <f>LicenseeSelect!AW396</f>
        <v>0</v>
      </c>
      <c r="AX313" s="47">
        <f>LicenseeSelect!AX396</f>
        <v>0</v>
      </c>
      <c r="AY313" s="47">
        <f>LicenseeSelect!AY396</f>
        <v>0</v>
      </c>
      <c r="BA313" s="38" t="str">
        <f t="shared" ca="1" si="33"/>
        <v>VariantAllowances</v>
      </c>
      <c r="BB313" s="38" t="str">
        <f t="shared" si="34"/>
        <v>Variant allowances</v>
      </c>
      <c r="BC313" s="38" t="str">
        <f t="shared" si="35"/>
        <v>Variant allowances percentage allocation</v>
      </c>
    </row>
    <row r="314" spans="5:55">
      <c r="E314" s="37" t="str">
        <f>LicenseeSelect!E397</f>
        <v>Business Support Costs Re-opener</v>
      </c>
      <c r="G314" s="37" t="s">
        <v>38</v>
      </c>
      <c r="H314" s="37" t="s">
        <v>315</v>
      </c>
      <c r="AU314" s="162">
        <f>LicenseeSelect!AU397</f>
        <v>0</v>
      </c>
      <c r="AV314" s="47">
        <f>LicenseeSelect!AV397</f>
        <v>0</v>
      </c>
      <c r="AW314" s="47">
        <f>LicenseeSelect!AW397</f>
        <v>0</v>
      </c>
      <c r="AX314" s="47">
        <f>LicenseeSelect!AX397</f>
        <v>0</v>
      </c>
      <c r="AY314" s="47">
        <f>LicenseeSelect!AY397</f>
        <v>0</v>
      </c>
      <c r="BA314" s="38" t="str">
        <f t="shared" ca="1" si="33"/>
        <v>VariantAllowances</v>
      </c>
      <c r="BB314" s="38" t="str">
        <f t="shared" si="34"/>
        <v>Variant allowances</v>
      </c>
      <c r="BC314" s="38" t="str">
        <f t="shared" si="35"/>
        <v>Variant allowances percentage allocation</v>
      </c>
    </row>
    <row r="315" spans="5:55">
      <c r="E315" s="105" t="str">
        <f>LicenseeSelect!E398</f>
        <v>Business Support Costs Re-opener</v>
      </c>
      <c r="F315" s="123"/>
      <c r="G315" s="105" t="s">
        <v>38</v>
      </c>
      <c r="H315" s="105" t="s">
        <v>246</v>
      </c>
      <c r="I315" s="105"/>
      <c r="J315" s="105"/>
      <c r="K315" s="105"/>
      <c r="L315" s="105"/>
      <c r="M315" s="105"/>
      <c r="N315" s="105"/>
      <c r="O315" s="105"/>
      <c r="P315" s="105"/>
      <c r="Q315" s="105"/>
      <c r="R315" s="105"/>
      <c r="S315" s="105"/>
      <c r="T315" s="105"/>
      <c r="U315" s="105"/>
      <c r="V315" s="105"/>
      <c r="W315" s="105"/>
      <c r="X315" s="105"/>
      <c r="Y315" s="105"/>
      <c r="Z315" s="105"/>
      <c r="AA315" s="105"/>
      <c r="AB315" s="105"/>
      <c r="AC315" s="105"/>
      <c r="AD315" s="105"/>
      <c r="AE315" s="105"/>
      <c r="AF315" s="105"/>
      <c r="AG315" s="105"/>
      <c r="AH315" s="105"/>
      <c r="AI315" s="105"/>
      <c r="AJ315" s="105"/>
      <c r="AK315" s="105"/>
      <c r="AL315" s="105"/>
      <c r="AM315" s="105"/>
      <c r="AN315" s="105"/>
      <c r="AO315" s="105"/>
      <c r="AP315" s="105"/>
      <c r="AQ315" s="105"/>
      <c r="AR315" s="105"/>
      <c r="AS315" s="105"/>
      <c r="AT315" s="111"/>
      <c r="AU315" s="171">
        <f>LicenseeSelect!AU398</f>
        <v>1</v>
      </c>
      <c r="AV315" s="108">
        <f>LicenseeSelect!AV398</f>
        <v>1</v>
      </c>
      <c r="AW315" s="108">
        <f>LicenseeSelect!AW398</f>
        <v>1</v>
      </c>
      <c r="AX315" s="108">
        <f>LicenseeSelect!AX398</f>
        <v>1</v>
      </c>
      <c r="AY315" s="108">
        <f>LicenseeSelect!AY398</f>
        <v>1</v>
      </c>
      <c r="BA315" s="38" t="str">
        <f t="shared" ca="1" si="33"/>
        <v>VariantAllowances</v>
      </c>
      <c r="BB315" s="38" t="str">
        <f t="shared" si="34"/>
        <v>Variant allowances</v>
      </c>
      <c r="BC315" s="38" t="str">
        <f t="shared" si="35"/>
        <v>Variant allowances percentage allocation</v>
      </c>
    </row>
    <row r="316" spans="5:55">
      <c r="E316" s="37" t="str">
        <f>LicenseeSelect!E399</f>
        <v>Pre-Construction Funding Price Control Deliverable</v>
      </c>
      <c r="G316" s="37" t="s">
        <v>38</v>
      </c>
      <c r="H316" s="37" t="s">
        <v>316</v>
      </c>
      <c r="AU316" s="170">
        <f>LicenseeSelect!AU399</f>
        <v>0.4346373017716515</v>
      </c>
      <c r="AV316" s="107">
        <f>LicenseeSelect!AV399</f>
        <v>0.4346373017716515</v>
      </c>
      <c r="AW316" s="107">
        <f>LicenseeSelect!AW399</f>
        <v>0.4346373017716515</v>
      </c>
      <c r="AX316" s="107">
        <f>LicenseeSelect!AX399</f>
        <v>0.4346373017716515</v>
      </c>
      <c r="AY316" s="107">
        <f>LicenseeSelect!AY399</f>
        <v>0.4346373017716515</v>
      </c>
      <c r="BA316" s="38" t="str">
        <f t="shared" ca="1" si="33"/>
        <v>VariantAllowances</v>
      </c>
      <c r="BB316" s="38" t="str">
        <f t="shared" si="34"/>
        <v>Variant allowances</v>
      </c>
      <c r="BC316" s="38" t="str">
        <f t="shared" si="35"/>
        <v>Variant allowances percentage allocation</v>
      </c>
    </row>
    <row r="317" spans="5:55">
      <c r="E317" s="37" t="str">
        <f>LicenseeSelect!E400</f>
        <v>Pre-Construction Funding Price Control Deliverable</v>
      </c>
      <c r="G317" s="37" t="s">
        <v>38</v>
      </c>
      <c r="H317" s="37" t="s">
        <v>317</v>
      </c>
      <c r="AU317" s="162">
        <f>LicenseeSelect!AU400</f>
        <v>0.39674329538156727</v>
      </c>
      <c r="AV317" s="47">
        <f>LicenseeSelect!AV400</f>
        <v>0.39674329538156727</v>
      </c>
      <c r="AW317" s="47">
        <f>LicenseeSelect!AW400</f>
        <v>0.39674329538156727</v>
      </c>
      <c r="AX317" s="47">
        <f>LicenseeSelect!AX400</f>
        <v>0.39674329538156727</v>
      </c>
      <c r="AY317" s="47">
        <f>LicenseeSelect!AY400</f>
        <v>0.39674329538156727</v>
      </c>
      <c r="BA317" s="38" t="str">
        <f t="shared" ca="1" si="33"/>
        <v>VariantAllowances</v>
      </c>
      <c r="BB317" s="38" t="str">
        <f t="shared" si="34"/>
        <v>Variant allowances</v>
      </c>
      <c r="BC317" s="38" t="str">
        <f t="shared" si="35"/>
        <v>Variant allowances percentage allocation</v>
      </c>
    </row>
    <row r="318" spans="5:55">
      <c r="E318" s="37" t="str">
        <f>LicenseeSelect!E401</f>
        <v>Pre-Construction Funding Price Control Deliverable</v>
      </c>
      <c r="G318" s="37" t="s">
        <v>38</v>
      </c>
      <c r="H318" s="37" t="s">
        <v>318</v>
      </c>
      <c r="AU318" s="162">
        <f>LicenseeSelect!AU401</f>
        <v>8.6342869484266841E-3</v>
      </c>
      <c r="AV318" s="47">
        <f>LicenseeSelect!AV401</f>
        <v>8.6342869484266841E-3</v>
      </c>
      <c r="AW318" s="47">
        <f>LicenseeSelect!AW401</f>
        <v>8.6342869484266841E-3</v>
      </c>
      <c r="AX318" s="47">
        <f>LicenseeSelect!AX401</f>
        <v>8.6342869484266841E-3</v>
      </c>
      <c r="AY318" s="47">
        <f>LicenseeSelect!AY401</f>
        <v>8.6342869484266841E-3</v>
      </c>
      <c r="BA318" s="38" t="str">
        <f t="shared" ca="1" si="33"/>
        <v>VariantAllowances</v>
      </c>
      <c r="BB318" s="38" t="str">
        <f t="shared" si="34"/>
        <v>Variant allowances</v>
      </c>
      <c r="BC318" s="38" t="str">
        <f t="shared" si="35"/>
        <v>Variant allowances percentage allocation</v>
      </c>
    </row>
    <row r="319" spans="5:55">
      <c r="E319" s="37" t="str">
        <f>LicenseeSelect!E402</f>
        <v>Pre-Construction Funding Price Control Deliverable</v>
      </c>
      <c r="G319" s="37" t="s">
        <v>38</v>
      </c>
      <c r="H319" s="37" t="s">
        <v>247</v>
      </c>
      <c r="AU319" s="162">
        <f>LicenseeSelect!AU402</f>
        <v>3.6430854582997614E-2</v>
      </c>
      <c r="AV319" s="47">
        <f>LicenseeSelect!AV402</f>
        <v>3.6430854582997614E-2</v>
      </c>
      <c r="AW319" s="47">
        <f>LicenseeSelect!AW402</f>
        <v>3.6430854582997614E-2</v>
      </c>
      <c r="AX319" s="47">
        <f>LicenseeSelect!AX402</f>
        <v>3.6430854582997614E-2</v>
      </c>
      <c r="AY319" s="47">
        <f>LicenseeSelect!AY402</f>
        <v>3.6430854582997614E-2</v>
      </c>
      <c r="BA319" s="38" t="str">
        <f t="shared" ca="1" si="33"/>
        <v>VariantAllowances</v>
      </c>
      <c r="BB319" s="38" t="str">
        <f t="shared" si="34"/>
        <v>Variant allowances</v>
      </c>
      <c r="BC319" s="38" t="str">
        <f t="shared" si="35"/>
        <v>Variant allowances percentage allocation</v>
      </c>
    </row>
    <row r="320" spans="5:55">
      <c r="E320" s="37" t="str">
        <f>LicenseeSelect!E403</f>
        <v>Pre-Construction Funding Price Control Deliverable</v>
      </c>
      <c r="G320" s="37" t="s">
        <v>38</v>
      </c>
      <c r="H320" s="37" t="s">
        <v>315</v>
      </c>
      <c r="AU320" s="162">
        <f>LicenseeSelect!AU403</f>
        <v>2.7066426529011416E-2</v>
      </c>
      <c r="AV320" s="47">
        <f>LicenseeSelect!AV403</f>
        <v>2.7066426529011416E-2</v>
      </c>
      <c r="AW320" s="47">
        <f>LicenseeSelect!AW403</f>
        <v>2.7066426529011416E-2</v>
      </c>
      <c r="AX320" s="47">
        <f>LicenseeSelect!AX403</f>
        <v>2.7066426529011416E-2</v>
      </c>
      <c r="AY320" s="47">
        <f>LicenseeSelect!AY403</f>
        <v>2.7066426529011416E-2</v>
      </c>
      <c r="BA320" s="38" t="str">
        <f t="shared" ca="1" si="33"/>
        <v>VariantAllowances</v>
      </c>
      <c r="BB320" s="38" t="str">
        <f t="shared" si="34"/>
        <v>Variant allowances</v>
      </c>
      <c r="BC320" s="38" t="str">
        <f t="shared" si="35"/>
        <v>Variant allowances percentage allocation</v>
      </c>
    </row>
    <row r="321" spans="5:55">
      <c r="E321" s="105" t="str">
        <f>LicenseeSelect!E404</f>
        <v>Pre-Construction Funding Price Control Deliverable</v>
      </c>
      <c r="F321" s="123"/>
      <c r="G321" s="105" t="s">
        <v>38</v>
      </c>
      <c r="H321" s="105" t="s">
        <v>246</v>
      </c>
      <c r="I321" s="105"/>
      <c r="J321" s="105"/>
      <c r="K321" s="105"/>
      <c r="L321" s="105"/>
      <c r="M321" s="105"/>
      <c r="N321" s="105"/>
      <c r="O321" s="105"/>
      <c r="P321" s="105"/>
      <c r="Q321" s="105"/>
      <c r="R321" s="105"/>
      <c r="S321" s="105"/>
      <c r="T321" s="105"/>
      <c r="U321" s="105"/>
      <c r="V321" s="105"/>
      <c r="W321" s="105"/>
      <c r="X321" s="105"/>
      <c r="Y321" s="105"/>
      <c r="Z321" s="105"/>
      <c r="AA321" s="105"/>
      <c r="AB321" s="105"/>
      <c r="AC321" s="105"/>
      <c r="AD321" s="105"/>
      <c r="AE321" s="105"/>
      <c r="AF321" s="105"/>
      <c r="AG321" s="105"/>
      <c r="AH321" s="105"/>
      <c r="AI321" s="105"/>
      <c r="AJ321" s="105"/>
      <c r="AK321" s="105"/>
      <c r="AL321" s="105"/>
      <c r="AM321" s="105"/>
      <c r="AN321" s="105"/>
      <c r="AO321" s="105"/>
      <c r="AP321" s="105"/>
      <c r="AQ321" s="105"/>
      <c r="AR321" s="105"/>
      <c r="AS321" s="105"/>
      <c r="AT321" s="111"/>
      <c r="AU321" s="171">
        <f>LicenseeSelect!AU404</f>
        <v>9.6487834786345358E-2</v>
      </c>
      <c r="AV321" s="108">
        <f>LicenseeSelect!AV404</f>
        <v>9.6487834786345358E-2</v>
      </c>
      <c r="AW321" s="108">
        <f>LicenseeSelect!AW404</f>
        <v>9.6487834786345358E-2</v>
      </c>
      <c r="AX321" s="108">
        <f>LicenseeSelect!AX404</f>
        <v>9.6487834786345358E-2</v>
      </c>
      <c r="AY321" s="108">
        <f>LicenseeSelect!AY404</f>
        <v>9.6487834786345358E-2</v>
      </c>
      <c r="BA321" s="38" t="str">
        <f t="shared" ca="1" si="33"/>
        <v>VariantAllowances</v>
      </c>
      <c r="BB321" s="38" t="str">
        <f t="shared" si="34"/>
        <v>Variant allowances</v>
      </c>
      <c r="BC321" s="38" t="str">
        <f t="shared" si="35"/>
        <v>Variant allowances percentage allocation</v>
      </c>
    </row>
    <row r="322" spans="5:55">
      <c r="E322" s="37" t="str">
        <f>LicenseeSelect!E405</f>
        <v>Pre-Construction Funding Re-opener</v>
      </c>
      <c r="G322" s="37" t="s">
        <v>38</v>
      </c>
      <c r="H322" s="37" t="s">
        <v>316</v>
      </c>
      <c r="AU322" s="170">
        <f>LicenseeSelect!AU405</f>
        <v>0.4346373017716515</v>
      </c>
      <c r="AV322" s="107">
        <f>LicenseeSelect!AV405</f>
        <v>0.4346373017716515</v>
      </c>
      <c r="AW322" s="107">
        <f>LicenseeSelect!AW405</f>
        <v>0.4346373017716515</v>
      </c>
      <c r="AX322" s="107">
        <f>LicenseeSelect!AX405</f>
        <v>0.4346373017716515</v>
      </c>
      <c r="AY322" s="107">
        <f>LicenseeSelect!AY405</f>
        <v>0.4346373017716515</v>
      </c>
      <c r="BA322" s="38" t="str">
        <f t="shared" ca="1" si="33"/>
        <v>VariantAllowances</v>
      </c>
      <c r="BB322" s="38" t="str">
        <f t="shared" si="34"/>
        <v>Variant allowances</v>
      </c>
      <c r="BC322" s="38" t="str">
        <f t="shared" si="35"/>
        <v>Variant allowances percentage allocation</v>
      </c>
    </row>
    <row r="323" spans="5:55">
      <c r="E323" s="37" t="str">
        <f>LicenseeSelect!E406</f>
        <v>Pre-Construction Funding Re-opener</v>
      </c>
      <c r="G323" s="37" t="s">
        <v>38</v>
      </c>
      <c r="H323" s="37" t="s">
        <v>317</v>
      </c>
      <c r="AU323" s="162">
        <f>LicenseeSelect!AU406</f>
        <v>0.39674329538156727</v>
      </c>
      <c r="AV323" s="47">
        <f>LicenseeSelect!AV406</f>
        <v>0.39674329538156727</v>
      </c>
      <c r="AW323" s="47">
        <f>LicenseeSelect!AW406</f>
        <v>0.39674329538156727</v>
      </c>
      <c r="AX323" s="47">
        <f>LicenseeSelect!AX406</f>
        <v>0.39674329538156727</v>
      </c>
      <c r="AY323" s="47">
        <f>LicenseeSelect!AY406</f>
        <v>0.39674329538156727</v>
      </c>
      <c r="BA323" s="38" t="str">
        <f t="shared" ca="1" si="33"/>
        <v>VariantAllowances</v>
      </c>
      <c r="BB323" s="38" t="str">
        <f t="shared" si="34"/>
        <v>Variant allowances</v>
      </c>
      <c r="BC323" s="38" t="str">
        <f t="shared" si="35"/>
        <v>Variant allowances percentage allocation</v>
      </c>
    </row>
    <row r="324" spans="5:55">
      <c r="E324" s="37" t="str">
        <f>LicenseeSelect!E407</f>
        <v>Pre-Construction Funding Re-opener</v>
      </c>
      <c r="G324" s="37" t="s">
        <v>38</v>
      </c>
      <c r="H324" s="37" t="s">
        <v>318</v>
      </c>
      <c r="AU324" s="162">
        <f>LicenseeSelect!AU407</f>
        <v>8.6342869484266841E-3</v>
      </c>
      <c r="AV324" s="47">
        <f>LicenseeSelect!AV407</f>
        <v>8.6342869484266841E-3</v>
      </c>
      <c r="AW324" s="47">
        <f>LicenseeSelect!AW407</f>
        <v>8.6342869484266841E-3</v>
      </c>
      <c r="AX324" s="47">
        <f>LicenseeSelect!AX407</f>
        <v>8.6342869484266841E-3</v>
      </c>
      <c r="AY324" s="47">
        <f>LicenseeSelect!AY407</f>
        <v>8.6342869484266841E-3</v>
      </c>
      <c r="BA324" s="38" t="str">
        <f t="shared" ca="1" si="33"/>
        <v>VariantAllowances</v>
      </c>
      <c r="BB324" s="38" t="str">
        <f t="shared" si="34"/>
        <v>Variant allowances</v>
      </c>
      <c r="BC324" s="38" t="str">
        <f t="shared" si="35"/>
        <v>Variant allowances percentage allocation</v>
      </c>
    </row>
    <row r="325" spans="5:55">
      <c r="E325" s="37" t="str">
        <f>LicenseeSelect!E408</f>
        <v>Pre-Construction Funding Re-opener</v>
      </c>
      <c r="G325" s="37" t="s">
        <v>38</v>
      </c>
      <c r="H325" s="37" t="s">
        <v>247</v>
      </c>
      <c r="AU325" s="162">
        <f>LicenseeSelect!AU408</f>
        <v>3.6430854582997614E-2</v>
      </c>
      <c r="AV325" s="47">
        <f>LicenseeSelect!AV408</f>
        <v>3.6430854582997614E-2</v>
      </c>
      <c r="AW325" s="47">
        <f>LicenseeSelect!AW408</f>
        <v>3.6430854582997614E-2</v>
      </c>
      <c r="AX325" s="47">
        <f>LicenseeSelect!AX408</f>
        <v>3.6430854582997614E-2</v>
      </c>
      <c r="AY325" s="47">
        <f>LicenseeSelect!AY408</f>
        <v>3.6430854582997614E-2</v>
      </c>
      <c r="BA325" s="38" t="str">
        <f t="shared" ca="1" si="33"/>
        <v>VariantAllowances</v>
      </c>
      <c r="BB325" s="38" t="str">
        <f t="shared" si="34"/>
        <v>Variant allowances</v>
      </c>
      <c r="BC325" s="38" t="str">
        <f t="shared" si="35"/>
        <v>Variant allowances percentage allocation</v>
      </c>
    </row>
    <row r="326" spans="5:55">
      <c r="E326" s="37" t="str">
        <f>LicenseeSelect!E409</f>
        <v>Pre-Construction Funding Re-opener</v>
      </c>
      <c r="G326" s="37" t="s">
        <v>38</v>
      </c>
      <c r="H326" s="37" t="s">
        <v>315</v>
      </c>
      <c r="AU326" s="162">
        <f>LicenseeSelect!AU409</f>
        <v>2.7066426529011416E-2</v>
      </c>
      <c r="AV326" s="47">
        <f>LicenseeSelect!AV409</f>
        <v>2.7066426529011416E-2</v>
      </c>
      <c r="AW326" s="47">
        <f>LicenseeSelect!AW409</f>
        <v>2.7066426529011416E-2</v>
      </c>
      <c r="AX326" s="47">
        <f>LicenseeSelect!AX409</f>
        <v>2.7066426529011416E-2</v>
      </c>
      <c r="AY326" s="47">
        <f>LicenseeSelect!AY409</f>
        <v>2.7066426529011416E-2</v>
      </c>
      <c r="BA326" s="38" t="str">
        <f t="shared" ca="1" si="33"/>
        <v>VariantAllowances</v>
      </c>
      <c r="BB326" s="38" t="str">
        <f t="shared" si="34"/>
        <v>Variant allowances</v>
      </c>
      <c r="BC326" s="38" t="str">
        <f t="shared" si="35"/>
        <v>Variant allowances percentage allocation</v>
      </c>
    </row>
    <row r="327" spans="5:55">
      <c r="E327" s="105" t="str">
        <f>LicenseeSelect!E410</f>
        <v>Pre-Construction Funding Re-opener</v>
      </c>
      <c r="F327" s="123"/>
      <c r="G327" s="105" t="s">
        <v>38</v>
      </c>
      <c r="H327" s="105" t="s">
        <v>246</v>
      </c>
      <c r="I327" s="105"/>
      <c r="J327" s="105"/>
      <c r="K327" s="105"/>
      <c r="L327" s="105"/>
      <c r="M327" s="105"/>
      <c r="N327" s="105"/>
      <c r="O327" s="105"/>
      <c r="P327" s="105"/>
      <c r="Q327" s="105"/>
      <c r="R327" s="105"/>
      <c r="S327" s="105"/>
      <c r="T327" s="105"/>
      <c r="U327" s="105"/>
      <c r="V327" s="105"/>
      <c r="W327" s="105"/>
      <c r="X327" s="105"/>
      <c r="Y327" s="105"/>
      <c r="Z327" s="105"/>
      <c r="AA327" s="105"/>
      <c r="AB327" s="105"/>
      <c r="AC327" s="105"/>
      <c r="AD327" s="105"/>
      <c r="AE327" s="105"/>
      <c r="AF327" s="105"/>
      <c r="AG327" s="105"/>
      <c r="AH327" s="105"/>
      <c r="AI327" s="105"/>
      <c r="AJ327" s="105"/>
      <c r="AK327" s="105"/>
      <c r="AL327" s="105"/>
      <c r="AM327" s="105"/>
      <c r="AN327" s="105"/>
      <c r="AO327" s="105"/>
      <c r="AP327" s="105"/>
      <c r="AQ327" s="105"/>
      <c r="AR327" s="105"/>
      <c r="AS327" s="105"/>
      <c r="AT327" s="111"/>
      <c r="AU327" s="171">
        <f>LicenseeSelect!AU410</f>
        <v>9.6487834786345358E-2</v>
      </c>
      <c r="AV327" s="108">
        <f>LicenseeSelect!AV410</f>
        <v>9.6487834786345358E-2</v>
      </c>
      <c r="AW327" s="108">
        <f>LicenseeSelect!AW410</f>
        <v>9.6487834786345358E-2</v>
      </c>
      <c r="AX327" s="108">
        <f>LicenseeSelect!AX410</f>
        <v>9.6487834786345358E-2</v>
      </c>
      <c r="AY327" s="108">
        <f>LicenseeSelect!AY410</f>
        <v>9.6487834786345358E-2</v>
      </c>
      <c r="BA327" s="38" t="str">
        <f t="shared" ca="1" si="33"/>
        <v>VariantAllowances</v>
      </c>
      <c r="BB327" s="38" t="str">
        <f t="shared" si="34"/>
        <v>Variant allowances</v>
      </c>
      <c r="BC327" s="38" t="str">
        <f t="shared" si="35"/>
        <v>Variant allowances percentage allocation</v>
      </c>
    </row>
    <row r="328" spans="5:55">
      <c r="E328" s="37" t="str">
        <f>LicenseeSelect!E411</f>
        <v xml:space="preserve">Advanced Procurement Mechanism </v>
      </c>
      <c r="G328" s="37" t="s">
        <v>38</v>
      </c>
      <c r="H328" s="37" t="s">
        <v>316</v>
      </c>
      <c r="AU328" s="170">
        <f>LicenseeSelect!AU411</f>
        <v>0</v>
      </c>
      <c r="AV328" s="107">
        <f>LicenseeSelect!AV411</f>
        <v>0</v>
      </c>
      <c r="AW328" s="107">
        <f>LicenseeSelect!AW411</f>
        <v>0</v>
      </c>
      <c r="AX328" s="107">
        <f>LicenseeSelect!AX411</f>
        <v>0</v>
      </c>
      <c r="AY328" s="107">
        <f>LicenseeSelect!AY411</f>
        <v>0</v>
      </c>
      <c r="BA328" s="38" t="str">
        <f t="shared" ca="1" si="33"/>
        <v>VariantAllowances</v>
      </c>
      <c r="BB328" s="38" t="str">
        <f t="shared" si="34"/>
        <v>Variant allowances</v>
      </c>
      <c r="BC328" s="38" t="str">
        <f t="shared" si="35"/>
        <v>Variant allowances percentage allocation</v>
      </c>
    </row>
    <row r="329" spans="5:55">
      <c r="E329" s="37" t="str">
        <f>LicenseeSelect!E412</f>
        <v xml:space="preserve">Advanced Procurement Mechanism </v>
      </c>
      <c r="G329" s="37" t="s">
        <v>38</v>
      </c>
      <c r="H329" s="37" t="s">
        <v>317</v>
      </c>
      <c r="AU329" s="162">
        <f>LicenseeSelect!AU412</f>
        <v>0</v>
      </c>
      <c r="AV329" s="47">
        <f>LicenseeSelect!AV412</f>
        <v>0</v>
      </c>
      <c r="AW329" s="47">
        <f>LicenseeSelect!AW412</f>
        <v>0</v>
      </c>
      <c r="AX329" s="47">
        <f>LicenseeSelect!AX412</f>
        <v>0</v>
      </c>
      <c r="AY329" s="47">
        <f>LicenseeSelect!AY412</f>
        <v>0</v>
      </c>
      <c r="BA329" s="38" t="str">
        <f t="shared" ca="1" si="33"/>
        <v>VariantAllowances</v>
      </c>
      <c r="BB329" s="38" t="str">
        <f t="shared" si="34"/>
        <v>Variant allowances</v>
      </c>
      <c r="BC329" s="38" t="str">
        <f t="shared" si="35"/>
        <v>Variant allowances percentage allocation</v>
      </c>
    </row>
    <row r="330" spans="5:55">
      <c r="E330" s="37" t="str">
        <f>LicenseeSelect!E413</f>
        <v xml:space="preserve">Advanced Procurement Mechanism </v>
      </c>
      <c r="G330" s="37" t="s">
        <v>38</v>
      </c>
      <c r="H330" s="37" t="s">
        <v>318</v>
      </c>
      <c r="AU330" s="162">
        <f>LicenseeSelect!AU413</f>
        <v>0</v>
      </c>
      <c r="AV330" s="47">
        <f>LicenseeSelect!AV413</f>
        <v>0</v>
      </c>
      <c r="AW330" s="47">
        <f>LicenseeSelect!AW413</f>
        <v>0</v>
      </c>
      <c r="AX330" s="47">
        <f>LicenseeSelect!AX413</f>
        <v>0</v>
      </c>
      <c r="AY330" s="47">
        <f>LicenseeSelect!AY413</f>
        <v>0</v>
      </c>
      <c r="BA330" s="38" t="str">
        <f t="shared" ca="1" si="33"/>
        <v>VariantAllowances</v>
      </c>
      <c r="BB330" s="38" t="str">
        <f t="shared" si="34"/>
        <v>Variant allowances</v>
      </c>
      <c r="BC330" s="38" t="str">
        <f t="shared" si="35"/>
        <v>Variant allowances percentage allocation</v>
      </c>
    </row>
    <row r="331" spans="5:55">
      <c r="E331" s="37" t="str">
        <f>LicenseeSelect!E414</f>
        <v xml:space="preserve">Advanced Procurement Mechanism </v>
      </c>
      <c r="G331" s="37" t="s">
        <v>38</v>
      </c>
      <c r="H331" s="37" t="s">
        <v>247</v>
      </c>
      <c r="AU331" s="162">
        <f>LicenseeSelect!AU414</f>
        <v>0</v>
      </c>
      <c r="AV331" s="47">
        <f>LicenseeSelect!AV414</f>
        <v>0</v>
      </c>
      <c r="AW331" s="47">
        <f>LicenseeSelect!AW414</f>
        <v>0</v>
      </c>
      <c r="AX331" s="47">
        <f>LicenseeSelect!AX414</f>
        <v>0</v>
      </c>
      <c r="AY331" s="47">
        <f>LicenseeSelect!AY414</f>
        <v>0</v>
      </c>
      <c r="BA331" s="38" t="str">
        <f t="shared" ca="1" si="33"/>
        <v>VariantAllowances</v>
      </c>
      <c r="BB331" s="38" t="str">
        <f t="shared" si="34"/>
        <v>Variant allowances</v>
      </c>
      <c r="BC331" s="38" t="str">
        <f t="shared" si="35"/>
        <v>Variant allowances percentage allocation</v>
      </c>
    </row>
    <row r="332" spans="5:55">
      <c r="E332" s="37" t="str">
        <f>LicenseeSelect!E415</f>
        <v xml:space="preserve">Advanced Procurement Mechanism </v>
      </c>
      <c r="G332" s="37" t="s">
        <v>38</v>
      </c>
      <c r="H332" s="37" t="s">
        <v>315</v>
      </c>
      <c r="AU332" s="162">
        <f>LicenseeSelect!AU415</f>
        <v>0</v>
      </c>
      <c r="AV332" s="47">
        <f>LicenseeSelect!AV415</f>
        <v>0</v>
      </c>
      <c r="AW332" s="47">
        <f>LicenseeSelect!AW415</f>
        <v>0</v>
      </c>
      <c r="AX332" s="47">
        <f>LicenseeSelect!AX415</f>
        <v>0</v>
      </c>
      <c r="AY332" s="47">
        <f>LicenseeSelect!AY415</f>
        <v>0</v>
      </c>
      <c r="BA332" s="38" t="str">
        <f t="shared" ca="1" si="33"/>
        <v>VariantAllowances</v>
      </c>
      <c r="BB332" s="38" t="str">
        <f t="shared" si="34"/>
        <v>Variant allowances</v>
      </c>
      <c r="BC332" s="38" t="str">
        <f t="shared" si="35"/>
        <v>Variant allowances percentage allocation</v>
      </c>
    </row>
    <row r="333" spans="5:55">
      <c r="E333" s="105" t="str">
        <f>LicenseeSelect!E416</f>
        <v xml:space="preserve">Advanced Procurement Mechanism </v>
      </c>
      <c r="F333" s="123"/>
      <c r="G333" s="105" t="s">
        <v>38</v>
      </c>
      <c r="H333" s="105" t="s">
        <v>246</v>
      </c>
      <c r="I333" s="105"/>
      <c r="J333" s="105"/>
      <c r="K333" s="105"/>
      <c r="L333" s="105"/>
      <c r="M333" s="105"/>
      <c r="N333" s="105"/>
      <c r="O333" s="105"/>
      <c r="P333" s="105"/>
      <c r="Q333" s="105"/>
      <c r="R333" s="105"/>
      <c r="S333" s="105"/>
      <c r="T333" s="105"/>
      <c r="U333" s="105"/>
      <c r="V333" s="105"/>
      <c r="W333" s="105"/>
      <c r="X333" s="105"/>
      <c r="Y333" s="105"/>
      <c r="Z333" s="105"/>
      <c r="AA333" s="105"/>
      <c r="AB333" s="105"/>
      <c r="AC333" s="105"/>
      <c r="AD333" s="105"/>
      <c r="AE333" s="105"/>
      <c r="AF333" s="105"/>
      <c r="AG333" s="105"/>
      <c r="AH333" s="105"/>
      <c r="AI333" s="105"/>
      <c r="AJ333" s="105"/>
      <c r="AK333" s="105"/>
      <c r="AL333" s="105"/>
      <c r="AM333" s="105"/>
      <c r="AN333" s="105"/>
      <c r="AO333" s="105"/>
      <c r="AP333" s="105"/>
      <c r="AQ333" s="105"/>
      <c r="AR333" s="105"/>
      <c r="AS333" s="105"/>
      <c r="AT333" s="111"/>
      <c r="AU333" s="171">
        <f>LicenseeSelect!AU416</f>
        <v>0</v>
      </c>
      <c r="AV333" s="108">
        <f>LicenseeSelect!AV416</f>
        <v>0</v>
      </c>
      <c r="AW333" s="108">
        <f>LicenseeSelect!AW416</f>
        <v>0</v>
      </c>
      <c r="AX333" s="108">
        <f>LicenseeSelect!AX416</f>
        <v>0</v>
      </c>
      <c r="AY333" s="108">
        <f>LicenseeSelect!AY416</f>
        <v>0</v>
      </c>
      <c r="BA333" s="38" t="str">
        <f t="shared" ca="1" si="33"/>
        <v>VariantAllowances</v>
      </c>
      <c r="BB333" s="38" t="str">
        <f t="shared" si="34"/>
        <v>Variant allowances</v>
      </c>
      <c r="BC333" s="38" t="str">
        <f t="shared" si="35"/>
        <v>Variant allowances percentage allocation</v>
      </c>
    </row>
    <row r="334" spans="5:55">
      <c r="E334" s="37" t="str">
        <f>LicenseeSelect!E417</f>
        <v>Load use it or lose it allowance</v>
      </c>
      <c r="G334" s="37" t="s">
        <v>38</v>
      </c>
      <c r="H334" s="37" t="s">
        <v>316</v>
      </c>
      <c r="AU334" s="170">
        <f>LicenseeSelect!AU417</f>
        <v>1</v>
      </c>
      <c r="AV334" s="107">
        <f>LicenseeSelect!AV417</f>
        <v>1</v>
      </c>
      <c r="AW334" s="107">
        <f>LicenseeSelect!AW417</f>
        <v>1</v>
      </c>
      <c r="AX334" s="107">
        <f>LicenseeSelect!AX417</f>
        <v>1</v>
      </c>
      <c r="AY334" s="107">
        <f>LicenseeSelect!AY417</f>
        <v>1</v>
      </c>
      <c r="BA334" s="38" t="str">
        <f t="shared" ca="1" si="33"/>
        <v>VariantAllowances</v>
      </c>
      <c r="BB334" s="38" t="str">
        <f t="shared" si="34"/>
        <v>Variant allowances</v>
      </c>
      <c r="BC334" s="38" t="str">
        <f t="shared" si="35"/>
        <v>Variant allowances percentage allocation</v>
      </c>
    </row>
    <row r="335" spans="5:55">
      <c r="E335" s="37" t="str">
        <f>LicenseeSelect!E418</f>
        <v>Load use it or lose it allowance</v>
      </c>
      <c r="G335" s="37" t="s">
        <v>38</v>
      </c>
      <c r="H335" s="37" t="s">
        <v>317</v>
      </c>
      <c r="AU335" s="162">
        <f>LicenseeSelect!AU418</f>
        <v>0</v>
      </c>
      <c r="AV335" s="47">
        <f>LicenseeSelect!AV418</f>
        <v>0</v>
      </c>
      <c r="AW335" s="47">
        <f>LicenseeSelect!AW418</f>
        <v>0</v>
      </c>
      <c r="AX335" s="47">
        <f>LicenseeSelect!AX418</f>
        <v>0</v>
      </c>
      <c r="AY335" s="47">
        <f>LicenseeSelect!AY418</f>
        <v>0</v>
      </c>
      <c r="BA335" s="38" t="str">
        <f t="shared" ca="1" si="33"/>
        <v>VariantAllowances</v>
      </c>
      <c r="BB335" s="38" t="str">
        <f t="shared" si="34"/>
        <v>Variant allowances</v>
      </c>
      <c r="BC335" s="38" t="str">
        <f t="shared" si="35"/>
        <v>Variant allowances percentage allocation</v>
      </c>
    </row>
    <row r="336" spans="5:55">
      <c r="E336" s="37" t="str">
        <f>LicenseeSelect!E419</f>
        <v>Load use it or lose it allowance</v>
      </c>
      <c r="G336" s="37" t="s">
        <v>38</v>
      </c>
      <c r="H336" s="37" t="s">
        <v>318</v>
      </c>
      <c r="AU336" s="162">
        <f>LicenseeSelect!AU419</f>
        <v>0</v>
      </c>
      <c r="AV336" s="47">
        <f>LicenseeSelect!AV419</f>
        <v>0</v>
      </c>
      <c r="AW336" s="47">
        <f>LicenseeSelect!AW419</f>
        <v>0</v>
      </c>
      <c r="AX336" s="47">
        <f>LicenseeSelect!AX419</f>
        <v>0</v>
      </c>
      <c r="AY336" s="47">
        <f>LicenseeSelect!AY419</f>
        <v>0</v>
      </c>
      <c r="BA336" s="38" t="str">
        <f t="shared" ca="1" si="33"/>
        <v>VariantAllowances</v>
      </c>
      <c r="BB336" s="38" t="str">
        <f t="shared" si="34"/>
        <v>Variant allowances</v>
      </c>
      <c r="BC336" s="38" t="str">
        <f t="shared" si="35"/>
        <v>Variant allowances percentage allocation</v>
      </c>
    </row>
    <row r="337" spans="5:55">
      <c r="E337" s="37" t="str">
        <f>LicenseeSelect!E420</f>
        <v>Load use it or lose it allowance</v>
      </c>
      <c r="G337" s="37" t="s">
        <v>38</v>
      </c>
      <c r="H337" s="37" t="s">
        <v>247</v>
      </c>
      <c r="AU337" s="162">
        <f>LicenseeSelect!AU420</f>
        <v>0</v>
      </c>
      <c r="AV337" s="47">
        <f>LicenseeSelect!AV420</f>
        <v>0</v>
      </c>
      <c r="AW337" s="47">
        <f>LicenseeSelect!AW420</f>
        <v>0</v>
      </c>
      <c r="AX337" s="47">
        <f>LicenseeSelect!AX420</f>
        <v>0</v>
      </c>
      <c r="AY337" s="47">
        <f>LicenseeSelect!AY420</f>
        <v>0</v>
      </c>
      <c r="BA337" s="38" t="str">
        <f t="shared" ca="1" si="33"/>
        <v>VariantAllowances</v>
      </c>
      <c r="BB337" s="38" t="str">
        <f t="shared" si="34"/>
        <v>Variant allowances</v>
      </c>
      <c r="BC337" s="38" t="str">
        <f t="shared" si="35"/>
        <v>Variant allowances percentage allocation</v>
      </c>
    </row>
    <row r="338" spans="5:55">
      <c r="E338" s="37" t="str">
        <f>LicenseeSelect!E421</f>
        <v>Load use it or lose it allowance</v>
      </c>
      <c r="G338" s="37" t="s">
        <v>38</v>
      </c>
      <c r="H338" s="37" t="s">
        <v>315</v>
      </c>
      <c r="AU338" s="162">
        <f>LicenseeSelect!AU421</f>
        <v>0</v>
      </c>
      <c r="AV338" s="47">
        <f>LicenseeSelect!AV421</f>
        <v>0</v>
      </c>
      <c r="AW338" s="47">
        <f>LicenseeSelect!AW421</f>
        <v>0</v>
      </c>
      <c r="AX338" s="47">
        <f>LicenseeSelect!AX421</f>
        <v>0</v>
      </c>
      <c r="AY338" s="47">
        <f>LicenseeSelect!AY421</f>
        <v>0</v>
      </c>
      <c r="BA338" s="38" t="str">
        <f t="shared" ca="1" si="33"/>
        <v>VariantAllowances</v>
      </c>
      <c r="BB338" s="38" t="str">
        <f t="shared" si="34"/>
        <v>Variant allowances</v>
      </c>
      <c r="BC338" s="38" t="str">
        <f t="shared" si="35"/>
        <v>Variant allowances percentage allocation</v>
      </c>
    </row>
    <row r="339" spans="5:55">
      <c r="E339" s="105" t="str">
        <f>LicenseeSelect!E422</f>
        <v>Load use it or lose it allowance</v>
      </c>
      <c r="F339" s="123"/>
      <c r="G339" s="105" t="s">
        <v>38</v>
      </c>
      <c r="H339" s="105" t="s">
        <v>246</v>
      </c>
      <c r="I339" s="105"/>
      <c r="J339" s="105"/>
      <c r="K339" s="105"/>
      <c r="L339" s="105"/>
      <c r="M339" s="105"/>
      <c r="N339" s="105"/>
      <c r="O339" s="105"/>
      <c r="P339" s="105"/>
      <c r="Q339" s="105"/>
      <c r="R339" s="105"/>
      <c r="S339" s="105"/>
      <c r="T339" s="105"/>
      <c r="U339" s="105"/>
      <c r="V339" s="105"/>
      <c r="W339" s="105"/>
      <c r="X339" s="105"/>
      <c r="Y339" s="105"/>
      <c r="Z339" s="105"/>
      <c r="AA339" s="105"/>
      <c r="AB339" s="105"/>
      <c r="AC339" s="105"/>
      <c r="AD339" s="105"/>
      <c r="AE339" s="105"/>
      <c r="AF339" s="105"/>
      <c r="AG339" s="105"/>
      <c r="AH339" s="105"/>
      <c r="AI339" s="105"/>
      <c r="AJ339" s="105"/>
      <c r="AK339" s="105"/>
      <c r="AL339" s="105"/>
      <c r="AM339" s="105"/>
      <c r="AN339" s="105"/>
      <c r="AO339" s="105"/>
      <c r="AP339" s="105"/>
      <c r="AQ339" s="105"/>
      <c r="AR339" s="105"/>
      <c r="AS339" s="105"/>
      <c r="AT339" s="111"/>
      <c r="AU339" s="171">
        <f>LicenseeSelect!AU422</f>
        <v>0</v>
      </c>
      <c r="AV339" s="108">
        <f>LicenseeSelect!AV422</f>
        <v>0</v>
      </c>
      <c r="AW339" s="108">
        <f>LicenseeSelect!AW422</f>
        <v>0</v>
      </c>
      <c r="AX339" s="108">
        <f>LicenseeSelect!AX422</f>
        <v>0</v>
      </c>
      <c r="AY339" s="108">
        <f>LicenseeSelect!AY422</f>
        <v>0</v>
      </c>
      <c r="BA339" s="38" t="str">
        <f t="shared" ca="1" si="33"/>
        <v>VariantAllowances</v>
      </c>
      <c r="BB339" s="38" t="str">
        <f t="shared" si="34"/>
        <v>Variant allowances</v>
      </c>
      <c r="BC339" s="38" t="str">
        <f t="shared" si="35"/>
        <v>Variant allowances percentage allocation</v>
      </c>
    </row>
    <row r="340" spans="5:55">
      <c r="E340" s="37" t="str">
        <f>LicenseeSelect!E423</f>
        <v>Load Re-opener</v>
      </c>
      <c r="G340" s="37" t="s">
        <v>38</v>
      </c>
      <c r="H340" s="37" t="s">
        <v>316</v>
      </c>
      <c r="AU340" s="170">
        <f>LicenseeSelect!AU423</f>
        <v>1</v>
      </c>
      <c r="AV340" s="107">
        <f>LicenseeSelect!AV423</f>
        <v>1</v>
      </c>
      <c r="AW340" s="107">
        <f>LicenseeSelect!AW423</f>
        <v>1</v>
      </c>
      <c r="AX340" s="107">
        <f>LicenseeSelect!AX423</f>
        <v>1</v>
      </c>
      <c r="AY340" s="107">
        <f>LicenseeSelect!AY423</f>
        <v>1</v>
      </c>
      <c r="BA340" s="38" t="str">
        <f t="shared" ca="1" si="33"/>
        <v>VariantAllowances</v>
      </c>
      <c r="BB340" s="38" t="str">
        <f t="shared" si="34"/>
        <v>Variant allowances</v>
      </c>
      <c r="BC340" s="38" t="str">
        <f t="shared" si="35"/>
        <v>Variant allowances percentage allocation</v>
      </c>
    </row>
    <row r="341" spans="5:55">
      <c r="E341" s="37" t="str">
        <f>LicenseeSelect!E424</f>
        <v>Load Re-opener</v>
      </c>
      <c r="G341" s="37" t="s">
        <v>38</v>
      </c>
      <c r="H341" s="37" t="s">
        <v>317</v>
      </c>
      <c r="AU341" s="162">
        <f>LicenseeSelect!AU424</f>
        <v>0</v>
      </c>
      <c r="AV341" s="47">
        <f>LicenseeSelect!AV424</f>
        <v>0</v>
      </c>
      <c r="AW341" s="47">
        <f>LicenseeSelect!AW424</f>
        <v>0</v>
      </c>
      <c r="AX341" s="47">
        <f>LicenseeSelect!AX424</f>
        <v>0</v>
      </c>
      <c r="AY341" s="47">
        <f>LicenseeSelect!AY424</f>
        <v>0</v>
      </c>
      <c r="BA341" s="38" t="str">
        <f t="shared" ca="1" si="33"/>
        <v>VariantAllowances</v>
      </c>
      <c r="BB341" s="38" t="str">
        <f t="shared" si="34"/>
        <v>Variant allowances</v>
      </c>
      <c r="BC341" s="38" t="str">
        <f t="shared" si="35"/>
        <v>Variant allowances percentage allocation</v>
      </c>
    </row>
    <row r="342" spans="5:55">
      <c r="E342" s="37" t="str">
        <f>LicenseeSelect!E425</f>
        <v>Load Re-opener</v>
      </c>
      <c r="G342" s="37" t="s">
        <v>38</v>
      </c>
      <c r="H342" s="37" t="s">
        <v>318</v>
      </c>
      <c r="AU342" s="162">
        <f>LicenseeSelect!AU425</f>
        <v>0</v>
      </c>
      <c r="AV342" s="47">
        <f>LicenseeSelect!AV425</f>
        <v>0</v>
      </c>
      <c r="AW342" s="47">
        <f>LicenseeSelect!AW425</f>
        <v>0</v>
      </c>
      <c r="AX342" s="47">
        <f>LicenseeSelect!AX425</f>
        <v>0</v>
      </c>
      <c r="AY342" s="47">
        <f>LicenseeSelect!AY425</f>
        <v>0</v>
      </c>
      <c r="BA342" s="38" t="str">
        <f t="shared" ca="1" si="33"/>
        <v>VariantAllowances</v>
      </c>
      <c r="BB342" s="38" t="str">
        <f t="shared" si="34"/>
        <v>Variant allowances</v>
      </c>
      <c r="BC342" s="38" t="str">
        <f t="shared" si="35"/>
        <v>Variant allowances percentage allocation</v>
      </c>
    </row>
    <row r="343" spans="5:55">
      <c r="E343" s="37" t="str">
        <f>LicenseeSelect!E426</f>
        <v>Load Re-opener</v>
      </c>
      <c r="G343" s="37" t="s">
        <v>38</v>
      </c>
      <c r="H343" s="37" t="s">
        <v>247</v>
      </c>
      <c r="AU343" s="162">
        <f>LicenseeSelect!AU426</f>
        <v>0</v>
      </c>
      <c r="AV343" s="47">
        <f>LicenseeSelect!AV426</f>
        <v>0</v>
      </c>
      <c r="AW343" s="47">
        <f>LicenseeSelect!AW426</f>
        <v>0</v>
      </c>
      <c r="AX343" s="47">
        <f>LicenseeSelect!AX426</f>
        <v>0</v>
      </c>
      <c r="AY343" s="47">
        <f>LicenseeSelect!AY426</f>
        <v>0</v>
      </c>
      <c r="BA343" s="38" t="str">
        <f t="shared" ca="1" si="33"/>
        <v>VariantAllowances</v>
      </c>
      <c r="BB343" s="38" t="str">
        <f t="shared" si="34"/>
        <v>Variant allowances</v>
      </c>
      <c r="BC343" s="38" t="str">
        <f t="shared" si="35"/>
        <v>Variant allowances percentage allocation</v>
      </c>
    </row>
    <row r="344" spans="5:55">
      <c r="E344" s="37" t="str">
        <f>LicenseeSelect!E427</f>
        <v>Load Re-opener</v>
      </c>
      <c r="G344" s="37" t="s">
        <v>38</v>
      </c>
      <c r="H344" s="37" t="s">
        <v>315</v>
      </c>
      <c r="AU344" s="162">
        <f>LicenseeSelect!AU427</f>
        <v>0</v>
      </c>
      <c r="AV344" s="47">
        <f>LicenseeSelect!AV427</f>
        <v>0</v>
      </c>
      <c r="AW344" s="47">
        <f>LicenseeSelect!AW427</f>
        <v>0</v>
      </c>
      <c r="AX344" s="47">
        <f>LicenseeSelect!AX427</f>
        <v>0</v>
      </c>
      <c r="AY344" s="47">
        <f>LicenseeSelect!AY427</f>
        <v>0</v>
      </c>
      <c r="BA344" s="38" t="str">
        <f t="shared" ca="1" si="33"/>
        <v>VariantAllowances</v>
      </c>
      <c r="BB344" s="38" t="str">
        <f t="shared" si="34"/>
        <v>Variant allowances</v>
      </c>
      <c r="BC344" s="38" t="str">
        <f t="shared" si="35"/>
        <v>Variant allowances percentage allocation</v>
      </c>
    </row>
    <row r="345" spans="5:55">
      <c r="E345" s="105" t="str">
        <f>LicenseeSelect!E428</f>
        <v>Load Re-opener</v>
      </c>
      <c r="F345" s="123"/>
      <c r="G345" s="105" t="s">
        <v>38</v>
      </c>
      <c r="H345" s="105" t="s">
        <v>246</v>
      </c>
      <c r="I345" s="105"/>
      <c r="J345" s="105"/>
      <c r="K345" s="105"/>
      <c r="L345" s="105"/>
      <c r="M345" s="105"/>
      <c r="N345" s="105"/>
      <c r="O345" s="105"/>
      <c r="P345" s="105"/>
      <c r="Q345" s="105"/>
      <c r="R345" s="105"/>
      <c r="S345" s="105"/>
      <c r="T345" s="105"/>
      <c r="U345" s="105"/>
      <c r="V345" s="105"/>
      <c r="W345" s="105"/>
      <c r="X345" s="105"/>
      <c r="Y345" s="105"/>
      <c r="Z345" s="105"/>
      <c r="AA345" s="105"/>
      <c r="AB345" s="105"/>
      <c r="AC345" s="105"/>
      <c r="AD345" s="105"/>
      <c r="AE345" s="105"/>
      <c r="AF345" s="105"/>
      <c r="AG345" s="105"/>
      <c r="AH345" s="105"/>
      <c r="AI345" s="105"/>
      <c r="AJ345" s="105"/>
      <c r="AK345" s="105"/>
      <c r="AL345" s="105"/>
      <c r="AM345" s="105"/>
      <c r="AN345" s="105"/>
      <c r="AO345" s="105"/>
      <c r="AP345" s="105"/>
      <c r="AQ345" s="105"/>
      <c r="AR345" s="105"/>
      <c r="AS345" s="105"/>
      <c r="AT345" s="111"/>
      <c r="AU345" s="171">
        <f>LicenseeSelect!AU428</f>
        <v>0</v>
      </c>
      <c r="AV345" s="108">
        <f>LicenseeSelect!AV428</f>
        <v>0</v>
      </c>
      <c r="AW345" s="108">
        <f>LicenseeSelect!AW428</f>
        <v>0</v>
      </c>
      <c r="AX345" s="108">
        <f>LicenseeSelect!AX428</f>
        <v>0</v>
      </c>
      <c r="AY345" s="108">
        <f>LicenseeSelect!AY428</f>
        <v>0</v>
      </c>
      <c r="BA345" s="38" t="str">
        <f t="shared" ca="1" si="33"/>
        <v>VariantAllowances</v>
      </c>
      <c r="BB345" s="38" t="str">
        <f t="shared" si="34"/>
        <v>Variant allowances</v>
      </c>
      <c r="BC345" s="38" t="str">
        <f t="shared" si="35"/>
        <v>Variant allowances percentage allocation</v>
      </c>
    </row>
    <row r="346" spans="5:55">
      <c r="E346" s="37" t="str">
        <f>LicenseeSelect!E429</f>
        <v>CSNP Re-opener</v>
      </c>
      <c r="G346" s="37" t="s">
        <v>38</v>
      </c>
      <c r="H346" s="37" t="s">
        <v>316</v>
      </c>
      <c r="AU346" s="170">
        <f>LicenseeSelect!AU429</f>
        <v>1</v>
      </c>
      <c r="AV346" s="107">
        <f>LicenseeSelect!AV429</f>
        <v>1</v>
      </c>
      <c r="AW346" s="107">
        <f>LicenseeSelect!AW429</f>
        <v>1</v>
      </c>
      <c r="AX346" s="107">
        <f>LicenseeSelect!AX429</f>
        <v>1</v>
      </c>
      <c r="AY346" s="107">
        <f>LicenseeSelect!AY429</f>
        <v>1</v>
      </c>
      <c r="BA346" s="38" t="str">
        <f t="shared" ca="1" si="33"/>
        <v>VariantAllowances</v>
      </c>
      <c r="BB346" s="38" t="str">
        <f t="shared" si="34"/>
        <v>Variant allowances</v>
      </c>
      <c r="BC346" s="38" t="str">
        <f t="shared" si="35"/>
        <v>Variant allowances percentage allocation</v>
      </c>
    </row>
    <row r="347" spans="5:55">
      <c r="E347" s="37" t="str">
        <f>LicenseeSelect!E430</f>
        <v>CSNP Re-opener</v>
      </c>
      <c r="G347" s="37" t="s">
        <v>38</v>
      </c>
      <c r="H347" s="37" t="s">
        <v>317</v>
      </c>
      <c r="AU347" s="162">
        <f>LicenseeSelect!AU430</f>
        <v>0</v>
      </c>
      <c r="AV347" s="47">
        <f>LicenseeSelect!AV430</f>
        <v>0</v>
      </c>
      <c r="AW347" s="47">
        <f>LicenseeSelect!AW430</f>
        <v>0</v>
      </c>
      <c r="AX347" s="47">
        <f>LicenseeSelect!AX430</f>
        <v>0</v>
      </c>
      <c r="AY347" s="47">
        <f>LicenseeSelect!AY430</f>
        <v>0</v>
      </c>
      <c r="BA347" s="38" t="str">
        <f t="shared" ca="1" si="33"/>
        <v>VariantAllowances</v>
      </c>
      <c r="BB347" s="38" t="str">
        <f t="shared" si="34"/>
        <v>Variant allowances</v>
      </c>
      <c r="BC347" s="38" t="str">
        <f t="shared" si="35"/>
        <v>Variant allowances percentage allocation</v>
      </c>
    </row>
    <row r="348" spans="5:55">
      <c r="E348" s="37" t="str">
        <f>LicenseeSelect!E431</f>
        <v>CSNP Re-opener</v>
      </c>
      <c r="G348" s="37" t="s">
        <v>38</v>
      </c>
      <c r="H348" s="37" t="s">
        <v>318</v>
      </c>
      <c r="AU348" s="162">
        <f>LicenseeSelect!AU431</f>
        <v>0</v>
      </c>
      <c r="AV348" s="47">
        <f>LicenseeSelect!AV431</f>
        <v>0</v>
      </c>
      <c r="AW348" s="47">
        <f>LicenseeSelect!AW431</f>
        <v>0</v>
      </c>
      <c r="AX348" s="47">
        <f>LicenseeSelect!AX431</f>
        <v>0</v>
      </c>
      <c r="AY348" s="47">
        <f>LicenseeSelect!AY431</f>
        <v>0</v>
      </c>
      <c r="BA348" s="38" t="str">
        <f t="shared" ref="BA348:BA411" ca="1" si="36">$A$1</f>
        <v>VariantAllowances</v>
      </c>
      <c r="BB348" s="38" t="str">
        <f t="shared" ref="BB348:BB411" si="37">$A$6</f>
        <v>Variant allowances</v>
      </c>
      <c r="BC348" s="38" t="str">
        <f t="shared" ref="BC348:BC411" si="38">$B$219</f>
        <v>Variant allowances percentage allocation</v>
      </c>
    </row>
    <row r="349" spans="5:55">
      <c r="E349" s="37" t="str">
        <f>LicenseeSelect!E432</f>
        <v>CSNP Re-opener</v>
      </c>
      <c r="G349" s="37" t="s">
        <v>38</v>
      </c>
      <c r="H349" s="37" t="s">
        <v>247</v>
      </c>
      <c r="AU349" s="162">
        <f>LicenseeSelect!AU432</f>
        <v>0</v>
      </c>
      <c r="AV349" s="47">
        <f>LicenseeSelect!AV432</f>
        <v>0</v>
      </c>
      <c r="AW349" s="47">
        <f>LicenseeSelect!AW432</f>
        <v>0</v>
      </c>
      <c r="AX349" s="47">
        <f>LicenseeSelect!AX432</f>
        <v>0</v>
      </c>
      <c r="AY349" s="47">
        <f>LicenseeSelect!AY432</f>
        <v>0</v>
      </c>
      <c r="BA349" s="38" t="str">
        <f t="shared" ca="1" si="36"/>
        <v>VariantAllowances</v>
      </c>
      <c r="BB349" s="38" t="str">
        <f t="shared" si="37"/>
        <v>Variant allowances</v>
      </c>
      <c r="BC349" s="38" t="str">
        <f t="shared" si="38"/>
        <v>Variant allowances percentage allocation</v>
      </c>
    </row>
    <row r="350" spans="5:55">
      <c r="E350" s="37" t="str">
        <f>LicenseeSelect!E433</f>
        <v>CSNP Re-opener</v>
      </c>
      <c r="G350" s="37" t="s">
        <v>38</v>
      </c>
      <c r="H350" s="37" t="s">
        <v>315</v>
      </c>
      <c r="AU350" s="162">
        <f>LicenseeSelect!AU433</f>
        <v>0</v>
      </c>
      <c r="AV350" s="47">
        <f>LicenseeSelect!AV433</f>
        <v>0</v>
      </c>
      <c r="AW350" s="47">
        <f>LicenseeSelect!AW433</f>
        <v>0</v>
      </c>
      <c r="AX350" s="47">
        <f>LicenseeSelect!AX433</f>
        <v>0</v>
      </c>
      <c r="AY350" s="47">
        <f>LicenseeSelect!AY433</f>
        <v>0</v>
      </c>
      <c r="BA350" s="38" t="str">
        <f t="shared" ca="1" si="36"/>
        <v>VariantAllowances</v>
      </c>
      <c r="BB350" s="38" t="str">
        <f t="shared" si="37"/>
        <v>Variant allowances</v>
      </c>
      <c r="BC350" s="38" t="str">
        <f t="shared" si="38"/>
        <v>Variant allowances percentage allocation</v>
      </c>
    </row>
    <row r="351" spans="5:55">
      <c r="E351" s="105" t="str">
        <f>LicenseeSelect!E434</f>
        <v>CSNP Re-opener</v>
      </c>
      <c r="F351" s="123"/>
      <c r="G351" s="105" t="s">
        <v>38</v>
      </c>
      <c r="H351" s="105" t="s">
        <v>246</v>
      </c>
      <c r="I351" s="105"/>
      <c r="J351" s="105"/>
      <c r="K351" s="105"/>
      <c r="L351" s="105"/>
      <c r="M351" s="105"/>
      <c r="N351" s="105"/>
      <c r="O351" s="105"/>
      <c r="P351" s="105"/>
      <c r="Q351" s="105"/>
      <c r="R351" s="105"/>
      <c r="S351" s="105"/>
      <c r="T351" s="105"/>
      <c r="U351" s="105"/>
      <c r="V351" s="105"/>
      <c r="W351" s="105"/>
      <c r="X351" s="105"/>
      <c r="Y351" s="105"/>
      <c r="Z351" s="105"/>
      <c r="AA351" s="105"/>
      <c r="AB351" s="105"/>
      <c r="AC351" s="105"/>
      <c r="AD351" s="105"/>
      <c r="AE351" s="105"/>
      <c r="AF351" s="105"/>
      <c r="AG351" s="105"/>
      <c r="AH351" s="105"/>
      <c r="AI351" s="105"/>
      <c r="AJ351" s="105"/>
      <c r="AK351" s="105"/>
      <c r="AL351" s="105"/>
      <c r="AM351" s="105"/>
      <c r="AN351" s="105"/>
      <c r="AO351" s="105"/>
      <c r="AP351" s="105"/>
      <c r="AQ351" s="105"/>
      <c r="AR351" s="105"/>
      <c r="AS351" s="105"/>
      <c r="AT351" s="111"/>
      <c r="AU351" s="171">
        <f>LicenseeSelect!AU434</f>
        <v>0</v>
      </c>
      <c r="AV351" s="108">
        <f>LicenseeSelect!AV434</f>
        <v>0</v>
      </c>
      <c r="AW351" s="108">
        <f>LicenseeSelect!AW434</f>
        <v>0</v>
      </c>
      <c r="AX351" s="108">
        <f>LicenseeSelect!AX434</f>
        <v>0</v>
      </c>
      <c r="AY351" s="108">
        <f>LicenseeSelect!AY434</f>
        <v>0</v>
      </c>
      <c r="BA351" s="38" t="str">
        <f t="shared" ca="1" si="36"/>
        <v>VariantAllowances</v>
      </c>
      <c r="BB351" s="38" t="str">
        <f t="shared" si="37"/>
        <v>Variant allowances</v>
      </c>
      <c r="BC351" s="38" t="str">
        <f t="shared" si="38"/>
        <v>Variant allowances percentage allocation</v>
      </c>
    </row>
    <row r="352" spans="5:55">
      <c r="E352" s="37" t="str">
        <f>LicenseeSelect!E435</f>
        <v>ASTI Pre-Construction Funding Price Control Deliverable</v>
      </c>
      <c r="G352" s="37" t="s">
        <v>38</v>
      </c>
      <c r="H352" s="37" t="s">
        <v>316</v>
      </c>
      <c r="AU352" s="170">
        <f>LicenseeSelect!AU435</f>
        <v>1</v>
      </c>
      <c r="AV352" s="107">
        <f>LicenseeSelect!AV435</f>
        <v>1</v>
      </c>
      <c r="AW352" s="107">
        <f>LicenseeSelect!AW435</f>
        <v>1</v>
      </c>
      <c r="AX352" s="107">
        <f>LicenseeSelect!AX435</f>
        <v>1</v>
      </c>
      <c r="AY352" s="107">
        <f>LicenseeSelect!AY435</f>
        <v>1</v>
      </c>
      <c r="BA352" s="38" t="str">
        <f t="shared" ca="1" si="36"/>
        <v>VariantAllowances</v>
      </c>
      <c r="BB352" s="38" t="str">
        <f t="shared" si="37"/>
        <v>Variant allowances</v>
      </c>
      <c r="BC352" s="38" t="str">
        <f t="shared" si="38"/>
        <v>Variant allowances percentage allocation</v>
      </c>
    </row>
    <row r="353" spans="5:55">
      <c r="E353" s="37" t="str">
        <f>LicenseeSelect!E436</f>
        <v>ASTI Pre-Construction Funding Price Control Deliverable</v>
      </c>
      <c r="G353" s="37" t="s">
        <v>38</v>
      </c>
      <c r="H353" s="37" t="s">
        <v>317</v>
      </c>
      <c r="AU353" s="162">
        <f>LicenseeSelect!AU436</f>
        <v>0</v>
      </c>
      <c r="AV353" s="47">
        <f>LicenseeSelect!AV436</f>
        <v>0</v>
      </c>
      <c r="AW353" s="47">
        <f>LicenseeSelect!AW436</f>
        <v>0</v>
      </c>
      <c r="AX353" s="47">
        <f>LicenseeSelect!AX436</f>
        <v>0</v>
      </c>
      <c r="AY353" s="47">
        <f>LicenseeSelect!AY436</f>
        <v>0</v>
      </c>
      <c r="BA353" s="38" t="str">
        <f t="shared" ca="1" si="36"/>
        <v>VariantAllowances</v>
      </c>
      <c r="BB353" s="38" t="str">
        <f t="shared" si="37"/>
        <v>Variant allowances</v>
      </c>
      <c r="BC353" s="38" t="str">
        <f t="shared" si="38"/>
        <v>Variant allowances percentage allocation</v>
      </c>
    </row>
    <row r="354" spans="5:55">
      <c r="E354" s="37" t="str">
        <f>LicenseeSelect!E437</f>
        <v>ASTI Pre-Construction Funding Price Control Deliverable</v>
      </c>
      <c r="G354" s="37" t="s">
        <v>38</v>
      </c>
      <c r="H354" s="37" t="s">
        <v>318</v>
      </c>
      <c r="AU354" s="162">
        <f>LicenseeSelect!AU437</f>
        <v>0</v>
      </c>
      <c r="AV354" s="47">
        <f>LicenseeSelect!AV437</f>
        <v>0</v>
      </c>
      <c r="AW354" s="47">
        <f>LicenseeSelect!AW437</f>
        <v>0</v>
      </c>
      <c r="AX354" s="47">
        <f>LicenseeSelect!AX437</f>
        <v>0</v>
      </c>
      <c r="AY354" s="47">
        <f>LicenseeSelect!AY437</f>
        <v>0</v>
      </c>
      <c r="BA354" s="38" t="str">
        <f t="shared" ca="1" si="36"/>
        <v>VariantAllowances</v>
      </c>
      <c r="BB354" s="38" t="str">
        <f t="shared" si="37"/>
        <v>Variant allowances</v>
      </c>
      <c r="BC354" s="38" t="str">
        <f t="shared" si="38"/>
        <v>Variant allowances percentage allocation</v>
      </c>
    </row>
    <row r="355" spans="5:55">
      <c r="E355" s="37" t="str">
        <f>LicenseeSelect!E438</f>
        <v>ASTI Pre-Construction Funding Price Control Deliverable</v>
      </c>
      <c r="G355" s="37" t="s">
        <v>38</v>
      </c>
      <c r="H355" s="37" t="s">
        <v>247</v>
      </c>
      <c r="AU355" s="162">
        <f>LicenseeSelect!AU438</f>
        <v>0</v>
      </c>
      <c r="AV355" s="47">
        <f>LicenseeSelect!AV438</f>
        <v>0</v>
      </c>
      <c r="AW355" s="47">
        <f>LicenseeSelect!AW438</f>
        <v>0</v>
      </c>
      <c r="AX355" s="47">
        <f>LicenseeSelect!AX438</f>
        <v>0</v>
      </c>
      <c r="AY355" s="47">
        <f>LicenseeSelect!AY438</f>
        <v>0</v>
      </c>
      <c r="BA355" s="38" t="str">
        <f t="shared" ca="1" si="36"/>
        <v>VariantAllowances</v>
      </c>
      <c r="BB355" s="38" t="str">
        <f t="shared" si="37"/>
        <v>Variant allowances</v>
      </c>
      <c r="BC355" s="38" t="str">
        <f t="shared" si="38"/>
        <v>Variant allowances percentage allocation</v>
      </c>
    </row>
    <row r="356" spans="5:55">
      <c r="E356" s="37" t="str">
        <f>LicenseeSelect!E439</f>
        <v>ASTI Pre-Construction Funding Price Control Deliverable</v>
      </c>
      <c r="G356" s="37" t="s">
        <v>38</v>
      </c>
      <c r="H356" s="37" t="s">
        <v>315</v>
      </c>
      <c r="AU356" s="162">
        <f>LicenseeSelect!AU439</f>
        <v>0</v>
      </c>
      <c r="AV356" s="47">
        <f>LicenseeSelect!AV439</f>
        <v>0</v>
      </c>
      <c r="AW356" s="47">
        <f>LicenseeSelect!AW439</f>
        <v>0</v>
      </c>
      <c r="AX356" s="47">
        <f>LicenseeSelect!AX439</f>
        <v>0</v>
      </c>
      <c r="AY356" s="47">
        <f>LicenseeSelect!AY439</f>
        <v>0</v>
      </c>
      <c r="BA356" s="38" t="str">
        <f t="shared" ca="1" si="36"/>
        <v>VariantAllowances</v>
      </c>
      <c r="BB356" s="38" t="str">
        <f t="shared" si="37"/>
        <v>Variant allowances</v>
      </c>
      <c r="BC356" s="38" t="str">
        <f t="shared" si="38"/>
        <v>Variant allowances percentage allocation</v>
      </c>
    </row>
    <row r="357" spans="5:55">
      <c r="E357" s="105" t="str">
        <f>LicenseeSelect!E440</f>
        <v>ASTI Pre-Construction Funding Price Control Deliverable</v>
      </c>
      <c r="F357" s="123"/>
      <c r="G357" s="105" t="s">
        <v>38</v>
      </c>
      <c r="H357" s="105" t="s">
        <v>246</v>
      </c>
      <c r="I357" s="105"/>
      <c r="J357" s="105"/>
      <c r="K357" s="105"/>
      <c r="L357" s="105"/>
      <c r="M357" s="105"/>
      <c r="N357" s="105"/>
      <c r="O357" s="105"/>
      <c r="P357" s="105"/>
      <c r="Q357" s="105"/>
      <c r="R357" s="105"/>
      <c r="S357" s="105"/>
      <c r="T357" s="105"/>
      <c r="U357" s="105"/>
      <c r="V357" s="105"/>
      <c r="W357" s="105"/>
      <c r="X357" s="105"/>
      <c r="Y357" s="105"/>
      <c r="Z357" s="105"/>
      <c r="AA357" s="105"/>
      <c r="AB357" s="105"/>
      <c r="AC357" s="105"/>
      <c r="AD357" s="105"/>
      <c r="AE357" s="105"/>
      <c r="AF357" s="105"/>
      <c r="AG357" s="105"/>
      <c r="AH357" s="105"/>
      <c r="AI357" s="105"/>
      <c r="AJ357" s="105"/>
      <c r="AK357" s="105"/>
      <c r="AL357" s="105"/>
      <c r="AM357" s="105"/>
      <c r="AN357" s="105"/>
      <c r="AO357" s="105"/>
      <c r="AP357" s="105"/>
      <c r="AQ357" s="105"/>
      <c r="AR357" s="105"/>
      <c r="AS357" s="105"/>
      <c r="AT357" s="111"/>
      <c r="AU357" s="171">
        <f>LicenseeSelect!AU440</f>
        <v>0</v>
      </c>
      <c r="AV357" s="108">
        <f>LicenseeSelect!AV440</f>
        <v>0</v>
      </c>
      <c r="AW357" s="108">
        <f>LicenseeSelect!AW440</f>
        <v>0</v>
      </c>
      <c r="AX357" s="108">
        <f>LicenseeSelect!AX440</f>
        <v>0</v>
      </c>
      <c r="AY357" s="108">
        <f>LicenseeSelect!AY440</f>
        <v>0</v>
      </c>
      <c r="BA357" s="38" t="str">
        <f t="shared" ca="1" si="36"/>
        <v>VariantAllowances</v>
      </c>
      <c r="BB357" s="38" t="str">
        <f t="shared" si="37"/>
        <v>Variant allowances</v>
      </c>
      <c r="BC357" s="38" t="str">
        <f t="shared" si="38"/>
        <v>Variant allowances percentage allocation</v>
      </c>
    </row>
    <row r="358" spans="5:55">
      <c r="E358" s="37" t="str">
        <f>LicenseeSelect!E441</f>
        <v>Accelerated strategic transmission investment Re-opener</v>
      </c>
      <c r="G358" s="37" t="s">
        <v>38</v>
      </c>
      <c r="H358" s="37" t="s">
        <v>316</v>
      </c>
      <c r="AU358" s="170">
        <f>LicenseeSelect!AU441</f>
        <v>1</v>
      </c>
      <c r="AV358" s="107">
        <f>LicenseeSelect!AV441</f>
        <v>1</v>
      </c>
      <c r="AW358" s="107">
        <f>LicenseeSelect!AW441</f>
        <v>1</v>
      </c>
      <c r="AX358" s="107">
        <f>LicenseeSelect!AX441</f>
        <v>1</v>
      </c>
      <c r="AY358" s="107">
        <f>LicenseeSelect!AY441</f>
        <v>1</v>
      </c>
      <c r="BA358" s="38" t="str">
        <f t="shared" ca="1" si="36"/>
        <v>VariantAllowances</v>
      </c>
      <c r="BB358" s="38" t="str">
        <f t="shared" si="37"/>
        <v>Variant allowances</v>
      </c>
      <c r="BC358" s="38" t="str">
        <f t="shared" si="38"/>
        <v>Variant allowances percentage allocation</v>
      </c>
    </row>
    <row r="359" spans="5:55">
      <c r="E359" s="37" t="str">
        <f>LicenseeSelect!E442</f>
        <v>Accelerated strategic transmission investment Re-opener</v>
      </c>
      <c r="G359" s="37" t="s">
        <v>38</v>
      </c>
      <c r="H359" s="37" t="s">
        <v>317</v>
      </c>
      <c r="AU359" s="162">
        <f>LicenseeSelect!AU442</f>
        <v>0</v>
      </c>
      <c r="AV359" s="47">
        <f>LicenseeSelect!AV442</f>
        <v>0</v>
      </c>
      <c r="AW359" s="47">
        <f>LicenseeSelect!AW442</f>
        <v>0</v>
      </c>
      <c r="AX359" s="47">
        <f>LicenseeSelect!AX442</f>
        <v>0</v>
      </c>
      <c r="AY359" s="47">
        <f>LicenseeSelect!AY442</f>
        <v>0</v>
      </c>
      <c r="BA359" s="38" t="str">
        <f t="shared" ca="1" si="36"/>
        <v>VariantAllowances</v>
      </c>
      <c r="BB359" s="38" t="str">
        <f t="shared" si="37"/>
        <v>Variant allowances</v>
      </c>
      <c r="BC359" s="38" t="str">
        <f t="shared" si="38"/>
        <v>Variant allowances percentage allocation</v>
      </c>
    </row>
    <row r="360" spans="5:55">
      <c r="E360" s="37" t="str">
        <f>LicenseeSelect!E443</f>
        <v>Accelerated strategic transmission investment Re-opener</v>
      </c>
      <c r="G360" s="37" t="s">
        <v>38</v>
      </c>
      <c r="H360" s="37" t="s">
        <v>318</v>
      </c>
      <c r="AU360" s="162">
        <f>LicenseeSelect!AU443</f>
        <v>0</v>
      </c>
      <c r="AV360" s="47">
        <f>LicenseeSelect!AV443</f>
        <v>0</v>
      </c>
      <c r="AW360" s="47">
        <f>LicenseeSelect!AW443</f>
        <v>0</v>
      </c>
      <c r="AX360" s="47">
        <f>LicenseeSelect!AX443</f>
        <v>0</v>
      </c>
      <c r="AY360" s="47">
        <f>LicenseeSelect!AY443</f>
        <v>0</v>
      </c>
      <c r="BA360" s="38" t="str">
        <f t="shared" ca="1" si="36"/>
        <v>VariantAllowances</v>
      </c>
      <c r="BB360" s="38" t="str">
        <f t="shared" si="37"/>
        <v>Variant allowances</v>
      </c>
      <c r="BC360" s="38" t="str">
        <f t="shared" si="38"/>
        <v>Variant allowances percentage allocation</v>
      </c>
    </row>
    <row r="361" spans="5:55">
      <c r="E361" s="37" t="str">
        <f>LicenseeSelect!E444</f>
        <v>Accelerated strategic transmission investment Re-opener</v>
      </c>
      <c r="G361" s="37" t="s">
        <v>38</v>
      </c>
      <c r="H361" s="37" t="s">
        <v>247</v>
      </c>
      <c r="AU361" s="162">
        <f>LicenseeSelect!AU444</f>
        <v>0</v>
      </c>
      <c r="AV361" s="47">
        <f>LicenseeSelect!AV444</f>
        <v>0</v>
      </c>
      <c r="AW361" s="47">
        <f>LicenseeSelect!AW444</f>
        <v>0</v>
      </c>
      <c r="AX361" s="47">
        <f>LicenseeSelect!AX444</f>
        <v>0</v>
      </c>
      <c r="AY361" s="47">
        <f>LicenseeSelect!AY444</f>
        <v>0</v>
      </c>
      <c r="BA361" s="38" t="str">
        <f t="shared" ca="1" si="36"/>
        <v>VariantAllowances</v>
      </c>
      <c r="BB361" s="38" t="str">
        <f t="shared" si="37"/>
        <v>Variant allowances</v>
      </c>
      <c r="BC361" s="38" t="str">
        <f t="shared" si="38"/>
        <v>Variant allowances percentage allocation</v>
      </c>
    </row>
    <row r="362" spans="5:55">
      <c r="E362" s="37" t="str">
        <f>LicenseeSelect!E445</f>
        <v>Accelerated strategic transmission investment Re-opener</v>
      </c>
      <c r="G362" s="37" t="s">
        <v>38</v>
      </c>
      <c r="H362" s="37" t="s">
        <v>315</v>
      </c>
      <c r="AU362" s="162">
        <f>LicenseeSelect!AU445</f>
        <v>0</v>
      </c>
      <c r="AV362" s="47">
        <f>LicenseeSelect!AV445</f>
        <v>0</v>
      </c>
      <c r="AW362" s="47">
        <f>LicenseeSelect!AW445</f>
        <v>0</v>
      </c>
      <c r="AX362" s="47">
        <f>LicenseeSelect!AX445</f>
        <v>0</v>
      </c>
      <c r="AY362" s="47">
        <f>LicenseeSelect!AY445</f>
        <v>0</v>
      </c>
      <c r="BA362" s="38" t="str">
        <f t="shared" ca="1" si="36"/>
        <v>VariantAllowances</v>
      </c>
      <c r="BB362" s="38" t="str">
        <f t="shared" si="37"/>
        <v>Variant allowances</v>
      </c>
      <c r="BC362" s="38" t="str">
        <f t="shared" si="38"/>
        <v>Variant allowances percentage allocation</v>
      </c>
    </row>
    <row r="363" spans="5:55">
      <c r="E363" s="105" t="str">
        <f>LicenseeSelect!E446</f>
        <v>Accelerated strategic transmission investment Re-opener</v>
      </c>
      <c r="F363" s="123"/>
      <c r="G363" s="105" t="s">
        <v>38</v>
      </c>
      <c r="H363" s="105" t="s">
        <v>246</v>
      </c>
      <c r="I363" s="105"/>
      <c r="J363" s="105"/>
      <c r="K363" s="105"/>
      <c r="L363" s="105"/>
      <c r="M363" s="105"/>
      <c r="N363" s="105"/>
      <c r="O363" s="105"/>
      <c r="P363" s="105"/>
      <c r="Q363" s="105"/>
      <c r="R363" s="105"/>
      <c r="S363" s="105"/>
      <c r="T363" s="105"/>
      <c r="U363" s="105"/>
      <c r="V363" s="105"/>
      <c r="W363" s="105"/>
      <c r="X363" s="105"/>
      <c r="Y363" s="105"/>
      <c r="Z363" s="105"/>
      <c r="AA363" s="105"/>
      <c r="AB363" s="105"/>
      <c r="AC363" s="105"/>
      <c r="AD363" s="105"/>
      <c r="AE363" s="105"/>
      <c r="AF363" s="105"/>
      <c r="AG363" s="105"/>
      <c r="AH363" s="105"/>
      <c r="AI363" s="105"/>
      <c r="AJ363" s="105"/>
      <c r="AK363" s="105"/>
      <c r="AL363" s="105"/>
      <c r="AM363" s="105"/>
      <c r="AN363" s="105"/>
      <c r="AO363" s="105"/>
      <c r="AP363" s="105"/>
      <c r="AQ363" s="105"/>
      <c r="AR363" s="105"/>
      <c r="AS363" s="105"/>
      <c r="AT363" s="111"/>
      <c r="AU363" s="171">
        <f>LicenseeSelect!AU446</f>
        <v>0</v>
      </c>
      <c r="AV363" s="108">
        <f>LicenseeSelect!AV446</f>
        <v>0</v>
      </c>
      <c r="AW363" s="108">
        <f>LicenseeSelect!AW446</f>
        <v>0</v>
      </c>
      <c r="AX363" s="108">
        <f>LicenseeSelect!AX446</f>
        <v>0</v>
      </c>
      <c r="AY363" s="108">
        <f>LicenseeSelect!AY446</f>
        <v>0</v>
      </c>
      <c r="BA363" s="38" t="str">
        <f t="shared" ca="1" si="36"/>
        <v>VariantAllowances</v>
      </c>
      <c r="BB363" s="38" t="str">
        <f t="shared" si="37"/>
        <v>Variant allowances</v>
      </c>
      <c r="BC363" s="38" t="str">
        <f t="shared" si="38"/>
        <v>Variant allowances percentage allocation</v>
      </c>
    </row>
    <row r="364" spans="5:55">
      <c r="E364" s="37" t="str">
        <f>LicenseeSelect!E447</f>
        <v>Entry and exit connection asset allowance [SPTL &amp; SHETL]</v>
      </c>
      <c r="G364" s="37" t="s">
        <v>38</v>
      </c>
      <c r="H364" s="37" t="s">
        <v>316</v>
      </c>
      <c r="AU364" s="170">
        <f>LicenseeSelect!AU447</f>
        <v>1</v>
      </c>
      <c r="AV364" s="107">
        <f>LicenseeSelect!AV447</f>
        <v>1</v>
      </c>
      <c r="AW364" s="107">
        <f>LicenseeSelect!AW447</f>
        <v>1</v>
      </c>
      <c r="AX364" s="107">
        <f>LicenseeSelect!AX447</f>
        <v>1</v>
      </c>
      <c r="AY364" s="107">
        <f>LicenseeSelect!AY447</f>
        <v>1</v>
      </c>
      <c r="BA364" s="38" t="str">
        <f t="shared" ca="1" si="36"/>
        <v>VariantAllowances</v>
      </c>
      <c r="BB364" s="38" t="str">
        <f t="shared" si="37"/>
        <v>Variant allowances</v>
      </c>
      <c r="BC364" s="38" t="str">
        <f t="shared" si="38"/>
        <v>Variant allowances percentage allocation</v>
      </c>
    </row>
    <row r="365" spans="5:55">
      <c r="E365" s="37" t="str">
        <f>LicenseeSelect!E448</f>
        <v>Entry and exit connection asset allowance [SPTL &amp; SHETL]</v>
      </c>
      <c r="G365" s="37" t="s">
        <v>38</v>
      </c>
      <c r="H365" s="37" t="s">
        <v>317</v>
      </c>
      <c r="AU365" s="162">
        <f>LicenseeSelect!AU448</f>
        <v>0</v>
      </c>
      <c r="AV365" s="47">
        <f>LicenseeSelect!AV448</f>
        <v>0</v>
      </c>
      <c r="AW365" s="47">
        <f>LicenseeSelect!AW448</f>
        <v>0</v>
      </c>
      <c r="AX365" s="47">
        <f>LicenseeSelect!AX448</f>
        <v>0</v>
      </c>
      <c r="AY365" s="47">
        <f>LicenseeSelect!AY448</f>
        <v>0</v>
      </c>
      <c r="BA365" s="38" t="str">
        <f t="shared" ca="1" si="36"/>
        <v>VariantAllowances</v>
      </c>
      <c r="BB365" s="38" t="str">
        <f t="shared" si="37"/>
        <v>Variant allowances</v>
      </c>
      <c r="BC365" s="38" t="str">
        <f t="shared" si="38"/>
        <v>Variant allowances percentage allocation</v>
      </c>
    </row>
    <row r="366" spans="5:55">
      <c r="E366" s="37" t="str">
        <f>LicenseeSelect!E449</f>
        <v>Entry and exit connection asset allowance [SPTL &amp; SHETL]</v>
      </c>
      <c r="G366" s="37" t="s">
        <v>38</v>
      </c>
      <c r="H366" s="37" t="s">
        <v>318</v>
      </c>
      <c r="AU366" s="162">
        <f>LicenseeSelect!AU449</f>
        <v>0</v>
      </c>
      <c r="AV366" s="47">
        <f>LicenseeSelect!AV449</f>
        <v>0</v>
      </c>
      <c r="AW366" s="47">
        <f>LicenseeSelect!AW449</f>
        <v>0</v>
      </c>
      <c r="AX366" s="47">
        <f>LicenseeSelect!AX449</f>
        <v>0</v>
      </c>
      <c r="AY366" s="47">
        <f>LicenseeSelect!AY449</f>
        <v>0</v>
      </c>
      <c r="BA366" s="38" t="str">
        <f t="shared" ca="1" si="36"/>
        <v>VariantAllowances</v>
      </c>
      <c r="BB366" s="38" t="str">
        <f t="shared" si="37"/>
        <v>Variant allowances</v>
      </c>
      <c r="BC366" s="38" t="str">
        <f t="shared" si="38"/>
        <v>Variant allowances percentage allocation</v>
      </c>
    </row>
    <row r="367" spans="5:55">
      <c r="E367" s="37" t="str">
        <f>LicenseeSelect!E450</f>
        <v>Entry and exit connection asset allowance [SPTL &amp; SHETL]</v>
      </c>
      <c r="G367" s="37" t="s">
        <v>38</v>
      </c>
      <c r="H367" s="37" t="s">
        <v>247</v>
      </c>
      <c r="AU367" s="162">
        <f>LicenseeSelect!AU450</f>
        <v>0</v>
      </c>
      <c r="AV367" s="47">
        <f>LicenseeSelect!AV450</f>
        <v>0</v>
      </c>
      <c r="AW367" s="47">
        <f>LicenseeSelect!AW450</f>
        <v>0</v>
      </c>
      <c r="AX367" s="47">
        <f>LicenseeSelect!AX450</f>
        <v>0</v>
      </c>
      <c r="AY367" s="47">
        <f>LicenseeSelect!AY450</f>
        <v>0</v>
      </c>
      <c r="BA367" s="38" t="str">
        <f t="shared" ca="1" si="36"/>
        <v>VariantAllowances</v>
      </c>
      <c r="BB367" s="38" t="str">
        <f t="shared" si="37"/>
        <v>Variant allowances</v>
      </c>
      <c r="BC367" s="38" t="str">
        <f t="shared" si="38"/>
        <v>Variant allowances percentage allocation</v>
      </c>
    </row>
    <row r="368" spans="5:55">
      <c r="E368" s="37" t="str">
        <f>LicenseeSelect!E451</f>
        <v>Entry and exit connection asset allowance [SPTL &amp; SHETL]</v>
      </c>
      <c r="G368" s="37" t="s">
        <v>38</v>
      </c>
      <c r="H368" s="37" t="s">
        <v>315</v>
      </c>
      <c r="AU368" s="162">
        <f>LicenseeSelect!AU451</f>
        <v>0</v>
      </c>
      <c r="AV368" s="47">
        <f>LicenseeSelect!AV451</f>
        <v>0</v>
      </c>
      <c r="AW368" s="47">
        <f>LicenseeSelect!AW451</f>
        <v>0</v>
      </c>
      <c r="AX368" s="47">
        <f>LicenseeSelect!AX451</f>
        <v>0</v>
      </c>
      <c r="AY368" s="47">
        <f>LicenseeSelect!AY451</f>
        <v>0</v>
      </c>
      <c r="BA368" s="38" t="str">
        <f t="shared" ca="1" si="36"/>
        <v>VariantAllowances</v>
      </c>
      <c r="BB368" s="38" t="str">
        <f t="shared" si="37"/>
        <v>Variant allowances</v>
      </c>
      <c r="BC368" s="38" t="str">
        <f t="shared" si="38"/>
        <v>Variant allowances percentage allocation</v>
      </c>
    </row>
    <row r="369" spans="5:55">
      <c r="E369" s="105" t="str">
        <f>LicenseeSelect!E452</f>
        <v>Entry and exit connection asset allowance [SPTL &amp; SHETL]</v>
      </c>
      <c r="F369" s="123"/>
      <c r="G369" s="105" t="s">
        <v>38</v>
      </c>
      <c r="H369" s="105" t="s">
        <v>246</v>
      </c>
      <c r="I369" s="105"/>
      <c r="J369" s="105"/>
      <c r="K369" s="105"/>
      <c r="L369" s="105"/>
      <c r="M369" s="105"/>
      <c r="N369" s="105"/>
      <c r="O369" s="105"/>
      <c r="P369" s="105"/>
      <c r="Q369" s="105"/>
      <c r="R369" s="105"/>
      <c r="S369" s="105"/>
      <c r="T369" s="105"/>
      <c r="U369" s="105"/>
      <c r="V369" s="105"/>
      <c r="W369" s="105"/>
      <c r="X369" s="105"/>
      <c r="Y369" s="105"/>
      <c r="Z369" s="105"/>
      <c r="AA369" s="105"/>
      <c r="AB369" s="105"/>
      <c r="AC369" s="105"/>
      <c r="AD369" s="105"/>
      <c r="AE369" s="105"/>
      <c r="AF369" s="105"/>
      <c r="AG369" s="105"/>
      <c r="AH369" s="105"/>
      <c r="AI369" s="105"/>
      <c r="AJ369" s="105"/>
      <c r="AK369" s="105"/>
      <c r="AL369" s="105"/>
      <c r="AM369" s="105"/>
      <c r="AN369" s="105"/>
      <c r="AO369" s="105"/>
      <c r="AP369" s="105"/>
      <c r="AQ369" s="105"/>
      <c r="AR369" s="105"/>
      <c r="AS369" s="105"/>
      <c r="AT369" s="111"/>
      <c r="AU369" s="171">
        <f>LicenseeSelect!AU452</f>
        <v>0</v>
      </c>
      <c r="AV369" s="108">
        <f>LicenseeSelect!AV452</f>
        <v>0</v>
      </c>
      <c r="AW369" s="108">
        <f>LicenseeSelect!AW452</f>
        <v>0</v>
      </c>
      <c r="AX369" s="108">
        <f>LicenseeSelect!AX452</f>
        <v>0</v>
      </c>
      <c r="AY369" s="108">
        <f>LicenseeSelect!AY452</f>
        <v>0</v>
      </c>
      <c r="BA369" s="38" t="str">
        <f t="shared" ca="1" si="36"/>
        <v>VariantAllowances</v>
      </c>
      <c r="BB369" s="38" t="str">
        <f t="shared" si="37"/>
        <v>Variant allowances</v>
      </c>
      <c r="BC369" s="38" t="str">
        <f t="shared" si="38"/>
        <v>Variant allowances percentage allocation</v>
      </c>
    </row>
    <row r="370" spans="5:55">
      <c r="E370" s="37" t="str">
        <f>LicenseeSelect!E453</f>
        <v>ET2/ET3 Crossover adjustments [SHETL]</v>
      </c>
      <c r="G370" s="37" t="s">
        <v>38</v>
      </c>
      <c r="H370" s="37" t="s">
        <v>316</v>
      </c>
      <c r="AU370" s="170">
        <f>LicenseeSelect!AU453</f>
        <v>1</v>
      </c>
      <c r="AV370" s="107">
        <f>LicenseeSelect!AV453</f>
        <v>1</v>
      </c>
      <c r="AW370" s="107">
        <f>LicenseeSelect!AW453</f>
        <v>1</v>
      </c>
      <c r="AX370" s="107">
        <f>LicenseeSelect!AX453</f>
        <v>1</v>
      </c>
      <c r="AY370" s="107">
        <f>LicenseeSelect!AY453</f>
        <v>1</v>
      </c>
      <c r="BA370" s="38" t="str">
        <f t="shared" ca="1" si="36"/>
        <v>VariantAllowances</v>
      </c>
      <c r="BB370" s="38" t="str">
        <f t="shared" si="37"/>
        <v>Variant allowances</v>
      </c>
      <c r="BC370" s="38" t="str">
        <f t="shared" si="38"/>
        <v>Variant allowances percentage allocation</v>
      </c>
    </row>
    <row r="371" spans="5:55">
      <c r="E371" s="37" t="str">
        <f>LicenseeSelect!E454</f>
        <v>ET2/ET3 Crossover adjustments [SHETL]</v>
      </c>
      <c r="G371" s="37" t="s">
        <v>38</v>
      </c>
      <c r="H371" s="37" t="s">
        <v>317</v>
      </c>
      <c r="AU371" s="162">
        <f>LicenseeSelect!AU454</f>
        <v>0</v>
      </c>
      <c r="AV371" s="47">
        <f>LicenseeSelect!AV454</f>
        <v>0</v>
      </c>
      <c r="AW371" s="47">
        <f>LicenseeSelect!AW454</f>
        <v>0</v>
      </c>
      <c r="AX371" s="47">
        <f>LicenseeSelect!AX454</f>
        <v>0</v>
      </c>
      <c r="AY371" s="47">
        <f>LicenseeSelect!AY454</f>
        <v>0</v>
      </c>
      <c r="BA371" s="38" t="str">
        <f t="shared" ca="1" si="36"/>
        <v>VariantAllowances</v>
      </c>
      <c r="BB371" s="38" t="str">
        <f t="shared" si="37"/>
        <v>Variant allowances</v>
      </c>
      <c r="BC371" s="38" t="str">
        <f t="shared" si="38"/>
        <v>Variant allowances percentage allocation</v>
      </c>
    </row>
    <row r="372" spans="5:55">
      <c r="E372" s="37" t="str">
        <f>LicenseeSelect!E455</f>
        <v>ET2/ET3 Crossover adjustments [SHETL]</v>
      </c>
      <c r="G372" s="37" t="s">
        <v>38</v>
      </c>
      <c r="H372" s="37" t="s">
        <v>318</v>
      </c>
      <c r="AU372" s="162">
        <f>LicenseeSelect!AU455</f>
        <v>0</v>
      </c>
      <c r="AV372" s="47">
        <f>LicenseeSelect!AV455</f>
        <v>0</v>
      </c>
      <c r="AW372" s="47">
        <f>LicenseeSelect!AW455</f>
        <v>0</v>
      </c>
      <c r="AX372" s="47">
        <f>LicenseeSelect!AX455</f>
        <v>0</v>
      </c>
      <c r="AY372" s="47">
        <f>LicenseeSelect!AY455</f>
        <v>0</v>
      </c>
      <c r="BA372" s="38" t="str">
        <f t="shared" ca="1" si="36"/>
        <v>VariantAllowances</v>
      </c>
      <c r="BB372" s="38" t="str">
        <f t="shared" si="37"/>
        <v>Variant allowances</v>
      </c>
      <c r="BC372" s="38" t="str">
        <f t="shared" si="38"/>
        <v>Variant allowances percentage allocation</v>
      </c>
    </row>
    <row r="373" spans="5:55">
      <c r="E373" s="37" t="str">
        <f>LicenseeSelect!E456</f>
        <v>ET2/ET3 Crossover adjustments [SHETL]</v>
      </c>
      <c r="G373" s="37" t="s">
        <v>38</v>
      </c>
      <c r="H373" s="37" t="s">
        <v>247</v>
      </c>
      <c r="AU373" s="162">
        <f>LicenseeSelect!AU456</f>
        <v>0</v>
      </c>
      <c r="AV373" s="47">
        <f>LicenseeSelect!AV456</f>
        <v>0</v>
      </c>
      <c r="AW373" s="47">
        <f>LicenseeSelect!AW456</f>
        <v>0</v>
      </c>
      <c r="AX373" s="47">
        <f>LicenseeSelect!AX456</f>
        <v>0</v>
      </c>
      <c r="AY373" s="47">
        <f>LicenseeSelect!AY456</f>
        <v>0</v>
      </c>
      <c r="BA373" s="38" t="str">
        <f t="shared" ca="1" si="36"/>
        <v>VariantAllowances</v>
      </c>
      <c r="BB373" s="38" t="str">
        <f t="shared" si="37"/>
        <v>Variant allowances</v>
      </c>
      <c r="BC373" s="38" t="str">
        <f t="shared" si="38"/>
        <v>Variant allowances percentage allocation</v>
      </c>
    </row>
    <row r="374" spans="5:55">
      <c r="E374" s="37" t="str">
        <f>LicenseeSelect!E457</f>
        <v>ET2/ET3 Crossover adjustments [SHETL]</v>
      </c>
      <c r="G374" s="37" t="s">
        <v>38</v>
      </c>
      <c r="H374" s="37" t="s">
        <v>315</v>
      </c>
      <c r="AU374" s="162">
        <f>LicenseeSelect!AU457</f>
        <v>0</v>
      </c>
      <c r="AV374" s="47">
        <f>LicenseeSelect!AV457</f>
        <v>0</v>
      </c>
      <c r="AW374" s="47">
        <f>LicenseeSelect!AW457</f>
        <v>0</v>
      </c>
      <c r="AX374" s="47">
        <f>LicenseeSelect!AX457</f>
        <v>0</v>
      </c>
      <c r="AY374" s="47">
        <f>LicenseeSelect!AY457</f>
        <v>0</v>
      </c>
      <c r="BA374" s="38" t="str">
        <f t="shared" ca="1" si="36"/>
        <v>VariantAllowances</v>
      </c>
      <c r="BB374" s="38" t="str">
        <f t="shared" si="37"/>
        <v>Variant allowances</v>
      </c>
      <c r="BC374" s="38" t="str">
        <f t="shared" si="38"/>
        <v>Variant allowances percentage allocation</v>
      </c>
    </row>
    <row r="375" spans="5:55">
      <c r="E375" s="105" t="str">
        <f>LicenseeSelect!E458</f>
        <v>ET2/ET3 Crossover adjustments [SHETL]</v>
      </c>
      <c r="F375" s="123"/>
      <c r="G375" s="105" t="s">
        <v>38</v>
      </c>
      <c r="H375" s="105" t="s">
        <v>246</v>
      </c>
      <c r="I375" s="105"/>
      <c r="J375" s="105"/>
      <c r="K375" s="105"/>
      <c r="L375" s="105"/>
      <c r="M375" s="105"/>
      <c r="N375" s="105"/>
      <c r="O375" s="105"/>
      <c r="P375" s="105"/>
      <c r="Q375" s="105"/>
      <c r="R375" s="105"/>
      <c r="S375" s="105"/>
      <c r="T375" s="105"/>
      <c r="U375" s="105"/>
      <c r="V375" s="105"/>
      <c r="W375" s="105"/>
      <c r="X375" s="105"/>
      <c r="Y375" s="105"/>
      <c r="Z375" s="105"/>
      <c r="AA375" s="105"/>
      <c r="AB375" s="105"/>
      <c r="AC375" s="105"/>
      <c r="AD375" s="105"/>
      <c r="AE375" s="105"/>
      <c r="AF375" s="105"/>
      <c r="AG375" s="105"/>
      <c r="AH375" s="105"/>
      <c r="AI375" s="105"/>
      <c r="AJ375" s="105"/>
      <c r="AK375" s="105"/>
      <c r="AL375" s="105"/>
      <c r="AM375" s="105"/>
      <c r="AN375" s="105"/>
      <c r="AO375" s="105"/>
      <c r="AP375" s="105"/>
      <c r="AQ375" s="105"/>
      <c r="AR375" s="105"/>
      <c r="AS375" s="105"/>
      <c r="AT375" s="111"/>
      <c r="AU375" s="171">
        <f>LicenseeSelect!AU458</f>
        <v>0</v>
      </c>
      <c r="AV375" s="108">
        <f>LicenseeSelect!AV458</f>
        <v>0</v>
      </c>
      <c r="AW375" s="108">
        <f>LicenseeSelect!AW458</f>
        <v>0</v>
      </c>
      <c r="AX375" s="108">
        <f>LicenseeSelect!AX458</f>
        <v>0</v>
      </c>
      <c r="AY375" s="108">
        <f>LicenseeSelect!AY458</f>
        <v>0</v>
      </c>
      <c r="BA375" s="38" t="str">
        <f t="shared" ca="1" si="36"/>
        <v>VariantAllowances</v>
      </c>
      <c r="BB375" s="38" t="str">
        <f t="shared" si="37"/>
        <v>Variant allowances</v>
      </c>
      <c r="BC375" s="38" t="str">
        <f t="shared" si="38"/>
        <v>Variant allowances percentage allocation</v>
      </c>
    </row>
    <row r="376" spans="5:55">
      <c r="E376" s="37" t="str">
        <f>LicenseeSelect!E459</f>
        <v>ET2/ET3 Crossover adjustments [NGET]</v>
      </c>
      <c r="G376" s="37" t="s">
        <v>38</v>
      </c>
      <c r="H376" s="37" t="s">
        <v>316</v>
      </c>
      <c r="AU376" s="170">
        <f>LicenseeSelect!AU459</f>
        <v>0</v>
      </c>
      <c r="AV376" s="107">
        <f>LicenseeSelect!AV459</f>
        <v>0</v>
      </c>
      <c r="AW376" s="107">
        <f>LicenseeSelect!AW459</f>
        <v>0</v>
      </c>
      <c r="AX376" s="107">
        <f>LicenseeSelect!AX459</f>
        <v>0</v>
      </c>
      <c r="AY376" s="107">
        <f>LicenseeSelect!AY459</f>
        <v>0</v>
      </c>
      <c r="BA376" s="38" t="str">
        <f t="shared" ca="1" si="36"/>
        <v>VariantAllowances</v>
      </c>
      <c r="BB376" s="38" t="str">
        <f t="shared" si="37"/>
        <v>Variant allowances</v>
      </c>
      <c r="BC376" s="38" t="str">
        <f t="shared" si="38"/>
        <v>Variant allowances percentage allocation</v>
      </c>
    </row>
    <row r="377" spans="5:55">
      <c r="E377" s="37" t="str">
        <f>LicenseeSelect!E460</f>
        <v>ET2/ET3 Crossover adjustments [NGET]</v>
      </c>
      <c r="G377" s="37" t="s">
        <v>38</v>
      </c>
      <c r="H377" s="37" t="s">
        <v>317</v>
      </c>
      <c r="AU377" s="162">
        <f>LicenseeSelect!AU460</f>
        <v>0</v>
      </c>
      <c r="AV377" s="47">
        <f>LicenseeSelect!AV460</f>
        <v>0</v>
      </c>
      <c r="AW377" s="47">
        <f>LicenseeSelect!AW460</f>
        <v>0</v>
      </c>
      <c r="AX377" s="47">
        <f>LicenseeSelect!AX460</f>
        <v>0</v>
      </c>
      <c r="AY377" s="47">
        <f>LicenseeSelect!AY460</f>
        <v>0</v>
      </c>
      <c r="BA377" s="38" t="str">
        <f t="shared" ca="1" si="36"/>
        <v>VariantAllowances</v>
      </c>
      <c r="BB377" s="38" t="str">
        <f t="shared" si="37"/>
        <v>Variant allowances</v>
      </c>
      <c r="BC377" s="38" t="str">
        <f t="shared" si="38"/>
        <v>Variant allowances percentage allocation</v>
      </c>
    </row>
    <row r="378" spans="5:55">
      <c r="E378" s="37" t="str">
        <f>LicenseeSelect!E461</f>
        <v>ET2/ET3 Crossover adjustments [NGET]</v>
      </c>
      <c r="G378" s="37" t="s">
        <v>38</v>
      </c>
      <c r="H378" s="37" t="s">
        <v>318</v>
      </c>
      <c r="AU378" s="162">
        <f>LicenseeSelect!AU461</f>
        <v>0</v>
      </c>
      <c r="AV378" s="47">
        <f>LicenseeSelect!AV461</f>
        <v>0</v>
      </c>
      <c r="AW378" s="47">
        <f>LicenseeSelect!AW461</f>
        <v>0</v>
      </c>
      <c r="AX378" s="47">
        <f>LicenseeSelect!AX461</f>
        <v>0</v>
      </c>
      <c r="AY378" s="47">
        <f>LicenseeSelect!AY461</f>
        <v>0</v>
      </c>
      <c r="BA378" s="38" t="str">
        <f t="shared" ca="1" si="36"/>
        <v>VariantAllowances</v>
      </c>
      <c r="BB378" s="38" t="str">
        <f t="shared" si="37"/>
        <v>Variant allowances</v>
      </c>
      <c r="BC378" s="38" t="str">
        <f t="shared" si="38"/>
        <v>Variant allowances percentage allocation</v>
      </c>
    </row>
    <row r="379" spans="5:55">
      <c r="E379" s="37" t="str">
        <f>LicenseeSelect!E462</f>
        <v>ET2/ET3 Crossover adjustments [NGET]</v>
      </c>
      <c r="G379" s="37" t="s">
        <v>38</v>
      </c>
      <c r="H379" s="37" t="s">
        <v>247</v>
      </c>
      <c r="AU379" s="162">
        <f>LicenseeSelect!AU462</f>
        <v>1</v>
      </c>
      <c r="AV379" s="47">
        <f>LicenseeSelect!AV462</f>
        <v>1</v>
      </c>
      <c r="AW379" s="47">
        <f>LicenseeSelect!AW462</f>
        <v>1</v>
      </c>
      <c r="AX379" s="47">
        <f>LicenseeSelect!AX462</f>
        <v>1</v>
      </c>
      <c r="AY379" s="47">
        <f>LicenseeSelect!AY462</f>
        <v>1</v>
      </c>
      <c r="BA379" s="38" t="str">
        <f t="shared" ca="1" si="36"/>
        <v>VariantAllowances</v>
      </c>
      <c r="BB379" s="38" t="str">
        <f t="shared" si="37"/>
        <v>Variant allowances</v>
      </c>
      <c r="BC379" s="38" t="str">
        <f t="shared" si="38"/>
        <v>Variant allowances percentage allocation</v>
      </c>
    </row>
    <row r="380" spans="5:55">
      <c r="E380" s="37" t="str">
        <f>LicenseeSelect!E463</f>
        <v>ET2/ET3 Crossover adjustments [NGET]</v>
      </c>
      <c r="G380" s="37" t="s">
        <v>38</v>
      </c>
      <c r="H380" s="37" t="s">
        <v>315</v>
      </c>
      <c r="AU380" s="162">
        <f>LicenseeSelect!AU463</f>
        <v>0</v>
      </c>
      <c r="AV380" s="47">
        <f>LicenseeSelect!AV463</f>
        <v>0</v>
      </c>
      <c r="AW380" s="47">
        <f>LicenseeSelect!AW463</f>
        <v>0</v>
      </c>
      <c r="AX380" s="47">
        <f>LicenseeSelect!AX463</f>
        <v>0</v>
      </c>
      <c r="AY380" s="47">
        <f>LicenseeSelect!AY463</f>
        <v>0</v>
      </c>
      <c r="BA380" s="38" t="str">
        <f t="shared" ca="1" si="36"/>
        <v>VariantAllowances</v>
      </c>
      <c r="BB380" s="38" t="str">
        <f t="shared" si="37"/>
        <v>Variant allowances</v>
      </c>
      <c r="BC380" s="38" t="str">
        <f t="shared" si="38"/>
        <v>Variant allowances percentage allocation</v>
      </c>
    </row>
    <row r="381" spans="5:55">
      <c r="E381" s="105" t="str">
        <f>LicenseeSelect!E464</f>
        <v>ET2/ET3 Crossover adjustments [NGET]</v>
      </c>
      <c r="F381" s="123"/>
      <c r="G381" s="105" t="s">
        <v>38</v>
      </c>
      <c r="H381" s="105" t="s">
        <v>246</v>
      </c>
      <c r="I381" s="105"/>
      <c r="J381" s="105"/>
      <c r="K381" s="105"/>
      <c r="L381" s="105"/>
      <c r="M381" s="105"/>
      <c r="N381" s="105"/>
      <c r="O381" s="105"/>
      <c r="P381" s="105"/>
      <c r="Q381" s="105"/>
      <c r="R381" s="105"/>
      <c r="S381" s="105"/>
      <c r="T381" s="105"/>
      <c r="U381" s="105"/>
      <c r="V381" s="105"/>
      <c r="W381" s="105"/>
      <c r="X381" s="105"/>
      <c r="Y381" s="105"/>
      <c r="Z381" s="105"/>
      <c r="AA381" s="105"/>
      <c r="AB381" s="105"/>
      <c r="AC381" s="105"/>
      <c r="AD381" s="105"/>
      <c r="AE381" s="105"/>
      <c r="AF381" s="105"/>
      <c r="AG381" s="105"/>
      <c r="AH381" s="105"/>
      <c r="AI381" s="105"/>
      <c r="AJ381" s="105"/>
      <c r="AK381" s="105"/>
      <c r="AL381" s="105"/>
      <c r="AM381" s="105"/>
      <c r="AN381" s="105"/>
      <c r="AO381" s="105"/>
      <c r="AP381" s="105"/>
      <c r="AQ381" s="105"/>
      <c r="AR381" s="105"/>
      <c r="AS381" s="105"/>
      <c r="AT381" s="111"/>
      <c r="AU381" s="171">
        <f>LicenseeSelect!AU464</f>
        <v>0</v>
      </c>
      <c r="AV381" s="108">
        <f>LicenseeSelect!AV464</f>
        <v>0</v>
      </c>
      <c r="AW381" s="108">
        <f>LicenseeSelect!AW464</f>
        <v>0</v>
      </c>
      <c r="AX381" s="108">
        <f>LicenseeSelect!AX464</f>
        <v>0</v>
      </c>
      <c r="AY381" s="108">
        <f>LicenseeSelect!AY464</f>
        <v>0</v>
      </c>
      <c r="BA381" s="38" t="str">
        <f t="shared" ca="1" si="36"/>
        <v>VariantAllowances</v>
      </c>
      <c r="BB381" s="38" t="str">
        <f t="shared" si="37"/>
        <v>Variant allowances</v>
      </c>
      <c r="BC381" s="38" t="str">
        <f t="shared" si="38"/>
        <v>Variant allowances percentage allocation</v>
      </c>
    </row>
    <row r="382" spans="5:55">
      <c r="E382" s="37" t="str">
        <f>LicenseeSelect!E465</f>
        <v>ET2/ET3 Crossover adjustments [SPTL]</v>
      </c>
      <c r="G382" s="37" t="s">
        <v>38</v>
      </c>
      <c r="H382" s="37" t="s">
        <v>316</v>
      </c>
      <c r="AU382" s="170">
        <f>LicenseeSelect!AU465</f>
        <v>1</v>
      </c>
      <c r="AV382" s="107">
        <f>LicenseeSelect!AV465</f>
        <v>1</v>
      </c>
      <c r="AW382" s="107">
        <f>LicenseeSelect!AW465</f>
        <v>1</v>
      </c>
      <c r="AX382" s="107">
        <f>LicenseeSelect!AX465</f>
        <v>1</v>
      </c>
      <c r="AY382" s="107">
        <f>LicenseeSelect!AY465</f>
        <v>1</v>
      </c>
      <c r="BA382" s="38" t="str">
        <f t="shared" ca="1" si="36"/>
        <v>VariantAllowances</v>
      </c>
      <c r="BB382" s="38" t="str">
        <f t="shared" si="37"/>
        <v>Variant allowances</v>
      </c>
      <c r="BC382" s="38" t="str">
        <f t="shared" si="38"/>
        <v>Variant allowances percentage allocation</v>
      </c>
    </row>
    <row r="383" spans="5:55">
      <c r="E383" s="37" t="str">
        <f>LicenseeSelect!E466</f>
        <v>ET2/ET3 Crossover adjustments [SPTL]</v>
      </c>
      <c r="G383" s="37" t="s">
        <v>38</v>
      </c>
      <c r="H383" s="37" t="s">
        <v>317</v>
      </c>
      <c r="AU383" s="162">
        <f>LicenseeSelect!AU466</f>
        <v>0</v>
      </c>
      <c r="AV383" s="47">
        <f>LicenseeSelect!AV466</f>
        <v>0</v>
      </c>
      <c r="AW383" s="47">
        <f>LicenseeSelect!AW466</f>
        <v>0</v>
      </c>
      <c r="AX383" s="47">
        <f>LicenseeSelect!AX466</f>
        <v>0</v>
      </c>
      <c r="AY383" s="47">
        <f>LicenseeSelect!AY466</f>
        <v>0</v>
      </c>
      <c r="BA383" s="38" t="str">
        <f t="shared" ca="1" si="36"/>
        <v>VariantAllowances</v>
      </c>
      <c r="BB383" s="38" t="str">
        <f t="shared" si="37"/>
        <v>Variant allowances</v>
      </c>
      <c r="BC383" s="38" t="str">
        <f t="shared" si="38"/>
        <v>Variant allowances percentage allocation</v>
      </c>
    </row>
    <row r="384" spans="5:55">
      <c r="E384" s="37" t="str">
        <f>LicenseeSelect!E467</f>
        <v>ET2/ET3 Crossover adjustments [SPTL]</v>
      </c>
      <c r="G384" s="37" t="s">
        <v>38</v>
      </c>
      <c r="H384" s="37" t="s">
        <v>318</v>
      </c>
      <c r="AU384" s="162">
        <f>LicenseeSelect!AU467</f>
        <v>0</v>
      </c>
      <c r="AV384" s="47">
        <f>LicenseeSelect!AV467</f>
        <v>0</v>
      </c>
      <c r="AW384" s="47">
        <f>LicenseeSelect!AW467</f>
        <v>0</v>
      </c>
      <c r="AX384" s="47">
        <f>LicenseeSelect!AX467</f>
        <v>0</v>
      </c>
      <c r="AY384" s="47">
        <f>LicenseeSelect!AY467</f>
        <v>0</v>
      </c>
      <c r="BA384" s="38" t="str">
        <f t="shared" ca="1" si="36"/>
        <v>VariantAllowances</v>
      </c>
      <c r="BB384" s="38" t="str">
        <f t="shared" si="37"/>
        <v>Variant allowances</v>
      </c>
      <c r="BC384" s="38" t="str">
        <f t="shared" si="38"/>
        <v>Variant allowances percentage allocation</v>
      </c>
    </row>
    <row r="385" spans="5:55">
      <c r="E385" s="37" t="str">
        <f>LicenseeSelect!E468</f>
        <v>ET2/ET3 Crossover adjustments [SPTL]</v>
      </c>
      <c r="G385" s="37" t="s">
        <v>38</v>
      </c>
      <c r="H385" s="37" t="s">
        <v>247</v>
      </c>
      <c r="AU385" s="162">
        <f>LicenseeSelect!AU468</f>
        <v>0</v>
      </c>
      <c r="AV385" s="47">
        <f>LicenseeSelect!AV468</f>
        <v>0</v>
      </c>
      <c r="AW385" s="47">
        <f>LicenseeSelect!AW468</f>
        <v>0</v>
      </c>
      <c r="AX385" s="47">
        <f>LicenseeSelect!AX468</f>
        <v>0</v>
      </c>
      <c r="AY385" s="47">
        <f>LicenseeSelect!AY468</f>
        <v>0</v>
      </c>
      <c r="BA385" s="38" t="str">
        <f t="shared" ca="1" si="36"/>
        <v>VariantAllowances</v>
      </c>
      <c r="BB385" s="38" t="str">
        <f t="shared" si="37"/>
        <v>Variant allowances</v>
      </c>
      <c r="BC385" s="38" t="str">
        <f t="shared" si="38"/>
        <v>Variant allowances percentage allocation</v>
      </c>
    </row>
    <row r="386" spans="5:55">
      <c r="E386" s="37" t="str">
        <f>LicenseeSelect!E469</f>
        <v>ET2/ET3 Crossover adjustments [SPTL]</v>
      </c>
      <c r="G386" s="37" t="s">
        <v>38</v>
      </c>
      <c r="H386" s="37" t="s">
        <v>315</v>
      </c>
      <c r="AU386" s="162">
        <f>LicenseeSelect!AU469</f>
        <v>0</v>
      </c>
      <c r="AV386" s="47">
        <f>LicenseeSelect!AV469</f>
        <v>0</v>
      </c>
      <c r="AW386" s="47">
        <f>LicenseeSelect!AW469</f>
        <v>0</v>
      </c>
      <c r="AX386" s="47">
        <f>LicenseeSelect!AX469</f>
        <v>0</v>
      </c>
      <c r="AY386" s="47">
        <f>LicenseeSelect!AY469</f>
        <v>0</v>
      </c>
      <c r="BA386" s="38" t="str">
        <f t="shared" ca="1" si="36"/>
        <v>VariantAllowances</v>
      </c>
      <c r="BB386" s="38" t="str">
        <f t="shared" si="37"/>
        <v>Variant allowances</v>
      </c>
      <c r="BC386" s="38" t="str">
        <f t="shared" si="38"/>
        <v>Variant allowances percentage allocation</v>
      </c>
    </row>
    <row r="387" spans="5:55">
      <c r="E387" s="105" t="str">
        <f>LicenseeSelect!E470</f>
        <v>ET2/ET3 Crossover adjustments [SPTL]</v>
      </c>
      <c r="F387" s="123"/>
      <c r="G387" s="105" t="s">
        <v>38</v>
      </c>
      <c r="H387" s="105" t="s">
        <v>246</v>
      </c>
      <c r="I387" s="105"/>
      <c r="J387" s="105"/>
      <c r="K387" s="105"/>
      <c r="L387" s="105"/>
      <c r="M387" s="105"/>
      <c r="N387" s="105"/>
      <c r="O387" s="105"/>
      <c r="P387" s="105"/>
      <c r="Q387" s="105"/>
      <c r="R387" s="105"/>
      <c r="S387" s="105"/>
      <c r="T387" s="105"/>
      <c r="U387" s="105"/>
      <c r="V387" s="105"/>
      <c r="W387" s="105"/>
      <c r="X387" s="105"/>
      <c r="Y387" s="105"/>
      <c r="Z387" s="105"/>
      <c r="AA387" s="105"/>
      <c r="AB387" s="105"/>
      <c r="AC387" s="105"/>
      <c r="AD387" s="105"/>
      <c r="AE387" s="105"/>
      <c r="AF387" s="105"/>
      <c r="AG387" s="105"/>
      <c r="AH387" s="105"/>
      <c r="AI387" s="105"/>
      <c r="AJ387" s="105"/>
      <c r="AK387" s="105"/>
      <c r="AL387" s="105"/>
      <c r="AM387" s="105"/>
      <c r="AN387" s="105"/>
      <c r="AO387" s="105"/>
      <c r="AP387" s="105"/>
      <c r="AQ387" s="105"/>
      <c r="AR387" s="105"/>
      <c r="AS387" s="105"/>
      <c r="AT387" s="111"/>
      <c r="AU387" s="171">
        <f>LicenseeSelect!AU470</f>
        <v>0</v>
      </c>
      <c r="AV387" s="108">
        <f>LicenseeSelect!AV470</f>
        <v>0</v>
      </c>
      <c r="AW387" s="108">
        <f>LicenseeSelect!AW470</f>
        <v>0</v>
      </c>
      <c r="AX387" s="108">
        <f>LicenseeSelect!AX470</f>
        <v>0</v>
      </c>
      <c r="AY387" s="108">
        <f>LicenseeSelect!AY470</f>
        <v>0</v>
      </c>
      <c r="BA387" s="38" t="str">
        <f t="shared" ca="1" si="36"/>
        <v>VariantAllowances</v>
      </c>
      <c r="BB387" s="38" t="str">
        <f t="shared" si="37"/>
        <v>Variant allowances</v>
      </c>
      <c r="BC387" s="38" t="str">
        <f t="shared" si="38"/>
        <v>Variant allowances percentage allocation</v>
      </c>
    </row>
    <row r="388" spans="5:55">
      <c r="E388" s="37" t="str">
        <f>LicenseeSelect!E471</f>
        <v>Connections Mechanism Generation</v>
      </c>
      <c r="G388" s="37" t="s">
        <v>38</v>
      </c>
      <c r="H388" s="37" t="s">
        <v>316</v>
      </c>
      <c r="AU388" s="170">
        <f>LicenseeSelect!AU471</f>
        <v>1</v>
      </c>
      <c r="AV388" s="107">
        <f>LicenseeSelect!AV471</f>
        <v>1</v>
      </c>
      <c r="AW388" s="107">
        <f>LicenseeSelect!AW471</f>
        <v>1</v>
      </c>
      <c r="AX388" s="107">
        <f>LicenseeSelect!AX471</f>
        <v>1</v>
      </c>
      <c r="AY388" s="107">
        <f>LicenseeSelect!AY471</f>
        <v>1</v>
      </c>
      <c r="BA388" s="38" t="str">
        <f t="shared" ca="1" si="36"/>
        <v>VariantAllowances</v>
      </c>
      <c r="BB388" s="38" t="str">
        <f t="shared" si="37"/>
        <v>Variant allowances</v>
      </c>
      <c r="BC388" s="38" t="str">
        <f t="shared" si="38"/>
        <v>Variant allowances percentage allocation</v>
      </c>
    </row>
    <row r="389" spans="5:55">
      <c r="E389" s="37" t="str">
        <f>LicenseeSelect!E472</f>
        <v>Connections Mechanism Generation</v>
      </c>
      <c r="G389" s="37" t="s">
        <v>38</v>
      </c>
      <c r="H389" s="37" t="s">
        <v>317</v>
      </c>
      <c r="AU389" s="162">
        <f>LicenseeSelect!AU472</f>
        <v>0</v>
      </c>
      <c r="AV389" s="47">
        <f>LicenseeSelect!AV472</f>
        <v>0</v>
      </c>
      <c r="AW389" s="47">
        <f>LicenseeSelect!AW472</f>
        <v>0</v>
      </c>
      <c r="AX389" s="47">
        <f>LicenseeSelect!AX472</f>
        <v>0</v>
      </c>
      <c r="AY389" s="47">
        <f>LicenseeSelect!AY472</f>
        <v>0</v>
      </c>
      <c r="BA389" s="38" t="str">
        <f t="shared" ca="1" si="36"/>
        <v>VariantAllowances</v>
      </c>
      <c r="BB389" s="38" t="str">
        <f t="shared" si="37"/>
        <v>Variant allowances</v>
      </c>
      <c r="BC389" s="38" t="str">
        <f t="shared" si="38"/>
        <v>Variant allowances percentage allocation</v>
      </c>
    </row>
    <row r="390" spans="5:55">
      <c r="E390" s="37" t="str">
        <f>LicenseeSelect!E473</f>
        <v>Connections Mechanism Generation</v>
      </c>
      <c r="G390" s="37" t="s">
        <v>38</v>
      </c>
      <c r="H390" s="37" t="s">
        <v>318</v>
      </c>
      <c r="AU390" s="162">
        <f>LicenseeSelect!AU473</f>
        <v>0</v>
      </c>
      <c r="AV390" s="47">
        <f>LicenseeSelect!AV473</f>
        <v>0</v>
      </c>
      <c r="AW390" s="47">
        <f>LicenseeSelect!AW473</f>
        <v>0</v>
      </c>
      <c r="AX390" s="47">
        <f>LicenseeSelect!AX473</f>
        <v>0</v>
      </c>
      <c r="AY390" s="47">
        <f>LicenseeSelect!AY473</f>
        <v>0</v>
      </c>
      <c r="BA390" s="38" t="str">
        <f t="shared" ca="1" si="36"/>
        <v>VariantAllowances</v>
      </c>
      <c r="BB390" s="38" t="str">
        <f t="shared" si="37"/>
        <v>Variant allowances</v>
      </c>
      <c r="BC390" s="38" t="str">
        <f t="shared" si="38"/>
        <v>Variant allowances percentage allocation</v>
      </c>
    </row>
    <row r="391" spans="5:55">
      <c r="E391" s="37" t="str">
        <f>LicenseeSelect!E474</f>
        <v>Connections Mechanism Generation</v>
      </c>
      <c r="G391" s="37" t="s">
        <v>38</v>
      </c>
      <c r="H391" s="37" t="s">
        <v>247</v>
      </c>
      <c r="AU391" s="162">
        <f>LicenseeSelect!AU474</f>
        <v>0</v>
      </c>
      <c r="AV391" s="47">
        <f>LicenseeSelect!AV474</f>
        <v>0</v>
      </c>
      <c r="AW391" s="47">
        <f>LicenseeSelect!AW474</f>
        <v>0</v>
      </c>
      <c r="AX391" s="47">
        <f>LicenseeSelect!AX474</f>
        <v>0</v>
      </c>
      <c r="AY391" s="47">
        <f>LicenseeSelect!AY474</f>
        <v>0</v>
      </c>
      <c r="BA391" s="38" t="str">
        <f t="shared" ca="1" si="36"/>
        <v>VariantAllowances</v>
      </c>
      <c r="BB391" s="38" t="str">
        <f t="shared" si="37"/>
        <v>Variant allowances</v>
      </c>
      <c r="BC391" s="38" t="str">
        <f t="shared" si="38"/>
        <v>Variant allowances percentage allocation</v>
      </c>
    </row>
    <row r="392" spans="5:55">
      <c r="E392" s="37" t="str">
        <f>LicenseeSelect!E475</f>
        <v>Connections Mechanism Generation</v>
      </c>
      <c r="G392" s="37" t="s">
        <v>38</v>
      </c>
      <c r="H392" s="37" t="s">
        <v>315</v>
      </c>
      <c r="AU392" s="162">
        <f>LicenseeSelect!AU475</f>
        <v>0</v>
      </c>
      <c r="AV392" s="47">
        <f>LicenseeSelect!AV475</f>
        <v>0</v>
      </c>
      <c r="AW392" s="47">
        <f>LicenseeSelect!AW475</f>
        <v>0</v>
      </c>
      <c r="AX392" s="47">
        <f>LicenseeSelect!AX475</f>
        <v>0</v>
      </c>
      <c r="AY392" s="47">
        <f>LicenseeSelect!AY475</f>
        <v>0</v>
      </c>
      <c r="BA392" s="38" t="str">
        <f t="shared" ca="1" si="36"/>
        <v>VariantAllowances</v>
      </c>
      <c r="BB392" s="38" t="str">
        <f t="shared" si="37"/>
        <v>Variant allowances</v>
      </c>
      <c r="BC392" s="38" t="str">
        <f t="shared" si="38"/>
        <v>Variant allowances percentage allocation</v>
      </c>
    </row>
    <row r="393" spans="5:55">
      <c r="E393" s="105" t="str">
        <f>LicenseeSelect!E476</f>
        <v>Connections Mechanism Generation</v>
      </c>
      <c r="F393" s="123"/>
      <c r="G393" s="105" t="s">
        <v>38</v>
      </c>
      <c r="H393" s="105" t="s">
        <v>246</v>
      </c>
      <c r="I393" s="105"/>
      <c r="J393" s="105"/>
      <c r="K393" s="105"/>
      <c r="L393" s="105"/>
      <c r="M393" s="105"/>
      <c r="N393" s="105"/>
      <c r="O393" s="105"/>
      <c r="P393" s="105"/>
      <c r="Q393" s="105"/>
      <c r="R393" s="105"/>
      <c r="S393" s="105"/>
      <c r="T393" s="105"/>
      <c r="U393" s="105"/>
      <c r="V393" s="105"/>
      <c r="W393" s="105"/>
      <c r="X393" s="105"/>
      <c r="Y393" s="105"/>
      <c r="Z393" s="105"/>
      <c r="AA393" s="105"/>
      <c r="AB393" s="105"/>
      <c r="AC393" s="105"/>
      <c r="AD393" s="105"/>
      <c r="AE393" s="105"/>
      <c r="AF393" s="105"/>
      <c r="AG393" s="105"/>
      <c r="AH393" s="105"/>
      <c r="AI393" s="105"/>
      <c r="AJ393" s="105"/>
      <c r="AK393" s="105"/>
      <c r="AL393" s="105"/>
      <c r="AM393" s="105"/>
      <c r="AN393" s="105"/>
      <c r="AO393" s="105"/>
      <c r="AP393" s="105"/>
      <c r="AQ393" s="105"/>
      <c r="AR393" s="105"/>
      <c r="AS393" s="105"/>
      <c r="AT393" s="111"/>
      <c r="AU393" s="171">
        <f>LicenseeSelect!AU476</f>
        <v>0</v>
      </c>
      <c r="AV393" s="108">
        <f>LicenseeSelect!AV476</f>
        <v>0</v>
      </c>
      <c r="AW393" s="108">
        <f>LicenseeSelect!AW476</f>
        <v>0</v>
      </c>
      <c r="AX393" s="108">
        <f>LicenseeSelect!AX476</f>
        <v>0</v>
      </c>
      <c r="AY393" s="108">
        <f>LicenseeSelect!AY476</f>
        <v>0</v>
      </c>
      <c r="BA393" s="38" t="str">
        <f t="shared" ca="1" si="36"/>
        <v>VariantAllowances</v>
      </c>
      <c r="BB393" s="38" t="str">
        <f t="shared" si="37"/>
        <v>Variant allowances</v>
      </c>
      <c r="BC393" s="38" t="str">
        <f t="shared" si="38"/>
        <v>Variant allowances percentage allocation</v>
      </c>
    </row>
    <row r="394" spans="5:55">
      <c r="E394" s="37" t="str">
        <f>LicenseeSelect!E477</f>
        <v>Connections Mechanism Demand</v>
      </c>
      <c r="G394" s="37" t="s">
        <v>38</v>
      </c>
      <c r="H394" s="37" t="s">
        <v>316</v>
      </c>
      <c r="AU394" s="170">
        <f>LicenseeSelect!AU477</f>
        <v>1</v>
      </c>
      <c r="AV394" s="107">
        <f>LicenseeSelect!AV477</f>
        <v>1</v>
      </c>
      <c r="AW394" s="107">
        <f>LicenseeSelect!AW477</f>
        <v>1</v>
      </c>
      <c r="AX394" s="107">
        <f>LicenseeSelect!AX477</f>
        <v>1</v>
      </c>
      <c r="AY394" s="107">
        <f>LicenseeSelect!AY477</f>
        <v>1</v>
      </c>
      <c r="BA394" s="38" t="str">
        <f t="shared" ca="1" si="36"/>
        <v>VariantAllowances</v>
      </c>
      <c r="BB394" s="38" t="str">
        <f t="shared" si="37"/>
        <v>Variant allowances</v>
      </c>
      <c r="BC394" s="38" t="str">
        <f t="shared" si="38"/>
        <v>Variant allowances percentage allocation</v>
      </c>
    </row>
    <row r="395" spans="5:55">
      <c r="E395" s="37" t="str">
        <f>LicenseeSelect!E478</f>
        <v>Connections Mechanism Demand</v>
      </c>
      <c r="G395" s="37" t="s">
        <v>38</v>
      </c>
      <c r="H395" s="37" t="s">
        <v>317</v>
      </c>
      <c r="AU395" s="162">
        <f>LicenseeSelect!AU478</f>
        <v>0</v>
      </c>
      <c r="AV395" s="47">
        <f>LicenseeSelect!AV478</f>
        <v>0</v>
      </c>
      <c r="AW395" s="47">
        <f>LicenseeSelect!AW478</f>
        <v>0</v>
      </c>
      <c r="AX395" s="47">
        <f>LicenseeSelect!AX478</f>
        <v>0</v>
      </c>
      <c r="AY395" s="47">
        <f>LicenseeSelect!AY478</f>
        <v>0</v>
      </c>
      <c r="BA395" s="38" t="str">
        <f t="shared" ca="1" si="36"/>
        <v>VariantAllowances</v>
      </c>
      <c r="BB395" s="38" t="str">
        <f t="shared" si="37"/>
        <v>Variant allowances</v>
      </c>
      <c r="BC395" s="38" t="str">
        <f t="shared" si="38"/>
        <v>Variant allowances percentage allocation</v>
      </c>
    </row>
    <row r="396" spans="5:55">
      <c r="E396" s="37" t="str">
        <f>LicenseeSelect!E479</f>
        <v>Connections Mechanism Demand</v>
      </c>
      <c r="G396" s="37" t="s">
        <v>38</v>
      </c>
      <c r="H396" s="37" t="s">
        <v>318</v>
      </c>
      <c r="AU396" s="162">
        <f>LicenseeSelect!AU479</f>
        <v>0</v>
      </c>
      <c r="AV396" s="47">
        <f>LicenseeSelect!AV479</f>
        <v>0</v>
      </c>
      <c r="AW396" s="47">
        <f>LicenseeSelect!AW479</f>
        <v>0</v>
      </c>
      <c r="AX396" s="47">
        <f>LicenseeSelect!AX479</f>
        <v>0</v>
      </c>
      <c r="AY396" s="47">
        <f>LicenseeSelect!AY479</f>
        <v>0</v>
      </c>
      <c r="BA396" s="38" t="str">
        <f t="shared" ca="1" si="36"/>
        <v>VariantAllowances</v>
      </c>
      <c r="BB396" s="38" t="str">
        <f t="shared" si="37"/>
        <v>Variant allowances</v>
      </c>
      <c r="BC396" s="38" t="str">
        <f t="shared" si="38"/>
        <v>Variant allowances percentage allocation</v>
      </c>
    </row>
    <row r="397" spans="5:55">
      <c r="E397" s="37" t="str">
        <f>LicenseeSelect!E480</f>
        <v>Connections Mechanism Demand</v>
      </c>
      <c r="G397" s="37" t="s">
        <v>38</v>
      </c>
      <c r="H397" s="37" t="s">
        <v>247</v>
      </c>
      <c r="AU397" s="162">
        <f>LicenseeSelect!AU480</f>
        <v>0</v>
      </c>
      <c r="AV397" s="47">
        <f>LicenseeSelect!AV480</f>
        <v>0</v>
      </c>
      <c r="AW397" s="47">
        <f>LicenseeSelect!AW480</f>
        <v>0</v>
      </c>
      <c r="AX397" s="47">
        <f>LicenseeSelect!AX480</f>
        <v>0</v>
      </c>
      <c r="AY397" s="47">
        <f>LicenseeSelect!AY480</f>
        <v>0</v>
      </c>
      <c r="BA397" s="38" t="str">
        <f t="shared" ca="1" si="36"/>
        <v>VariantAllowances</v>
      </c>
      <c r="BB397" s="38" t="str">
        <f t="shared" si="37"/>
        <v>Variant allowances</v>
      </c>
      <c r="BC397" s="38" t="str">
        <f t="shared" si="38"/>
        <v>Variant allowances percentage allocation</v>
      </c>
    </row>
    <row r="398" spans="5:55">
      <c r="E398" s="37" t="str">
        <f>LicenseeSelect!E481</f>
        <v>Connections Mechanism Demand</v>
      </c>
      <c r="G398" s="37" t="s">
        <v>38</v>
      </c>
      <c r="H398" s="37" t="s">
        <v>315</v>
      </c>
      <c r="AU398" s="162">
        <f>LicenseeSelect!AU481</f>
        <v>0</v>
      </c>
      <c r="AV398" s="47">
        <f>LicenseeSelect!AV481</f>
        <v>0</v>
      </c>
      <c r="AW398" s="47">
        <f>LicenseeSelect!AW481</f>
        <v>0</v>
      </c>
      <c r="AX398" s="47">
        <f>LicenseeSelect!AX481</f>
        <v>0</v>
      </c>
      <c r="AY398" s="47">
        <f>LicenseeSelect!AY481</f>
        <v>0</v>
      </c>
      <c r="BA398" s="38" t="str">
        <f t="shared" ca="1" si="36"/>
        <v>VariantAllowances</v>
      </c>
      <c r="BB398" s="38" t="str">
        <f t="shared" si="37"/>
        <v>Variant allowances</v>
      </c>
      <c r="BC398" s="38" t="str">
        <f t="shared" si="38"/>
        <v>Variant allowances percentage allocation</v>
      </c>
    </row>
    <row r="399" spans="5:55">
      <c r="E399" s="105" t="str">
        <f>LicenseeSelect!E482</f>
        <v>Connections Mechanism Demand</v>
      </c>
      <c r="F399" s="123"/>
      <c r="G399" s="105" t="s">
        <v>38</v>
      </c>
      <c r="H399" s="105" t="s">
        <v>246</v>
      </c>
      <c r="I399" s="105"/>
      <c r="J399" s="105"/>
      <c r="K399" s="105"/>
      <c r="L399" s="105"/>
      <c r="M399" s="105"/>
      <c r="N399" s="105"/>
      <c r="O399" s="105"/>
      <c r="P399" s="105"/>
      <c r="Q399" s="105"/>
      <c r="R399" s="105"/>
      <c r="S399" s="105"/>
      <c r="T399" s="105"/>
      <c r="U399" s="105"/>
      <c r="V399" s="105"/>
      <c r="W399" s="105"/>
      <c r="X399" s="105"/>
      <c r="Y399" s="105"/>
      <c r="Z399" s="105"/>
      <c r="AA399" s="105"/>
      <c r="AB399" s="105"/>
      <c r="AC399" s="105"/>
      <c r="AD399" s="105"/>
      <c r="AE399" s="105"/>
      <c r="AF399" s="105"/>
      <c r="AG399" s="105"/>
      <c r="AH399" s="105"/>
      <c r="AI399" s="105"/>
      <c r="AJ399" s="105"/>
      <c r="AK399" s="105"/>
      <c r="AL399" s="105"/>
      <c r="AM399" s="105"/>
      <c r="AN399" s="105"/>
      <c r="AO399" s="105"/>
      <c r="AP399" s="105"/>
      <c r="AQ399" s="105"/>
      <c r="AR399" s="105"/>
      <c r="AS399" s="105"/>
      <c r="AT399" s="111"/>
      <c r="AU399" s="171">
        <f>LicenseeSelect!AU482</f>
        <v>0</v>
      </c>
      <c r="AV399" s="108">
        <f>LicenseeSelect!AV482</f>
        <v>0</v>
      </c>
      <c r="AW399" s="108">
        <f>LicenseeSelect!AW482</f>
        <v>0</v>
      </c>
      <c r="AX399" s="108">
        <f>LicenseeSelect!AX482</f>
        <v>0</v>
      </c>
      <c r="AY399" s="108">
        <f>LicenseeSelect!AY482</f>
        <v>0</v>
      </c>
      <c r="BA399" s="38" t="str">
        <f t="shared" ca="1" si="36"/>
        <v>VariantAllowances</v>
      </c>
      <c r="BB399" s="38" t="str">
        <f t="shared" si="37"/>
        <v>Variant allowances</v>
      </c>
      <c r="BC399" s="38" t="str">
        <f t="shared" si="38"/>
        <v>Variant allowances percentage allocation</v>
      </c>
    </row>
    <row r="400" spans="5:55">
      <c r="E400" s="37" t="str">
        <f>LicenseeSelect!E483</f>
        <v>Visual Impact Mitigation Re-opener</v>
      </c>
      <c r="G400" s="37" t="s">
        <v>38</v>
      </c>
      <c r="H400" s="37" t="s">
        <v>316</v>
      </c>
      <c r="AU400" s="170">
        <f>LicenseeSelect!AU483</f>
        <v>1</v>
      </c>
      <c r="AV400" s="107">
        <f>LicenseeSelect!AV483</f>
        <v>1</v>
      </c>
      <c r="AW400" s="107">
        <f>LicenseeSelect!AW483</f>
        <v>1</v>
      </c>
      <c r="AX400" s="107">
        <f>LicenseeSelect!AX483</f>
        <v>1</v>
      </c>
      <c r="AY400" s="107">
        <f>LicenseeSelect!AY483</f>
        <v>1</v>
      </c>
      <c r="BA400" s="38" t="str">
        <f t="shared" ca="1" si="36"/>
        <v>VariantAllowances</v>
      </c>
      <c r="BB400" s="38" t="str">
        <f t="shared" si="37"/>
        <v>Variant allowances</v>
      </c>
      <c r="BC400" s="38" t="str">
        <f t="shared" si="38"/>
        <v>Variant allowances percentage allocation</v>
      </c>
    </row>
    <row r="401" spans="5:55">
      <c r="E401" s="37" t="str">
        <f>LicenseeSelect!E484</f>
        <v>Visual Impact Mitigation Re-opener</v>
      </c>
      <c r="G401" s="37" t="s">
        <v>38</v>
      </c>
      <c r="H401" s="37" t="s">
        <v>317</v>
      </c>
      <c r="AU401" s="162">
        <f>LicenseeSelect!AU484</f>
        <v>0</v>
      </c>
      <c r="AV401" s="47">
        <f>LicenseeSelect!AV484</f>
        <v>0</v>
      </c>
      <c r="AW401" s="47">
        <f>LicenseeSelect!AW484</f>
        <v>0</v>
      </c>
      <c r="AX401" s="47">
        <f>LicenseeSelect!AX484</f>
        <v>0</v>
      </c>
      <c r="AY401" s="47">
        <f>LicenseeSelect!AY484</f>
        <v>0</v>
      </c>
      <c r="BA401" s="38" t="str">
        <f t="shared" ca="1" si="36"/>
        <v>VariantAllowances</v>
      </c>
      <c r="BB401" s="38" t="str">
        <f t="shared" si="37"/>
        <v>Variant allowances</v>
      </c>
      <c r="BC401" s="38" t="str">
        <f t="shared" si="38"/>
        <v>Variant allowances percentage allocation</v>
      </c>
    </row>
    <row r="402" spans="5:55">
      <c r="E402" s="37" t="str">
        <f>LicenseeSelect!E485</f>
        <v>Visual Impact Mitigation Re-opener</v>
      </c>
      <c r="G402" s="37" t="s">
        <v>38</v>
      </c>
      <c r="H402" s="37" t="s">
        <v>318</v>
      </c>
      <c r="AU402" s="162">
        <f>LicenseeSelect!AU485</f>
        <v>0</v>
      </c>
      <c r="AV402" s="47">
        <f>LicenseeSelect!AV485</f>
        <v>0</v>
      </c>
      <c r="AW402" s="47">
        <f>LicenseeSelect!AW485</f>
        <v>0</v>
      </c>
      <c r="AX402" s="47">
        <f>LicenseeSelect!AX485</f>
        <v>0</v>
      </c>
      <c r="AY402" s="47">
        <f>LicenseeSelect!AY485</f>
        <v>0</v>
      </c>
      <c r="BA402" s="38" t="str">
        <f t="shared" ca="1" si="36"/>
        <v>VariantAllowances</v>
      </c>
      <c r="BB402" s="38" t="str">
        <f t="shared" si="37"/>
        <v>Variant allowances</v>
      </c>
      <c r="BC402" s="38" t="str">
        <f t="shared" si="38"/>
        <v>Variant allowances percentage allocation</v>
      </c>
    </row>
    <row r="403" spans="5:55">
      <c r="E403" s="37" t="str">
        <f>LicenseeSelect!E486</f>
        <v>Visual Impact Mitigation Re-opener</v>
      </c>
      <c r="G403" s="37" t="s">
        <v>38</v>
      </c>
      <c r="H403" s="37" t="s">
        <v>247</v>
      </c>
      <c r="AU403" s="162">
        <f>LicenseeSelect!AU486</f>
        <v>0</v>
      </c>
      <c r="AV403" s="47">
        <f>LicenseeSelect!AV486</f>
        <v>0</v>
      </c>
      <c r="AW403" s="47">
        <f>LicenseeSelect!AW486</f>
        <v>0</v>
      </c>
      <c r="AX403" s="47">
        <f>LicenseeSelect!AX486</f>
        <v>0</v>
      </c>
      <c r="AY403" s="47">
        <f>LicenseeSelect!AY486</f>
        <v>0</v>
      </c>
      <c r="BA403" s="38" t="str">
        <f t="shared" ca="1" si="36"/>
        <v>VariantAllowances</v>
      </c>
      <c r="BB403" s="38" t="str">
        <f t="shared" si="37"/>
        <v>Variant allowances</v>
      </c>
      <c r="BC403" s="38" t="str">
        <f t="shared" si="38"/>
        <v>Variant allowances percentage allocation</v>
      </c>
    </row>
    <row r="404" spans="5:55">
      <c r="E404" s="37" t="str">
        <f>LicenseeSelect!E487</f>
        <v>Visual Impact Mitigation Re-opener</v>
      </c>
      <c r="G404" s="37" t="s">
        <v>38</v>
      </c>
      <c r="H404" s="37" t="s">
        <v>315</v>
      </c>
      <c r="AU404" s="162">
        <f>LicenseeSelect!AU487</f>
        <v>0</v>
      </c>
      <c r="AV404" s="47">
        <f>LicenseeSelect!AV487</f>
        <v>0</v>
      </c>
      <c r="AW404" s="47">
        <f>LicenseeSelect!AW487</f>
        <v>0</v>
      </c>
      <c r="AX404" s="47">
        <f>LicenseeSelect!AX487</f>
        <v>0</v>
      </c>
      <c r="AY404" s="47">
        <f>LicenseeSelect!AY487</f>
        <v>0</v>
      </c>
      <c r="BA404" s="38" t="str">
        <f t="shared" ca="1" si="36"/>
        <v>VariantAllowances</v>
      </c>
      <c r="BB404" s="38" t="str">
        <f t="shared" si="37"/>
        <v>Variant allowances</v>
      </c>
      <c r="BC404" s="38" t="str">
        <f t="shared" si="38"/>
        <v>Variant allowances percentage allocation</v>
      </c>
    </row>
    <row r="405" spans="5:55">
      <c r="E405" s="105" t="str">
        <f>LicenseeSelect!E488</f>
        <v>Visual Impact Mitigation Re-opener</v>
      </c>
      <c r="F405" s="123"/>
      <c r="G405" s="105" t="s">
        <v>38</v>
      </c>
      <c r="H405" s="105" t="s">
        <v>246</v>
      </c>
      <c r="I405" s="105"/>
      <c r="J405" s="105"/>
      <c r="K405" s="105"/>
      <c r="L405" s="105"/>
      <c r="M405" s="105"/>
      <c r="N405" s="105"/>
      <c r="O405" s="105"/>
      <c r="P405" s="105"/>
      <c r="Q405" s="105"/>
      <c r="R405" s="105"/>
      <c r="S405" s="105"/>
      <c r="T405" s="105"/>
      <c r="U405" s="105"/>
      <c r="V405" s="105"/>
      <c r="W405" s="105"/>
      <c r="X405" s="105"/>
      <c r="Y405" s="105"/>
      <c r="Z405" s="105"/>
      <c r="AA405" s="105"/>
      <c r="AB405" s="105"/>
      <c r="AC405" s="105"/>
      <c r="AD405" s="105"/>
      <c r="AE405" s="105"/>
      <c r="AF405" s="105"/>
      <c r="AG405" s="105"/>
      <c r="AH405" s="105"/>
      <c r="AI405" s="105"/>
      <c r="AJ405" s="105"/>
      <c r="AK405" s="105"/>
      <c r="AL405" s="105"/>
      <c r="AM405" s="105"/>
      <c r="AN405" s="105"/>
      <c r="AO405" s="105"/>
      <c r="AP405" s="105"/>
      <c r="AQ405" s="105"/>
      <c r="AR405" s="105"/>
      <c r="AS405" s="105"/>
      <c r="AT405" s="111"/>
      <c r="AU405" s="171">
        <f>LicenseeSelect!AU488</f>
        <v>0</v>
      </c>
      <c r="AV405" s="108">
        <f>LicenseeSelect!AV488</f>
        <v>0</v>
      </c>
      <c r="AW405" s="108">
        <f>LicenseeSelect!AW488</f>
        <v>0</v>
      </c>
      <c r="AX405" s="108">
        <f>LicenseeSelect!AX488</f>
        <v>0</v>
      </c>
      <c r="AY405" s="108">
        <f>LicenseeSelect!AY488</f>
        <v>0</v>
      </c>
      <c r="BA405" s="38" t="str">
        <f t="shared" ca="1" si="36"/>
        <v>VariantAllowances</v>
      </c>
      <c r="BB405" s="38" t="str">
        <f t="shared" si="37"/>
        <v>Variant allowances</v>
      </c>
      <c r="BC405" s="38" t="str">
        <f t="shared" si="38"/>
        <v>Variant allowances percentage allocation</v>
      </c>
    </row>
    <row r="406" spans="5:55">
      <c r="E406" s="37" t="str">
        <f>LicenseeSelect!E489</f>
        <v>T2 Non-Operational IT Capex Re-opener [NGET]</v>
      </c>
      <c r="G406" s="37" t="s">
        <v>38</v>
      </c>
      <c r="H406" s="37" t="s">
        <v>316</v>
      </c>
      <c r="AU406" s="170">
        <f>LicenseeSelect!AU489</f>
        <v>0</v>
      </c>
      <c r="AV406" s="107">
        <f>LicenseeSelect!AV489</f>
        <v>0</v>
      </c>
      <c r="AW406" s="107">
        <f>LicenseeSelect!AW489</f>
        <v>0</v>
      </c>
      <c r="AX406" s="107">
        <f>LicenseeSelect!AX489</f>
        <v>0</v>
      </c>
      <c r="AY406" s="107">
        <f>LicenseeSelect!AY489</f>
        <v>0</v>
      </c>
      <c r="BA406" s="38" t="str">
        <f t="shared" ca="1" si="36"/>
        <v>VariantAllowances</v>
      </c>
      <c r="BB406" s="38" t="str">
        <f t="shared" si="37"/>
        <v>Variant allowances</v>
      </c>
      <c r="BC406" s="38" t="str">
        <f t="shared" si="38"/>
        <v>Variant allowances percentage allocation</v>
      </c>
    </row>
    <row r="407" spans="5:55">
      <c r="E407" s="37" t="str">
        <f>LicenseeSelect!E490</f>
        <v>T2 Non-Operational IT Capex Re-opener [NGET]</v>
      </c>
      <c r="G407" s="37" t="s">
        <v>38</v>
      </c>
      <c r="H407" s="37" t="s">
        <v>317</v>
      </c>
      <c r="AU407" s="162">
        <f>LicenseeSelect!AU490</f>
        <v>0</v>
      </c>
      <c r="AV407" s="47">
        <f>LicenseeSelect!AV490</f>
        <v>0</v>
      </c>
      <c r="AW407" s="47">
        <f>LicenseeSelect!AW490</f>
        <v>0</v>
      </c>
      <c r="AX407" s="47">
        <f>LicenseeSelect!AX490</f>
        <v>0</v>
      </c>
      <c r="AY407" s="47">
        <f>LicenseeSelect!AY490</f>
        <v>0</v>
      </c>
      <c r="BA407" s="38" t="str">
        <f t="shared" ca="1" si="36"/>
        <v>VariantAllowances</v>
      </c>
      <c r="BB407" s="38" t="str">
        <f t="shared" si="37"/>
        <v>Variant allowances</v>
      </c>
      <c r="BC407" s="38" t="str">
        <f t="shared" si="38"/>
        <v>Variant allowances percentage allocation</v>
      </c>
    </row>
    <row r="408" spans="5:55">
      <c r="E408" s="37" t="str">
        <f>LicenseeSelect!E491</f>
        <v>T2 Non-Operational IT Capex Re-opener [NGET]</v>
      </c>
      <c r="G408" s="37" t="s">
        <v>38</v>
      </c>
      <c r="H408" s="37" t="s">
        <v>318</v>
      </c>
      <c r="AU408" s="162">
        <f>LicenseeSelect!AU491</f>
        <v>0</v>
      </c>
      <c r="AV408" s="47">
        <f>LicenseeSelect!AV491</f>
        <v>0</v>
      </c>
      <c r="AW408" s="47">
        <f>LicenseeSelect!AW491</f>
        <v>0</v>
      </c>
      <c r="AX408" s="47">
        <f>LicenseeSelect!AX491</f>
        <v>0</v>
      </c>
      <c r="AY408" s="47">
        <f>LicenseeSelect!AY491</f>
        <v>0</v>
      </c>
      <c r="BA408" s="38" t="str">
        <f t="shared" ca="1" si="36"/>
        <v>VariantAllowances</v>
      </c>
      <c r="BB408" s="38" t="str">
        <f t="shared" si="37"/>
        <v>Variant allowances</v>
      </c>
      <c r="BC408" s="38" t="str">
        <f t="shared" si="38"/>
        <v>Variant allowances percentage allocation</v>
      </c>
    </row>
    <row r="409" spans="5:55">
      <c r="E409" s="37" t="str">
        <f>LicenseeSelect!E492</f>
        <v>T2 Non-Operational IT Capex Re-opener [NGET]</v>
      </c>
      <c r="G409" s="37" t="s">
        <v>38</v>
      </c>
      <c r="H409" s="37" t="s">
        <v>247</v>
      </c>
      <c r="AU409" s="162">
        <f>LicenseeSelect!AU492</f>
        <v>1</v>
      </c>
      <c r="AV409" s="47">
        <f>LicenseeSelect!AV492</f>
        <v>1</v>
      </c>
      <c r="AW409" s="47">
        <f>LicenseeSelect!AW492</f>
        <v>1</v>
      </c>
      <c r="AX409" s="47">
        <f>LicenseeSelect!AX492</f>
        <v>1</v>
      </c>
      <c r="AY409" s="47">
        <f>LicenseeSelect!AY492</f>
        <v>1</v>
      </c>
      <c r="BA409" s="38" t="str">
        <f t="shared" ca="1" si="36"/>
        <v>VariantAllowances</v>
      </c>
      <c r="BB409" s="38" t="str">
        <f t="shared" si="37"/>
        <v>Variant allowances</v>
      </c>
      <c r="BC409" s="38" t="str">
        <f t="shared" si="38"/>
        <v>Variant allowances percentage allocation</v>
      </c>
    </row>
    <row r="410" spans="5:55">
      <c r="E410" s="37" t="str">
        <f>LicenseeSelect!E493</f>
        <v>T2 Non-Operational IT Capex Re-opener [NGET]</v>
      </c>
      <c r="G410" s="37" t="s">
        <v>38</v>
      </c>
      <c r="H410" s="37" t="s">
        <v>315</v>
      </c>
      <c r="AU410" s="162">
        <f>LicenseeSelect!AU493</f>
        <v>0</v>
      </c>
      <c r="AV410" s="47">
        <f>LicenseeSelect!AV493</f>
        <v>0</v>
      </c>
      <c r="AW410" s="47">
        <f>LicenseeSelect!AW493</f>
        <v>0</v>
      </c>
      <c r="AX410" s="47">
        <f>LicenseeSelect!AX493</f>
        <v>0</v>
      </c>
      <c r="AY410" s="47">
        <f>LicenseeSelect!AY493</f>
        <v>0</v>
      </c>
      <c r="BA410" s="38" t="str">
        <f t="shared" ca="1" si="36"/>
        <v>VariantAllowances</v>
      </c>
      <c r="BB410" s="38" t="str">
        <f t="shared" si="37"/>
        <v>Variant allowances</v>
      </c>
      <c r="BC410" s="38" t="str">
        <f t="shared" si="38"/>
        <v>Variant allowances percentage allocation</v>
      </c>
    </row>
    <row r="411" spans="5:55">
      <c r="E411" s="105" t="str">
        <f>LicenseeSelect!E494</f>
        <v>T2 Non-Operational IT Capex Re-opener [NGET]</v>
      </c>
      <c r="F411" s="123"/>
      <c r="G411" s="105" t="s">
        <v>38</v>
      </c>
      <c r="H411" s="105" t="s">
        <v>246</v>
      </c>
      <c r="I411" s="105"/>
      <c r="J411" s="105"/>
      <c r="K411" s="105"/>
      <c r="L411" s="105"/>
      <c r="M411" s="105"/>
      <c r="N411" s="105"/>
      <c r="O411" s="105"/>
      <c r="P411" s="105"/>
      <c r="Q411" s="105"/>
      <c r="R411" s="105"/>
      <c r="S411" s="105"/>
      <c r="T411" s="105"/>
      <c r="U411" s="105"/>
      <c r="V411" s="105"/>
      <c r="W411" s="105"/>
      <c r="X411" s="105"/>
      <c r="Y411" s="105"/>
      <c r="Z411" s="105"/>
      <c r="AA411" s="105"/>
      <c r="AB411" s="105"/>
      <c r="AC411" s="105"/>
      <c r="AD411" s="105"/>
      <c r="AE411" s="105"/>
      <c r="AF411" s="105"/>
      <c r="AG411" s="105"/>
      <c r="AH411" s="105"/>
      <c r="AI411" s="105"/>
      <c r="AJ411" s="105"/>
      <c r="AK411" s="105"/>
      <c r="AL411" s="105"/>
      <c r="AM411" s="105"/>
      <c r="AN411" s="105"/>
      <c r="AO411" s="105"/>
      <c r="AP411" s="105"/>
      <c r="AQ411" s="105"/>
      <c r="AR411" s="105"/>
      <c r="AS411" s="105"/>
      <c r="AT411" s="111"/>
      <c r="AU411" s="171">
        <f>LicenseeSelect!AU494</f>
        <v>0</v>
      </c>
      <c r="AV411" s="108">
        <f>LicenseeSelect!AV494</f>
        <v>0</v>
      </c>
      <c r="AW411" s="108">
        <f>LicenseeSelect!AW494</f>
        <v>0</v>
      </c>
      <c r="AX411" s="108">
        <f>LicenseeSelect!AX494</f>
        <v>0</v>
      </c>
      <c r="AY411" s="108">
        <f>LicenseeSelect!AY494</f>
        <v>0</v>
      </c>
      <c r="BA411" s="38" t="str">
        <f t="shared" ca="1" si="36"/>
        <v>VariantAllowances</v>
      </c>
      <c r="BB411" s="38" t="str">
        <f t="shared" si="37"/>
        <v>Variant allowances</v>
      </c>
      <c r="BC411" s="38" t="str">
        <f t="shared" si="38"/>
        <v>Variant allowances percentage allocation</v>
      </c>
    </row>
    <row r="412" spans="5:55">
      <c r="E412" s="37" t="str">
        <f>LicenseeSelect!E495</f>
        <v>Legacy Opex Escalator</v>
      </c>
      <c r="G412" s="37" t="s">
        <v>38</v>
      </c>
      <c r="H412" s="37" t="s">
        <v>316</v>
      </c>
      <c r="AU412" s="170">
        <f>LicenseeSelect!AU495</f>
        <v>0</v>
      </c>
      <c r="AV412" s="107">
        <f>LicenseeSelect!AV495</f>
        <v>0</v>
      </c>
      <c r="AW412" s="107">
        <f>LicenseeSelect!AW495</f>
        <v>0</v>
      </c>
      <c r="AX412" s="107">
        <f>LicenseeSelect!AX495</f>
        <v>0</v>
      </c>
      <c r="AY412" s="107">
        <f>LicenseeSelect!AY495</f>
        <v>0</v>
      </c>
      <c r="BA412" s="38" t="str">
        <f t="shared" ref="BA412:BA475" ca="1" si="39">$A$1</f>
        <v>VariantAllowances</v>
      </c>
      <c r="BB412" s="38" t="str">
        <f t="shared" ref="BB412:BB475" si="40">$A$6</f>
        <v>Variant allowances</v>
      </c>
      <c r="BC412" s="38" t="str">
        <f t="shared" ref="BC412:BC475" si="41">$B$219</f>
        <v>Variant allowances percentage allocation</v>
      </c>
    </row>
    <row r="413" spans="5:55">
      <c r="E413" s="37" t="str">
        <f>LicenseeSelect!E496</f>
        <v>Legacy Opex Escalator</v>
      </c>
      <c r="G413" s="37" t="s">
        <v>38</v>
      </c>
      <c r="H413" s="37" t="s">
        <v>317</v>
      </c>
      <c r="AU413" s="162">
        <f>LicenseeSelect!AU496</f>
        <v>0</v>
      </c>
      <c r="AV413" s="47">
        <f>LicenseeSelect!AV496</f>
        <v>0</v>
      </c>
      <c r="AW413" s="47">
        <f>LicenseeSelect!AW496</f>
        <v>0</v>
      </c>
      <c r="AX413" s="47">
        <f>LicenseeSelect!AX496</f>
        <v>0</v>
      </c>
      <c r="AY413" s="47">
        <f>LicenseeSelect!AY496</f>
        <v>0</v>
      </c>
      <c r="BA413" s="38" t="str">
        <f t="shared" ca="1" si="39"/>
        <v>VariantAllowances</v>
      </c>
      <c r="BB413" s="38" t="str">
        <f t="shared" si="40"/>
        <v>Variant allowances</v>
      </c>
      <c r="BC413" s="38" t="str">
        <f t="shared" si="41"/>
        <v>Variant allowances percentage allocation</v>
      </c>
    </row>
    <row r="414" spans="5:55">
      <c r="E414" s="37" t="str">
        <f>LicenseeSelect!E497</f>
        <v>Legacy Opex Escalator</v>
      </c>
      <c r="G414" s="37" t="s">
        <v>38</v>
      </c>
      <c r="H414" s="37" t="s">
        <v>318</v>
      </c>
      <c r="AU414" s="162">
        <f>LicenseeSelect!AU497</f>
        <v>0</v>
      </c>
      <c r="AV414" s="47">
        <f>LicenseeSelect!AV497</f>
        <v>0</v>
      </c>
      <c r="AW414" s="47">
        <f>LicenseeSelect!AW497</f>
        <v>0</v>
      </c>
      <c r="AX414" s="47">
        <f>LicenseeSelect!AX497</f>
        <v>0</v>
      </c>
      <c r="AY414" s="47">
        <f>LicenseeSelect!AY497</f>
        <v>0</v>
      </c>
      <c r="BA414" s="38" t="str">
        <f t="shared" ca="1" si="39"/>
        <v>VariantAllowances</v>
      </c>
      <c r="BB414" s="38" t="str">
        <f t="shared" si="40"/>
        <v>Variant allowances</v>
      </c>
      <c r="BC414" s="38" t="str">
        <f t="shared" si="41"/>
        <v>Variant allowances percentage allocation</v>
      </c>
    </row>
    <row r="415" spans="5:55">
      <c r="E415" s="37" t="str">
        <f>LicenseeSelect!E498</f>
        <v>Legacy Opex Escalator</v>
      </c>
      <c r="G415" s="37" t="s">
        <v>38</v>
      </c>
      <c r="H415" s="37" t="s">
        <v>247</v>
      </c>
      <c r="AU415" s="162">
        <f>LicenseeSelect!AU498</f>
        <v>0</v>
      </c>
      <c r="AV415" s="47">
        <f>LicenseeSelect!AV498</f>
        <v>0</v>
      </c>
      <c r="AW415" s="47">
        <f>LicenseeSelect!AW498</f>
        <v>0</v>
      </c>
      <c r="AX415" s="47">
        <f>LicenseeSelect!AX498</f>
        <v>0</v>
      </c>
      <c r="AY415" s="47">
        <f>LicenseeSelect!AY498</f>
        <v>0</v>
      </c>
      <c r="BA415" s="38" t="str">
        <f t="shared" ca="1" si="39"/>
        <v>VariantAllowances</v>
      </c>
      <c r="BB415" s="38" t="str">
        <f t="shared" si="40"/>
        <v>Variant allowances</v>
      </c>
      <c r="BC415" s="38" t="str">
        <f t="shared" si="41"/>
        <v>Variant allowances percentage allocation</v>
      </c>
    </row>
    <row r="416" spans="5:55">
      <c r="E416" s="37" t="str">
        <f>LicenseeSelect!E499</f>
        <v>Legacy Opex Escalator</v>
      </c>
      <c r="G416" s="37" t="s">
        <v>38</v>
      </c>
      <c r="H416" s="37" t="s">
        <v>315</v>
      </c>
      <c r="AU416" s="162">
        <f>LicenseeSelect!AU499</f>
        <v>0</v>
      </c>
      <c r="AV416" s="47">
        <f>LicenseeSelect!AV499</f>
        <v>0</v>
      </c>
      <c r="AW416" s="47">
        <f>LicenseeSelect!AW499</f>
        <v>0</v>
      </c>
      <c r="AX416" s="47">
        <f>LicenseeSelect!AX499</f>
        <v>0</v>
      </c>
      <c r="AY416" s="47">
        <f>LicenseeSelect!AY499</f>
        <v>0</v>
      </c>
      <c r="BA416" s="38" t="str">
        <f t="shared" ca="1" si="39"/>
        <v>VariantAllowances</v>
      </c>
      <c r="BB416" s="38" t="str">
        <f t="shared" si="40"/>
        <v>Variant allowances</v>
      </c>
      <c r="BC416" s="38" t="str">
        <f t="shared" si="41"/>
        <v>Variant allowances percentage allocation</v>
      </c>
    </row>
    <row r="417" spans="5:55">
      <c r="E417" s="105" t="str">
        <f>LicenseeSelect!E500</f>
        <v>Legacy Opex Escalator</v>
      </c>
      <c r="F417" s="123"/>
      <c r="G417" s="105" t="s">
        <v>38</v>
      </c>
      <c r="H417" s="105" t="s">
        <v>246</v>
      </c>
      <c r="I417" s="105"/>
      <c r="J417" s="105"/>
      <c r="K417" s="105"/>
      <c r="L417" s="105"/>
      <c r="M417" s="105"/>
      <c r="N417" s="105"/>
      <c r="O417" s="105"/>
      <c r="P417" s="105"/>
      <c r="Q417" s="105"/>
      <c r="R417" s="105"/>
      <c r="S417" s="105"/>
      <c r="T417" s="105"/>
      <c r="U417" s="105"/>
      <c r="V417" s="105"/>
      <c r="W417" s="105"/>
      <c r="X417" s="105"/>
      <c r="Y417" s="105"/>
      <c r="Z417" s="105"/>
      <c r="AA417" s="105"/>
      <c r="AB417" s="105"/>
      <c r="AC417" s="105"/>
      <c r="AD417" s="105"/>
      <c r="AE417" s="105"/>
      <c r="AF417" s="105"/>
      <c r="AG417" s="105"/>
      <c r="AH417" s="105"/>
      <c r="AI417" s="105"/>
      <c r="AJ417" s="105"/>
      <c r="AK417" s="105"/>
      <c r="AL417" s="105"/>
      <c r="AM417" s="105"/>
      <c r="AN417" s="105"/>
      <c r="AO417" s="105"/>
      <c r="AP417" s="105"/>
      <c r="AQ417" s="105"/>
      <c r="AR417" s="105"/>
      <c r="AS417" s="105"/>
      <c r="AT417" s="111"/>
      <c r="AU417" s="171">
        <f>LicenseeSelect!AU500</f>
        <v>1</v>
      </c>
      <c r="AV417" s="108">
        <f>LicenseeSelect!AV500</f>
        <v>1</v>
      </c>
      <c r="AW417" s="108">
        <f>LicenseeSelect!AW500</f>
        <v>1</v>
      </c>
      <c r="AX417" s="108">
        <f>LicenseeSelect!AX500</f>
        <v>1</v>
      </c>
      <c r="AY417" s="108">
        <f>LicenseeSelect!AY500</f>
        <v>1</v>
      </c>
      <c r="BA417" s="38" t="str">
        <f t="shared" ca="1" si="39"/>
        <v>VariantAllowances</v>
      </c>
      <c r="BB417" s="38" t="str">
        <f t="shared" si="40"/>
        <v>Variant allowances</v>
      </c>
      <c r="BC417" s="38" t="str">
        <f t="shared" si="41"/>
        <v>Variant allowances percentage allocation</v>
      </c>
    </row>
    <row r="418" spans="5:55">
      <c r="E418" s="37" t="str">
        <f>LicenseeSelect!E501</f>
        <v>SF6 asset intervention Price Control Deliverable [NGET &amp; SHETL]</v>
      </c>
      <c r="G418" s="37" t="s">
        <v>38</v>
      </c>
      <c r="H418" s="37" t="s">
        <v>316</v>
      </c>
      <c r="AU418" s="170">
        <f>LicenseeSelect!AU501</f>
        <v>0</v>
      </c>
      <c r="AV418" s="107">
        <f>LicenseeSelect!AV501</f>
        <v>0</v>
      </c>
      <c r="AW418" s="107">
        <f>LicenseeSelect!AW501</f>
        <v>0</v>
      </c>
      <c r="AX418" s="107">
        <f>LicenseeSelect!AX501</f>
        <v>0</v>
      </c>
      <c r="AY418" s="107">
        <f>LicenseeSelect!AY501</f>
        <v>0</v>
      </c>
      <c r="BA418" s="38" t="str">
        <f t="shared" ca="1" si="39"/>
        <v>VariantAllowances</v>
      </c>
      <c r="BB418" s="38" t="str">
        <f t="shared" si="40"/>
        <v>Variant allowances</v>
      </c>
      <c r="BC418" s="38" t="str">
        <f t="shared" si="41"/>
        <v>Variant allowances percentage allocation</v>
      </c>
    </row>
    <row r="419" spans="5:55">
      <c r="E419" s="37" t="str">
        <f>LicenseeSelect!E502</f>
        <v>SF6 asset intervention Price Control Deliverable [NGET &amp; SHETL]</v>
      </c>
      <c r="G419" s="37" t="s">
        <v>38</v>
      </c>
      <c r="H419" s="37" t="s">
        <v>317</v>
      </c>
      <c r="AU419" s="162">
        <f>LicenseeSelect!AU502</f>
        <v>1</v>
      </c>
      <c r="AV419" s="47">
        <f>LicenseeSelect!AV502</f>
        <v>1</v>
      </c>
      <c r="AW419" s="47">
        <f>LicenseeSelect!AW502</f>
        <v>1</v>
      </c>
      <c r="AX419" s="47">
        <f>LicenseeSelect!AX502</f>
        <v>1</v>
      </c>
      <c r="AY419" s="47">
        <f>LicenseeSelect!AY502</f>
        <v>1</v>
      </c>
      <c r="BA419" s="38" t="str">
        <f t="shared" ca="1" si="39"/>
        <v>VariantAllowances</v>
      </c>
      <c r="BB419" s="38" t="str">
        <f t="shared" si="40"/>
        <v>Variant allowances</v>
      </c>
      <c r="BC419" s="38" t="str">
        <f t="shared" si="41"/>
        <v>Variant allowances percentage allocation</v>
      </c>
    </row>
    <row r="420" spans="5:55">
      <c r="E420" s="37" t="str">
        <f>LicenseeSelect!E503</f>
        <v>SF6 asset intervention Price Control Deliverable [NGET &amp; SHETL]</v>
      </c>
      <c r="G420" s="37" t="s">
        <v>38</v>
      </c>
      <c r="H420" s="37" t="s">
        <v>318</v>
      </c>
      <c r="AU420" s="162">
        <f>LicenseeSelect!AU503</f>
        <v>0</v>
      </c>
      <c r="AV420" s="47">
        <f>LicenseeSelect!AV503</f>
        <v>0</v>
      </c>
      <c r="AW420" s="47">
        <f>LicenseeSelect!AW503</f>
        <v>0</v>
      </c>
      <c r="AX420" s="47">
        <f>LicenseeSelect!AX503</f>
        <v>0</v>
      </c>
      <c r="AY420" s="47">
        <f>LicenseeSelect!AY503</f>
        <v>0</v>
      </c>
      <c r="BA420" s="38" t="str">
        <f t="shared" ca="1" si="39"/>
        <v>VariantAllowances</v>
      </c>
      <c r="BB420" s="38" t="str">
        <f t="shared" si="40"/>
        <v>Variant allowances</v>
      </c>
      <c r="BC420" s="38" t="str">
        <f t="shared" si="41"/>
        <v>Variant allowances percentage allocation</v>
      </c>
    </row>
    <row r="421" spans="5:55">
      <c r="E421" s="37" t="str">
        <f>LicenseeSelect!E504</f>
        <v>SF6 asset intervention Price Control Deliverable [NGET &amp; SHETL]</v>
      </c>
      <c r="G421" s="37" t="s">
        <v>38</v>
      </c>
      <c r="H421" s="37" t="s">
        <v>247</v>
      </c>
      <c r="AU421" s="162">
        <f>LicenseeSelect!AU504</f>
        <v>0</v>
      </c>
      <c r="AV421" s="47">
        <f>LicenseeSelect!AV504</f>
        <v>0</v>
      </c>
      <c r="AW421" s="47">
        <f>LicenseeSelect!AW504</f>
        <v>0</v>
      </c>
      <c r="AX421" s="47">
        <f>LicenseeSelect!AX504</f>
        <v>0</v>
      </c>
      <c r="AY421" s="47">
        <f>LicenseeSelect!AY504</f>
        <v>0</v>
      </c>
      <c r="BA421" s="38" t="str">
        <f t="shared" ca="1" si="39"/>
        <v>VariantAllowances</v>
      </c>
      <c r="BB421" s="38" t="str">
        <f t="shared" si="40"/>
        <v>Variant allowances</v>
      </c>
      <c r="BC421" s="38" t="str">
        <f t="shared" si="41"/>
        <v>Variant allowances percentage allocation</v>
      </c>
    </row>
    <row r="422" spans="5:55">
      <c r="E422" s="37" t="str">
        <f>LicenseeSelect!E505</f>
        <v>SF6 asset intervention Price Control Deliverable [NGET &amp; SHETL]</v>
      </c>
      <c r="G422" s="37" t="s">
        <v>38</v>
      </c>
      <c r="H422" s="37" t="s">
        <v>315</v>
      </c>
      <c r="AU422" s="162">
        <f>LicenseeSelect!AU505</f>
        <v>0</v>
      </c>
      <c r="AV422" s="47">
        <f>LicenseeSelect!AV505</f>
        <v>0</v>
      </c>
      <c r="AW422" s="47">
        <f>LicenseeSelect!AW505</f>
        <v>0</v>
      </c>
      <c r="AX422" s="47">
        <f>LicenseeSelect!AX505</f>
        <v>0</v>
      </c>
      <c r="AY422" s="47">
        <f>LicenseeSelect!AY505</f>
        <v>0</v>
      </c>
      <c r="BA422" s="38" t="str">
        <f t="shared" ca="1" si="39"/>
        <v>VariantAllowances</v>
      </c>
      <c r="BB422" s="38" t="str">
        <f t="shared" si="40"/>
        <v>Variant allowances</v>
      </c>
      <c r="BC422" s="38" t="str">
        <f t="shared" si="41"/>
        <v>Variant allowances percentage allocation</v>
      </c>
    </row>
    <row r="423" spans="5:55">
      <c r="E423" s="105" t="str">
        <f>LicenseeSelect!E506</f>
        <v>SF6 asset intervention Price Control Deliverable [NGET &amp; SHETL]</v>
      </c>
      <c r="F423" s="123"/>
      <c r="G423" s="105" t="s">
        <v>38</v>
      </c>
      <c r="H423" s="105" t="s">
        <v>246</v>
      </c>
      <c r="I423" s="105"/>
      <c r="J423" s="105"/>
      <c r="K423" s="105"/>
      <c r="L423" s="105"/>
      <c r="M423" s="105"/>
      <c r="N423" s="105"/>
      <c r="O423" s="105"/>
      <c r="P423" s="105"/>
      <c r="Q423" s="105"/>
      <c r="R423" s="105"/>
      <c r="S423" s="105"/>
      <c r="T423" s="105"/>
      <c r="U423" s="105"/>
      <c r="V423" s="105"/>
      <c r="W423" s="105"/>
      <c r="X423" s="105"/>
      <c r="Y423" s="105"/>
      <c r="Z423" s="105"/>
      <c r="AA423" s="105"/>
      <c r="AB423" s="105"/>
      <c r="AC423" s="105"/>
      <c r="AD423" s="105"/>
      <c r="AE423" s="105"/>
      <c r="AF423" s="105"/>
      <c r="AG423" s="105"/>
      <c r="AH423" s="105"/>
      <c r="AI423" s="105"/>
      <c r="AJ423" s="105"/>
      <c r="AK423" s="105"/>
      <c r="AL423" s="105"/>
      <c r="AM423" s="105"/>
      <c r="AN423" s="105"/>
      <c r="AO423" s="105"/>
      <c r="AP423" s="105"/>
      <c r="AQ423" s="105"/>
      <c r="AR423" s="105"/>
      <c r="AS423" s="105"/>
      <c r="AT423" s="111"/>
      <c r="AU423" s="171">
        <f>LicenseeSelect!AU506</f>
        <v>0</v>
      </c>
      <c r="AV423" s="108">
        <f>LicenseeSelect!AV506</f>
        <v>0</v>
      </c>
      <c r="AW423" s="108">
        <f>LicenseeSelect!AW506</f>
        <v>0</v>
      </c>
      <c r="AX423" s="108">
        <f>LicenseeSelect!AX506</f>
        <v>0</v>
      </c>
      <c r="AY423" s="108">
        <f>LicenseeSelect!AY506</f>
        <v>0</v>
      </c>
      <c r="BA423" s="38" t="str">
        <f t="shared" ca="1" si="39"/>
        <v>VariantAllowances</v>
      </c>
      <c r="BB423" s="38" t="str">
        <f t="shared" si="40"/>
        <v>Variant allowances</v>
      </c>
      <c r="BC423" s="38" t="str">
        <f t="shared" si="41"/>
        <v>Variant allowances percentage allocation</v>
      </c>
    </row>
    <row r="424" spans="5:55">
      <c r="E424" s="37" t="str">
        <f>LicenseeSelect!E507</f>
        <v>Subsea Cable Re-opener [SHETL]</v>
      </c>
      <c r="G424" s="37" t="s">
        <v>38</v>
      </c>
      <c r="H424" s="37" t="s">
        <v>316</v>
      </c>
      <c r="AU424" s="170">
        <f>LicenseeSelect!AU507</f>
        <v>0</v>
      </c>
      <c r="AV424" s="107">
        <f>LicenseeSelect!AV507</f>
        <v>0</v>
      </c>
      <c r="AW424" s="107">
        <f>LicenseeSelect!AW507</f>
        <v>0</v>
      </c>
      <c r="AX424" s="107">
        <f>LicenseeSelect!AX507</f>
        <v>0</v>
      </c>
      <c r="AY424" s="107">
        <f>LicenseeSelect!AY507</f>
        <v>0</v>
      </c>
      <c r="BA424" s="38" t="str">
        <f t="shared" ca="1" si="39"/>
        <v>VariantAllowances</v>
      </c>
      <c r="BB424" s="38" t="str">
        <f t="shared" si="40"/>
        <v>Variant allowances</v>
      </c>
      <c r="BC424" s="38" t="str">
        <f t="shared" si="41"/>
        <v>Variant allowances percentage allocation</v>
      </c>
    </row>
    <row r="425" spans="5:55">
      <c r="E425" s="37" t="str">
        <f>LicenseeSelect!E508</f>
        <v>Subsea Cable Re-opener [SHETL]</v>
      </c>
      <c r="G425" s="37" t="s">
        <v>38</v>
      </c>
      <c r="H425" s="37" t="s">
        <v>317</v>
      </c>
      <c r="AU425" s="162">
        <f>LicenseeSelect!AU508</f>
        <v>0</v>
      </c>
      <c r="AV425" s="47">
        <f>LicenseeSelect!AV508</f>
        <v>0</v>
      </c>
      <c r="AW425" s="47">
        <f>LicenseeSelect!AW508</f>
        <v>0</v>
      </c>
      <c r="AX425" s="47">
        <f>LicenseeSelect!AX508</f>
        <v>0</v>
      </c>
      <c r="AY425" s="47">
        <f>LicenseeSelect!AY508</f>
        <v>0</v>
      </c>
      <c r="BA425" s="38" t="str">
        <f t="shared" ca="1" si="39"/>
        <v>VariantAllowances</v>
      </c>
      <c r="BB425" s="38" t="str">
        <f t="shared" si="40"/>
        <v>Variant allowances</v>
      </c>
      <c r="BC425" s="38" t="str">
        <f t="shared" si="41"/>
        <v>Variant allowances percentage allocation</v>
      </c>
    </row>
    <row r="426" spans="5:55">
      <c r="E426" s="37" t="str">
        <f>LicenseeSelect!E509</f>
        <v>Subsea Cable Re-opener [SHETL]</v>
      </c>
      <c r="G426" s="37" t="s">
        <v>38</v>
      </c>
      <c r="H426" s="37" t="s">
        <v>318</v>
      </c>
      <c r="AU426" s="162">
        <f>LicenseeSelect!AU509</f>
        <v>0</v>
      </c>
      <c r="AV426" s="47">
        <f>LicenseeSelect!AV509</f>
        <v>0</v>
      </c>
      <c r="AW426" s="47">
        <f>LicenseeSelect!AW509</f>
        <v>0</v>
      </c>
      <c r="AX426" s="47">
        <f>LicenseeSelect!AX509</f>
        <v>0</v>
      </c>
      <c r="AY426" s="47">
        <f>LicenseeSelect!AY509</f>
        <v>0</v>
      </c>
      <c r="BA426" s="38" t="str">
        <f t="shared" ca="1" si="39"/>
        <v>VariantAllowances</v>
      </c>
      <c r="BB426" s="38" t="str">
        <f t="shared" si="40"/>
        <v>Variant allowances</v>
      </c>
      <c r="BC426" s="38" t="str">
        <f t="shared" si="41"/>
        <v>Variant allowances percentage allocation</v>
      </c>
    </row>
    <row r="427" spans="5:55">
      <c r="E427" s="37" t="str">
        <f>LicenseeSelect!E510</f>
        <v>Subsea Cable Re-opener [SHETL]</v>
      </c>
      <c r="G427" s="37" t="s">
        <v>38</v>
      </c>
      <c r="H427" s="37" t="s">
        <v>247</v>
      </c>
      <c r="AU427" s="162">
        <f>LicenseeSelect!AU510</f>
        <v>0</v>
      </c>
      <c r="AV427" s="47">
        <f>LicenseeSelect!AV510</f>
        <v>0</v>
      </c>
      <c r="AW427" s="47">
        <f>LicenseeSelect!AW510</f>
        <v>0</v>
      </c>
      <c r="AX427" s="47">
        <f>LicenseeSelect!AX510</f>
        <v>0</v>
      </c>
      <c r="AY427" s="47">
        <f>LicenseeSelect!AY510</f>
        <v>0</v>
      </c>
      <c r="BA427" s="38" t="str">
        <f t="shared" ca="1" si="39"/>
        <v>VariantAllowances</v>
      </c>
      <c r="BB427" s="38" t="str">
        <f t="shared" si="40"/>
        <v>Variant allowances</v>
      </c>
      <c r="BC427" s="38" t="str">
        <f t="shared" si="41"/>
        <v>Variant allowances percentage allocation</v>
      </c>
    </row>
    <row r="428" spans="5:55">
      <c r="E428" s="37" t="str">
        <f>LicenseeSelect!E511</f>
        <v>Subsea Cable Re-opener [SHETL]</v>
      </c>
      <c r="G428" s="37" t="s">
        <v>38</v>
      </c>
      <c r="H428" s="37" t="s">
        <v>315</v>
      </c>
      <c r="AU428" s="162">
        <f>LicenseeSelect!AU511</f>
        <v>0</v>
      </c>
      <c r="AV428" s="47">
        <f>LicenseeSelect!AV511</f>
        <v>0</v>
      </c>
      <c r="AW428" s="47">
        <f>LicenseeSelect!AW511</f>
        <v>0</v>
      </c>
      <c r="AX428" s="47">
        <f>LicenseeSelect!AX511</f>
        <v>0</v>
      </c>
      <c r="AY428" s="47">
        <f>LicenseeSelect!AY511</f>
        <v>0</v>
      </c>
      <c r="BA428" s="38" t="str">
        <f t="shared" ca="1" si="39"/>
        <v>VariantAllowances</v>
      </c>
      <c r="BB428" s="38" t="str">
        <f t="shared" si="40"/>
        <v>Variant allowances</v>
      </c>
      <c r="BC428" s="38" t="str">
        <f t="shared" si="41"/>
        <v>Variant allowances percentage allocation</v>
      </c>
    </row>
    <row r="429" spans="5:55">
      <c r="E429" s="105" t="str">
        <f>LicenseeSelect!E512</f>
        <v>Subsea Cable Re-opener [SHETL]</v>
      </c>
      <c r="F429" s="123"/>
      <c r="G429" s="105" t="s">
        <v>38</v>
      </c>
      <c r="H429" s="105" t="s">
        <v>246</v>
      </c>
      <c r="I429" s="105"/>
      <c r="J429" s="105"/>
      <c r="K429" s="105"/>
      <c r="L429" s="105"/>
      <c r="M429" s="105"/>
      <c r="N429" s="105"/>
      <c r="O429" s="105"/>
      <c r="P429" s="105"/>
      <c r="Q429" s="105"/>
      <c r="R429" s="105"/>
      <c r="S429" s="105"/>
      <c r="T429" s="105"/>
      <c r="U429" s="105"/>
      <c r="V429" s="105"/>
      <c r="W429" s="105"/>
      <c r="X429" s="105"/>
      <c r="Y429" s="105"/>
      <c r="Z429" s="105"/>
      <c r="AA429" s="105"/>
      <c r="AB429" s="105"/>
      <c r="AC429" s="105"/>
      <c r="AD429" s="105"/>
      <c r="AE429" s="105"/>
      <c r="AF429" s="105"/>
      <c r="AG429" s="105"/>
      <c r="AH429" s="105"/>
      <c r="AI429" s="105"/>
      <c r="AJ429" s="105"/>
      <c r="AK429" s="105"/>
      <c r="AL429" s="105"/>
      <c r="AM429" s="105"/>
      <c r="AN429" s="105"/>
      <c r="AO429" s="105"/>
      <c r="AP429" s="105"/>
      <c r="AQ429" s="105"/>
      <c r="AR429" s="105"/>
      <c r="AS429" s="105"/>
      <c r="AT429" s="111"/>
      <c r="AU429" s="171">
        <f>LicenseeSelect!AU512</f>
        <v>0</v>
      </c>
      <c r="AV429" s="108">
        <f>LicenseeSelect!AV512</f>
        <v>0</v>
      </c>
      <c r="AW429" s="108">
        <f>LicenseeSelect!AW512</f>
        <v>0</v>
      </c>
      <c r="AX429" s="108">
        <f>LicenseeSelect!AX512</f>
        <v>0</v>
      </c>
      <c r="AY429" s="108">
        <f>LicenseeSelect!AY512</f>
        <v>0</v>
      </c>
      <c r="BA429" s="38" t="str">
        <f t="shared" ca="1" si="39"/>
        <v>VariantAllowances</v>
      </c>
      <c r="BB429" s="38" t="str">
        <f t="shared" si="40"/>
        <v>Variant allowances</v>
      </c>
      <c r="BC429" s="38" t="str">
        <f t="shared" si="41"/>
        <v>Variant allowances percentage allocation</v>
      </c>
    </row>
    <row r="430" spans="5:55">
      <c r="E430" s="37" t="str">
        <f>LicenseeSelect!E513</f>
        <v>Property Re-opener [SHETL]</v>
      </c>
      <c r="G430" s="37" t="s">
        <v>38</v>
      </c>
      <c r="H430" s="37" t="s">
        <v>316</v>
      </c>
      <c r="AU430" s="170">
        <f>LicenseeSelect!AU513</f>
        <v>0</v>
      </c>
      <c r="AV430" s="107">
        <f>LicenseeSelect!AV513</f>
        <v>0</v>
      </c>
      <c r="AW430" s="107">
        <f>LicenseeSelect!AW513</f>
        <v>0</v>
      </c>
      <c r="AX430" s="107">
        <f>LicenseeSelect!AX513</f>
        <v>0</v>
      </c>
      <c r="AY430" s="107">
        <f>LicenseeSelect!AY513</f>
        <v>0</v>
      </c>
      <c r="BA430" s="38" t="str">
        <f t="shared" ca="1" si="39"/>
        <v>VariantAllowances</v>
      </c>
      <c r="BB430" s="38" t="str">
        <f t="shared" si="40"/>
        <v>Variant allowances</v>
      </c>
      <c r="BC430" s="38" t="str">
        <f t="shared" si="41"/>
        <v>Variant allowances percentage allocation</v>
      </c>
    </row>
    <row r="431" spans="5:55">
      <c r="E431" s="37" t="str">
        <f>LicenseeSelect!E514</f>
        <v>Property Re-opener [SHETL]</v>
      </c>
      <c r="G431" s="37" t="s">
        <v>38</v>
      </c>
      <c r="H431" s="37" t="s">
        <v>317</v>
      </c>
      <c r="AU431" s="162">
        <f>LicenseeSelect!AU514</f>
        <v>0</v>
      </c>
      <c r="AV431" s="47">
        <f>LicenseeSelect!AV514</f>
        <v>0</v>
      </c>
      <c r="AW431" s="47">
        <f>LicenseeSelect!AW514</f>
        <v>0</v>
      </c>
      <c r="AX431" s="47">
        <f>LicenseeSelect!AX514</f>
        <v>0</v>
      </c>
      <c r="AY431" s="47">
        <f>LicenseeSelect!AY514</f>
        <v>0</v>
      </c>
      <c r="BA431" s="38" t="str">
        <f t="shared" ca="1" si="39"/>
        <v>VariantAllowances</v>
      </c>
      <c r="BB431" s="38" t="str">
        <f t="shared" si="40"/>
        <v>Variant allowances</v>
      </c>
      <c r="BC431" s="38" t="str">
        <f t="shared" si="41"/>
        <v>Variant allowances percentage allocation</v>
      </c>
    </row>
    <row r="432" spans="5:55">
      <c r="E432" s="37" t="str">
        <f>LicenseeSelect!E515</f>
        <v>Property Re-opener [SHETL]</v>
      </c>
      <c r="G432" s="37" t="s">
        <v>38</v>
      </c>
      <c r="H432" s="37" t="s">
        <v>318</v>
      </c>
      <c r="AU432" s="162">
        <f>LicenseeSelect!AU515</f>
        <v>0</v>
      </c>
      <c r="AV432" s="47">
        <f>LicenseeSelect!AV515</f>
        <v>0</v>
      </c>
      <c r="AW432" s="47">
        <f>LicenseeSelect!AW515</f>
        <v>0</v>
      </c>
      <c r="AX432" s="47">
        <f>LicenseeSelect!AX515</f>
        <v>0</v>
      </c>
      <c r="AY432" s="47">
        <f>LicenseeSelect!AY515</f>
        <v>0</v>
      </c>
      <c r="BA432" s="38" t="str">
        <f t="shared" ca="1" si="39"/>
        <v>VariantAllowances</v>
      </c>
      <c r="BB432" s="38" t="str">
        <f t="shared" si="40"/>
        <v>Variant allowances</v>
      </c>
      <c r="BC432" s="38" t="str">
        <f t="shared" si="41"/>
        <v>Variant allowances percentage allocation</v>
      </c>
    </row>
    <row r="433" spans="5:55">
      <c r="E433" s="37" t="str">
        <f>LicenseeSelect!E516</f>
        <v>Property Re-opener [SHETL]</v>
      </c>
      <c r="G433" s="37" t="s">
        <v>38</v>
      </c>
      <c r="H433" s="37" t="s">
        <v>247</v>
      </c>
      <c r="AU433" s="162">
        <f>LicenseeSelect!AU516</f>
        <v>1</v>
      </c>
      <c r="AV433" s="47">
        <f>LicenseeSelect!AV516</f>
        <v>1</v>
      </c>
      <c r="AW433" s="47">
        <f>LicenseeSelect!AW516</f>
        <v>1</v>
      </c>
      <c r="AX433" s="47">
        <f>LicenseeSelect!AX516</f>
        <v>1</v>
      </c>
      <c r="AY433" s="47">
        <f>LicenseeSelect!AY516</f>
        <v>1</v>
      </c>
      <c r="BA433" s="38" t="str">
        <f t="shared" ca="1" si="39"/>
        <v>VariantAllowances</v>
      </c>
      <c r="BB433" s="38" t="str">
        <f t="shared" si="40"/>
        <v>Variant allowances</v>
      </c>
      <c r="BC433" s="38" t="str">
        <f t="shared" si="41"/>
        <v>Variant allowances percentage allocation</v>
      </c>
    </row>
    <row r="434" spans="5:55">
      <c r="E434" s="37" t="str">
        <f>LicenseeSelect!E517</f>
        <v>Property Re-opener [SHETL]</v>
      </c>
      <c r="G434" s="37" t="s">
        <v>38</v>
      </c>
      <c r="H434" s="37" t="s">
        <v>315</v>
      </c>
      <c r="AU434" s="162">
        <f>LicenseeSelect!AU517</f>
        <v>0</v>
      </c>
      <c r="AV434" s="47">
        <f>LicenseeSelect!AV517</f>
        <v>0</v>
      </c>
      <c r="AW434" s="47">
        <f>LicenseeSelect!AW517</f>
        <v>0</v>
      </c>
      <c r="AX434" s="47">
        <f>LicenseeSelect!AX517</f>
        <v>0</v>
      </c>
      <c r="AY434" s="47">
        <f>LicenseeSelect!AY517</f>
        <v>0</v>
      </c>
      <c r="BA434" s="38" t="str">
        <f t="shared" ca="1" si="39"/>
        <v>VariantAllowances</v>
      </c>
      <c r="BB434" s="38" t="str">
        <f t="shared" si="40"/>
        <v>Variant allowances</v>
      </c>
      <c r="BC434" s="38" t="str">
        <f t="shared" si="41"/>
        <v>Variant allowances percentage allocation</v>
      </c>
    </row>
    <row r="435" spans="5:55">
      <c r="E435" s="105" t="str">
        <f>LicenseeSelect!E518</f>
        <v>Property Re-opener [SHETL]</v>
      </c>
      <c r="F435" s="123"/>
      <c r="G435" s="105" t="s">
        <v>38</v>
      </c>
      <c r="H435" s="105" t="s">
        <v>246</v>
      </c>
      <c r="I435" s="105"/>
      <c r="J435" s="105"/>
      <c r="K435" s="105"/>
      <c r="L435" s="105"/>
      <c r="M435" s="105"/>
      <c r="N435" s="105"/>
      <c r="O435" s="105"/>
      <c r="P435" s="105"/>
      <c r="Q435" s="105"/>
      <c r="R435" s="105"/>
      <c r="S435" s="105"/>
      <c r="T435" s="105"/>
      <c r="U435" s="105"/>
      <c r="V435" s="105"/>
      <c r="W435" s="105"/>
      <c r="X435" s="105"/>
      <c r="Y435" s="105"/>
      <c r="Z435" s="105"/>
      <c r="AA435" s="105"/>
      <c r="AB435" s="105"/>
      <c r="AC435" s="105"/>
      <c r="AD435" s="105"/>
      <c r="AE435" s="105"/>
      <c r="AF435" s="105"/>
      <c r="AG435" s="105"/>
      <c r="AH435" s="105"/>
      <c r="AI435" s="105"/>
      <c r="AJ435" s="105"/>
      <c r="AK435" s="105"/>
      <c r="AL435" s="105"/>
      <c r="AM435" s="105"/>
      <c r="AN435" s="105"/>
      <c r="AO435" s="105"/>
      <c r="AP435" s="105"/>
      <c r="AQ435" s="105"/>
      <c r="AR435" s="105"/>
      <c r="AS435" s="105"/>
      <c r="AT435" s="111"/>
      <c r="AU435" s="171">
        <f>LicenseeSelect!AU518</f>
        <v>0</v>
      </c>
      <c r="AV435" s="108">
        <f>LicenseeSelect!AV518</f>
        <v>0</v>
      </c>
      <c r="AW435" s="108">
        <f>LicenseeSelect!AW518</f>
        <v>0</v>
      </c>
      <c r="AX435" s="108">
        <f>LicenseeSelect!AX518</f>
        <v>0</v>
      </c>
      <c r="AY435" s="108">
        <f>LicenseeSelect!AY518</f>
        <v>0</v>
      </c>
      <c r="BA435" s="38" t="str">
        <f t="shared" ca="1" si="39"/>
        <v>VariantAllowances</v>
      </c>
      <c r="BB435" s="38" t="str">
        <f t="shared" si="40"/>
        <v>Variant allowances</v>
      </c>
      <c r="BC435" s="38" t="str">
        <f t="shared" si="41"/>
        <v>Variant allowances percentage allocation</v>
      </c>
    </row>
    <row r="436" spans="5:55">
      <c r="E436" s="37" t="str">
        <f>LicenseeSelect!E519</f>
        <v>Protection Replacement Price Control Deliverable [SHETL]</v>
      </c>
      <c r="G436" s="37" t="s">
        <v>38</v>
      </c>
      <c r="H436" s="37" t="s">
        <v>316</v>
      </c>
      <c r="AU436" s="170">
        <f>LicenseeSelect!AU519</f>
        <v>0</v>
      </c>
      <c r="AV436" s="107">
        <f>LicenseeSelect!AV519</f>
        <v>0</v>
      </c>
      <c r="AW436" s="107">
        <f>LicenseeSelect!AW519</f>
        <v>0</v>
      </c>
      <c r="AX436" s="107">
        <f>LicenseeSelect!AX519</f>
        <v>0</v>
      </c>
      <c r="AY436" s="107">
        <f>LicenseeSelect!AY519</f>
        <v>0</v>
      </c>
      <c r="BA436" s="38" t="str">
        <f t="shared" ca="1" si="39"/>
        <v>VariantAllowances</v>
      </c>
      <c r="BB436" s="38" t="str">
        <f t="shared" si="40"/>
        <v>Variant allowances</v>
      </c>
      <c r="BC436" s="38" t="str">
        <f t="shared" si="41"/>
        <v>Variant allowances percentage allocation</v>
      </c>
    </row>
    <row r="437" spans="5:55">
      <c r="E437" s="37" t="str">
        <f>LicenseeSelect!E520</f>
        <v>Protection Replacement Price Control Deliverable [SHETL]</v>
      </c>
      <c r="G437" s="37" t="s">
        <v>38</v>
      </c>
      <c r="H437" s="37" t="s">
        <v>317</v>
      </c>
      <c r="AU437" s="162">
        <f>LicenseeSelect!AU520</f>
        <v>1</v>
      </c>
      <c r="AV437" s="47">
        <f>LicenseeSelect!AV520</f>
        <v>1</v>
      </c>
      <c r="AW437" s="47">
        <f>LicenseeSelect!AW520</f>
        <v>1</v>
      </c>
      <c r="AX437" s="47">
        <f>LicenseeSelect!AX520</f>
        <v>1</v>
      </c>
      <c r="AY437" s="47">
        <f>LicenseeSelect!AY520</f>
        <v>1</v>
      </c>
      <c r="BA437" s="38" t="str">
        <f t="shared" ca="1" si="39"/>
        <v>VariantAllowances</v>
      </c>
      <c r="BB437" s="38" t="str">
        <f t="shared" si="40"/>
        <v>Variant allowances</v>
      </c>
      <c r="BC437" s="38" t="str">
        <f t="shared" si="41"/>
        <v>Variant allowances percentage allocation</v>
      </c>
    </row>
    <row r="438" spans="5:55">
      <c r="E438" s="37" t="str">
        <f>LicenseeSelect!E521</f>
        <v>Protection Replacement Price Control Deliverable [SHETL]</v>
      </c>
      <c r="G438" s="37" t="s">
        <v>38</v>
      </c>
      <c r="H438" s="37" t="s">
        <v>318</v>
      </c>
      <c r="AU438" s="162">
        <f>LicenseeSelect!AU521</f>
        <v>0</v>
      </c>
      <c r="AV438" s="47">
        <f>LicenseeSelect!AV521</f>
        <v>0</v>
      </c>
      <c r="AW438" s="47">
        <f>LicenseeSelect!AW521</f>
        <v>0</v>
      </c>
      <c r="AX438" s="47">
        <f>LicenseeSelect!AX521</f>
        <v>0</v>
      </c>
      <c r="AY438" s="47">
        <f>LicenseeSelect!AY521</f>
        <v>0</v>
      </c>
      <c r="BA438" s="38" t="str">
        <f t="shared" ca="1" si="39"/>
        <v>VariantAllowances</v>
      </c>
      <c r="BB438" s="38" t="str">
        <f t="shared" si="40"/>
        <v>Variant allowances</v>
      </c>
      <c r="BC438" s="38" t="str">
        <f t="shared" si="41"/>
        <v>Variant allowances percentage allocation</v>
      </c>
    </row>
    <row r="439" spans="5:55">
      <c r="E439" s="37" t="str">
        <f>LicenseeSelect!E522</f>
        <v>Protection Replacement Price Control Deliverable [SHETL]</v>
      </c>
      <c r="G439" s="37" t="s">
        <v>38</v>
      </c>
      <c r="H439" s="37" t="s">
        <v>247</v>
      </c>
      <c r="AU439" s="162">
        <f>LicenseeSelect!AU522</f>
        <v>0</v>
      </c>
      <c r="AV439" s="47">
        <f>LicenseeSelect!AV522</f>
        <v>0</v>
      </c>
      <c r="AW439" s="47">
        <f>LicenseeSelect!AW522</f>
        <v>0</v>
      </c>
      <c r="AX439" s="47">
        <f>LicenseeSelect!AX522</f>
        <v>0</v>
      </c>
      <c r="AY439" s="47">
        <f>LicenseeSelect!AY522</f>
        <v>0</v>
      </c>
      <c r="BA439" s="38" t="str">
        <f t="shared" ca="1" si="39"/>
        <v>VariantAllowances</v>
      </c>
      <c r="BB439" s="38" t="str">
        <f t="shared" si="40"/>
        <v>Variant allowances</v>
      </c>
      <c r="BC439" s="38" t="str">
        <f t="shared" si="41"/>
        <v>Variant allowances percentage allocation</v>
      </c>
    </row>
    <row r="440" spans="5:55">
      <c r="E440" s="37" t="str">
        <f>LicenseeSelect!E523</f>
        <v>Protection Replacement Price Control Deliverable [SHETL]</v>
      </c>
      <c r="G440" s="37" t="s">
        <v>38</v>
      </c>
      <c r="H440" s="37" t="s">
        <v>315</v>
      </c>
      <c r="AU440" s="162">
        <f>LicenseeSelect!AU523</f>
        <v>0</v>
      </c>
      <c r="AV440" s="47">
        <f>LicenseeSelect!AV523</f>
        <v>0</v>
      </c>
      <c r="AW440" s="47">
        <f>LicenseeSelect!AW523</f>
        <v>0</v>
      </c>
      <c r="AX440" s="47">
        <f>LicenseeSelect!AX523</f>
        <v>0</v>
      </c>
      <c r="AY440" s="47">
        <f>LicenseeSelect!AY523</f>
        <v>0</v>
      </c>
      <c r="BA440" s="38" t="str">
        <f t="shared" ca="1" si="39"/>
        <v>VariantAllowances</v>
      </c>
      <c r="BB440" s="38" t="str">
        <f t="shared" si="40"/>
        <v>Variant allowances</v>
      </c>
      <c r="BC440" s="38" t="str">
        <f t="shared" si="41"/>
        <v>Variant allowances percentage allocation</v>
      </c>
    </row>
    <row r="441" spans="5:55">
      <c r="E441" s="105" t="str">
        <f>LicenseeSelect!E524</f>
        <v>Protection Replacement Price Control Deliverable [SHETL]</v>
      </c>
      <c r="F441" s="123"/>
      <c r="G441" s="105" t="s">
        <v>38</v>
      </c>
      <c r="H441" s="105" t="s">
        <v>246</v>
      </c>
      <c r="I441" s="105"/>
      <c r="J441" s="105"/>
      <c r="K441" s="105"/>
      <c r="L441" s="105"/>
      <c r="M441" s="105"/>
      <c r="N441" s="105"/>
      <c r="O441" s="105"/>
      <c r="P441" s="105"/>
      <c r="Q441" s="105"/>
      <c r="R441" s="105"/>
      <c r="S441" s="105"/>
      <c r="T441" s="105"/>
      <c r="U441" s="105"/>
      <c r="V441" s="105"/>
      <c r="W441" s="105"/>
      <c r="X441" s="105"/>
      <c r="Y441" s="105"/>
      <c r="Z441" s="105"/>
      <c r="AA441" s="105"/>
      <c r="AB441" s="105"/>
      <c r="AC441" s="105"/>
      <c r="AD441" s="105"/>
      <c r="AE441" s="105"/>
      <c r="AF441" s="105"/>
      <c r="AG441" s="105"/>
      <c r="AH441" s="105"/>
      <c r="AI441" s="105"/>
      <c r="AJ441" s="105"/>
      <c r="AK441" s="105"/>
      <c r="AL441" s="105"/>
      <c r="AM441" s="105"/>
      <c r="AN441" s="105"/>
      <c r="AO441" s="105"/>
      <c r="AP441" s="105"/>
      <c r="AQ441" s="105"/>
      <c r="AR441" s="105"/>
      <c r="AS441" s="105"/>
      <c r="AT441" s="111"/>
      <c r="AU441" s="171">
        <f>LicenseeSelect!AU524</f>
        <v>0</v>
      </c>
      <c r="AV441" s="108">
        <f>LicenseeSelect!AV524</f>
        <v>0</v>
      </c>
      <c r="AW441" s="108">
        <f>LicenseeSelect!AW524</f>
        <v>0</v>
      </c>
      <c r="AX441" s="108">
        <f>LicenseeSelect!AX524</f>
        <v>0</v>
      </c>
      <c r="AY441" s="108">
        <f>LicenseeSelect!AY524</f>
        <v>0</v>
      </c>
      <c r="BA441" s="38" t="str">
        <f t="shared" ca="1" si="39"/>
        <v>VariantAllowances</v>
      </c>
      <c r="BB441" s="38" t="str">
        <f t="shared" si="40"/>
        <v>Variant allowances</v>
      </c>
      <c r="BC441" s="38" t="str">
        <f t="shared" si="41"/>
        <v>Variant allowances percentage allocation</v>
      </c>
    </row>
    <row r="442" spans="5:55">
      <c r="E442" s="37" t="str">
        <f>LicenseeSelect!E525</f>
        <v>Circuit Breaker PCDM [SHETL]</v>
      </c>
      <c r="G442" s="37" t="s">
        <v>38</v>
      </c>
      <c r="H442" s="37" t="s">
        <v>316</v>
      </c>
      <c r="AU442" s="170">
        <f>LicenseeSelect!AU525</f>
        <v>0</v>
      </c>
      <c r="AV442" s="107">
        <f>LicenseeSelect!AV525</f>
        <v>0</v>
      </c>
      <c r="AW442" s="107">
        <f>LicenseeSelect!AW525</f>
        <v>0</v>
      </c>
      <c r="AX442" s="107">
        <f>LicenseeSelect!AX525</f>
        <v>0</v>
      </c>
      <c r="AY442" s="107">
        <f>LicenseeSelect!AY525</f>
        <v>0</v>
      </c>
      <c r="BA442" s="38" t="str">
        <f t="shared" ca="1" si="39"/>
        <v>VariantAllowances</v>
      </c>
      <c r="BB442" s="38" t="str">
        <f t="shared" si="40"/>
        <v>Variant allowances</v>
      </c>
      <c r="BC442" s="38" t="str">
        <f t="shared" si="41"/>
        <v>Variant allowances percentage allocation</v>
      </c>
    </row>
    <row r="443" spans="5:55">
      <c r="E443" s="37" t="str">
        <f>LicenseeSelect!E526</f>
        <v>Circuit Breaker PCDM [SHETL]</v>
      </c>
      <c r="G443" s="37" t="s">
        <v>38</v>
      </c>
      <c r="H443" s="37" t="s">
        <v>317</v>
      </c>
      <c r="AU443" s="162">
        <f>LicenseeSelect!AU526</f>
        <v>1</v>
      </c>
      <c r="AV443" s="47">
        <f>LicenseeSelect!AV526</f>
        <v>1</v>
      </c>
      <c r="AW443" s="47">
        <f>LicenseeSelect!AW526</f>
        <v>1</v>
      </c>
      <c r="AX443" s="47">
        <f>LicenseeSelect!AX526</f>
        <v>1</v>
      </c>
      <c r="AY443" s="47">
        <f>LicenseeSelect!AY526</f>
        <v>1</v>
      </c>
      <c r="BA443" s="38" t="str">
        <f t="shared" ca="1" si="39"/>
        <v>VariantAllowances</v>
      </c>
      <c r="BB443" s="38" t="str">
        <f t="shared" si="40"/>
        <v>Variant allowances</v>
      </c>
      <c r="BC443" s="38" t="str">
        <f t="shared" si="41"/>
        <v>Variant allowances percentage allocation</v>
      </c>
    </row>
    <row r="444" spans="5:55">
      <c r="E444" s="37" t="str">
        <f>LicenseeSelect!E527</f>
        <v>Circuit Breaker PCDM [SHETL]</v>
      </c>
      <c r="G444" s="37" t="s">
        <v>38</v>
      </c>
      <c r="H444" s="37" t="s">
        <v>318</v>
      </c>
      <c r="AU444" s="162">
        <f>LicenseeSelect!AU527</f>
        <v>0</v>
      </c>
      <c r="AV444" s="47">
        <f>LicenseeSelect!AV527</f>
        <v>0</v>
      </c>
      <c r="AW444" s="47">
        <f>LicenseeSelect!AW527</f>
        <v>0</v>
      </c>
      <c r="AX444" s="47">
        <f>LicenseeSelect!AX527</f>
        <v>0</v>
      </c>
      <c r="AY444" s="47">
        <f>LicenseeSelect!AY527</f>
        <v>0</v>
      </c>
      <c r="BA444" s="38" t="str">
        <f t="shared" ca="1" si="39"/>
        <v>VariantAllowances</v>
      </c>
      <c r="BB444" s="38" t="str">
        <f t="shared" si="40"/>
        <v>Variant allowances</v>
      </c>
      <c r="BC444" s="38" t="str">
        <f t="shared" si="41"/>
        <v>Variant allowances percentage allocation</v>
      </c>
    </row>
    <row r="445" spans="5:55">
      <c r="E445" s="37" t="str">
        <f>LicenseeSelect!E528</f>
        <v>Circuit Breaker PCDM [SHETL]</v>
      </c>
      <c r="G445" s="37" t="s">
        <v>38</v>
      </c>
      <c r="H445" s="37" t="s">
        <v>247</v>
      </c>
      <c r="AU445" s="162">
        <f>LicenseeSelect!AU528</f>
        <v>0</v>
      </c>
      <c r="AV445" s="47">
        <f>LicenseeSelect!AV528</f>
        <v>0</v>
      </c>
      <c r="AW445" s="47">
        <f>LicenseeSelect!AW528</f>
        <v>0</v>
      </c>
      <c r="AX445" s="47">
        <f>LicenseeSelect!AX528</f>
        <v>0</v>
      </c>
      <c r="AY445" s="47">
        <f>LicenseeSelect!AY528</f>
        <v>0</v>
      </c>
      <c r="BA445" s="38" t="str">
        <f t="shared" ca="1" si="39"/>
        <v>VariantAllowances</v>
      </c>
      <c r="BB445" s="38" t="str">
        <f t="shared" si="40"/>
        <v>Variant allowances</v>
      </c>
      <c r="BC445" s="38" t="str">
        <f t="shared" si="41"/>
        <v>Variant allowances percentage allocation</v>
      </c>
    </row>
    <row r="446" spans="5:55">
      <c r="E446" s="37" t="str">
        <f>LicenseeSelect!E529</f>
        <v>Circuit Breaker PCDM [SHETL]</v>
      </c>
      <c r="G446" s="37" t="s">
        <v>38</v>
      </c>
      <c r="H446" s="37" t="s">
        <v>315</v>
      </c>
      <c r="AU446" s="162">
        <f>LicenseeSelect!AU529</f>
        <v>0</v>
      </c>
      <c r="AV446" s="47">
        <f>LicenseeSelect!AV529</f>
        <v>0</v>
      </c>
      <c r="AW446" s="47">
        <f>LicenseeSelect!AW529</f>
        <v>0</v>
      </c>
      <c r="AX446" s="47">
        <f>LicenseeSelect!AX529</f>
        <v>0</v>
      </c>
      <c r="AY446" s="47">
        <f>LicenseeSelect!AY529</f>
        <v>0</v>
      </c>
      <c r="BA446" s="38" t="str">
        <f t="shared" ca="1" si="39"/>
        <v>VariantAllowances</v>
      </c>
      <c r="BB446" s="38" t="str">
        <f t="shared" si="40"/>
        <v>Variant allowances</v>
      </c>
      <c r="BC446" s="38" t="str">
        <f t="shared" si="41"/>
        <v>Variant allowances percentage allocation</v>
      </c>
    </row>
    <row r="447" spans="5:55">
      <c r="E447" s="105" t="str">
        <f>LicenseeSelect!E530</f>
        <v>Circuit Breaker PCDM [SHETL]</v>
      </c>
      <c r="F447" s="123"/>
      <c r="G447" s="105" t="s">
        <v>38</v>
      </c>
      <c r="H447" s="105" t="s">
        <v>246</v>
      </c>
      <c r="I447" s="105"/>
      <c r="J447" s="105"/>
      <c r="K447" s="105"/>
      <c r="L447" s="105"/>
      <c r="M447" s="105"/>
      <c r="N447" s="105"/>
      <c r="O447" s="105"/>
      <c r="P447" s="105"/>
      <c r="Q447" s="105"/>
      <c r="R447" s="105"/>
      <c r="S447" s="105"/>
      <c r="T447" s="105"/>
      <c r="U447" s="105"/>
      <c r="V447" s="105"/>
      <c r="W447" s="105"/>
      <c r="X447" s="105"/>
      <c r="Y447" s="105"/>
      <c r="Z447" s="105"/>
      <c r="AA447" s="105"/>
      <c r="AB447" s="105"/>
      <c r="AC447" s="105"/>
      <c r="AD447" s="105"/>
      <c r="AE447" s="105"/>
      <c r="AF447" s="105"/>
      <c r="AG447" s="105"/>
      <c r="AH447" s="105"/>
      <c r="AI447" s="105"/>
      <c r="AJ447" s="105"/>
      <c r="AK447" s="105"/>
      <c r="AL447" s="105"/>
      <c r="AM447" s="105"/>
      <c r="AN447" s="105"/>
      <c r="AO447" s="105"/>
      <c r="AP447" s="105"/>
      <c r="AQ447" s="105"/>
      <c r="AR447" s="105"/>
      <c r="AS447" s="105"/>
      <c r="AT447" s="111"/>
      <c r="AU447" s="171">
        <f>LicenseeSelect!AU530</f>
        <v>0</v>
      </c>
      <c r="AV447" s="108">
        <f>LicenseeSelect!AV530</f>
        <v>0</v>
      </c>
      <c r="AW447" s="108">
        <f>LicenseeSelect!AW530</f>
        <v>0</v>
      </c>
      <c r="AX447" s="108">
        <f>LicenseeSelect!AX530</f>
        <v>0</v>
      </c>
      <c r="AY447" s="108">
        <f>LicenseeSelect!AY530</f>
        <v>0</v>
      </c>
      <c r="BA447" s="38" t="str">
        <f t="shared" ca="1" si="39"/>
        <v>VariantAllowances</v>
      </c>
      <c r="BB447" s="38" t="str">
        <f t="shared" si="40"/>
        <v>Variant allowances</v>
      </c>
      <c r="BC447" s="38" t="str">
        <f t="shared" si="41"/>
        <v>Variant allowances percentage allocation</v>
      </c>
    </row>
    <row r="448" spans="5:55">
      <c r="E448" s="37" t="str">
        <f>LicenseeSelect!E531</f>
        <v>Existing Power Station Works PCDM [SHETL]</v>
      </c>
      <c r="G448" s="37" t="s">
        <v>38</v>
      </c>
      <c r="H448" s="37" t="s">
        <v>316</v>
      </c>
      <c r="AU448" s="170">
        <f>LicenseeSelect!AU531</f>
        <v>0</v>
      </c>
      <c r="AV448" s="107">
        <f>LicenseeSelect!AV531</f>
        <v>0</v>
      </c>
      <c r="AW448" s="107">
        <f>LicenseeSelect!AW531</f>
        <v>0</v>
      </c>
      <c r="AX448" s="107">
        <f>LicenseeSelect!AX531</f>
        <v>0</v>
      </c>
      <c r="AY448" s="107">
        <f>LicenseeSelect!AY531</f>
        <v>0</v>
      </c>
      <c r="BA448" s="38" t="str">
        <f t="shared" ca="1" si="39"/>
        <v>VariantAllowances</v>
      </c>
      <c r="BB448" s="38" t="str">
        <f t="shared" si="40"/>
        <v>Variant allowances</v>
      </c>
      <c r="BC448" s="38" t="str">
        <f t="shared" si="41"/>
        <v>Variant allowances percentage allocation</v>
      </c>
    </row>
    <row r="449" spans="5:55">
      <c r="E449" s="37" t="str">
        <f>LicenseeSelect!E532</f>
        <v>Existing Power Station Works PCDM [SHETL]</v>
      </c>
      <c r="G449" s="37" t="s">
        <v>38</v>
      </c>
      <c r="H449" s="37" t="s">
        <v>317</v>
      </c>
      <c r="AU449" s="162">
        <f>LicenseeSelect!AU532</f>
        <v>1</v>
      </c>
      <c r="AV449" s="47">
        <f>LicenseeSelect!AV532</f>
        <v>1</v>
      </c>
      <c r="AW449" s="47">
        <f>LicenseeSelect!AW532</f>
        <v>1</v>
      </c>
      <c r="AX449" s="47">
        <f>LicenseeSelect!AX532</f>
        <v>1</v>
      </c>
      <c r="AY449" s="47">
        <f>LicenseeSelect!AY532</f>
        <v>1</v>
      </c>
      <c r="BA449" s="38" t="str">
        <f t="shared" ca="1" si="39"/>
        <v>VariantAllowances</v>
      </c>
      <c r="BB449" s="38" t="str">
        <f t="shared" si="40"/>
        <v>Variant allowances</v>
      </c>
      <c r="BC449" s="38" t="str">
        <f t="shared" si="41"/>
        <v>Variant allowances percentage allocation</v>
      </c>
    </row>
    <row r="450" spans="5:55">
      <c r="E450" s="37" t="str">
        <f>LicenseeSelect!E533</f>
        <v>Existing Power Station Works PCDM [SHETL]</v>
      </c>
      <c r="G450" s="37" t="s">
        <v>38</v>
      </c>
      <c r="H450" s="37" t="s">
        <v>318</v>
      </c>
      <c r="AU450" s="162">
        <f>LicenseeSelect!AU533</f>
        <v>0</v>
      </c>
      <c r="AV450" s="47">
        <f>LicenseeSelect!AV533</f>
        <v>0</v>
      </c>
      <c r="AW450" s="47">
        <f>LicenseeSelect!AW533</f>
        <v>0</v>
      </c>
      <c r="AX450" s="47">
        <f>LicenseeSelect!AX533</f>
        <v>0</v>
      </c>
      <c r="AY450" s="47">
        <f>LicenseeSelect!AY533</f>
        <v>0</v>
      </c>
      <c r="BA450" s="38" t="str">
        <f t="shared" ca="1" si="39"/>
        <v>VariantAllowances</v>
      </c>
      <c r="BB450" s="38" t="str">
        <f t="shared" si="40"/>
        <v>Variant allowances</v>
      </c>
      <c r="BC450" s="38" t="str">
        <f t="shared" si="41"/>
        <v>Variant allowances percentage allocation</v>
      </c>
    </row>
    <row r="451" spans="5:55">
      <c r="E451" s="37" t="str">
        <f>LicenseeSelect!E534</f>
        <v>Existing Power Station Works PCDM [SHETL]</v>
      </c>
      <c r="G451" s="37" t="s">
        <v>38</v>
      </c>
      <c r="H451" s="37" t="s">
        <v>247</v>
      </c>
      <c r="AU451" s="162">
        <f>LicenseeSelect!AU534</f>
        <v>0</v>
      </c>
      <c r="AV451" s="47">
        <f>LicenseeSelect!AV534</f>
        <v>0</v>
      </c>
      <c r="AW451" s="47">
        <f>LicenseeSelect!AW534</f>
        <v>0</v>
      </c>
      <c r="AX451" s="47">
        <f>LicenseeSelect!AX534</f>
        <v>0</v>
      </c>
      <c r="AY451" s="47">
        <f>LicenseeSelect!AY534</f>
        <v>0</v>
      </c>
      <c r="BA451" s="38" t="str">
        <f t="shared" ca="1" si="39"/>
        <v>VariantAllowances</v>
      </c>
      <c r="BB451" s="38" t="str">
        <f t="shared" si="40"/>
        <v>Variant allowances</v>
      </c>
      <c r="BC451" s="38" t="str">
        <f t="shared" si="41"/>
        <v>Variant allowances percentage allocation</v>
      </c>
    </row>
    <row r="452" spans="5:55">
      <c r="E452" s="37" t="str">
        <f>LicenseeSelect!E535</f>
        <v>Existing Power Station Works PCDM [SHETL]</v>
      </c>
      <c r="G452" s="37" t="s">
        <v>38</v>
      </c>
      <c r="H452" s="37" t="s">
        <v>315</v>
      </c>
      <c r="AU452" s="162">
        <f>LicenseeSelect!AU535</f>
        <v>0</v>
      </c>
      <c r="AV452" s="47">
        <f>LicenseeSelect!AV535</f>
        <v>0</v>
      </c>
      <c r="AW452" s="47">
        <f>LicenseeSelect!AW535</f>
        <v>0</v>
      </c>
      <c r="AX452" s="47">
        <f>LicenseeSelect!AX535</f>
        <v>0</v>
      </c>
      <c r="AY452" s="47">
        <f>LicenseeSelect!AY535</f>
        <v>0</v>
      </c>
      <c r="BA452" s="38" t="str">
        <f t="shared" ca="1" si="39"/>
        <v>VariantAllowances</v>
      </c>
      <c r="BB452" s="38" t="str">
        <f t="shared" si="40"/>
        <v>Variant allowances</v>
      </c>
      <c r="BC452" s="38" t="str">
        <f t="shared" si="41"/>
        <v>Variant allowances percentage allocation</v>
      </c>
    </row>
    <row r="453" spans="5:55">
      <c r="E453" s="105" t="str">
        <f>LicenseeSelect!E536</f>
        <v>Existing Power Station Works PCDM [SHETL]</v>
      </c>
      <c r="F453" s="123"/>
      <c r="G453" s="105" t="s">
        <v>38</v>
      </c>
      <c r="H453" s="105" t="s">
        <v>246</v>
      </c>
      <c r="I453" s="105"/>
      <c r="J453" s="105"/>
      <c r="K453" s="105"/>
      <c r="L453" s="105"/>
      <c r="M453" s="105"/>
      <c r="N453" s="105"/>
      <c r="O453" s="105"/>
      <c r="P453" s="105"/>
      <c r="Q453" s="105"/>
      <c r="R453" s="105"/>
      <c r="S453" s="105"/>
      <c r="T453" s="105"/>
      <c r="U453" s="105"/>
      <c r="V453" s="105"/>
      <c r="W453" s="105"/>
      <c r="X453" s="105"/>
      <c r="Y453" s="105"/>
      <c r="Z453" s="105"/>
      <c r="AA453" s="105"/>
      <c r="AB453" s="105"/>
      <c r="AC453" s="105"/>
      <c r="AD453" s="105"/>
      <c r="AE453" s="105"/>
      <c r="AF453" s="105"/>
      <c r="AG453" s="105"/>
      <c r="AH453" s="105"/>
      <c r="AI453" s="105"/>
      <c r="AJ453" s="105"/>
      <c r="AK453" s="105"/>
      <c r="AL453" s="105"/>
      <c r="AM453" s="105"/>
      <c r="AN453" s="105"/>
      <c r="AO453" s="105"/>
      <c r="AP453" s="105"/>
      <c r="AQ453" s="105"/>
      <c r="AR453" s="105"/>
      <c r="AS453" s="105"/>
      <c r="AT453" s="111"/>
      <c r="AU453" s="171">
        <f>LicenseeSelect!AU536</f>
        <v>0</v>
      </c>
      <c r="AV453" s="108">
        <f>LicenseeSelect!AV536</f>
        <v>0</v>
      </c>
      <c r="AW453" s="108">
        <f>LicenseeSelect!AW536</f>
        <v>0</v>
      </c>
      <c r="AX453" s="108">
        <f>LicenseeSelect!AX536</f>
        <v>0</v>
      </c>
      <c r="AY453" s="108">
        <f>LicenseeSelect!AY536</f>
        <v>0</v>
      </c>
      <c r="BA453" s="38" t="str">
        <f t="shared" ca="1" si="39"/>
        <v>VariantAllowances</v>
      </c>
      <c r="BB453" s="38" t="str">
        <f t="shared" si="40"/>
        <v>Variant allowances</v>
      </c>
      <c r="BC453" s="38" t="str">
        <f t="shared" si="41"/>
        <v>Variant allowances percentage allocation</v>
      </c>
    </row>
    <row r="454" spans="5:55">
      <c r="E454" s="37" t="str">
        <f>LicenseeSelect!E537</f>
        <v>Substation PCDM [SHETL]</v>
      </c>
      <c r="G454" s="37" t="s">
        <v>38</v>
      </c>
      <c r="H454" s="37" t="s">
        <v>316</v>
      </c>
      <c r="AU454" s="170">
        <f>LicenseeSelect!AU537</f>
        <v>0</v>
      </c>
      <c r="AV454" s="107">
        <f>LicenseeSelect!AV537</f>
        <v>0</v>
      </c>
      <c r="AW454" s="107">
        <f>LicenseeSelect!AW537</f>
        <v>0</v>
      </c>
      <c r="AX454" s="107">
        <f>LicenseeSelect!AX537</f>
        <v>0</v>
      </c>
      <c r="AY454" s="107">
        <f>LicenseeSelect!AY537</f>
        <v>0</v>
      </c>
      <c r="BA454" s="38" t="str">
        <f t="shared" ca="1" si="39"/>
        <v>VariantAllowances</v>
      </c>
      <c r="BB454" s="38" t="str">
        <f t="shared" si="40"/>
        <v>Variant allowances</v>
      </c>
      <c r="BC454" s="38" t="str">
        <f t="shared" si="41"/>
        <v>Variant allowances percentage allocation</v>
      </c>
    </row>
    <row r="455" spans="5:55">
      <c r="E455" s="37" t="str">
        <f>LicenseeSelect!E538</f>
        <v>Substation PCDM [SHETL]</v>
      </c>
      <c r="G455" s="37" t="s">
        <v>38</v>
      </c>
      <c r="H455" s="37" t="s">
        <v>317</v>
      </c>
      <c r="AU455" s="162">
        <f>LicenseeSelect!AU538</f>
        <v>1</v>
      </c>
      <c r="AV455" s="47">
        <f>LicenseeSelect!AV538</f>
        <v>1</v>
      </c>
      <c r="AW455" s="47">
        <f>LicenseeSelect!AW538</f>
        <v>1</v>
      </c>
      <c r="AX455" s="47">
        <f>LicenseeSelect!AX538</f>
        <v>1</v>
      </c>
      <c r="AY455" s="47">
        <f>LicenseeSelect!AY538</f>
        <v>1</v>
      </c>
      <c r="BA455" s="38" t="str">
        <f t="shared" ca="1" si="39"/>
        <v>VariantAllowances</v>
      </c>
      <c r="BB455" s="38" t="str">
        <f t="shared" si="40"/>
        <v>Variant allowances</v>
      </c>
      <c r="BC455" s="38" t="str">
        <f t="shared" si="41"/>
        <v>Variant allowances percentage allocation</v>
      </c>
    </row>
    <row r="456" spans="5:55">
      <c r="E456" s="37" t="str">
        <f>LicenseeSelect!E539</f>
        <v>Substation PCDM [SHETL]</v>
      </c>
      <c r="G456" s="37" t="s">
        <v>38</v>
      </c>
      <c r="H456" s="37" t="s">
        <v>318</v>
      </c>
      <c r="AU456" s="162">
        <f>LicenseeSelect!AU539</f>
        <v>0</v>
      </c>
      <c r="AV456" s="47">
        <f>LicenseeSelect!AV539</f>
        <v>0</v>
      </c>
      <c r="AW456" s="47">
        <f>LicenseeSelect!AW539</f>
        <v>0</v>
      </c>
      <c r="AX456" s="47">
        <f>LicenseeSelect!AX539</f>
        <v>0</v>
      </c>
      <c r="AY456" s="47">
        <f>LicenseeSelect!AY539</f>
        <v>0</v>
      </c>
      <c r="BA456" s="38" t="str">
        <f t="shared" ca="1" si="39"/>
        <v>VariantAllowances</v>
      </c>
      <c r="BB456" s="38" t="str">
        <f t="shared" si="40"/>
        <v>Variant allowances</v>
      </c>
      <c r="BC456" s="38" t="str">
        <f t="shared" si="41"/>
        <v>Variant allowances percentage allocation</v>
      </c>
    </row>
    <row r="457" spans="5:55">
      <c r="E457" s="37" t="str">
        <f>LicenseeSelect!E540</f>
        <v>Substation PCDM [SHETL]</v>
      </c>
      <c r="G457" s="37" t="s">
        <v>38</v>
      </c>
      <c r="H457" s="37" t="s">
        <v>247</v>
      </c>
      <c r="AU457" s="162">
        <f>LicenseeSelect!AU540</f>
        <v>0</v>
      </c>
      <c r="AV457" s="47">
        <f>LicenseeSelect!AV540</f>
        <v>0</v>
      </c>
      <c r="AW457" s="47">
        <f>LicenseeSelect!AW540</f>
        <v>0</v>
      </c>
      <c r="AX457" s="47">
        <f>LicenseeSelect!AX540</f>
        <v>0</v>
      </c>
      <c r="AY457" s="47">
        <f>LicenseeSelect!AY540</f>
        <v>0</v>
      </c>
      <c r="BA457" s="38" t="str">
        <f t="shared" ca="1" si="39"/>
        <v>VariantAllowances</v>
      </c>
      <c r="BB457" s="38" t="str">
        <f t="shared" si="40"/>
        <v>Variant allowances</v>
      </c>
      <c r="BC457" s="38" t="str">
        <f t="shared" si="41"/>
        <v>Variant allowances percentage allocation</v>
      </c>
    </row>
    <row r="458" spans="5:55">
      <c r="E458" s="37" t="str">
        <f>LicenseeSelect!E541</f>
        <v>Substation PCDM [SHETL]</v>
      </c>
      <c r="G458" s="37" t="s">
        <v>38</v>
      </c>
      <c r="H458" s="37" t="s">
        <v>315</v>
      </c>
      <c r="AU458" s="162">
        <f>LicenseeSelect!AU541</f>
        <v>0</v>
      </c>
      <c r="AV458" s="47">
        <f>LicenseeSelect!AV541</f>
        <v>0</v>
      </c>
      <c r="AW458" s="47">
        <f>LicenseeSelect!AW541</f>
        <v>0</v>
      </c>
      <c r="AX458" s="47">
        <f>LicenseeSelect!AX541</f>
        <v>0</v>
      </c>
      <c r="AY458" s="47">
        <f>LicenseeSelect!AY541</f>
        <v>0</v>
      </c>
      <c r="BA458" s="38" t="str">
        <f t="shared" ca="1" si="39"/>
        <v>VariantAllowances</v>
      </c>
      <c r="BB458" s="38" t="str">
        <f t="shared" si="40"/>
        <v>Variant allowances</v>
      </c>
      <c r="BC458" s="38" t="str">
        <f t="shared" si="41"/>
        <v>Variant allowances percentage allocation</v>
      </c>
    </row>
    <row r="459" spans="5:55">
      <c r="E459" s="105" t="str">
        <f>LicenseeSelect!E542</f>
        <v>Substation PCDM [SHETL]</v>
      </c>
      <c r="F459" s="123"/>
      <c r="G459" s="105" t="s">
        <v>38</v>
      </c>
      <c r="H459" s="105" t="s">
        <v>246</v>
      </c>
      <c r="I459" s="105"/>
      <c r="J459" s="105"/>
      <c r="K459" s="105"/>
      <c r="L459" s="105"/>
      <c r="M459" s="105"/>
      <c r="N459" s="105"/>
      <c r="O459" s="105"/>
      <c r="P459" s="105"/>
      <c r="Q459" s="105"/>
      <c r="R459" s="105"/>
      <c r="S459" s="105"/>
      <c r="T459" s="105"/>
      <c r="U459" s="105"/>
      <c r="V459" s="105"/>
      <c r="W459" s="105"/>
      <c r="X459" s="105"/>
      <c r="Y459" s="105"/>
      <c r="Z459" s="105"/>
      <c r="AA459" s="105"/>
      <c r="AB459" s="105"/>
      <c r="AC459" s="105"/>
      <c r="AD459" s="105"/>
      <c r="AE459" s="105"/>
      <c r="AF459" s="105"/>
      <c r="AG459" s="105"/>
      <c r="AH459" s="105"/>
      <c r="AI459" s="105"/>
      <c r="AJ459" s="105"/>
      <c r="AK459" s="105"/>
      <c r="AL459" s="105"/>
      <c r="AM459" s="105"/>
      <c r="AN459" s="105"/>
      <c r="AO459" s="105"/>
      <c r="AP459" s="105"/>
      <c r="AQ459" s="105"/>
      <c r="AR459" s="105"/>
      <c r="AS459" s="105"/>
      <c r="AT459" s="111"/>
      <c r="AU459" s="171">
        <f>LicenseeSelect!AU542</f>
        <v>0</v>
      </c>
      <c r="AV459" s="108">
        <f>LicenseeSelect!AV542</f>
        <v>0</v>
      </c>
      <c r="AW459" s="108">
        <f>LicenseeSelect!AW542</f>
        <v>0</v>
      </c>
      <c r="AX459" s="108">
        <f>LicenseeSelect!AX542</f>
        <v>0</v>
      </c>
      <c r="AY459" s="108">
        <f>LicenseeSelect!AY542</f>
        <v>0</v>
      </c>
      <c r="BA459" s="38" t="str">
        <f t="shared" ca="1" si="39"/>
        <v>VariantAllowances</v>
      </c>
      <c r="BB459" s="38" t="str">
        <f t="shared" si="40"/>
        <v>Variant allowances</v>
      </c>
      <c r="BC459" s="38" t="str">
        <f t="shared" si="41"/>
        <v>Variant allowances percentage allocation</v>
      </c>
    </row>
    <row r="460" spans="5:55">
      <c r="E460" s="37" t="str">
        <f>LicenseeSelect!E543</f>
        <v>Flood Mitigation Price Control Deliverable [SHETL]</v>
      </c>
      <c r="G460" s="37" t="s">
        <v>38</v>
      </c>
      <c r="H460" s="37" t="s">
        <v>316</v>
      </c>
      <c r="AU460" s="170">
        <f>LicenseeSelect!AU543</f>
        <v>0</v>
      </c>
      <c r="AV460" s="107">
        <f>LicenseeSelect!AV543</f>
        <v>0</v>
      </c>
      <c r="AW460" s="107">
        <f>LicenseeSelect!AW543</f>
        <v>0</v>
      </c>
      <c r="AX460" s="107">
        <f>LicenseeSelect!AX543</f>
        <v>0</v>
      </c>
      <c r="AY460" s="107">
        <f>LicenseeSelect!AY543</f>
        <v>0</v>
      </c>
      <c r="BA460" s="38" t="str">
        <f t="shared" ca="1" si="39"/>
        <v>VariantAllowances</v>
      </c>
      <c r="BB460" s="38" t="str">
        <f t="shared" si="40"/>
        <v>Variant allowances</v>
      </c>
      <c r="BC460" s="38" t="str">
        <f t="shared" si="41"/>
        <v>Variant allowances percentage allocation</v>
      </c>
    </row>
    <row r="461" spans="5:55">
      <c r="E461" s="37" t="str">
        <f>LicenseeSelect!E544</f>
        <v>Flood Mitigation Price Control Deliverable [SHETL]</v>
      </c>
      <c r="G461" s="37" t="s">
        <v>38</v>
      </c>
      <c r="H461" s="37" t="s">
        <v>317</v>
      </c>
      <c r="AU461" s="162">
        <f>LicenseeSelect!AU544</f>
        <v>0</v>
      </c>
      <c r="AV461" s="47">
        <f>LicenseeSelect!AV544</f>
        <v>0</v>
      </c>
      <c r="AW461" s="47">
        <f>LicenseeSelect!AW544</f>
        <v>0</v>
      </c>
      <c r="AX461" s="47">
        <f>LicenseeSelect!AX544</f>
        <v>0</v>
      </c>
      <c r="AY461" s="47">
        <f>LicenseeSelect!AY544</f>
        <v>0</v>
      </c>
      <c r="BA461" s="38" t="str">
        <f t="shared" ca="1" si="39"/>
        <v>VariantAllowances</v>
      </c>
      <c r="BB461" s="38" t="str">
        <f t="shared" si="40"/>
        <v>Variant allowances</v>
      </c>
      <c r="BC461" s="38" t="str">
        <f t="shared" si="41"/>
        <v>Variant allowances percentage allocation</v>
      </c>
    </row>
    <row r="462" spans="5:55">
      <c r="E462" s="37" t="str">
        <f>LicenseeSelect!E545</f>
        <v>Flood Mitigation Price Control Deliverable [SHETL]</v>
      </c>
      <c r="G462" s="37" t="s">
        <v>38</v>
      </c>
      <c r="H462" s="37" t="s">
        <v>318</v>
      </c>
      <c r="AU462" s="162">
        <f>LicenseeSelect!AU545</f>
        <v>0</v>
      </c>
      <c r="AV462" s="47">
        <f>LicenseeSelect!AV545</f>
        <v>0</v>
      </c>
      <c r="AW462" s="47">
        <f>LicenseeSelect!AW545</f>
        <v>0</v>
      </c>
      <c r="AX462" s="47">
        <f>LicenseeSelect!AX545</f>
        <v>0</v>
      </c>
      <c r="AY462" s="47">
        <f>LicenseeSelect!AY545</f>
        <v>0</v>
      </c>
      <c r="BA462" s="38" t="str">
        <f t="shared" ca="1" si="39"/>
        <v>VariantAllowances</v>
      </c>
      <c r="BB462" s="38" t="str">
        <f t="shared" si="40"/>
        <v>Variant allowances</v>
      </c>
      <c r="BC462" s="38" t="str">
        <f t="shared" si="41"/>
        <v>Variant allowances percentage allocation</v>
      </c>
    </row>
    <row r="463" spans="5:55">
      <c r="E463" s="37" t="str">
        <f>LicenseeSelect!E546</f>
        <v>Flood Mitigation Price Control Deliverable [SHETL]</v>
      </c>
      <c r="G463" s="37" t="s">
        <v>38</v>
      </c>
      <c r="H463" s="37" t="s">
        <v>247</v>
      </c>
      <c r="AU463" s="162">
        <f>LicenseeSelect!AU546</f>
        <v>0</v>
      </c>
      <c r="AV463" s="47">
        <f>LicenseeSelect!AV546</f>
        <v>0</v>
      </c>
      <c r="AW463" s="47">
        <f>LicenseeSelect!AW546</f>
        <v>0</v>
      </c>
      <c r="AX463" s="47">
        <f>LicenseeSelect!AX546</f>
        <v>0</v>
      </c>
      <c r="AY463" s="47">
        <f>LicenseeSelect!AY546</f>
        <v>0</v>
      </c>
      <c r="BA463" s="38" t="str">
        <f t="shared" ca="1" si="39"/>
        <v>VariantAllowances</v>
      </c>
      <c r="BB463" s="38" t="str">
        <f t="shared" si="40"/>
        <v>Variant allowances</v>
      </c>
      <c r="BC463" s="38" t="str">
        <f t="shared" si="41"/>
        <v>Variant allowances percentage allocation</v>
      </c>
    </row>
    <row r="464" spans="5:55">
      <c r="E464" s="37" t="str">
        <f>LicenseeSelect!E547</f>
        <v>Flood Mitigation Price Control Deliverable [SHETL]</v>
      </c>
      <c r="G464" s="37" t="s">
        <v>38</v>
      </c>
      <c r="H464" s="37" t="s">
        <v>315</v>
      </c>
      <c r="AU464" s="162">
        <f>LicenseeSelect!AU547</f>
        <v>1</v>
      </c>
      <c r="AV464" s="47">
        <f>LicenseeSelect!AV547</f>
        <v>1</v>
      </c>
      <c r="AW464" s="47">
        <f>LicenseeSelect!AW547</f>
        <v>1</v>
      </c>
      <c r="AX464" s="47">
        <f>LicenseeSelect!AX547</f>
        <v>1</v>
      </c>
      <c r="AY464" s="47">
        <f>LicenseeSelect!AY547</f>
        <v>1</v>
      </c>
      <c r="BA464" s="38" t="str">
        <f t="shared" ca="1" si="39"/>
        <v>VariantAllowances</v>
      </c>
      <c r="BB464" s="38" t="str">
        <f t="shared" si="40"/>
        <v>Variant allowances</v>
      </c>
      <c r="BC464" s="38" t="str">
        <f t="shared" si="41"/>
        <v>Variant allowances percentage allocation</v>
      </c>
    </row>
    <row r="465" spans="5:55">
      <c r="E465" s="105" t="str">
        <f>LicenseeSelect!E548</f>
        <v>Flood Mitigation Price Control Deliverable [SHETL]</v>
      </c>
      <c r="F465" s="123"/>
      <c r="G465" s="105" t="s">
        <v>38</v>
      </c>
      <c r="H465" s="105" t="s">
        <v>246</v>
      </c>
      <c r="I465" s="105"/>
      <c r="J465" s="105"/>
      <c r="K465" s="105"/>
      <c r="L465" s="105"/>
      <c r="M465" s="105"/>
      <c r="N465" s="105"/>
      <c r="O465" s="105"/>
      <c r="P465" s="105"/>
      <c r="Q465" s="105"/>
      <c r="R465" s="105"/>
      <c r="S465" s="105"/>
      <c r="T465" s="105"/>
      <c r="U465" s="105"/>
      <c r="V465" s="105"/>
      <c r="W465" s="105"/>
      <c r="X465" s="105"/>
      <c r="Y465" s="105"/>
      <c r="Z465" s="105"/>
      <c r="AA465" s="105"/>
      <c r="AB465" s="105"/>
      <c r="AC465" s="105"/>
      <c r="AD465" s="105"/>
      <c r="AE465" s="105"/>
      <c r="AF465" s="105"/>
      <c r="AG465" s="105"/>
      <c r="AH465" s="105"/>
      <c r="AI465" s="105"/>
      <c r="AJ465" s="105"/>
      <c r="AK465" s="105"/>
      <c r="AL465" s="105"/>
      <c r="AM465" s="105"/>
      <c r="AN465" s="105"/>
      <c r="AO465" s="105"/>
      <c r="AP465" s="105"/>
      <c r="AQ465" s="105"/>
      <c r="AR465" s="105"/>
      <c r="AS465" s="105"/>
      <c r="AT465" s="111"/>
      <c r="AU465" s="171">
        <f>LicenseeSelect!AU548</f>
        <v>0</v>
      </c>
      <c r="AV465" s="108">
        <f>LicenseeSelect!AV548</f>
        <v>0</v>
      </c>
      <c r="AW465" s="108">
        <f>LicenseeSelect!AW548</f>
        <v>0</v>
      </c>
      <c r="AX465" s="108">
        <f>LicenseeSelect!AX548</f>
        <v>0</v>
      </c>
      <c r="AY465" s="108">
        <f>LicenseeSelect!AY548</f>
        <v>0</v>
      </c>
      <c r="BA465" s="38" t="str">
        <f t="shared" ca="1" si="39"/>
        <v>VariantAllowances</v>
      </c>
      <c r="BB465" s="38" t="str">
        <f t="shared" si="40"/>
        <v>Variant allowances</v>
      </c>
      <c r="BC465" s="38" t="str">
        <f t="shared" si="41"/>
        <v>Variant allowances percentage allocation</v>
      </c>
    </row>
    <row r="466" spans="5:55">
      <c r="E466" s="37" t="str">
        <f>LicenseeSelect!E549</f>
        <v>NESO Separation Re-Opener [NGET]</v>
      </c>
      <c r="G466" s="37" t="s">
        <v>38</v>
      </c>
      <c r="H466" s="37" t="s">
        <v>316</v>
      </c>
      <c r="AU466" s="170">
        <f>LicenseeSelect!AU549</f>
        <v>0</v>
      </c>
      <c r="AV466" s="107">
        <f>LicenseeSelect!AV549</f>
        <v>0</v>
      </c>
      <c r="AW466" s="107">
        <f>LicenseeSelect!AW549</f>
        <v>0</v>
      </c>
      <c r="AX466" s="107">
        <f>LicenseeSelect!AX549</f>
        <v>0</v>
      </c>
      <c r="AY466" s="107">
        <f>LicenseeSelect!AY549</f>
        <v>0</v>
      </c>
      <c r="BA466" s="38" t="str">
        <f t="shared" ca="1" si="39"/>
        <v>VariantAllowances</v>
      </c>
      <c r="BB466" s="38" t="str">
        <f t="shared" si="40"/>
        <v>Variant allowances</v>
      </c>
      <c r="BC466" s="38" t="str">
        <f t="shared" si="41"/>
        <v>Variant allowances percentage allocation</v>
      </c>
    </row>
    <row r="467" spans="5:55">
      <c r="E467" s="37" t="str">
        <f>LicenseeSelect!E550</f>
        <v>NESO Separation Re-Opener [NGET]</v>
      </c>
      <c r="G467" s="37" t="s">
        <v>38</v>
      </c>
      <c r="H467" s="37" t="s">
        <v>317</v>
      </c>
      <c r="AU467" s="162">
        <f>LicenseeSelect!AU550</f>
        <v>0</v>
      </c>
      <c r="AV467" s="47">
        <f>LicenseeSelect!AV550</f>
        <v>0</v>
      </c>
      <c r="AW467" s="47">
        <f>LicenseeSelect!AW550</f>
        <v>0</v>
      </c>
      <c r="AX467" s="47">
        <f>LicenseeSelect!AX550</f>
        <v>0</v>
      </c>
      <c r="AY467" s="47">
        <f>LicenseeSelect!AY550</f>
        <v>0</v>
      </c>
      <c r="BA467" s="38" t="str">
        <f t="shared" ca="1" si="39"/>
        <v>VariantAllowances</v>
      </c>
      <c r="BB467" s="38" t="str">
        <f t="shared" si="40"/>
        <v>Variant allowances</v>
      </c>
      <c r="BC467" s="38" t="str">
        <f t="shared" si="41"/>
        <v>Variant allowances percentage allocation</v>
      </c>
    </row>
    <row r="468" spans="5:55">
      <c r="E468" s="37" t="str">
        <f>LicenseeSelect!E551</f>
        <v>NESO Separation Re-Opener [NGET]</v>
      </c>
      <c r="G468" s="37" t="s">
        <v>38</v>
      </c>
      <c r="H468" s="37" t="s">
        <v>318</v>
      </c>
      <c r="AU468" s="162">
        <f>LicenseeSelect!AU551</f>
        <v>0</v>
      </c>
      <c r="AV468" s="47">
        <f>LicenseeSelect!AV551</f>
        <v>0</v>
      </c>
      <c r="AW468" s="47">
        <f>LicenseeSelect!AW551</f>
        <v>0</v>
      </c>
      <c r="AX468" s="47">
        <f>LicenseeSelect!AX551</f>
        <v>0</v>
      </c>
      <c r="AY468" s="47">
        <f>LicenseeSelect!AY551</f>
        <v>0</v>
      </c>
      <c r="BA468" s="38" t="str">
        <f t="shared" ca="1" si="39"/>
        <v>VariantAllowances</v>
      </c>
      <c r="BB468" s="38" t="str">
        <f t="shared" si="40"/>
        <v>Variant allowances</v>
      </c>
      <c r="BC468" s="38" t="str">
        <f t="shared" si="41"/>
        <v>Variant allowances percentage allocation</v>
      </c>
    </row>
    <row r="469" spans="5:55">
      <c r="E469" s="37" t="str">
        <f>LicenseeSelect!E552</f>
        <v>NESO Separation Re-Opener [NGET]</v>
      </c>
      <c r="G469" s="37" t="s">
        <v>38</v>
      </c>
      <c r="H469" s="37" t="s">
        <v>247</v>
      </c>
      <c r="AU469" s="162">
        <f>LicenseeSelect!AU552</f>
        <v>0</v>
      </c>
      <c r="AV469" s="47">
        <f>LicenseeSelect!AV552</f>
        <v>0</v>
      </c>
      <c r="AW469" s="47">
        <f>LicenseeSelect!AW552</f>
        <v>0</v>
      </c>
      <c r="AX469" s="47">
        <f>LicenseeSelect!AX552</f>
        <v>0</v>
      </c>
      <c r="AY469" s="47">
        <f>LicenseeSelect!AY552</f>
        <v>0</v>
      </c>
      <c r="BA469" s="38" t="str">
        <f t="shared" ca="1" si="39"/>
        <v>VariantAllowances</v>
      </c>
      <c r="BB469" s="38" t="str">
        <f t="shared" si="40"/>
        <v>Variant allowances</v>
      </c>
      <c r="BC469" s="38" t="str">
        <f t="shared" si="41"/>
        <v>Variant allowances percentage allocation</v>
      </c>
    </row>
    <row r="470" spans="5:55">
      <c r="E470" s="37" t="str">
        <f>LicenseeSelect!E553</f>
        <v>NESO Separation Re-Opener [NGET]</v>
      </c>
      <c r="G470" s="37" t="s">
        <v>38</v>
      </c>
      <c r="H470" s="37" t="s">
        <v>315</v>
      </c>
      <c r="AU470" s="162">
        <f>LicenseeSelect!AU553</f>
        <v>0.5</v>
      </c>
      <c r="AV470" s="47">
        <f>LicenseeSelect!AV553</f>
        <v>0.5</v>
      </c>
      <c r="AW470" s="47">
        <f>LicenseeSelect!AW553</f>
        <v>0.5</v>
      </c>
      <c r="AX470" s="47">
        <f>LicenseeSelect!AX553</f>
        <v>0.5</v>
      </c>
      <c r="AY470" s="47">
        <f>LicenseeSelect!AY553</f>
        <v>0.5</v>
      </c>
      <c r="BA470" s="38" t="str">
        <f t="shared" ca="1" si="39"/>
        <v>VariantAllowances</v>
      </c>
      <c r="BB470" s="38" t="str">
        <f t="shared" si="40"/>
        <v>Variant allowances</v>
      </c>
      <c r="BC470" s="38" t="str">
        <f t="shared" si="41"/>
        <v>Variant allowances percentage allocation</v>
      </c>
    </row>
    <row r="471" spans="5:55">
      <c r="E471" s="105" t="str">
        <f>LicenseeSelect!E554</f>
        <v>NESO Separation Re-Opener [NGET]</v>
      </c>
      <c r="F471" s="123"/>
      <c r="G471" s="105" t="s">
        <v>38</v>
      </c>
      <c r="H471" s="105" t="s">
        <v>246</v>
      </c>
      <c r="I471" s="105"/>
      <c r="J471" s="105"/>
      <c r="K471" s="105"/>
      <c r="L471" s="105"/>
      <c r="M471" s="105"/>
      <c r="N471" s="105"/>
      <c r="O471" s="105"/>
      <c r="P471" s="105"/>
      <c r="Q471" s="105"/>
      <c r="R471" s="105"/>
      <c r="S471" s="105"/>
      <c r="T471" s="105"/>
      <c r="U471" s="105"/>
      <c r="V471" s="105"/>
      <c r="W471" s="105"/>
      <c r="X471" s="105"/>
      <c r="Y471" s="105"/>
      <c r="Z471" s="105"/>
      <c r="AA471" s="105"/>
      <c r="AB471" s="105"/>
      <c r="AC471" s="105"/>
      <c r="AD471" s="105"/>
      <c r="AE471" s="105"/>
      <c r="AF471" s="105"/>
      <c r="AG471" s="105"/>
      <c r="AH471" s="105"/>
      <c r="AI471" s="105"/>
      <c r="AJ471" s="105"/>
      <c r="AK471" s="105"/>
      <c r="AL471" s="105"/>
      <c r="AM471" s="105"/>
      <c r="AN471" s="105"/>
      <c r="AO471" s="105"/>
      <c r="AP471" s="105"/>
      <c r="AQ471" s="105"/>
      <c r="AR471" s="105"/>
      <c r="AS471" s="105"/>
      <c r="AT471" s="111"/>
      <c r="AU471" s="171">
        <f>LicenseeSelect!AU554</f>
        <v>0.5</v>
      </c>
      <c r="AV471" s="108">
        <f>LicenseeSelect!AV554</f>
        <v>0.5</v>
      </c>
      <c r="AW471" s="108">
        <f>LicenseeSelect!AW554</f>
        <v>0.5</v>
      </c>
      <c r="AX471" s="108">
        <f>LicenseeSelect!AX554</f>
        <v>0.5</v>
      </c>
      <c r="AY471" s="108">
        <f>LicenseeSelect!AY554</f>
        <v>0.5</v>
      </c>
      <c r="BA471" s="38" t="str">
        <f t="shared" ca="1" si="39"/>
        <v>VariantAllowances</v>
      </c>
      <c r="BB471" s="38" t="str">
        <f t="shared" si="40"/>
        <v>Variant allowances</v>
      </c>
      <c r="BC471" s="38" t="str">
        <f t="shared" si="41"/>
        <v>Variant allowances percentage allocation</v>
      </c>
    </row>
    <row r="472" spans="5:55">
      <c r="E472" s="37" t="str">
        <f>LicenseeSelect!E555</f>
        <v>Property Re-opener Alpha [NGET]</v>
      </c>
      <c r="G472" s="37" t="s">
        <v>38</v>
      </c>
      <c r="H472" s="37" t="s">
        <v>316</v>
      </c>
      <c r="AU472" s="170">
        <f>LicenseeSelect!AU555</f>
        <v>0</v>
      </c>
      <c r="AV472" s="107">
        <f>LicenseeSelect!AV555</f>
        <v>0</v>
      </c>
      <c r="AW472" s="107">
        <f>LicenseeSelect!AW555</f>
        <v>0</v>
      </c>
      <c r="AX472" s="107">
        <f>LicenseeSelect!AX555</f>
        <v>0</v>
      </c>
      <c r="AY472" s="107">
        <f>LicenseeSelect!AY555</f>
        <v>0</v>
      </c>
      <c r="BA472" s="38" t="str">
        <f t="shared" ca="1" si="39"/>
        <v>VariantAllowances</v>
      </c>
      <c r="BB472" s="38" t="str">
        <f t="shared" si="40"/>
        <v>Variant allowances</v>
      </c>
      <c r="BC472" s="38" t="str">
        <f t="shared" si="41"/>
        <v>Variant allowances percentage allocation</v>
      </c>
    </row>
    <row r="473" spans="5:55">
      <c r="E473" s="37" t="str">
        <f>LicenseeSelect!E556</f>
        <v>Property Re-opener Alpha [NGET]</v>
      </c>
      <c r="G473" s="37" t="s">
        <v>38</v>
      </c>
      <c r="H473" s="37" t="s">
        <v>317</v>
      </c>
      <c r="AU473" s="162">
        <f>LicenseeSelect!AU556</f>
        <v>0</v>
      </c>
      <c r="AV473" s="47">
        <f>LicenseeSelect!AV556</f>
        <v>0</v>
      </c>
      <c r="AW473" s="47">
        <f>LicenseeSelect!AW556</f>
        <v>0</v>
      </c>
      <c r="AX473" s="47">
        <f>LicenseeSelect!AX556</f>
        <v>0</v>
      </c>
      <c r="AY473" s="47">
        <f>LicenseeSelect!AY556</f>
        <v>0</v>
      </c>
      <c r="BA473" s="38" t="str">
        <f t="shared" ca="1" si="39"/>
        <v>VariantAllowances</v>
      </c>
      <c r="BB473" s="38" t="str">
        <f t="shared" si="40"/>
        <v>Variant allowances</v>
      </c>
      <c r="BC473" s="38" t="str">
        <f t="shared" si="41"/>
        <v>Variant allowances percentage allocation</v>
      </c>
    </row>
    <row r="474" spans="5:55">
      <c r="E474" s="37" t="str">
        <f>LicenseeSelect!E557</f>
        <v>Property Re-opener Alpha [NGET]</v>
      </c>
      <c r="G474" s="37" t="s">
        <v>38</v>
      </c>
      <c r="H474" s="37" t="s">
        <v>318</v>
      </c>
      <c r="AU474" s="162">
        <f>LicenseeSelect!AU557</f>
        <v>0</v>
      </c>
      <c r="AV474" s="47">
        <f>LicenseeSelect!AV557</f>
        <v>0</v>
      </c>
      <c r="AW474" s="47">
        <f>LicenseeSelect!AW557</f>
        <v>0</v>
      </c>
      <c r="AX474" s="47">
        <f>LicenseeSelect!AX557</f>
        <v>0</v>
      </c>
      <c r="AY474" s="47">
        <f>LicenseeSelect!AY557</f>
        <v>0</v>
      </c>
      <c r="BA474" s="38" t="str">
        <f t="shared" ca="1" si="39"/>
        <v>VariantAllowances</v>
      </c>
      <c r="BB474" s="38" t="str">
        <f t="shared" si="40"/>
        <v>Variant allowances</v>
      </c>
      <c r="BC474" s="38" t="str">
        <f t="shared" si="41"/>
        <v>Variant allowances percentage allocation</v>
      </c>
    </row>
    <row r="475" spans="5:55">
      <c r="E475" s="37" t="str">
        <f>LicenseeSelect!E558</f>
        <v>Property Re-opener Alpha [NGET]</v>
      </c>
      <c r="G475" s="37" t="s">
        <v>38</v>
      </c>
      <c r="H475" s="37" t="s">
        <v>247</v>
      </c>
      <c r="AU475" s="162">
        <f>LicenseeSelect!AU558</f>
        <v>0.77759199999999995</v>
      </c>
      <c r="AV475" s="47">
        <f>LicenseeSelect!AV558</f>
        <v>0.77759199999999995</v>
      </c>
      <c r="AW475" s="47">
        <f>LicenseeSelect!AW558</f>
        <v>0.77759199999999995</v>
      </c>
      <c r="AX475" s="47">
        <f>LicenseeSelect!AX558</f>
        <v>0.77759199999999995</v>
      </c>
      <c r="AY475" s="47">
        <f>LicenseeSelect!AY558</f>
        <v>0.77759199999999995</v>
      </c>
      <c r="BA475" s="38" t="str">
        <f t="shared" ca="1" si="39"/>
        <v>VariantAllowances</v>
      </c>
      <c r="BB475" s="38" t="str">
        <f t="shared" si="40"/>
        <v>Variant allowances</v>
      </c>
      <c r="BC475" s="38" t="str">
        <f t="shared" si="41"/>
        <v>Variant allowances percentage allocation</v>
      </c>
    </row>
    <row r="476" spans="5:55">
      <c r="E476" s="37" t="str">
        <f>LicenseeSelect!E559</f>
        <v>Property Re-opener Alpha [NGET]</v>
      </c>
      <c r="G476" s="37" t="s">
        <v>38</v>
      </c>
      <c r="H476" s="37" t="s">
        <v>315</v>
      </c>
      <c r="AU476" s="162">
        <f>LicenseeSelect!AU559</f>
        <v>0</v>
      </c>
      <c r="AV476" s="47">
        <f>LicenseeSelect!AV559</f>
        <v>0</v>
      </c>
      <c r="AW476" s="47">
        <f>LicenseeSelect!AW559</f>
        <v>0</v>
      </c>
      <c r="AX476" s="47">
        <f>LicenseeSelect!AX559</f>
        <v>0</v>
      </c>
      <c r="AY476" s="47">
        <f>LicenseeSelect!AY559</f>
        <v>0</v>
      </c>
      <c r="BA476" s="38" t="str">
        <f t="shared" ref="BA476:BA539" ca="1" si="42">$A$1</f>
        <v>VariantAllowances</v>
      </c>
      <c r="BB476" s="38" t="str">
        <f t="shared" ref="BB476:BB539" si="43">$A$6</f>
        <v>Variant allowances</v>
      </c>
      <c r="BC476" s="38" t="str">
        <f t="shared" ref="BC476:BC539" si="44">$B$219</f>
        <v>Variant allowances percentage allocation</v>
      </c>
    </row>
    <row r="477" spans="5:55">
      <c r="E477" s="105" t="str">
        <f>LicenseeSelect!E560</f>
        <v>Property Re-opener Alpha [NGET]</v>
      </c>
      <c r="F477" s="123"/>
      <c r="G477" s="105" t="s">
        <v>38</v>
      </c>
      <c r="H477" s="105" t="s">
        <v>246</v>
      </c>
      <c r="I477" s="105"/>
      <c r="J477" s="105"/>
      <c r="K477" s="105"/>
      <c r="L477" s="105"/>
      <c r="M477" s="105"/>
      <c r="N477" s="105"/>
      <c r="O477" s="105"/>
      <c r="P477" s="105"/>
      <c r="Q477" s="105"/>
      <c r="R477" s="105"/>
      <c r="S477" s="105"/>
      <c r="T477" s="105"/>
      <c r="U477" s="105"/>
      <c r="V477" s="105"/>
      <c r="W477" s="105"/>
      <c r="X477" s="105"/>
      <c r="Y477" s="105"/>
      <c r="Z477" s="105"/>
      <c r="AA477" s="105"/>
      <c r="AB477" s="105"/>
      <c r="AC477" s="105"/>
      <c r="AD477" s="105"/>
      <c r="AE477" s="105"/>
      <c r="AF477" s="105"/>
      <c r="AG477" s="105"/>
      <c r="AH477" s="105"/>
      <c r="AI477" s="105"/>
      <c r="AJ477" s="105"/>
      <c r="AK477" s="105"/>
      <c r="AL477" s="105"/>
      <c r="AM477" s="105"/>
      <c r="AN477" s="105"/>
      <c r="AO477" s="105"/>
      <c r="AP477" s="105"/>
      <c r="AQ477" s="105"/>
      <c r="AR477" s="105"/>
      <c r="AS477" s="105"/>
      <c r="AT477" s="111"/>
      <c r="AU477" s="171">
        <f>LicenseeSelect!AU560</f>
        <v>0.22240799999999999</v>
      </c>
      <c r="AV477" s="108">
        <f>LicenseeSelect!AV560</f>
        <v>0.22240799999999999</v>
      </c>
      <c r="AW477" s="108">
        <f>LicenseeSelect!AW560</f>
        <v>0.22240799999999999</v>
      </c>
      <c r="AX477" s="108">
        <f>LicenseeSelect!AX560</f>
        <v>0.22240799999999999</v>
      </c>
      <c r="AY477" s="108">
        <f>LicenseeSelect!AY560</f>
        <v>0.22240799999999999</v>
      </c>
      <c r="BA477" s="38" t="str">
        <f t="shared" ca="1" si="42"/>
        <v>VariantAllowances</v>
      </c>
      <c r="BB477" s="38" t="str">
        <f t="shared" si="43"/>
        <v>Variant allowances</v>
      </c>
      <c r="BC477" s="38" t="str">
        <f t="shared" si="44"/>
        <v>Variant allowances percentage allocation</v>
      </c>
    </row>
    <row r="478" spans="5:55">
      <c r="E478" s="37" t="str">
        <f>LicenseeSelect!E561</f>
        <v>Property Re-opener Beta [NGET]</v>
      </c>
      <c r="G478" s="37" t="s">
        <v>38</v>
      </c>
      <c r="H478" s="37" t="s">
        <v>316</v>
      </c>
      <c r="AU478" s="170">
        <f>LicenseeSelect!AU561</f>
        <v>0</v>
      </c>
      <c r="AV478" s="107">
        <f>LicenseeSelect!AV561</f>
        <v>0</v>
      </c>
      <c r="AW478" s="107">
        <f>LicenseeSelect!AW561</f>
        <v>0</v>
      </c>
      <c r="AX478" s="107">
        <f>LicenseeSelect!AX561</f>
        <v>0</v>
      </c>
      <c r="AY478" s="107">
        <f>LicenseeSelect!AY561</f>
        <v>0</v>
      </c>
      <c r="BA478" s="38" t="str">
        <f t="shared" ca="1" si="42"/>
        <v>VariantAllowances</v>
      </c>
      <c r="BB478" s="38" t="str">
        <f t="shared" si="43"/>
        <v>Variant allowances</v>
      </c>
      <c r="BC478" s="38" t="str">
        <f t="shared" si="44"/>
        <v>Variant allowances percentage allocation</v>
      </c>
    </row>
    <row r="479" spans="5:55">
      <c r="E479" s="37" t="str">
        <f>LicenseeSelect!E562</f>
        <v>Property Re-opener Beta [NGET]</v>
      </c>
      <c r="G479" s="37" t="s">
        <v>38</v>
      </c>
      <c r="H479" s="37" t="s">
        <v>317</v>
      </c>
      <c r="AU479" s="162">
        <f>LicenseeSelect!AU562</f>
        <v>0</v>
      </c>
      <c r="AV479" s="47">
        <f>LicenseeSelect!AV562</f>
        <v>0</v>
      </c>
      <c r="AW479" s="47">
        <f>LicenseeSelect!AW562</f>
        <v>0</v>
      </c>
      <c r="AX479" s="47">
        <f>LicenseeSelect!AX562</f>
        <v>0</v>
      </c>
      <c r="AY479" s="47">
        <f>LicenseeSelect!AY562</f>
        <v>0</v>
      </c>
      <c r="BA479" s="38" t="str">
        <f t="shared" ca="1" si="42"/>
        <v>VariantAllowances</v>
      </c>
      <c r="BB479" s="38" t="str">
        <f t="shared" si="43"/>
        <v>Variant allowances</v>
      </c>
      <c r="BC479" s="38" t="str">
        <f t="shared" si="44"/>
        <v>Variant allowances percentage allocation</v>
      </c>
    </row>
    <row r="480" spans="5:55">
      <c r="E480" s="37" t="str">
        <f>LicenseeSelect!E563</f>
        <v>Property Re-opener Beta [NGET]</v>
      </c>
      <c r="G480" s="37" t="s">
        <v>38</v>
      </c>
      <c r="H480" s="37" t="s">
        <v>318</v>
      </c>
      <c r="AU480" s="162">
        <f>LicenseeSelect!AU563</f>
        <v>0</v>
      </c>
      <c r="AV480" s="47">
        <f>LicenseeSelect!AV563</f>
        <v>0</v>
      </c>
      <c r="AW480" s="47">
        <f>LicenseeSelect!AW563</f>
        <v>0</v>
      </c>
      <c r="AX480" s="47">
        <f>LicenseeSelect!AX563</f>
        <v>0</v>
      </c>
      <c r="AY480" s="47">
        <f>LicenseeSelect!AY563</f>
        <v>0</v>
      </c>
      <c r="BA480" s="38" t="str">
        <f t="shared" ca="1" si="42"/>
        <v>VariantAllowances</v>
      </c>
      <c r="BB480" s="38" t="str">
        <f t="shared" si="43"/>
        <v>Variant allowances</v>
      </c>
      <c r="BC480" s="38" t="str">
        <f t="shared" si="44"/>
        <v>Variant allowances percentage allocation</v>
      </c>
    </row>
    <row r="481" spans="5:55">
      <c r="E481" s="37" t="str">
        <f>LicenseeSelect!E564</f>
        <v>Property Re-opener Beta [NGET]</v>
      </c>
      <c r="G481" s="37" t="s">
        <v>38</v>
      </c>
      <c r="H481" s="37" t="s">
        <v>247</v>
      </c>
      <c r="AU481" s="162">
        <f>LicenseeSelect!AU564</f>
        <v>0.47</v>
      </c>
      <c r="AV481" s="47">
        <f>LicenseeSelect!AV564</f>
        <v>0.47</v>
      </c>
      <c r="AW481" s="47">
        <f>LicenseeSelect!AW564</f>
        <v>0.47</v>
      </c>
      <c r="AX481" s="47">
        <f>LicenseeSelect!AX564</f>
        <v>0.47</v>
      </c>
      <c r="AY481" s="47">
        <f>LicenseeSelect!AY564</f>
        <v>0.47</v>
      </c>
      <c r="BA481" s="38" t="str">
        <f t="shared" ca="1" si="42"/>
        <v>VariantAllowances</v>
      </c>
      <c r="BB481" s="38" t="str">
        <f t="shared" si="43"/>
        <v>Variant allowances</v>
      </c>
      <c r="BC481" s="38" t="str">
        <f t="shared" si="44"/>
        <v>Variant allowances percentage allocation</v>
      </c>
    </row>
    <row r="482" spans="5:55">
      <c r="E482" s="37" t="str">
        <f>LicenseeSelect!E565</f>
        <v>Property Re-opener Beta [NGET]</v>
      </c>
      <c r="G482" s="37" t="s">
        <v>38</v>
      </c>
      <c r="H482" s="37" t="s">
        <v>315</v>
      </c>
      <c r="AU482" s="162">
        <f>LicenseeSelect!AU565</f>
        <v>0</v>
      </c>
      <c r="AV482" s="47">
        <f>LicenseeSelect!AV565</f>
        <v>0</v>
      </c>
      <c r="AW482" s="47">
        <f>LicenseeSelect!AW565</f>
        <v>0</v>
      </c>
      <c r="AX482" s="47">
        <f>LicenseeSelect!AX565</f>
        <v>0</v>
      </c>
      <c r="AY482" s="47">
        <f>LicenseeSelect!AY565</f>
        <v>0</v>
      </c>
      <c r="BA482" s="38" t="str">
        <f t="shared" ca="1" si="42"/>
        <v>VariantAllowances</v>
      </c>
      <c r="BB482" s="38" t="str">
        <f t="shared" si="43"/>
        <v>Variant allowances</v>
      </c>
      <c r="BC482" s="38" t="str">
        <f t="shared" si="44"/>
        <v>Variant allowances percentage allocation</v>
      </c>
    </row>
    <row r="483" spans="5:55">
      <c r="E483" s="105" t="str">
        <f>LicenseeSelect!E566</f>
        <v>Property Re-opener Beta [NGET]</v>
      </c>
      <c r="F483" s="123"/>
      <c r="G483" s="105" t="s">
        <v>38</v>
      </c>
      <c r="H483" s="105" t="s">
        <v>246</v>
      </c>
      <c r="I483" s="105"/>
      <c r="J483" s="105"/>
      <c r="K483" s="105"/>
      <c r="L483" s="105"/>
      <c r="M483" s="105"/>
      <c r="N483" s="105"/>
      <c r="O483" s="105"/>
      <c r="P483" s="105"/>
      <c r="Q483" s="105"/>
      <c r="R483" s="105"/>
      <c r="S483" s="105"/>
      <c r="T483" s="105"/>
      <c r="U483" s="105"/>
      <c r="V483" s="105"/>
      <c r="W483" s="105"/>
      <c r="X483" s="105"/>
      <c r="Y483" s="105"/>
      <c r="Z483" s="105"/>
      <c r="AA483" s="105"/>
      <c r="AB483" s="105"/>
      <c r="AC483" s="105"/>
      <c r="AD483" s="105"/>
      <c r="AE483" s="105"/>
      <c r="AF483" s="105"/>
      <c r="AG483" s="105"/>
      <c r="AH483" s="105"/>
      <c r="AI483" s="105"/>
      <c r="AJ483" s="105"/>
      <c r="AK483" s="105"/>
      <c r="AL483" s="105"/>
      <c r="AM483" s="105"/>
      <c r="AN483" s="105"/>
      <c r="AO483" s="105"/>
      <c r="AP483" s="105"/>
      <c r="AQ483" s="105"/>
      <c r="AR483" s="105"/>
      <c r="AS483" s="105"/>
      <c r="AT483" s="111"/>
      <c r="AU483" s="171">
        <f>LicenseeSelect!AU566</f>
        <v>0.53</v>
      </c>
      <c r="AV483" s="108">
        <f>LicenseeSelect!AV566</f>
        <v>0.53</v>
      </c>
      <c r="AW483" s="108">
        <f>LicenseeSelect!AW566</f>
        <v>0.53</v>
      </c>
      <c r="AX483" s="108">
        <f>LicenseeSelect!AX566</f>
        <v>0.53</v>
      </c>
      <c r="AY483" s="108">
        <f>LicenseeSelect!AY566</f>
        <v>0.53</v>
      </c>
      <c r="BA483" s="38" t="str">
        <f t="shared" ca="1" si="42"/>
        <v>VariantAllowances</v>
      </c>
      <c r="BB483" s="38" t="str">
        <f t="shared" si="43"/>
        <v>Variant allowances</v>
      </c>
      <c r="BC483" s="38" t="str">
        <f t="shared" si="44"/>
        <v>Variant allowances percentage allocation</v>
      </c>
    </row>
    <row r="484" spans="5:55">
      <c r="E484" s="37" t="str">
        <f>LicenseeSelect!E567</f>
        <v>Tyne Crossing Project Re-opener [NGET]</v>
      </c>
      <c r="G484" s="37" t="s">
        <v>38</v>
      </c>
      <c r="H484" s="37" t="s">
        <v>316</v>
      </c>
      <c r="AU484" s="170">
        <f>LicenseeSelect!AU567</f>
        <v>1</v>
      </c>
      <c r="AV484" s="107">
        <f>LicenseeSelect!AV567</f>
        <v>1</v>
      </c>
      <c r="AW484" s="107">
        <f>LicenseeSelect!AW567</f>
        <v>1</v>
      </c>
      <c r="AX484" s="107">
        <f>LicenseeSelect!AX567</f>
        <v>1</v>
      </c>
      <c r="AY484" s="107">
        <f>LicenseeSelect!AY567</f>
        <v>1</v>
      </c>
      <c r="BA484" s="38" t="str">
        <f t="shared" ca="1" si="42"/>
        <v>VariantAllowances</v>
      </c>
      <c r="BB484" s="38" t="str">
        <f t="shared" si="43"/>
        <v>Variant allowances</v>
      </c>
      <c r="BC484" s="38" t="str">
        <f t="shared" si="44"/>
        <v>Variant allowances percentage allocation</v>
      </c>
    </row>
    <row r="485" spans="5:55">
      <c r="E485" s="37" t="str">
        <f>LicenseeSelect!E568</f>
        <v>Tyne Crossing Project Re-opener [NGET]</v>
      </c>
      <c r="G485" s="37" t="s">
        <v>38</v>
      </c>
      <c r="H485" s="37" t="s">
        <v>317</v>
      </c>
      <c r="AU485" s="162">
        <f>LicenseeSelect!AU568</f>
        <v>0</v>
      </c>
      <c r="AV485" s="47">
        <f>LicenseeSelect!AV568</f>
        <v>0</v>
      </c>
      <c r="AW485" s="47">
        <f>LicenseeSelect!AW568</f>
        <v>0</v>
      </c>
      <c r="AX485" s="47">
        <f>LicenseeSelect!AX568</f>
        <v>0</v>
      </c>
      <c r="AY485" s="47">
        <f>LicenseeSelect!AY568</f>
        <v>0</v>
      </c>
      <c r="BA485" s="38" t="str">
        <f t="shared" ca="1" si="42"/>
        <v>VariantAllowances</v>
      </c>
      <c r="BB485" s="38" t="str">
        <f t="shared" si="43"/>
        <v>Variant allowances</v>
      </c>
      <c r="BC485" s="38" t="str">
        <f t="shared" si="44"/>
        <v>Variant allowances percentage allocation</v>
      </c>
    </row>
    <row r="486" spans="5:55">
      <c r="E486" s="37" t="str">
        <f>LicenseeSelect!E569</f>
        <v>Tyne Crossing Project Re-opener [NGET]</v>
      </c>
      <c r="G486" s="37" t="s">
        <v>38</v>
      </c>
      <c r="H486" s="37" t="s">
        <v>318</v>
      </c>
      <c r="AU486" s="162">
        <f>LicenseeSelect!AU569</f>
        <v>0</v>
      </c>
      <c r="AV486" s="47">
        <f>LicenseeSelect!AV569</f>
        <v>0</v>
      </c>
      <c r="AW486" s="47">
        <f>LicenseeSelect!AW569</f>
        <v>0</v>
      </c>
      <c r="AX486" s="47">
        <f>LicenseeSelect!AX569</f>
        <v>0</v>
      </c>
      <c r="AY486" s="47">
        <f>LicenseeSelect!AY569</f>
        <v>0</v>
      </c>
      <c r="BA486" s="38" t="str">
        <f t="shared" ca="1" si="42"/>
        <v>VariantAllowances</v>
      </c>
      <c r="BB486" s="38" t="str">
        <f t="shared" si="43"/>
        <v>Variant allowances</v>
      </c>
      <c r="BC486" s="38" t="str">
        <f t="shared" si="44"/>
        <v>Variant allowances percentage allocation</v>
      </c>
    </row>
    <row r="487" spans="5:55">
      <c r="E487" s="37" t="str">
        <f>LicenseeSelect!E570</f>
        <v>Tyne Crossing Project Re-opener [NGET]</v>
      </c>
      <c r="G487" s="37" t="s">
        <v>38</v>
      </c>
      <c r="H487" s="37" t="s">
        <v>247</v>
      </c>
      <c r="AU487" s="162">
        <f>LicenseeSelect!AU570</f>
        <v>0</v>
      </c>
      <c r="AV487" s="47">
        <f>LicenseeSelect!AV570</f>
        <v>0</v>
      </c>
      <c r="AW487" s="47">
        <f>LicenseeSelect!AW570</f>
        <v>0</v>
      </c>
      <c r="AX487" s="47">
        <f>LicenseeSelect!AX570</f>
        <v>0</v>
      </c>
      <c r="AY487" s="47">
        <f>LicenseeSelect!AY570</f>
        <v>0</v>
      </c>
      <c r="BA487" s="38" t="str">
        <f t="shared" ca="1" si="42"/>
        <v>VariantAllowances</v>
      </c>
      <c r="BB487" s="38" t="str">
        <f t="shared" si="43"/>
        <v>Variant allowances</v>
      </c>
      <c r="BC487" s="38" t="str">
        <f t="shared" si="44"/>
        <v>Variant allowances percentage allocation</v>
      </c>
    </row>
    <row r="488" spans="5:55">
      <c r="E488" s="37" t="str">
        <f>LicenseeSelect!E571</f>
        <v>Tyne Crossing Project Re-opener [NGET]</v>
      </c>
      <c r="G488" s="37" t="s">
        <v>38</v>
      </c>
      <c r="H488" s="37" t="s">
        <v>315</v>
      </c>
      <c r="AU488" s="162">
        <f>LicenseeSelect!AU571</f>
        <v>0</v>
      </c>
      <c r="AV488" s="47">
        <f>LicenseeSelect!AV571</f>
        <v>0</v>
      </c>
      <c r="AW488" s="47">
        <f>LicenseeSelect!AW571</f>
        <v>0</v>
      </c>
      <c r="AX488" s="47">
        <f>LicenseeSelect!AX571</f>
        <v>0</v>
      </c>
      <c r="AY488" s="47">
        <f>LicenseeSelect!AY571</f>
        <v>0</v>
      </c>
      <c r="BA488" s="38" t="str">
        <f t="shared" ca="1" si="42"/>
        <v>VariantAllowances</v>
      </c>
      <c r="BB488" s="38" t="str">
        <f t="shared" si="43"/>
        <v>Variant allowances</v>
      </c>
      <c r="BC488" s="38" t="str">
        <f t="shared" si="44"/>
        <v>Variant allowances percentage allocation</v>
      </c>
    </row>
    <row r="489" spans="5:55">
      <c r="E489" s="105" t="str">
        <f>LicenseeSelect!E572</f>
        <v>Tyne Crossing Project Re-opener [NGET]</v>
      </c>
      <c r="F489" s="123"/>
      <c r="G489" s="105" t="s">
        <v>38</v>
      </c>
      <c r="H489" s="105" t="s">
        <v>246</v>
      </c>
      <c r="I489" s="105"/>
      <c r="J489" s="105"/>
      <c r="K489" s="105"/>
      <c r="L489" s="105"/>
      <c r="M489" s="105"/>
      <c r="N489" s="105"/>
      <c r="O489" s="105"/>
      <c r="P489" s="105"/>
      <c r="Q489" s="105"/>
      <c r="R489" s="105"/>
      <c r="S489" s="105"/>
      <c r="T489" s="105"/>
      <c r="U489" s="105"/>
      <c r="V489" s="105"/>
      <c r="W489" s="105"/>
      <c r="X489" s="105"/>
      <c r="Y489" s="105"/>
      <c r="Z489" s="105"/>
      <c r="AA489" s="105"/>
      <c r="AB489" s="105"/>
      <c r="AC489" s="105"/>
      <c r="AD489" s="105"/>
      <c r="AE489" s="105"/>
      <c r="AF489" s="105"/>
      <c r="AG489" s="105"/>
      <c r="AH489" s="105"/>
      <c r="AI489" s="105"/>
      <c r="AJ489" s="105"/>
      <c r="AK489" s="105"/>
      <c r="AL489" s="105"/>
      <c r="AM489" s="105"/>
      <c r="AN489" s="105"/>
      <c r="AO489" s="105"/>
      <c r="AP489" s="105"/>
      <c r="AQ489" s="105"/>
      <c r="AR489" s="105"/>
      <c r="AS489" s="105"/>
      <c r="AT489" s="111"/>
      <c r="AU489" s="171">
        <f>LicenseeSelect!AU572</f>
        <v>0</v>
      </c>
      <c r="AV489" s="108">
        <f>LicenseeSelect!AV572</f>
        <v>0</v>
      </c>
      <c r="AW489" s="108">
        <f>LicenseeSelect!AW572</f>
        <v>0</v>
      </c>
      <c r="AX489" s="108">
        <f>LicenseeSelect!AX572</f>
        <v>0</v>
      </c>
      <c r="AY489" s="108">
        <f>LicenseeSelect!AY572</f>
        <v>0</v>
      </c>
      <c r="BA489" s="38" t="str">
        <f t="shared" ca="1" si="42"/>
        <v>VariantAllowances</v>
      </c>
      <c r="BB489" s="38" t="str">
        <f t="shared" si="43"/>
        <v>Variant allowances</v>
      </c>
      <c r="BC489" s="38" t="str">
        <f t="shared" si="44"/>
        <v>Variant allowances percentage allocation</v>
      </c>
    </row>
    <row r="490" spans="5:55">
      <c r="E490" s="37" t="str">
        <f>LicenseeSelect!E573</f>
        <v>Bengeworth Road GSP Project Price Control Deliverable [NGET]</v>
      </c>
      <c r="G490" s="37" t="s">
        <v>38</v>
      </c>
      <c r="H490" s="37" t="s">
        <v>316</v>
      </c>
      <c r="AU490" s="170">
        <f>LicenseeSelect!AU573</f>
        <v>1</v>
      </c>
      <c r="AV490" s="107">
        <f>LicenseeSelect!AV573</f>
        <v>1</v>
      </c>
      <c r="AW490" s="107">
        <f>LicenseeSelect!AW573</f>
        <v>1</v>
      </c>
      <c r="AX490" s="107">
        <f>LicenseeSelect!AX573</f>
        <v>1</v>
      </c>
      <c r="AY490" s="107">
        <f>LicenseeSelect!AY573</f>
        <v>1</v>
      </c>
      <c r="BA490" s="38" t="str">
        <f t="shared" ca="1" si="42"/>
        <v>VariantAllowances</v>
      </c>
      <c r="BB490" s="38" t="str">
        <f t="shared" si="43"/>
        <v>Variant allowances</v>
      </c>
      <c r="BC490" s="38" t="str">
        <f t="shared" si="44"/>
        <v>Variant allowances percentage allocation</v>
      </c>
    </row>
    <row r="491" spans="5:55">
      <c r="E491" s="37" t="str">
        <f>LicenseeSelect!E574</f>
        <v>Bengeworth Road GSP Project Price Control Deliverable [NGET]</v>
      </c>
      <c r="G491" s="37" t="s">
        <v>38</v>
      </c>
      <c r="H491" s="37" t="s">
        <v>317</v>
      </c>
      <c r="AU491" s="162">
        <f>LicenseeSelect!AU574</f>
        <v>0</v>
      </c>
      <c r="AV491" s="47">
        <f>LicenseeSelect!AV574</f>
        <v>0</v>
      </c>
      <c r="AW491" s="47">
        <f>LicenseeSelect!AW574</f>
        <v>0</v>
      </c>
      <c r="AX491" s="47">
        <f>LicenseeSelect!AX574</f>
        <v>0</v>
      </c>
      <c r="AY491" s="47">
        <f>LicenseeSelect!AY574</f>
        <v>0</v>
      </c>
      <c r="BA491" s="38" t="str">
        <f t="shared" ca="1" si="42"/>
        <v>VariantAllowances</v>
      </c>
      <c r="BB491" s="38" t="str">
        <f t="shared" si="43"/>
        <v>Variant allowances</v>
      </c>
      <c r="BC491" s="38" t="str">
        <f t="shared" si="44"/>
        <v>Variant allowances percentage allocation</v>
      </c>
    </row>
    <row r="492" spans="5:55">
      <c r="E492" s="37" t="str">
        <f>LicenseeSelect!E575</f>
        <v>Bengeworth Road GSP Project Price Control Deliverable [NGET]</v>
      </c>
      <c r="G492" s="37" t="s">
        <v>38</v>
      </c>
      <c r="H492" s="37" t="s">
        <v>318</v>
      </c>
      <c r="AU492" s="162">
        <f>LicenseeSelect!AU575</f>
        <v>0</v>
      </c>
      <c r="AV492" s="47">
        <f>LicenseeSelect!AV575</f>
        <v>0</v>
      </c>
      <c r="AW492" s="47">
        <f>LicenseeSelect!AW575</f>
        <v>0</v>
      </c>
      <c r="AX492" s="47">
        <f>LicenseeSelect!AX575</f>
        <v>0</v>
      </c>
      <c r="AY492" s="47">
        <f>LicenseeSelect!AY575</f>
        <v>0</v>
      </c>
      <c r="BA492" s="38" t="str">
        <f t="shared" ca="1" si="42"/>
        <v>VariantAllowances</v>
      </c>
      <c r="BB492" s="38" t="str">
        <f t="shared" si="43"/>
        <v>Variant allowances</v>
      </c>
      <c r="BC492" s="38" t="str">
        <f t="shared" si="44"/>
        <v>Variant allowances percentage allocation</v>
      </c>
    </row>
    <row r="493" spans="5:55">
      <c r="E493" s="37" t="str">
        <f>LicenseeSelect!E576</f>
        <v>Bengeworth Road GSP Project Price Control Deliverable [NGET]</v>
      </c>
      <c r="G493" s="37" t="s">
        <v>38</v>
      </c>
      <c r="H493" s="37" t="s">
        <v>247</v>
      </c>
      <c r="AU493" s="162">
        <f>LicenseeSelect!AU576</f>
        <v>0</v>
      </c>
      <c r="AV493" s="47">
        <f>LicenseeSelect!AV576</f>
        <v>0</v>
      </c>
      <c r="AW493" s="47">
        <f>LicenseeSelect!AW576</f>
        <v>0</v>
      </c>
      <c r="AX493" s="47">
        <f>LicenseeSelect!AX576</f>
        <v>0</v>
      </c>
      <c r="AY493" s="47">
        <f>LicenseeSelect!AY576</f>
        <v>0</v>
      </c>
      <c r="BA493" s="38" t="str">
        <f t="shared" ca="1" si="42"/>
        <v>VariantAllowances</v>
      </c>
      <c r="BB493" s="38" t="str">
        <f t="shared" si="43"/>
        <v>Variant allowances</v>
      </c>
      <c r="BC493" s="38" t="str">
        <f t="shared" si="44"/>
        <v>Variant allowances percentage allocation</v>
      </c>
    </row>
    <row r="494" spans="5:55">
      <c r="E494" s="37" t="str">
        <f>LicenseeSelect!E577</f>
        <v>Bengeworth Road GSP Project Price Control Deliverable [NGET]</v>
      </c>
      <c r="G494" s="37" t="s">
        <v>38</v>
      </c>
      <c r="H494" s="37" t="s">
        <v>315</v>
      </c>
      <c r="AU494" s="162">
        <f>LicenseeSelect!AU577</f>
        <v>0</v>
      </c>
      <c r="AV494" s="47">
        <f>LicenseeSelect!AV577</f>
        <v>0</v>
      </c>
      <c r="AW494" s="47">
        <f>LicenseeSelect!AW577</f>
        <v>0</v>
      </c>
      <c r="AX494" s="47">
        <f>LicenseeSelect!AX577</f>
        <v>0</v>
      </c>
      <c r="AY494" s="47">
        <f>LicenseeSelect!AY577</f>
        <v>0</v>
      </c>
      <c r="BA494" s="38" t="str">
        <f t="shared" ca="1" si="42"/>
        <v>VariantAllowances</v>
      </c>
      <c r="BB494" s="38" t="str">
        <f t="shared" si="43"/>
        <v>Variant allowances</v>
      </c>
      <c r="BC494" s="38" t="str">
        <f t="shared" si="44"/>
        <v>Variant allowances percentage allocation</v>
      </c>
    </row>
    <row r="495" spans="5:55">
      <c r="E495" s="105" t="str">
        <f>LicenseeSelect!E578</f>
        <v>Bengeworth Road GSP Project Price Control Deliverable [NGET]</v>
      </c>
      <c r="F495" s="123"/>
      <c r="G495" s="105" t="s">
        <v>38</v>
      </c>
      <c r="H495" s="105" t="s">
        <v>246</v>
      </c>
      <c r="I495" s="105"/>
      <c r="J495" s="105"/>
      <c r="K495" s="105"/>
      <c r="L495" s="105"/>
      <c r="M495" s="105"/>
      <c r="N495" s="105"/>
      <c r="O495" s="105"/>
      <c r="P495" s="105"/>
      <c r="Q495" s="105"/>
      <c r="R495" s="105"/>
      <c r="S495" s="105"/>
      <c r="T495" s="105"/>
      <c r="U495" s="105"/>
      <c r="V495" s="105"/>
      <c r="W495" s="105"/>
      <c r="X495" s="105"/>
      <c r="Y495" s="105"/>
      <c r="Z495" s="105"/>
      <c r="AA495" s="105"/>
      <c r="AB495" s="105"/>
      <c r="AC495" s="105"/>
      <c r="AD495" s="105"/>
      <c r="AE495" s="105"/>
      <c r="AF495" s="105"/>
      <c r="AG495" s="105"/>
      <c r="AH495" s="105"/>
      <c r="AI495" s="105"/>
      <c r="AJ495" s="105"/>
      <c r="AK495" s="105"/>
      <c r="AL495" s="105"/>
      <c r="AM495" s="105"/>
      <c r="AN495" s="105"/>
      <c r="AO495" s="105"/>
      <c r="AP495" s="105"/>
      <c r="AQ495" s="105"/>
      <c r="AR495" s="105"/>
      <c r="AS495" s="105"/>
      <c r="AT495" s="111"/>
      <c r="AU495" s="171">
        <f>LicenseeSelect!AU578</f>
        <v>0</v>
      </c>
      <c r="AV495" s="108">
        <f>LicenseeSelect!AV578</f>
        <v>0</v>
      </c>
      <c r="AW495" s="108">
        <f>LicenseeSelect!AW578</f>
        <v>0</v>
      </c>
      <c r="AX495" s="108">
        <f>LicenseeSelect!AX578</f>
        <v>0</v>
      </c>
      <c r="AY495" s="108">
        <f>LicenseeSelect!AY578</f>
        <v>0</v>
      </c>
      <c r="BA495" s="38" t="str">
        <f t="shared" ca="1" si="42"/>
        <v>VariantAllowances</v>
      </c>
      <c r="BB495" s="38" t="str">
        <f t="shared" si="43"/>
        <v>Variant allowances</v>
      </c>
      <c r="BC495" s="38" t="str">
        <f t="shared" si="44"/>
        <v>Variant allowances percentage allocation</v>
      </c>
    </row>
    <row r="496" spans="5:55">
      <c r="E496" s="37" t="str">
        <f>LicenseeSelect!E579</f>
        <v>REDACTED Substation upgrade Price Control Deliverable [NGET]</v>
      </c>
      <c r="G496" s="37" t="s">
        <v>38</v>
      </c>
      <c r="H496" s="37" t="s">
        <v>316</v>
      </c>
      <c r="AU496" s="170">
        <f>LicenseeSelect!AU579</f>
        <v>1</v>
      </c>
      <c r="AV496" s="107">
        <f>LicenseeSelect!AV579</f>
        <v>1</v>
      </c>
      <c r="AW496" s="107">
        <f>LicenseeSelect!AW579</f>
        <v>1</v>
      </c>
      <c r="AX496" s="107">
        <f>LicenseeSelect!AX579</f>
        <v>1</v>
      </c>
      <c r="AY496" s="107">
        <f>LicenseeSelect!AY579</f>
        <v>1</v>
      </c>
      <c r="BA496" s="38" t="str">
        <f t="shared" ca="1" si="42"/>
        <v>VariantAllowances</v>
      </c>
      <c r="BB496" s="38" t="str">
        <f t="shared" si="43"/>
        <v>Variant allowances</v>
      </c>
      <c r="BC496" s="38" t="str">
        <f t="shared" si="44"/>
        <v>Variant allowances percentage allocation</v>
      </c>
    </row>
    <row r="497" spans="5:55">
      <c r="E497" s="37" t="str">
        <f>LicenseeSelect!E580</f>
        <v>REDACTED Substation upgrade Price Control Deliverable [NGET]</v>
      </c>
      <c r="G497" s="37" t="s">
        <v>38</v>
      </c>
      <c r="H497" s="37" t="s">
        <v>317</v>
      </c>
      <c r="AU497" s="162">
        <f>LicenseeSelect!AU580</f>
        <v>0</v>
      </c>
      <c r="AV497" s="47">
        <f>LicenseeSelect!AV580</f>
        <v>0</v>
      </c>
      <c r="AW497" s="47">
        <f>LicenseeSelect!AW580</f>
        <v>0</v>
      </c>
      <c r="AX497" s="47">
        <f>LicenseeSelect!AX580</f>
        <v>0</v>
      </c>
      <c r="AY497" s="47">
        <f>LicenseeSelect!AY580</f>
        <v>0</v>
      </c>
      <c r="BA497" s="38" t="str">
        <f t="shared" ca="1" si="42"/>
        <v>VariantAllowances</v>
      </c>
      <c r="BB497" s="38" t="str">
        <f t="shared" si="43"/>
        <v>Variant allowances</v>
      </c>
      <c r="BC497" s="38" t="str">
        <f t="shared" si="44"/>
        <v>Variant allowances percentage allocation</v>
      </c>
    </row>
    <row r="498" spans="5:55">
      <c r="E498" s="37" t="str">
        <f>LicenseeSelect!E581</f>
        <v>REDACTED Substation upgrade Price Control Deliverable [NGET]</v>
      </c>
      <c r="G498" s="37" t="s">
        <v>38</v>
      </c>
      <c r="H498" s="37" t="s">
        <v>318</v>
      </c>
      <c r="AU498" s="162">
        <f>LicenseeSelect!AU581</f>
        <v>0</v>
      </c>
      <c r="AV498" s="47">
        <f>LicenseeSelect!AV581</f>
        <v>0</v>
      </c>
      <c r="AW498" s="47">
        <f>LicenseeSelect!AW581</f>
        <v>0</v>
      </c>
      <c r="AX498" s="47">
        <f>LicenseeSelect!AX581</f>
        <v>0</v>
      </c>
      <c r="AY498" s="47">
        <f>LicenseeSelect!AY581</f>
        <v>0</v>
      </c>
      <c r="BA498" s="38" t="str">
        <f t="shared" ca="1" si="42"/>
        <v>VariantAllowances</v>
      </c>
      <c r="BB498" s="38" t="str">
        <f t="shared" si="43"/>
        <v>Variant allowances</v>
      </c>
      <c r="BC498" s="38" t="str">
        <f t="shared" si="44"/>
        <v>Variant allowances percentage allocation</v>
      </c>
    </row>
    <row r="499" spans="5:55">
      <c r="E499" s="37" t="str">
        <f>LicenseeSelect!E582</f>
        <v>REDACTED Substation upgrade Price Control Deliverable [NGET]</v>
      </c>
      <c r="G499" s="37" t="s">
        <v>38</v>
      </c>
      <c r="H499" s="37" t="s">
        <v>247</v>
      </c>
      <c r="AU499" s="162">
        <f>LicenseeSelect!AU582</f>
        <v>0</v>
      </c>
      <c r="AV499" s="47">
        <f>LicenseeSelect!AV582</f>
        <v>0</v>
      </c>
      <c r="AW499" s="47">
        <f>LicenseeSelect!AW582</f>
        <v>0</v>
      </c>
      <c r="AX499" s="47">
        <f>LicenseeSelect!AX582</f>
        <v>0</v>
      </c>
      <c r="AY499" s="47">
        <f>LicenseeSelect!AY582</f>
        <v>0</v>
      </c>
      <c r="BA499" s="38" t="str">
        <f t="shared" ca="1" si="42"/>
        <v>VariantAllowances</v>
      </c>
      <c r="BB499" s="38" t="str">
        <f t="shared" si="43"/>
        <v>Variant allowances</v>
      </c>
      <c r="BC499" s="38" t="str">
        <f t="shared" si="44"/>
        <v>Variant allowances percentage allocation</v>
      </c>
    </row>
    <row r="500" spans="5:55">
      <c r="E500" s="37" t="str">
        <f>LicenseeSelect!E583</f>
        <v>REDACTED Substation upgrade Price Control Deliverable [NGET]</v>
      </c>
      <c r="G500" s="37" t="s">
        <v>38</v>
      </c>
      <c r="H500" s="37" t="s">
        <v>315</v>
      </c>
      <c r="AU500" s="162">
        <f>LicenseeSelect!AU583</f>
        <v>0</v>
      </c>
      <c r="AV500" s="47">
        <f>LicenseeSelect!AV583</f>
        <v>0</v>
      </c>
      <c r="AW500" s="47">
        <f>LicenseeSelect!AW583</f>
        <v>0</v>
      </c>
      <c r="AX500" s="47">
        <f>LicenseeSelect!AX583</f>
        <v>0</v>
      </c>
      <c r="AY500" s="47">
        <f>LicenseeSelect!AY583</f>
        <v>0</v>
      </c>
      <c r="BA500" s="38" t="str">
        <f t="shared" ca="1" si="42"/>
        <v>VariantAllowances</v>
      </c>
      <c r="BB500" s="38" t="str">
        <f t="shared" si="43"/>
        <v>Variant allowances</v>
      </c>
      <c r="BC500" s="38" t="str">
        <f t="shared" si="44"/>
        <v>Variant allowances percentage allocation</v>
      </c>
    </row>
    <row r="501" spans="5:55">
      <c r="E501" s="105" t="str">
        <f>LicenseeSelect!E584</f>
        <v>REDACTED Substation upgrade Price Control Deliverable [NGET]</v>
      </c>
      <c r="F501" s="123"/>
      <c r="G501" s="105" t="s">
        <v>38</v>
      </c>
      <c r="H501" s="105" t="s">
        <v>246</v>
      </c>
      <c r="I501" s="105"/>
      <c r="J501" s="105"/>
      <c r="K501" s="105"/>
      <c r="L501" s="105"/>
      <c r="M501" s="105"/>
      <c r="N501" s="105"/>
      <c r="O501" s="105"/>
      <c r="P501" s="105"/>
      <c r="Q501" s="105"/>
      <c r="R501" s="105"/>
      <c r="S501" s="105"/>
      <c r="T501" s="105"/>
      <c r="U501" s="105"/>
      <c r="V501" s="105"/>
      <c r="W501" s="105"/>
      <c r="X501" s="105"/>
      <c r="Y501" s="105"/>
      <c r="Z501" s="105"/>
      <c r="AA501" s="105"/>
      <c r="AB501" s="105"/>
      <c r="AC501" s="105"/>
      <c r="AD501" s="105"/>
      <c r="AE501" s="105"/>
      <c r="AF501" s="105"/>
      <c r="AG501" s="105"/>
      <c r="AH501" s="105"/>
      <c r="AI501" s="105"/>
      <c r="AJ501" s="105"/>
      <c r="AK501" s="105"/>
      <c r="AL501" s="105"/>
      <c r="AM501" s="105"/>
      <c r="AN501" s="105"/>
      <c r="AO501" s="105"/>
      <c r="AP501" s="105"/>
      <c r="AQ501" s="105"/>
      <c r="AR501" s="105"/>
      <c r="AS501" s="105"/>
      <c r="AT501" s="111"/>
      <c r="AU501" s="171">
        <f>LicenseeSelect!AU584</f>
        <v>0</v>
      </c>
      <c r="AV501" s="108">
        <f>LicenseeSelect!AV584</f>
        <v>0</v>
      </c>
      <c r="AW501" s="108">
        <f>LicenseeSelect!AW584</f>
        <v>0</v>
      </c>
      <c r="AX501" s="108">
        <f>LicenseeSelect!AX584</f>
        <v>0</v>
      </c>
      <c r="AY501" s="108">
        <f>LicenseeSelect!AY584</f>
        <v>0</v>
      </c>
      <c r="BA501" s="38" t="str">
        <f t="shared" ca="1" si="42"/>
        <v>VariantAllowances</v>
      </c>
      <c r="BB501" s="38" t="str">
        <f t="shared" si="43"/>
        <v>Variant allowances</v>
      </c>
      <c r="BC501" s="38" t="str">
        <f t="shared" si="44"/>
        <v>Variant allowances percentage allocation</v>
      </c>
    </row>
    <row r="502" spans="5:55">
      <c r="E502" s="37" t="str">
        <f>LicenseeSelect!E585</f>
        <v>NGET Non-Load Related Major Projects Re-opener and Price Control Deliverable [NGET]</v>
      </c>
      <c r="G502" s="37" t="s">
        <v>38</v>
      </c>
      <c r="H502" s="37" t="s">
        <v>316</v>
      </c>
      <c r="AU502" s="170">
        <f>LicenseeSelect!AU585</f>
        <v>0</v>
      </c>
      <c r="AV502" s="107">
        <f>LicenseeSelect!AV585</f>
        <v>0</v>
      </c>
      <c r="AW502" s="107">
        <f>LicenseeSelect!AW585</f>
        <v>0</v>
      </c>
      <c r="AX502" s="107">
        <f>LicenseeSelect!AX585</f>
        <v>0</v>
      </c>
      <c r="AY502" s="107">
        <f>LicenseeSelect!AY585</f>
        <v>0</v>
      </c>
      <c r="BA502" s="38" t="str">
        <f t="shared" ca="1" si="42"/>
        <v>VariantAllowances</v>
      </c>
      <c r="BB502" s="38" t="str">
        <f t="shared" si="43"/>
        <v>Variant allowances</v>
      </c>
      <c r="BC502" s="38" t="str">
        <f t="shared" si="44"/>
        <v>Variant allowances percentage allocation</v>
      </c>
    </row>
    <row r="503" spans="5:55">
      <c r="E503" s="37" t="str">
        <f>LicenseeSelect!E586</f>
        <v>NGET Non-Load Related Major Projects Re-opener and Price Control Deliverable [NGET]</v>
      </c>
      <c r="G503" s="37" t="s">
        <v>38</v>
      </c>
      <c r="H503" s="37" t="s">
        <v>317</v>
      </c>
      <c r="AU503" s="162">
        <f>LicenseeSelect!AU586</f>
        <v>1</v>
      </c>
      <c r="AV503" s="47">
        <f>LicenseeSelect!AV586</f>
        <v>1</v>
      </c>
      <c r="AW503" s="47">
        <f>LicenseeSelect!AW586</f>
        <v>1</v>
      </c>
      <c r="AX503" s="47">
        <f>LicenseeSelect!AX586</f>
        <v>1</v>
      </c>
      <c r="AY503" s="47">
        <f>LicenseeSelect!AY586</f>
        <v>1</v>
      </c>
      <c r="BA503" s="38" t="str">
        <f t="shared" ca="1" si="42"/>
        <v>VariantAllowances</v>
      </c>
      <c r="BB503" s="38" t="str">
        <f t="shared" si="43"/>
        <v>Variant allowances</v>
      </c>
      <c r="BC503" s="38" t="str">
        <f t="shared" si="44"/>
        <v>Variant allowances percentage allocation</v>
      </c>
    </row>
    <row r="504" spans="5:55">
      <c r="E504" s="37" t="str">
        <f>LicenseeSelect!E587</f>
        <v>NGET Non-Load Related Major Projects Re-opener and Price Control Deliverable [NGET]</v>
      </c>
      <c r="G504" s="37" t="s">
        <v>38</v>
      </c>
      <c r="H504" s="37" t="s">
        <v>318</v>
      </c>
      <c r="AU504" s="162">
        <f>LicenseeSelect!AU587</f>
        <v>0</v>
      </c>
      <c r="AV504" s="47">
        <f>LicenseeSelect!AV587</f>
        <v>0</v>
      </c>
      <c r="AW504" s="47">
        <f>LicenseeSelect!AW587</f>
        <v>0</v>
      </c>
      <c r="AX504" s="47">
        <f>LicenseeSelect!AX587</f>
        <v>0</v>
      </c>
      <c r="AY504" s="47">
        <f>LicenseeSelect!AY587</f>
        <v>0</v>
      </c>
      <c r="BA504" s="38" t="str">
        <f t="shared" ca="1" si="42"/>
        <v>VariantAllowances</v>
      </c>
      <c r="BB504" s="38" t="str">
        <f t="shared" si="43"/>
        <v>Variant allowances</v>
      </c>
      <c r="BC504" s="38" t="str">
        <f t="shared" si="44"/>
        <v>Variant allowances percentage allocation</v>
      </c>
    </row>
    <row r="505" spans="5:55">
      <c r="E505" s="37" t="str">
        <f>LicenseeSelect!E588</f>
        <v>NGET Non-Load Related Major Projects Re-opener and Price Control Deliverable [NGET]</v>
      </c>
      <c r="G505" s="37" t="s">
        <v>38</v>
      </c>
      <c r="H505" s="37" t="s">
        <v>247</v>
      </c>
      <c r="AU505" s="162">
        <f>LicenseeSelect!AU588</f>
        <v>0</v>
      </c>
      <c r="AV505" s="47">
        <f>LicenseeSelect!AV588</f>
        <v>0</v>
      </c>
      <c r="AW505" s="47">
        <f>LicenseeSelect!AW588</f>
        <v>0</v>
      </c>
      <c r="AX505" s="47">
        <f>LicenseeSelect!AX588</f>
        <v>0</v>
      </c>
      <c r="AY505" s="47">
        <f>LicenseeSelect!AY588</f>
        <v>0</v>
      </c>
      <c r="BA505" s="38" t="str">
        <f t="shared" ca="1" si="42"/>
        <v>VariantAllowances</v>
      </c>
      <c r="BB505" s="38" t="str">
        <f t="shared" si="43"/>
        <v>Variant allowances</v>
      </c>
      <c r="BC505" s="38" t="str">
        <f t="shared" si="44"/>
        <v>Variant allowances percentage allocation</v>
      </c>
    </row>
    <row r="506" spans="5:55">
      <c r="E506" s="37" t="str">
        <f>LicenseeSelect!E589</f>
        <v>NGET Non-Load Related Major Projects Re-opener and Price Control Deliverable [NGET]</v>
      </c>
      <c r="G506" s="37" t="s">
        <v>38</v>
      </c>
      <c r="H506" s="37" t="s">
        <v>315</v>
      </c>
      <c r="AU506" s="162">
        <f>LicenseeSelect!AU589</f>
        <v>0</v>
      </c>
      <c r="AV506" s="47">
        <f>LicenseeSelect!AV589</f>
        <v>0</v>
      </c>
      <c r="AW506" s="47">
        <f>LicenseeSelect!AW589</f>
        <v>0</v>
      </c>
      <c r="AX506" s="47">
        <f>LicenseeSelect!AX589</f>
        <v>0</v>
      </c>
      <c r="AY506" s="47">
        <f>LicenseeSelect!AY589</f>
        <v>0</v>
      </c>
      <c r="BA506" s="38" t="str">
        <f t="shared" ca="1" si="42"/>
        <v>VariantAllowances</v>
      </c>
      <c r="BB506" s="38" t="str">
        <f t="shared" si="43"/>
        <v>Variant allowances</v>
      </c>
      <c r="BC506" s="38" t="str">
        <f t="shared" si="44"/>
        <v>Variant allowances percentage allocation</v>
      </c>
    </row>
    <row r="507" spans="5:55">
      <c r="E507" s="105" t="str">
        <f>LicenseeSelect!E590</f>
        <v>NGET Non-Load Related Major Projects Re-opener and Price Control Deliverable [NGET]</v>
      </c>
      <c r="F507" s="123"/>
      <c r="G507" s="105" t="s">
        <v>38</v>
      </c>
      <c r="H507" s="105" t="s">
        <v>246</v>
      </c>
      <c r="I507" s="105"/>
      <c r="J507" s="105"/>
      <c r="K507" s="105"/>
      <c r="L507" s="105"/>
      <c r="M507" s="105"/>
      <c r="N507" s="105"/>
      <c r="O507" s="105"/>
      <c r="P507" s="105"/>
      <c r="Q507" s="105"/>
      <c r="R507" s="105"/>
      <c r="S507" s="105"/>
      <c r="T507" s="105"/>
      <c r="U507" s="105"/>
      <c r="V507" s="105"/>
      <c r="W507" s="105"/>
      <c r="X507" s="105"/>
      <c r="Y507" s="105"/>
      <c r="Z507" s="105"/>
      <c r="AA507" s="105"/>
      <c r="AB507" s="105"/>
      <c r="AC507" s="105"/>
      <c r="AD507" s="105"/>
      <c r="AE507" s="105"/>
      <c r="AF507" s="105"/>
      <c r="AG507" s="105"/>
      <c r="AH507" s="105"/>
      <c r="AI507" s="105"/>
      <c r="AJ507" s="105"/>
      <c r="AK507" s="105"/>
      <c r="AL507" s="105"/>
      <c r="AM507" s="105"/>
      <c r="AN507" s="105"/>
      <c r="AO507" s="105"/>
      <c r="AP507" s="105"/>
      <c r="AQ507" s="105"/>
      <c r="AR507" s="105"/>
      <c r="AS507" s="105"/>
      <c r="AT507" s="111"/>
      <c r="AU507" s="171">
        <f>LicenseeSelect!AU590</f>
        <v>0</v>
      </c>
      <c r="AV507" s="108">
        <f>LicenseeSelect!AV590</f>
        <v>0</v>
      </c>
      <c r="AW507" s="108">
        <f>LicenseeSelect!AW590</f>
        <v>0</v>
      </c>
      <c r="AX507" s="108">
        <f>LicenseeSelect!AX590</f>
        <v>0</v>
      </c>
      <c r="AY507" s="108">
        <f>LicenseeSelect!AY590</f>
        <v>0</v>
      </c>
      <c r="BA507" s="38" t="str">
        <f t="shared" ca="1" si="42"/>
        <v>VariantAllowances</v>
      </c>
      <c r="BB507" s="38" t="str">
        <f t="shared" si="43"/>
        <v>Variant allowances</v>
      </c>
      <c r="BC507" s="38" t="str">
        <f t="shared" si="44"/>
        <v>Variant allowances percentage allocation</v>
      </c>
    </row>
    <row r="508" spans="5:55">
      <c r="E508" s="37" t="str">
        <f>LicenseeSelect!E591</f>
        <v>Substation Cable PCD [NGET]</v>
      </c>
      <c r="G508" s="37" t="s">
        <v>38</v>
      </c>
      <c r="H508" s="37" t="s">
        <v>316</v>
      </c>
      <c r="AU508" s="170">
        <f>LicenseeSelect!AU591</f>
        <v>0</v>
      </c>
      <c r="AV508" s="107">
        <f>LicenseeSelect!AV591</f>
        <v>0</v>
      </c>
      <c r="AW508" s="107">
        <f>LicenseeSelect!AW591</f>
        <v>0</v>
      </c>
      <c r="AX508" s="107">
        <f>LicenseeSelect!AX591</f>
        <v>0</v>
      </c>
      <c r="AY508" s="107">
        <f>LicenseeSelect!AY591</f>
        <v>0</v>
      </c>
      <c r="BA508" s="38" t="str">
        <f t="shared" ca="1" si="42"/>
        <v>VariantAllowances</v>
      </c>
      <c r="BB508" s="38" t="str">
        <f t="shared" si="43"/>
        <v>Variant allowances</v>
      </c>
      <c r="BC508" s="38" t="str">
        <f t="shared" si="44"/>
        <v>Variant allowances percentage allocation</v>
      </c>
    </row>
    <row r="509" spans="5:55">
      <c r="E509" s="37" t="str">
        <f>LicenseeSelect!E592</f>
        <v>Substation Cable PCD [NGET]</v>
      </c>
      <c r="G509" s="37" t="s">
        <v>38</v>
      </c>
      <c r="H509" s="37" t="s">
        <v>317</v>
      </c>
      <c r="AU509" s="162">
        <f>LicenseeSelect!AU592</f>
        <v>0.80723318229589303</v>
      </c>
      <c r="AV509" s="47">
        <f>LicenseeSelect!AV592</f>
        <v>0.80723318229589303</v>
      </c>
      <c r="AW509" s="47">
        <f>LicenseeSelect!AW592</f>
        <v>0.80723318229589303</v>
      </c>
      <c r="AX509" s="47">
        <f>LicenseeSelect!AX592</f>
        <v>0.80723318229589303</v>
      </c>
      <c r="AY509" s="47">
        <f>LicenseeSelect!AY592</f>
        <v>0.80723318229589303</v>
      </c>
      <c r="BA509" s="38" t="str">
        <f t="shared" ca="1" si="42"/>
        <v>VariantAllowances</v>
      </c>
      <c r="BB509" s="38" t="str">
        <f t="shared" si="43"/>
        <v>Variant allowances</v>
      </c>
      <c r="BC509" s="38" t="str">
        <f t="shared" si="44"/>
        <v>Variant allowances percentage allocation</v>
      </c>
    </row>
    <row r="510" spans="5:55">
      <c r="E510" s="37" t="str">
        <f>LicenseeSelect!E593</f>
        <v>Substation Cable PCD [NGET]</v>
      </c>
      <c r="G510" s="37" t="s">
        <v>38</v>
      </c>
      <c r="H510" s="37" t="s">
        <v>318</v>
      </c>
      <c r="AU510" s="162">
        <f>LicenseeSelect!AU593</f>
        <v>0</v>
      </c>
      <c r="AV510" s="47">
        <f>LicenseeSelect!AV593</f>
        <v>0</v>
      </c>
      <c r="AW510" s="47">
        <f>LicenseeSelect!AW593</f>
        <v>0</v>
      </c>
      <c r="AX510" s="47">
        <f>LicenseeSelect!AX593</f>
        <v>0</v>
      </c>
      <c r="AY510" s="47">
        <f>LicenseeSelect!AY593</f>
        <v>0</v>
      </c>
      <c r="BA510" s="38" t="str">
        <f t="shared" ca="1" si="42"/>
        <v>VariantAllowances</v>
      </c>
      <c r="BB510" s="38" t="str">
        <f t="shared" si="43"/>
        <v>Variant allowances</v>
      </c>
      <c r="BC510" s="38" t="str">
        <f t="shared" si="44"/>
        <v>Variant allowances percentage allocation</v>
      </c>
    </row>
    <row r="511" spans="5:55">
      <c r="E511" s="37" t="str">
        <f>LicenseeSelect!E594</f>
        <v>Substation Cable PCD [NGET]</v>
      </c>
      <c r="G511" s="37" t="s">
        <v>38</v>
      </c>
      <c r="H511" s="37" t="s">
        <v>247</v>
      </c>
      <c r="AU511" s="162">
        <f>LicenseeSelect!AU594</f>
        <v>0</v>
      </c>
      <c r="AV511" s="47">
        <f>LicenseeSelect!AV594</f>
        <v>0</v>
      </c>
      <c r="AW511" s="47">
        <f>LicenseeSelect!AW594</f>
        <v>0</v>
      </c>
      <c r="AX511" s="47">
        <f>LicenseeSelect!AX594</f>
        <v>0</v>
      </c>
      <c r="AY511" s="47">
        <f>LicenseeSelect!AY594</f>
        <v>0</v>
      </c>
      <c r="BA511" s="38" t="str">
        <f t="shared" ca="1" si="42"/>
        <v>VariantAllowances</v>
      </c>
      <c r="BB511" s="38" t="str">
        <f t="shared" si="43"/>
        <v>Variant allowances</v>
      </c>
      <c r="BC511" s="38" t="str">
        <f t="shared" si="44"/>
        <v>Variant allowances percentage allocation</v>
      </c>
    </row>
    <row r="512" spans="5:55">
      <c r="E512" s="37" t="str">
        <f>LicenseeSelect!E595</f>
        <v>Substation Cable PCD [NGET]</v>
      </c>
      <c r="G512" s="37" t="s">
        <v>38</v>
      </c>
      <c r="H512" s="37" t="s">
        <v>315</v>
      </c>
      <c r="AU512" s="162">
        <f>LicenseeSelect!AU595</f>
        <v>0</v>
      </c>
      <c r="AV512" s="47">
        <f>LicenseeSelect!AV595</f>
        <v>0</v>
      </c>
      <c r="AW512" s="47">
        <f>LicenseeSelect!AW595</f>
        <v>0</v>
      </c>
      <c r="AX512" s="47">
        <f>LicenseeSelect!AX595</f>
        <v>0</v>
      </c>
      <c r="AY512" s="47">
        <f>LicenseeSelect!AY595</f>
        <v>0</v>
      </c>
      <c r="BA512" s="38" t="str">
        <f t="shared" ca="1" si="42"/>
        <v>VariantAllowances</v>
      </c>
      <c r="BB512" s="38" t="str">
        <f t="shared" si="43"/>
        <v>Variant allowances</v>
      </c>
      <c r="BC512" s="38" t="str">
        <f t="shared" si="44"/>
        <v>Variant allowances percentage allocation</v>
      </c>
    </row>
    <row r="513" spans="5:55">
      <c r="E513" s="105" t="str">
        <f>LicenseeSelect!E596</f>
        <v>Substation Cable PCD [NGET]</v>
      </c>
      <c r="F513" s="123"/>
      <c r="G513" s="105" t="s">
        <v>38</v>
      </c>
      <c r="H513" s="105" t="s">
        <v>246</v>
      </c>
      <c r="I513" s="105"/>
      <c r="J513" s="105"/>
      <c r="K513" s="105"/>
      <c r="L513" s="105"/>
      <c r="M513" s="105"/>
      <c r="N513" s="105"/>
      <c r="O513" s="105"/>
      <c r="P513" s="105"/>
      <c r="Q513" s="105"/>
      <c r="R513" s="105"/>
      <c r="S513" s="105"/>
      <c r="T513" s="105"/>
      <c r="U513" s="105"/>
      <c r="V513" s="105"/>
      <c r="W513" s="105"/>
      <c r="X513" s="105"/>
      <c r="Y513" s="105"/>
      <c r="Z513" s="105"/>
      <c r="AA513" s="105"/>
      <c r="AB513" s="105"/>
      <c r="AC513" s="105"/>
      <c r="AD513" s="105"/>
      <c r="AE513" s="105"/>
      <c r="AF513" s="105"/>
      <c r="AG513" s="105"/>
      <c r="AH513" s="105"/>
      <c r="AI513" s="105"/>
      <c r="AJ513" s="105"/>
      <c r="AK513" s="105"/>
      <c r="AL513" s="105"/>
      <c r="AM513" s="105"/>
      <c r="AN513" s="105"/>
      <c r="AO513" s="105"/>
      <c r="AP513" s="105"/>
      <c r="AQ513" s="105"/>
      <c r="AR513" s="105"/>
      <c r="AS513" s="105"/>
      <c r="AT513" s="111"/>
      <c r="AU513" s="171">
        <f>LicenseeSelect!AU596</f>
        <v>0.19276681770410697</v>
      </c>
      <c r="AV513" s="108">
        <f>LicenseeSelect!AV596</f>
        <v>0.19276681770410697</v>
      </c>
      <c r="AW513" s="108">
        <f>LicenseeSelect!AW596</f>
        <v>0.19276681770410697</v>
      </c>
      <c r="AX513" s="108">
        <f>LicenseeSelect!AX596</f>
        <v>0.19276681770410697</v>
      </c>
      <c r="AY513" s="108">
        <f>LicenseeSelect!AY596</f>
        <v>0.19276681770410697</v>
      </c>
      <c r="BA513" s="38" t="str">
        <f t="shared" ca="1" si="42"/>
        <v>VariantAllowances</v>
      </c>
      <c r="BB513" s="38" t="str">
        <f t="shared" si="43"/>
        <v>Variant allowances</v>
      </c>
      <c r="BC513" s="38" t="str">
        <f t="shared" si="44"/>
        <v>Variant allowances percentage allocation</v>
      </c>
    </row>
    <row r="514" spans="5:55">
      <c r="E514" s="37" t="str">
        <f>LicenseeSelect!E597</f>
        <v>LVAC PCD VD [NGET]</v>
      </c>
      <c r="G514" s="37" t="s">
        <v>38</v>
      </c>
      <c r="H514" s="37" t="s">
        <v>316</v>
      </c>
      <c r="AU514" s="170">
        <f>LicenseeSelect!AU597</f>
        <v>0</v>
      </c>
      <c r="AV514" s="107">
        <f>LicenseeSelect!AV597</f>
        <v>0</v>
      </c>
      <c r="AW514" s="107">
        <f>LicenseeSelect!AW597</f>
        <v>0</v>
      </c>
      <c r="AX514" s="107">
        <f>LicenseeSelect!AX597</f>
        <v>0</v>
      </c>
      <c r="AY514" s="107">
        <f>LicenseeSelect!AY597</f>
        <v>0</v>
      </c>
      <c r="BA514" s="38" t="str">
        <f t="shared" ca="1" si="42"/>
        <v>VariantAllowances</v>
      </c>
      <c r="BB514" s="38" t="str">
        <f t="shared" si="43"/>
        <v>Variant allowances</v>
      </c>
      <c r="BC514" s="38" t="str">
        <f t="shared" si="44"/>
        <v>Variant allowances percentage allocation</v>
      </c>
    </row>
    <row r="515" spans="5:55">
      <c r="E515" s="37" t="str">
        <f>LicenseeSelect!E598</f>
        <v>LVAC PCD VD [NGET]</v>
      </c>
      <c r="G515" s="37" t="s">
        <v>38</v>
      </c>
      <c r="H515" s="37" t="s">
        <v>317</v>
      </c>
      <c r="AU515" s="162">
        <f>LicenseeSelect!AU598</f>
        <v>0.80723318229589303</v>
      </c>
      <c r="AV515" s="47">
        <f>LicenseeSelect!AV598</f>
        <v>0.80723318229589303</v>
      </c>
      <c r="AW515" s="47">
        <f>LicenseeSelect!AW598</f>
        <v>0.80723318229589303</v>
      </c>
      <c r="AX515" s="47">
        <f>LicenseeSelect!AX598</f>
        <v>0.80723318229589303</v>
      </c>
      <c r="AY515" s="47">
        <f>LicenseeSelect!AY598</f>
        <v>0.80723318229589303</v>
      </c>
      <c r="BA515" s="38" t="str">
        <f t="shared" ca="1" si="42"/>
        <v>VariantAllowances</v>
      </c>
      <c r="BB515" s="38" t="str">
        <f t="shared" si="43"/>
        <v>Variant allowances</v>
      </c>
      <c r="BC515" s="38" t="str">
        <f t="shared" si="44"/>
        <v>Variant allowances percentage allocation</v>
      </c>
    </row>
    <row r="516" spans="5:55">
      <c r="E516" s="37" t="str">
        <f>LicenseeSelect!E599</f>
        <v>LVAC PCD VD [NGET]</v>
      </c>
      <c r="G516" s="37" t="s">
        <v>38</v>
      </c>
      <c r="H516" s="37" t="s">
        <v>318</v>
      </c>
      <c r="AU516" s="162">
        <f>LicenseeSelect!AU599</f>
        <v>0</v>
      </c>
      <c r="AV516" s="47">
        <f>LicenseeSelect!AV599</f>
        <v>0</v>
      </c>
      <c r="AW516" s="47">
        <f>LicenseeSelect!AW599</f>
        <v>0</v>
      </c>
      <c r="AX516" s="47">
        <f>LicenseeSelect!AX599</f>
        <v>0</v>
      </c>
      <c r="AY516" s="47">
        <f>LicenseeSelect!AY599</f>
        <v>0</v>
      </c>
      <c r="BA516" s="38" t="str">
        <f t="shared" ca="1" si="42"/>
        <v>VariantAllowances</v>
      </c>
      <c r="BB516" s="38" t="str">
        <f t="shared" si="43"/>
        <v>Variant allowances</v>
      </c>
      <c r="BC516" s="38" t="str">
        <f t="shared" si="44"/>
        <v>Variant allowances percentage allocation</v>
      </c>
    </row>
    <row r="517" spans="5:55">
      <c r="E517" s="37" t="str">
        <f>LicenseeSelect!E600</f>
        <v>LVAC PCD VD [NGET]</v>
      </c>
      <c r="G517" s="37" t="s">
        <v>38</v>
      </c>
      <c r="H517" s="37" t="s">
        <v>247</v>
      </c>
      <c r="AU517" s="162">
        <f>LicenseeSelect!AU600</f>
        <v>0</v>
      </c>
      <c r="AV517" s="47">
        <f>LicenseeSelect!AV600</f>
        <v>0</v>
      </c>
      <c r="AW517" s="47">
        <f>LicenseeSelect!AW600</f>
        <v>0</v>
      </c>
      <c r="AX517" s="47">
        <f>LicenseeSelect!AX600</f>
        <v>0</v>
      </c>
      <c r="AY517" s="47">
        <f>LicenseeSelect!AY600</f>
        <v>0</v>
      </c>
      <c r="BA517" s="38" t="str">
        <f t="shared" ca="1" si="42"/>
        <v>VariantAllowances</v>
      </c>
      <c r="BB517" s="38" t="str">
        <f t="shared" si="43"/>
        <v>Variant allowances</v>
      </c>
      <c r="BC517" s="38" t="str">
        <f t="shared" si="44"/>
        <v>Variant allowances percentage allocation</v>
      </c>
    </row>
    <row r="518" spans="5:55">
      <c r="E518" s="37" t="str">
        <f>LicenseeSelect!E601</f>
        <v>LVAC PCD VD [NGET]</v>
      </c>
      <c r="G518" s="37" t="s">
        <v>38</v>
      </c>
      <c r="H518" s="37" t="s">
        <v>315</v>
      </c>
      <c r="AU518" s="162">
        <f>LicenseeSelect!AU601</f>
        <v>0</v>
      </c>
      <c r="AV518" s="47">
        <f>LicenseeSelect!AV601</f>
        <v>0</v>
      </c>
      <c r="AW518" s="47">
        <f>LicenseeSelect!AW601</f>
        <v>0</v>
      </c>
      <c r="AX518" s="47">
        <f>LicenseeSelect!AX601</f>
        <v>0</v>
      </c>
      <c r="AY518" s="47">
        <f>LicenseeSelect!AY601</f>
        <v>0</v>
      </c>
      <c r="BA518" s="38" t="str">
        <f t="shared" ca="1" si="42"/>
        <v>VariantAllowances</v>
      </c>
      <c r="BB518" s="38" t="str">
        <f t="shared" si="43"/>
        <v>Variant allowances</v>
      </c>
      <c r="BC518" s="38" t="str">
        <f t="shared" si="44"/>
        <v>Variant allowances percentage allocation</v>
      </c>
    </row>
    <row r="519" spans="5:55">
      <c r="E519" s="105" t="str">
        <f>LicenseeSelect!E602</f>
        <v>LVAC PCD VD [NGET]</v>
      </c>
      <c r="F519" s="123"/>
      <c r="G519" s="105" t="s">
        <v>38</v>
      </c>
      <c r="H519" s="105" t="s">
        <v>246</v>
      </c>
      <c r="I519" s="105"/>
      <c r="J519" s="105"/>
      <c r="K519" s="105"/>
      <c r="L519" s="105"/>
      <c r="M519" s="105"/>
      <c r="N519" s="105"/>
      <c r="O519" s="105"/>
      <c r="P519" s="105"/>
      <c r="Q519" s="105"/>
      <c r="R519" s="105"/>
      <c r="S519" s="105"/>
      <c r="T519" s="105"/>
      <c r="U519" s="105"/>
      <c r="V519" s="105"/>
      <c r="W519" s="105"/>
      <c r="X519" s="105"/>
      <c r="Y519" s="105"/>
      <c r="Z519" s="105"/>
      <c r="AA519" s="105"/>
      <c r="AB519" s="105"/>
      <c r="AC519" s="105"/>
      <c r="AD519" s="105"/>
      <c r="AE519" s="105"/>
      <c r="AF519" s="105"/>
      <c r="AG519" s="105"/>
      <c r="AH519" s="105"/>
      <c r="AI519" s="105"/>
      <c r="AJ519" s="105"/>
      <c r="AK519" s="105"/>
      <c r="AL519" s="105"/>
      <c r="AM519" s="105"/>
      <c r="AN519" s="105"/>
      <c r="AO519" s="105"/>
      <c r="AP519" s="105"/>
      <c r="AQ519" s="105"/>
      <c r="AR519" s="105"/>
      <c r="AS519" s="105"/>
      <c r="AT519" s="111"/>
      <c r="AU519" s="171">
        <f>LicenseeSelect!AU602</f>
        <v>0.19276681770410697</v>
      </c>
      <c r="AV519" s="108">
        <f>LicenseeSelect!AV602</f>
        <v>0.19276681770410697</v>
      </c>
      <c r="AW519" s="108">
        <f>LicenseeSelect!AW602</f>
        <v>0.19276681770410697</v>
      </c>
      <c r="AX519" s="108">
        <f>LicenseeSelect!AX602</f>
        <v>0.19276681770410697</v>
      </c>
      <c r="AY519" s="108">
        <f>LicenseeSelect!AY602</f>
        <v>0.19276681770410697</v>
      </c>
      <c r="BA519" s="38" t="str">
        <f t="shared" ca="1" si="42"/>
        <v>VariantAllowances</v>
      </c>
      <c r="BB519" s="38" t="str">
        <f t="shared" si="43"/>
        <v>Variant allowances</v>
      </c>
      <c r="BC519" s="38" t="str">
        <f t="shared" si="44"/>
        <v>Variant allowances percentage allocation</v>
      </c>
    </row>
    <row r="520" spans="5:55">
      <c r="E520" s="37" t="str">
        <f>LicenseeSelect!E603</f>
        <v>Substation Cable PCD VD [NGET]</v>
      </c>
      <c r="G520" s="37" t="s">
        <v>38</v>
      </c>
      <c r="H520" s="37" t="s">
        <v>316</v>
      </c>
      <c r="AU520" s="170">
        <f>LicenseeSelect!AU603</f>
        <v>0</v>
      </c>
      <c r="AV520" s="107">
        <f>LicenseeSelect!AV603</f>
        <v>0</v>
      </c>
      <c r="AW520" s="107">
        <f>LicenseeSelect!AW603</f>
        <v>0</v>
      </c>
      <c r="AX520" s="107">
        <f>LicenseeSelect!AX603</f>
        <v>0</v>
      </c>
      <c r="AY520" s="107">
        <f>LicenseeSelect!AY603</f>
        <v>0</v>
      </c>
      <c r="BA520" s="38" t="str">
        <f t="shared" ca="1" si="42"/>
        <v>VariantAllowances</v>
      </c>
      <c r="BB520" s="38" t="str">
        <f t="shared" si="43"/>
        <v>Variant allowances</v>
      </c>
      <c r="BC520" s="38" t="str">
        <f t="shared" si="44"/>
        <v>Variant allowances percentage allocation</v>
      </c>
    </row>
    <row r="521" spans="5:55">
      <c r="E521" s="37" t="str">
        <f>LicenseeSelect!E604</f>
        <v>Substation Cable PCD VD [NGET]</v>
      </c>
      <c r="G521" s="37" t="s">
        <v>38</v>
      </c>
      <c r="H521" s="37" t="s">
        <v>317</v>
      </c>
      <c r="AU521" s="162">
        <f>LicenseeSelect!AU604</f>
        <v>0.80723318229589303</v>
      </c>
      <c r="AV521" s="47">
        <f>LicenseeSelect!AV604</f>
        <v>0.80723318229589303</v>
      </c>
      <c r="AW521" s="47">
        <f>LicenseeSelect!AW604</f>
        <v>0.80723318229589303</v>
      </c>
      <c r="AX521" s="47">
        <f>LicenseeSelect!AX604</f>
        <v>0.80723318229589303</v>
      </c>
      <c r="AY521" s="47">
        <f>LicenseeSelect!AY604</f>
        <v>0.80723318229589303</v>
      </c>
      <c r="BA521" s="38" t="str">
        <f t="shared" ca="1" si="42"/>
        <v>VariantAllowances</v>
      </c>
      <c r="BB521" s="38" t="str">
        <f t="shared" si="43"/>
        <v>Variant allowances</v>
      </c>
      <c r="BC521" s="38" t="str">
        <f t="shared" si="44"/>
        <v>Variant allowances percentage allocation</v>
      </c>
    </row>
    <row r="522" spans="5:55">
      <c r="E522" s="37" t="str">
        <f>LicenseeSelect!E605</f>
        <v>Substation Cable PCD VD [NGET]</v>
      </c>
      <c r="G522" s="37" t="s">
        <v>38</v>
      </c>
      <c r="H522" s="37" t="s">
        <v>318</v>
      </c>
      <c r="AU522" s="162">
        <f>LicenseeSelect!AU605</f>
        <v>0</v>
      </c>
      <c r="AV522" s="47">
        <f>LicenseeSelect!AV605</f>
        <v>0</v>
      </c>
      <c r="AW522" s="47">
        <f>LicenseeSelect!AW605</f>
        <v>0</v>
      </c>
      <c r="AX522" s="47">
        <f>LicenseeSelect!AX605</f>
        <v>0</v>
      </c>
      <c r="AY522" s="47">
        <f>LicenseeSelect!AY605</f>
        <v>0</v>
      </c>
      <c r="BA522" s="38" t="str">
        <f t="shared" ca="1" si="42"/>
        <v>VariantAllowances</v>
      </c>
      <c r="BB522" s="38" t="str">
        <f t="shared" si="43"/>
        <v>Variant allowances</v>
      </c>
      <c r="BC522" s="38" t="str">
        <f t="shared" si="44"/>
        <v>Variant allowances percentage allocation</v>
      </c>
    </row>
    <row r="523" spans="5:55">
      <c r="E523" s="37" t="str">
        <f>LicenseeSelect!E606</f>
        <v>Substation Cable PCD VD [NGET]</v>
      </c>
      <c r="G523" s="37" t="s">
        <v>38</v>
      </c>
      <c r="H523" s="37" t="s">
        <v>247</v>
      </c>
      <c r="AU523" s="162">
        <f>LicenseeSelect!AU606</f>
        <v>0</v>
      </c>
      <c r="AV523" s="47">
        <f>LicenseeSelect!AV606</f>
        <v>0</v>
      </c>
      <c r="AW523" s="47">
        <f>LicenseeSelect!AW606</f>
        <v>0</v>
      </c>
      <c r="AX523" s="47">
        <f>LicenseeSelect!AX606</f>
        <v>0</v>
      </c>
      <c r="AY523" s="47">
        <f>LicenseeSelect!AY606</f>
        <v>0</v>
      </c>
      <c r="BA523" s="38" t="str">
        <f t="shared" ca="1" si="42"/>
        <v>VariantAllowances</v>
      </c>
      <c r="BB523" s="38" t="str">
        <f t="shared" si="43"/>
        <v>Variant allowances</v>
      </c>
      <c r="BC523" s="38" t="str">
        <f t="shared" si="44"/>
        <v>Variant allowances percentage allocation</v>
      </c>
    </row>
    <row r="524" spans="5:55">
      <c r="E524" s="37" t="str">
        <f>LicenseeSelect!E607</f>
        <v>Substation Cable PCD VD [NGET]</v>
      </c>
      <c r="G524" s="37" t="s">
        <v>38</v>
      </c>
      <c r="H524" s="37" t="s">
        <v>315</v>
      </c>
      <c r="AU524" s="162">
        <f>LicenseeSelect!AU607</f>
        <v>0</v>
      </c>
      <c r="AV524" s="47">
        <f>LicenseeSelect!AV607</f>
        <v>0</v>
      </c>
      <c r="AW524" s="47">
        <f>LicenseeSelect!AW607</f>
        <v>0</v>
      </c>
      <c r="AX524" s="47">
        <f>LicenseeSelect!AX607</f>
        <v>0</v>
      </c>
      <c r="AY524" s="47">
        <f>LicenseeSelect!AY607</f>
        <v>0</v>
      </c>
      <c r="BA524" s="38" t="str">
        <f t="shared" ca="1" si="42"/>
        <v>VariantAllowances</v>
      </c>
      <c r="BB524" s="38" t="str">
        <f t="shared" si="43"/>
        <v>Variant allowances</v>
      </c>
      <c r="BC524" s="38" t="str">
        <f t="shared" si="44"/>
        <v>Variant allowances percentage allocation</v>
      </c>
    </row>
    <row r="525" spans="5:55">
      <c r="E525" s="105" t="str">
        <f>LicenseeSelect!E608</f>
        <v>Substation Cable PCD VD [NGET]</v>
      </c>
      <c r="F525" s="123"/>
      <c r="G525" s="105" t="s">
        <v>38</v>
      </c>
      <c r="H525" s="105" t="s">
        <v>246</v>
      </c>
      <c r="I525" s="105"/>
      <c r="J525" s="105"/>
      <c r="K525" s="105"/>
      <c r="L525" s="105"/>
      <c r="M525" s="105"/>
      <c r="N525" s="105"/>
      <c r="O525" s="105"/>
      <c r="P525" s="105"/>
      <c r="Q525" s="105"/>
      <c r="R525" s="105"/>
      <c r="S525" s="105"/>
      <c r="T525" s="105"/>
      <c r="U525" s="105"/>
      <c r="V525" s="105"/>
      <c r="W525" s="105"/>
      <c r="X525" s="105"/>
      <c r="Y525" s="105"/>
      <c r="Z525" s="105"/>
      <c r="AA525" s="105"/>
      <c r="AB525" s="105"/>
      <c r="AC525" s="105"/>
      <c r="AD525" s="105"/>
      <c r="AE525" s="105"/>
      <c r="AF525" s="105"/>
      <c r="AG525" s="105"/>
      <c r="AH525" s="105"/>
      <c r="AI525" s="105"/>
      <c r="AJ525" s="105"/>
      <c r="AK525" s="105"/>
      <c r="AL525" s="105"/>
      <c r="AM525" s="105"/>
      <c r="AN525" s="105"/>
      <c r="AO525" s="105"/>
      <c r="AP525" s="105"/>
      <c r="AQ525" s="105"/>
      <c r="AR525" s="105"/>
      <c r="AS525" s="105"/>
      <c r="AT525" s="111"/>
      <c r="AU525" s="171">
        <f>LicenseeSelect!AU608</f>
        <v>0.19276681770410697</v>
      </c>
      <c r="AV525" s="108">
        <f>LicenseeSelect!AV608</f>
        <v>0.19276681770410697</v>
      </c>
      <c r="AW525" s="108">
        <f>LicenseeSelect!AW608</f>
        <v>0.19276681770410697</v>
      </c>
      <c r="AX525" s="108">
        <f>LicenseeSelect!AX608</f>
        <v>0.19276681770410697</v>
      </c>
      <c r="AY525" s="108">
        <f>LicenseeSelect!AY608</f>
        <v>0.19276681770410697</v>
      </c>
      <c r="BA525" s="38" t="str">
        <f t="shared" ca="1" si="42"/>
        <v>VariantAllowances</v>
      </c>
      <c r="BB525" s="38" t="str">
        <f t="shared" si="43"/>
        <v>Variant allowances</v>
      </c>
      <c r="BC525" s="38" t="str">
        <f t="shared" si="44"/>
        <v>Variant allowances percentage allocation</v>
      </c>
    </row>
    <row r="526" spans="5:55">
      <c r="E526" s="37" t="str">
        <f>LicenseeSelect!E609</f>
        <v>Reactive Compensation PCD VD [NGET]</v>
      </c>
      <c r="G526" s="37" t="s">
        <v>38</v>
      </c>
      <c r="H526" s="37" t="s">
        <v>316</v>
      </c>
      <c r="AU526" s="170">
        <f>LicenseeSelect!AU609</f>
        <v>0</v>
      </c>
      <c r="AV526" s="107">
        <f>LicenseeSelect!AV609</f>
        <v>0</v>
      </c>
      <c r="AW526" s="107">
        <f>LicenseeSelect!AW609</f>
        <v>0</v>
      </c>
      <c r="AX526" s="107">
        <f>LicenseeSelect!AX609</f>
        <v>0</v>
      </c>
      <c r="AY526" s="107">
        <f>LicenseeSelect!AY609</f>
        <v>0</v>
      </c>
      <c r="BA526" s="38" t="str">
        <f t="shared" ca="1" si="42"/>
        <v>VariantAllowances</v>
      </c>
      <c r="BB526" s="38" t="str">
        <f t="shared" si="43"/>
        <v>Variant allowances</v>
      </c>
      <c r="BC526" s="38" t="str">
        <f t="shared" si="44"/>
        <v>Variant allowances percentage allocation</v>
      </c>
    </row>
    <row r="527" spans="5:55">
      <c r="E527" s="37" t="str">
        <f>LicenseeSelect!E610</f>
        <v>Reactive Compensation PCD VD [NGET]</v>
      </c>
      <c r="G527" s="37" t="s">
        <v>38</v>
      </c>
      <c r="H527" s="37" t="s">
        <v>317</v>
      </c>
      <c r="AU527" s="162">
        <f>LicenseeSelect!AU610</f>
        <v>0.80723318229589303</v>
      </c>
      <c r="AV527" s="47">
        <f>LicenseeSelect!AV610</f>
        <v>0.80723318229589303</v>
      </c>
      <c r="AW527" s="47">
        <f>LicenseeSelect!AW610</f>
        <v>0.80723318229589303</v>
      </c>
      <c r="AX527" s="47">
        <f>LicenseeSelect!AX610</f>
        <v>0.80723318229589303</v>
      </c>
      <c r="AY527" s="47">
        <f>LicenseeSelect!AY610</f>
        <v>0.80723318229589303</v>
      </c>
      <c r="BA527" s="38" t="str">
        <f t="shared" ca="1" si="42"/>
        <v>VariantAllowances</v>
      </c>
      <c r="BB527" s="38" t="str">
        <f t="shared" si="43"/>
        <v>Variant allowances</v>
      </c>
      <c r="BC527" s="38" t="str">
        <f t="shared" si="44"/>
        <v>Variant allowances percentage allocation</v>
      </c>
    </row>
    <row r="528" spans="5:55">
      <c r="E528" s="37" t="str">
        <f>LicenseeSelect!E611</f>
        <v>Reactive Compensation PCD VD [NGET]</v>
      </c>
      <c r="G528" s="37" t="s">
        <v>38</v>
      </c>
      <c r="H528" s="37" t="s">
        <v>318</v>
      </c>
      <c r="AU528" s="162">
        <f>LicenseeSelect!AU611</f>
        <v>0</v>
      </c>
      <c r="AV528" s="47">
        <f>LicenseeSelect!AV611</f>
        <v>0</v>
      </c>
      <c r="AW528" s="47">
        <f>LicenseeSelect!AW611</f>
        <v>0</v>
      </c>
      <c r="AX528" s="47">
        <f>LicenseeSelect!AX611</f>
        <v>0</v>
      </c>
      <c r="AY528" s="47">
        <f>LicenseeSelect!AY611</f>
        <v>0</v>
      </c>
      <c r="BA528" s="38" t="str">
        <f t="shared" ca="1" si="42"/>
        <v>VariantAllowances</v>
      </c>
      <c r="BB528" s="38" t="str">
        <f t="shared" si="43"/>
        <v>Variant allowances</v>
      </c>
      <c r="BC528" s="38" t="str">
        <f t="shared" si="44"/>
        <v>Variant allowances percentage allocation</v>
      </c>
    </row>
    <row r="529" spans="5:55">
      <c r="E529" s="37" t="str">
        <f>LicenseeSelect!E612</f>
        <v>Reactive Compensation PCD VD [NGET]</v>
      </c>
      <c r="G529" s="37" t="s">
        <v>38</v>
      </c>
      <c r="H529" s="37" t="s">
        <v>247</v>
      </c>
      <c r="AU529" s="162">
        <f>LicenseeSelect!AU612</f>
        <v>0</v>
      </c>
      <c r="AV529" s="47">
        <f>LicenseeSelect!AV612</f>
        <v>0</v>
      </c>
      <c r="AW529" s="47">
        <f>LicenseeSelect!AW612</f>
        <v>0</v>
      </c>
      <c r="AX529" s="47">
        <f>LicenseeSelect!AX612</f>
        <v>0</v>
      </c>
      <c r="AY529" s="47">
        <f>LicenseeSelect!AY612</f>
        <v>0</v>
      </c>
      <c r="BA529" s="38" t="str">
        <f t="shared" ca="1" si="42"/>
        <v>VariantAllowances</v>
      </c>
      <c r="BB529" s="38" t="str">
        <f t="shared" si="43"/>
        <v>Variant allowances</v>
      </c>
      <c r="BC529" s="38" t="str">
        <f t="shared" si="44"/>
        <v>Variant allowances percentage allocation</v>
      </c>
    </row>
    <row r="530" spans="5:55">
      <c r="E530" s="37" t="str">
        <f>LicenseeSelect!E613</f>
        <v>Reactive Compensation PCD VD [NGET]</v>
      </c>
      <c r="G530" s="37" t="s">
        <v>38</v>
      </c>
      <c r="H530" s="37" t="s">
        <v>315</v>
      </c>
      <c r="AU530" s="162">
        <f>LicenseeSelect!AU613</f>
        <v>0</v>
      </c>
      <c r="AV530" s="47">
        <f>LicenseeSelect!AV613</f>
        <v>0</v>
      </c>
      <c r="AW530" s="47">
        <f>LicenseeSelect!AW613</f>
        <v>0</v>
      </c>
      <c r="AX530" s="47">
        <f>LicenseeSelect!AX613</f>
        <v>0</v>
      </c>
      <c r="AY530" s="47">
        <f>LicenseeSelect!AY613</f>
        <v>0</v>
      </c>
      <c r="BA530" s="38" t="str">
        <f t="shared" ca="1" si="42"/>
        <v>VariantAllowances</v>
      </c>
      <c r="BB530" s="38" t="str">
        <f t="shared" si="43"/>
        <v>Variant allowances</v>
      </c>
      <c r="BC530" s="38" t="str">
        <f t="shared" si="44"/>
        <v>Variant allowances percentage allocation</v>
      </c>
    </row>
    <row r="531" spans="5:55">
      <c r="E531" s="105" t="str">
        <f>LicenseeSelect!E614</f>
        <v>Reactive Compensation PCD VD [NGET]</v>
      </c>
      <c r="F531" s="123"/>
      <c r="G531" s="105" t="s">
        <v>38</v>
      </c>
      <c r="H531" s="105" t="s">
        <v>246</v>
      </c>
      <c r="I531" s="105"/>
      <c r="J531" s="105"/>
      <c r="K531" s="105"/>
      <c r="L531" s="105"/>
      <c r="M531" s="105"/>
      <c r="N531" s="105"/>
      <c r="O531" s="105"/>
      <c r="P531" s="105"/>
      <c r="Q531" s="105"/>
      <c r="R531" s="105"/>
      <c r="S531" s="105"/>
      <c r="T531" s="105"/>
      <c r="U531" s="105"/>
      <c r="V531" s="105"/>
      <c r="W531" s="105"/>
      <c r="X531" s="105"/>
      <c r="Y531" s="105"/>
      <c r="Z531" s="105"/>
      <c r="AA531" s="105"/>
      <c r="AB531" s="105"/>
      <c r="AC531" s="105"/>
      <c r="AD531" s="105"/>
      <c r="AE531" s="105"/>
      <c r="AF531" s="105"/>
      <c r="AG531" s="105"/>
      <c r="AH531" s="105"/>
      <c r="AI531" s="105"/>
      <c r="AJ531" s="105"/>
      <c r="AK531" s="105"/>
      <c r="AL531" s="105"/>
      <c r="AM531" s="105"/>
      <c r="AN531" s="105"/>
      <c r="AO531" s="105"/>
      <c r="AP531" s="105"/>
      <c r="AQ531" s="105"/>
      <c r="AR531" s="105"/>
      <c r="AS531" s="105"/>
      <c r="AT531" s="111"/>
      <c r="AU531" s="171">
        <f>LicenseeSelect!AU614</f>
        <v>0.19276681770410697</v>
      </c>
      <c r="AV531" s="108">
        <f>LicenseeSelect!AV614</f>
        <v>0.19276681770410697</v>
      </c>
      <c r="AW531" s="108">
        <f>LicenseeSelect!AW614</f>
        <v>0.19276681770410697</v>
      </c>
      <c r="AX531" s="108">
        <f>LicenseeSelect!AX614</f>
        <v>0.19276681770410697</v>
      </c>
      <c r="AY531" s="108">
        <f>LicenseeSelect!AY614</f>
        <v>0.19276681770410697</v>
      </c>
      <c r="BA531" s="38" t="str">
        <f t="shared" ca="1" si="42"/>
        <v>VariantAllowances</v>
      </c>
      <c r="BB531" s="38" t="str">
        <f t="shared" si="43"/>
        <v>Variant allowances</v>
      </c>
      <c r="BC531" s="38" t="str">
        <f t="shared" si="44"/>
        <v>Variant allowances percentage allocation</v>
      </c>
    </row>
    <row r="532" spans="5:55">
      <c r="E532" s="37" t="str">
        <f>LicenseeSelect!E615</f>
        <v>Substation Estate PCD [NGET]</v>
      </c>
      <c r="G532" s="37" t="s">
        <v>38</v>
      </c>
      <c r="H532" s="37" t="s">
        <v>316</v>
      </c>
      <c r="AU532" s="170">
        <f>LicenseeSelect!AU615</f>
        <v>0</v>
      </c>
      <c r="AV532" s="107">
        <f>LicenseeSelect!AV615</f>
        <v>0</v>
      </c>
      <c r="AW532" s="107">
        <f>LicenseeSelect!AW615</f>
        <v>0</v>
      </c>
      <c r="AX532" s="107">
        <f>LicenseeSelect!AX615</f>
        <v>0</v>
      </c>
      <c r="AY532" s="107">
        <f>LicenseeSelect!AY615</f>
        <v>0</v>
      </c>
      <c r="BA532" s="38" t="str">
        <f t="shared" ca="1" si="42"/>
        <v>VariantAllowances</v>
      </c>
      <c r="BB532" s="38" t="str">
        <f t="shared" si="43"/>
        <v>Variant allowances</v>
      </c>
      <c r="BC532" s="38" t="str">
        <f t="shared" si="44"/>
        <v>Variant allowances percentage allocation</v>
      </c>
    </row>
    <row r="533" spans="5:55">
      <c r="E533" s="37" t="str">
        <f>LicenseeSelect!E616</f>
        <v>Substation Estate PCD [NGET]</v>
      </c>
      <c r="G533" s="37" t="s">
        <v>38</v>
      </c>
      <c r="H533" s="37" t="s">
        <v>317</v>
      </c>
      <c r="AU533" s="162">
        <f>LicenseeSelect!AU616</f>
        <v>0</v>
      </c>
      <c r="AV533" s="47">
        <f>LicenseeSelect!AV616</f>
        <v>0</v>
      </c>
      <c r="AW533" s="47">
        <f>LicenseeSelect!AW616</f>
        <v>0</v>
      </c>
      <c r="AX533" s="47">
        <f>LicenseeSelect!AX616</f>
        <v>0</v>
      </c>
      <c r="AY533" s="47">
        <f>LicenseeSelect!AY616</f>
        <v>0</v>
      </c>
      <c r="BA533" s="38" t="str">
        <f t="shared" ca="1" si="42"/>
        <v>VariantAllowances</v>
      </c>
      <c r="BB533" s="38" t="str">
        <f t="shared" si="43"/>
        <v>Variant allowances</v>
      </c>
      <c r="BC533" s="38" t="str">
        <f t="shared" si="44"/>
        <v>Variant allowances percentage allocation</v>
      </c>
    </row>
    <row r="534" spans="5:55">
      <c r="E534" s="37" t="str">
        <f>LicenseeSelect!E617</f>
        <v>Substation Estate PCD [NGET]</v>
      </c>
      <c r="G534" s="37" t="s">
        <v>38</v>
      </c>
      <c r="H534" s="37" t="s">
        <v>318</v>
      </c>
      <c r="AU534" s="162">
        <f>LicenseeSelect!AU617</f>
        <v>0</v>
      </c>
      <c r="AV534" s="47">
        <f>LicenseeSelect!AV617</f>
        <v>0</v>
      </c>
      <c r="AW534" s="47">
        <f>LicenseeSelect!AW617</f>
        <v>0</v>
      </c>
      <c r="AX534" s="47">
        <f>LicenseeSelect!AX617</f>
        <v>0</v>
      </c>
      <c r="AY534" s="47">
        <f>LicenseeSelect!AY617</f>
        <v>0</v>
      </c>
      <c r="BA534" s="38" t="str">
        <f t="shared" ca="1" si="42"/>
        <v>VariantAllowances</v>
      </c>
      <c r="BB534" s="38" t="str">
        <f t="shared" si="43"/>
        <v>Variant allowances</v>
      </c>
      <c r="BC534" s="38" t="str">
        <f t="shared" si="44"/>
        <v>Variant allowances percentage allocation</v>
      </c>
    </row>
    <row r="535" spans="5:55">
      <c r="E535" s="37" t="str">
        <f>LicenseeSelect!E618</f>
        <v>Substation Estate PCD [NGET]</v>
      </c>
      <c r="G535" s="37" t="s">
        <v>38</v>
      </c>
      <c r="H535" s="37" t="s">
        <v>247</v>
      </c>
      <c r="AU535" s="162">
        <f>LicenseeSelect!AU618</f>
        <v>0</v>
      </c>
      <c r="AV535" s="47">
        <f>LicenseeSelect!AV618</f>
        <v>0</v>
      </c>
      <c r="AW535" s="47">
        <f>LicenseeSelect!AW618</f>
        <v>0</v>
      </c>
      <c r="AX535" s="47">
        <f>LicenseeSelect!AX618</f>
        <v>0</v>
      </c>
      <c r="AY535" s="47">
        <f>LicenseeSelect!AY618</f>
        <v>0</v>
      </c>
      <c r="BA535" s="38" t="str">
        <f t="shared" ca="1" si="42"/>
        <v>VariantAllowances</v>
      </c>
      <c r="BB535" s="38" t="str">
        <f t="shared" si="43"/>
        <v>Variant allowances</v>
      </c>
      <c r="BC535" s="38" t="str">
        <f t="shared" si="44"/>
        <v>Variant allowances percentage allocation</v>
      </c>
    </row>
    <row r="536" spans="5:55">
      <c r="E536" s="37" t="str">
        <f>LicenseeSelect!E619</f>
        <v>Substation Estate PCD [NGET]</v>
      </c>
      <c r="G536" s="37" t="s">
        <v>38</v>
      </c>
      <c r="H536" s="37" t="s">
        <v>315</v>
      </c>
      <c r="AU536" s="162">
        <f>LicenseeSelect!AU619</f>
        <v>1</v>
      </c>
      <c r="AV536" s="47">
        <f>LicenseeSelect!AV619</f>
        <v>1</v>
      </c>
      <c r="AW536" s="47">
        <f>LicenseeSelect!AW619</f>
        <v>1</v>
      </c>
      <c r="AX536" s="47">
        <f>LicenseeSelect!AX619</f>
        <v>1</v>
      </c>
      <c r="AY536" s="47">
        <f>LicenseeSelect!AY619</f>
        <v>1</v>
      </c>
      <c r="BA536" s="38" t="str">
        <f t="shared" ca="1" si="42"/>
        <v>VariantAllowances</v>
      </c>
      <c r="BB536" s="38" t="str">
        <f t="shared" si="43"/>
        <v>Variant allowances</v>
      </c>
      <c r="BC536" s="38" t="str">
        <f t="shared" si="44"/>
        <v>Variant allowances percentage allocation</v>
      </c>
    </row>
    <row r="537" spans="5:55">
      <c r="E537" s="105" t="str">
        <f>LicenseeSelect!E620</f>
        <v>Substation Estate PCD [NGET]</v>
      </c>
      <c r="F537" s="123"/>
      <c r="G537" s="105" t="s">
        <v>38</v>
      </c>
      <c r="H537" s="105" t="s">
        <v>246</v>
      </c>
      <c r="I537" s="105"/>
      <c r="J537" s="105"/>
      <c r="K537" s="105"/>
      <c r="L537" s="105"/>
      <c r="M537" s="105"/>
      <c r="N537" s="105"/>
      <c r="O537" s="105"/>
      <c r="P537" s="105"/>
      <c r="Q537" s="105"/>
      <c r="R537" s="105"/>
      <c r="S537" s="105"/>
      <c r="T537" s="105"/>
      <c r="U537" s="105"/>
      <c r="V537" s="105"/>
      <c r="W537" s="105"/>
      <c r="X537" s="105"/>
      <c r="Y537" s="105"/>
      <c r="Z537" s="105"/>
      <c r="AA537" s="105"/>
      <c r="AB537" s="105"/>
      <c r="AC537" s="105"/>
      <c r="AD537" s="105"/>
      <c r="AE537" s="105"/>
      <c r="AF537" s="105"/>
      <c r="AG537" s="105"/>
      <c r="AH537" s="105"/>
      <c r="AI537" s="105"/>
      <c r="AJ537" s="105"/>
      <c r="AK537" s="105"/>
      <c r="AL537" s="105"/>
      <c r="AM537" s="105"/>
      <c r="AN537" s="105"/>
      <c r="AO537" s="105"/>
      <c r="AP537" s="105"/>
      <c r="AQ537" s="105"/>
      <c r="AR537" s="105"/>
      <c r="AS537" s="105"/>
      <c r="AT537" s="111"/>
      <c r="AU537" s="171">
        <f>LicenseeSelect!AU620</f>
        <v>0</v>
      </c>
      <c r="AV537" s="108">
        <f>LicenseeSelect!AV620</f>
        <v>0</v>
      </c>
      <c r="AW537" s="108">
        <f>LicenseeSelect!AW620</f>
        <v>0</v>
      </c>
      <c r="AX537" s="108">
        <f>LicenseeSelect!AX620</f>
        <v>0</v>
      </c>
      <c r="AY537" s="108">
        <f>LicenseeSelect!AY620</f>
        <v>0</v>
      </c>
      <c r="BA537" s="38" t="str">
        <f t="shared" ca="1" si="42"/>
        <v>VariantAllowances</v>
      </c>
      <c r="BB537" s="38" t="str">
        <f t="shared" si="43"/>
        <v>Variant allowances</v>
      </c>
      <c r="BC537" s="38" t="str">
        <f t="shared" si="44"/>
        <v>Variant allowances percentage allocation</v>
      </c>
    </row>
    <row r="538" spans="5:55">
      <c r="E538" s="37" t="str">
        <f>LicenseeSelect!E621</f>
        <v>LVAC PCD [NGET]</v>
      </c>
      <c r="G538" s="37" t="s">
        <v>38</v>
      </c>
      <c r="H538" s="37" t="s">
        <v>316</v>
      </c>
      <c r="AU538" s="170">
        <f>LicenseeSelect!AU621</f>
        <v>0</v>
      </c>
      <c r="AV538" s="107">
        <f>LicenseeSelect!AV621</f>
        <v>0</v>
      </c>
      <c r="AW538" s="107">
        <f>LicenseeSelect!AW621</f>
        <v>0</v>
      </c>
      <c r="AX538" s="107">
        <f>LicenseeSelect!AX621</f>
        <v>0</v>
      </c>
      <c r="AY538" s="107">
        <f>LicenseeSelect!AY621</f>
        <v>0</v>
      </c>
      <c r="BA538" s="38" t="str">
        <f t="shared" ca="1" si="42"/>
        <v>VariantAllowances</v>
      </c>
      <c r="BB538" s="38" t="str">
        <f t="shared" si="43"/>
        <v>Variant allowances</v>
      </c>
      <c r="BC538" s="38" t="str">
        <f t="shared" si="44"/>
        <v>Variant allowances percentage allocation</v>
      </c>
    </row>
    <row r="539" spans="5:55">
      <c r="E539" s="37" t="str">
        <f>LicenseeSelect!E622</f>
        <v>LVAC PCD [NGET]</v>
      </c>
      <c r="G539" s="37" t="s">
        <v>38</v>
      </c>
      <c r="H539" s="37" t="s">
        <v>317</v>
      </c>
      <c r="AU539" s="162">
        <f>LicenseeSelect!AU622</f>
        <v>0.63990960829695209</v>
      </c>
      <c r="AV539" s="47">
        <f>LicenseeSelect!AV622</f>
        <v>0.63990960829695209</v>
      </c>
      <c r="AW539" s="47">
        <f>LicenseeSelect!AW622</f>
        <v>0.63990960829695209</v>
      </c>
      <c r="AX539" s="47">
        <f>LicenseeSelect!AX622</f>
        <v>0.63990960829695209</v>
      </c>
      <c r="AY539" s="47">
        <f>LicenseeSelect!AY622</f>
        <v>0.63990960829695209</v>
      </c>
      <c r="BA539" s="38" t="str">
        <f t="shared" ca="1" si="42"/>
        <v>VariantAllowances</v>
      </c>
      <c r="BB539" s="38" t="str">
        <f t="shared" si="43"/>
        <v>Variant allowances</v>
      </c>
      <c r="BC539" s="38" t="str">
        <f t="shared" si="44"/>
        <v>Variant allowances percentage allocation</v>
      </c>
    </row>
    <row r="540" spans="5:55">
      <c r="E540" s="37" t="str">
        <f>LicenseeSelect!E623</f>
        <v>LVAC PCD [NGET]</v>
      </c>
      <c r="G540" s="37" t="s">
        <v>38</v>
      </c>
      <c r="H540" s="37" t="s">
        <v>318</v>
      </c>
      <c r="AU540" s="162">
        <f>LicenseeSelect!AU623</f>
        <v>0</v>
      </c>
      <c r="AV540" s="47">
        <f>LicenseeSelect!AV623</f>
        <v>0</v>
      </c>
      <c r="AW540" s="47">
        <f>LicenseeSelect!AW623</f>
        <v>0</v>
      </c>
      <c r="AX540" s="47">
        <f>LicenseeSelect!AX623</f>
        <v>0</v>
      </c>
      <c r="AY540" s="47">
        <f>LicenseeSelect!AY623</f>
        <v>0</v>
      </c>
      <c r="BA540" s="38" t="str">
        <f t="shared" ref="BA540:BA603" ca="1" si="45">$A$1</f>
        <v>VariantAllowances</v>
      </c>
      <c r="BB540" s="38" t="str">
        <f t="shared" ref="BB540:BB603" si="46">$A$6</f>
        <v>Variant allowances</v>
      </c>
      <c r="BC540" s="38" t="str">
        <f t="shared" ref="BC540:BC603" si="47">$B$219</f>
        <v>Variant allowances percentage allocation</v>
      </c>
    </row>
    <row r="541" spans="5:55">
      <c r="E541" s="37" t="str">
        <f>LicenseeSelect!E624</f>
        <v>LVAC PCD [NGET]</v>
      </c>
      <c r="G541" s="37" t="s">
        <v>38</v>
      </c>
      <c r="H541" s="37" t="s">
        <v>247</v>
      </c>
      <c r="AU541" s="162">
        <f>LicenseeSelect!AU624</f>
        <v>0</v>
      </c>
      <c r="AV541" s="47">
        <f>LicenseeSelect!AV624</f>
        <v>0</v>
      </c>
      <c r="AW541" s="47">
        <f>LicenseeSelect!AW624</f>
        <v>0</v>
      </c>
      <c r="AX541" s="47">
        <f>LicenseeSelect!AX624</f>
        <v>0</v>
      </c>
      <c r="AY541" s="47">
        <f>LicenseeSelect!AY624</f>
        <v>0</v>
      </c>
      <c r="BA541" s="38" t="str">
        <f t="shared" ca="1" si="45"/>
        <v>VariantAllowances</v>
      </c>
      <c r="BB541" s="38" t="str">
        <f t="shared" si="46"/>
        <v>Variant allowances</v>
      </c>
      <c r="BC541" s="38" t="str">
        <f t="shared" si="47"/>
        <v>Variant allowances percentage allocation</v>
      </c>
    </row>
    <row r="542" spans="5:55">
      <c r="E542" s="37" t="str">
        <f>LicenseeSelect!E625</f>
        <v>LVAC PCD [NGET]</v>
      </c>
      <c r="G542" s="37" t="s">
        <v>38</v>
      </c>
      <c r="H542" s="37" t="s">
        <v>315</v>
      </c>
      <c r="AU542" s="162">
        <f>LicenseeSelect!AU625</f>
        <v>0.20728034682995469</v>
      </c>
      <c r="AV542" s="47">
        <f>LicenseeSelect!AV625</f>
        <v>0.20728034682995469</v>
      </c>
      <c r="AW542" s="47">
        <f>LicenseeSelect!AW625</f>
        <v>0.20728034682995469</v>
      </c>
      <c r="AX542" s="47">
        <f>LicenseeSelect!AX625</f>
        <v>0.20728034682995469</v>
      </c>
      <c r="AY542" s="47">
        <f>LicenseeSelect!AY625</f>
        <v>0.20728034682995469</v>
      </c>
      <c r="BA542" s="38" t="str">
        <f t="shared" ca="1" si="45"/>
        <v>VariantAllowances</v>
      </c>
      <c r="BB542" s="38" t="str">
        <f t="shared" si="46"/>
        <v>Variant allowances</v>
      </c>
      <c r="BC542" s="38" t="str">
        <f t="shared" si="47"/>
        <v>Variant allowances percentage allocation</v>
      </c>
    </row>
    <row r="543" spans="5:55">
      <c r="E543" s="105" t="str">
        <f>LicenseeSelect!E626</f>
        <v>LVAC PCD [NGET]</v>
      </c>
      <c r="F543" s="123"/>
      <c r="G543" s="105" t="s">
        <v>38</v>
      </c>
      <c r="H543" s="105" t="s">
        <v>246</v>
      </c>
      <c r="I543" s="105"/>
      <c r="J543" s="105"/>
      <c r="K543" s="105"/>
      <c r="L543" s="105"/>
      <c r="M543" s="105"/>
      <c r="N543" s="105"/>
      <c r="O543" s="105"/>
      <c r="P543" s="105"/>
      <c r="Q543" s="105"/>
      <c r="R543" s="105"/>
      <c r="S543" s="105"/>
      <c r="T543" s="105"/>
      <c r="U543" s="105"/>
      <c r="V543" s="105"/>
      <c r="W543" s="105"/>
      <c r="X543" s="105"/>
      <c r="Y543" s="105"/>
      <c r="Z543" s="105"/>
      <c r="AA543" s="105"/>
      <c r="AB543" s="105"/>
      <c r="AC543" s="105"/>
      <c r="AD543" s="105"/>
      <c r="AE543" s="105"/>
      <c r="AF543" s="105"/>
      <c r="AG543" s="105"/>
      <c r="AH543" s="105"/>
      <c r="AI543" s="105"/>
      <c r="AJ543" s="105"/>
      <c r="AK543" s="105"/>
      <c r="AL543" s="105"/>
      <c r="AM543" s="105"/>
      <c r="AN543" s="105"/>
      <c r="AO543" s="105"/>
      <c r="AP543" s="105"/>
      <c r="AQ543" s="105"/>
      <c r="AR543" s="105"/>
      <c r="AS543" s="105"/>
      <c r="AT543" s="111"/>
      <c r="AU543" s="171">
        <f>LicenseeSelect!AU626</f>
        <v>0.15281004487309324</v>
      </c>
      <c r="AV543" s="108">
        <f>LicenseeSelect!AV626</f>
        <v>0.15281004487309324</v>
      </c>
      <c r="AW543" s="108">
        <f>LicenseeSelect!AW626</f>
        <v>0.15281004487309324</v>
      </c>
      <c r="AX543" s="108">
        <f>LicenseeSelect!AX626</f>
        <v>0.15281004487309324</v>
      </c>
      <c r="AY543" s="108">
        <f>LicenseeSelect!AY626</f>
        <v>0.15281004487309324</v>
      </c>
      <c r="BA543" s="38" t="str">
        <f t="shared" ca="1" si="45"/>
        <v>VariantAllowances</v>
      </c>
      <c r="BB543" s="38" t="str">
        <f t="shared" si="46"/>
        <v>Variant allowances</v>
      </c>
      <c r="BC543" s="38" t="str">
        <f t="shared" si="47"/>
        <v>Variant allowances percentage allocation</v>
      </c>
    </row>
    <row r="544" spans="5:55">
      <c r="E544" s="37" t="str">
        <f>LicenseeSelect!E627</f>
        <v>Substation Efficiency PCD [NGET]</v>
      </c>
      <c r="G544" s="37" t="s">
        <v>38</v>
      </c>
      <c r="H544" s="37" t="s">
        <v>316</v>
      </c>
      <c r="AU544" s="170">
        <f>LicenseeSelect!AU627</f>
        <v>0</v>
      </c>
      <c r="AV544" s="107">
        <f>LicenseeSelect!AV627</f>
        <v>0</v>
      </c>
      <c r="AW544" s="107">
        <f>LicenseeSelect!AW627</f>
        <v>0</v>
      </c>
      <c r="AX544" s="107">
        <f>LicenseeSelect!AX627</f>
        <v>0</v>
      </c>
      <c r="AY544" s="107">
        <f>LicenseeSelect!AY627</f>
        <v>0</v>
      </c>
      <c r="BA544" s="38" t="str">
        <f t="shared" ca="1" si="45"/>
        <v>VariantAllowances</v>
      </c>
      <c r="BB544" s="38" t="str">
        <f t="shared" si="46"/>
        <v>Variant allowances</v>
      </c>
      <c r="BC544" s="38" t="str">
        <f t="shared" si="47"/>
        <v>Variant allowances percentage allocation</v>
      </c>
    </row>
    <row r="545" spans="5:55">
      <c r="E545" s="37" t="str">
        <f>LicenseeSelect!E628</f>
        <v>Substation Efficiency PCD [NGET]</v>
      </c>
      <c r="G545" s="37" t="s">
        <v>38</v>
      </c>
      <c r="H545" s="37" t="s">
        <v>317</v>
      </c>
      <c r="AU545" s="162">
        <f>LicenseeSelect!AU628</f>
        <v>0</v>
      </c>
      <c r="AV545" s="47">
        <f>LicenseeSelect!AV628</f>
        <v>0</v>
      </c>
      <c r="AW545" s="47">
        <f>LicenseeSelect!AW628</f>
        <v>0</v>
      </c>
      <c r="AX545" s="47">
        <f>LicenseeSelect!AX628</f>
        <v>0</v>
      </c>
      <c r="AY545" s="47">
        <f>LicenseeSelect!AY628</f>
        <v>0</v>
      </c>
      <c r="BA545" s="38" t="str">
        <f t="shared" ca="1" si="45"/>
        <v>VariantAllowances</v>
      </c>
      <c r="BB545" s="38" t="str">
        <f t="shared" si="46"/>
        <v>Variant allowances</v>
      </c>
      <c r="BC545" s="38" t="str">
        <f t="shared" si="47"/>
        <v>Variant allowances percentage allocation</v>
      </c>
    </row>
    <row r="546" spans="5:55">
      <c r="E546" s="37" t="str">
        <f>LicenseeSelect!E629</f>
        <v>Substation Efficiency PCD [NGET]</v>
      </c>
      <c r="G546" s="37" t="s">
        <v>38</v>
      </c>
      <c r="H546" s="37" t="s">
        <v>318</v>
      </c>
      <c r="AU546" s="162">
        <f>LicenseeSelect!AU629</f>
        <v>0</v>
      </c>
      <c r="AV546" s="47">
        <f>LicenseeSelect!AV629</f>
        <v>0</v>
      </c>
      <c r="AW546" s="47">
        <f>LicenseeSelect!AW629</f>
        <v>0</v>
      </c>
      <c r="AX546" s="47">
        <f>LicenseeSelect!AX629</f>
        <v>0</v>
      </c>
      <c r="AY546" s="47">
        <f>LicenseeSelect!AY629</f>
        <v>0</v>
      </c>
      <c r="BA546" s="38" t="str">
        <f t="shared" ca="1" si="45"/>
        <v>VariantAllowances</v>
      </c>
      <c r="BB546" s="38" t="str">
        <f t="shared" si="46"/>
        <v>Variant allowances</v>
      </c>
      <c r="BC546" s="38" t="str">
        <f t="shared" si="47"/>
        <v>Variant allowances percentage allocation</v>
      </c>
    </row>
    <row r="547" spans="5:55">
      <c r="E547" s="37" t="str">
        <f>LicenseeSelect!E630</f>
        <v>Substation Efficiency PCD [NGET]</v>
      </c>
      <c r="G547" s="37" t="s">
        <v>38</v>
      </c>
      <c r="H547" s="37" t="s">
        <v>247</v>
      </c>
      <c r="AU547" s="162">
        <f>LicenseeSelect!AU630</f>
        <v>0</v>
      </c>
      <c r="AV547" s="47">
        <f>LicenseeSelect!AV630</f>
        <v>0</v>
      </c>
      <c r="AW547" s="47">
        <f>LicenseeSelect!AW630</f>
        <v>0</v>
      </c>
      <c r="AX547" s="47">
        <f>LicenseeSelect!AX630</f>
        <v>0</v>
      </c>
      <c r="AY547" s="47">
        <f>LicenseeSelect!AY630</f>
        <v>0</v>
      </c>
      <c r="BA547" s="38" t="str">
        <f t="shared" ca="1" si="45"/>
        <v>VariantAllowances</v>
      </c>
      <c r="BB547" s="38" t="str">
        <f t="shared" si="46"/>
        <v>Variant allowances</v>
      </c>
      <c r="BC547" s="38" t="str">
        <f t="shared" si="47"/>
        <v>Variant allowances percentage allocation</v>
      </c>
    </row>
    <row r="548" spans="5:55">
      <c r="E548" s="37" t="str">
        <f>LicenseeSelect!E631</f>
        <v>Substation Efficiency PCD [NGET]</v>
      </c>
      <c r="G548" s="37" t="s">
        <v>38</v>
      </c>
      <c r="H548" s="37" t="s">
        <v>315</v>
      </c>
      <c r="AU548" s="162">
        <f>LicenseeSelect!AU631</f>
        <v>1</v>
      </c>
      <c r="AV548" s="47">
        <f>LicenseeSelect!AV631</f>
        <v>1</v>
      </c>
      <c r="AW548" s="47">
        <f>LicenseeSelect!AW631</f>
        <v>1</v>
      </c>
      <c r="AX548" s="47">
        <f>LicenseeSelect!AX631</f>
        <v>1</v>
      </c>
      <c r="AY548" s="47">
        <f>LicenseeSelect!AY631</f>
        <v>1</v>
      </c>
      <c r="BA548" s="38" t="str">
        <f t="shared" ca="1" si="45"/>
        <v>VariantAllowances</v>
      </c>
      <c r="BB548" s="38" t="str">
        <f t="shared" si="46"/>
        <v>Variant allowances</v>
      </c>
      <c r="BC548" s="38" t="str">
        <f t="shared" si="47"/>
        <v>Variant allowances percentage allocation</v>
      </c>
    </row>
    <row r="549" spans="5:55">
      <c r="E549" s="105" t="str">
        <f>LicenseeSelect!E632</f>
        <v>Substation Efficiency PCD [NGET]</v>
      </c>
      <c r="F549" s="123"/>
      <c r="G549" s="105" t="s">
        <v>38</v>
      </c>
      <c r="H549" s="105" t="s">
        <v>246</v>
      </c>
      <c r="I549" s="105"/>
      <c r="J549" s="105"/>
      <c r="K549" s="105"/>
      <c r="L549" s="105"/>
      <c r="M549" s="105"/>
      <c r="N549" s="105"/>
      <c r="O549" s="105"/>
      <c r="P549" s="105"/>
      <c r="Q549" s="105"/>
      <c r="R549" s="105"/>
      <c r="S549" s="105"/>
      <c r="T549" s="105"/>
      <c r="U549" s="105"/>
      <c r="V549" s="105"/>
      <c r="W549" s="105"/>
      <c r="X549" s="105"/>
      <c r="Y549" s="105"/>
      <c r="Z549" s="105"/>
      <c r="AA549" s="105"/>
      <c r="AB549" s="105"/>
      <c r="AC549" s="105"/>
      <c r="AD549" s="105"/>
      <c r="AE549" s="105"/>
      <c r="AF549" s="105"/>
      <c r="AG549" s="105"/>
      <c r="AH549" s="105"/>
      <c r="AI549" s="105"/>
      <c r="AJ549" s="105"/>
      <c r="AK549" s="105"/>
      <c r="AL549" s="105"/>
      <c r="AM549" s="105"/>
      <c r="AN549" s="105"/>
      <c r="AO549" s="105"/>
      <c r="AP549" s="105"/>
      <c r="AQ549" s="105"/>
      <c r="AR549" s="105"/>
      <c r="AS549" s="105"/>
      <c r="AT549" s="111"/>
      <c r="AU549" s="171">
        <f>LicenseeSelect!AU632</f>
        <v>0</v>
      </c>
      <c r="AV549" s="108">
        <f>LicenseeSelect!AV632</f>
        <v>0</v>
      </c>
      <c r="AW549" s="108">
        <f>LicenseeSelect!AW632</f>
        <v>0</v>
      </c>
      <c r="AX549" s="108">
        <f>LicenseeSelect!AX632</f>
        <v>0</v>
      </c>
      <c r="AY549" s="108">
        <f>LicenseeSelect!AY632</f>
        <v>0</v>
      </c>
      <c r="BA549" s="38" t="str">
        <f t="shared" ca="1" si="45"/>
        <v>VariantAllowances</v>
      </c>
      <c r="BB549" s="38" t="str">
        <f t="shared" si="46"/>
        <v>Variant allowances</v>
      </c>
      <c r="BC549" s="38" t="str">
        <f t="shared" si="47"/>
        <v>Variant allowances percentage allocation</v>
      </c>
    </row>
    <row r="550" spans="5:55">
      <c r="E550" s="37" t="str">
        <f>LicenseeSelect!E633</f>
        <v>Lead Asset Portfolio - OHL Named [NGET]</v>
      </c>
      <c r="G550" s="37" t="s">
        <v>38</v>
      </c>
      <c r="H550" s="37" t="s">
        <v>316</v>
      </c>
      <c r="AU550" s="170">
        <f>LicenseeSelect!AU633</f>
        <v>0</v>
      </c>
      <c r="AV550" s="107">
        <f>LicenseeSelect!AV633</f>
        <v>0</v>
      </c>
      <c r="AW550" s="107">
        <f>LicenseeSelect!AW633</f>
        <v>0</v>
      </c>
      <c r="AX550" s="107">
        <f>LicenseeSelect!AX633</f>
        <v>0</v>
      </c>
      <c r="AY550" s="107">
        <f>LicenseeSelect!AY633</f>
        <v>0</v>
      </c>
      <c r="BA550" s="38" t="str">
        <f t="shared" ca="1" si="45"/>
        <v>VariantAllowances</v>
      </c>
      <c r="BB550" s="38" t="str">
        <f t="shared" si="46"/>
        <v>Variant allowances</v>
      </c>
      <c r="BC550" s="38" t="str">
        <f t="shared" si="47"/>
        <v>Variant allowances percentage allocation</v>
      </c>
    </row>
    <row r="551" spans="5:55">
      <c r="E551" s="37" t="str">
        <f>LicenseeSelect!E634</f>
        <v>Lead Asset Portfolio - OHL Named [NGET]</v>
      </c>
      <c r="G551" s="37" t="s">
        <v>38</v>
      </c>
      <c r="H551" s="37" t="s">
        <v>317</v>
      </c>
      <c r="AU551" s="162">
        <f>LicenseeSelect!AU634</f>
        <v>0</v>
      </c>
      <c r="AV551" s="47">
        <f>LicenseeSelect!AV634</f>
        <v>0</v>
      </c>
      <c r="AW551" s="47">
        <f>LicenseeSelect!AW634</f>
        <v>0</v>
      </c>
      <c r="AX551" s="47">
        <f>LicenseeSelect!AX634</f>
        <v>0</v>
      </c>
      <c r="AY551" s="47">
        <f>LicenseeSelect!AY634</f>
        <v>0</v>
      </c>
      <c r="BA551" s="38" t="str">
        <f t="shared" ca="1" si="45"/>
        <v>VariantAllowances</v>
      </c>
      <c r="BB551" s="38" t="str">
        <f t="shared" si="46"/>
        <v>Variant allowances</v>
      </c>
      <c r="BC551" s="38" t="str">
        <f t="shared" si="47"/>
        <v>Variant allowances percentage allocation</v>
      </c>
    </row>
    <row r="552" spans="5:55">
      <c r="E552" s="37" t="str">
        <f>LicenseeSelect!E635</f>
        <v>Lead Asset Portfolio - OHL Named [NGET]</v>
      </c>
      <c r="G552" s="37" t="s">
        <v>38</v>
      </c>
      <c r="H552" s="37" t="s">
        <v>318</v>
      </c>
      <c r="AU552" s="162">
        <f>LicenseeSelect!AU635</f>
        <v>0</v>
      </c>
      <c r="AV552" s="47">
        <f>LicenseeSelect!AV635</f>
        <v>0</v>
      </c>
      <c r="AW552" s="47">
        <f>LicenseeSelect!AW635</f>
        <v>0</v>
      </c>
      <c r="AX552" s="47">
        <f>LicenseeSelect!AX635</f>
        <v>0</v>
      </c>
      <c r="AY552" s="47">
        <f>LicenseeSelect!AY635</f>
        <v>0</v>
      </c>
      <c r="BA552" s="38" t="str">
        <f t="shared" ca="1" si="45"/>
        <v>VariantAllowances</v>
      </c>
      <c r="BB552" s="38" t="str">
        <f t="shared" si="46"/>
        <v>Variant allowances</v>
      </c>
      <c r="BC552" s="38" t="str">
        <f t="shared" si="47"/>
        <v>Variant allowances percentage allocation</v>
      </c>
    </row>
    <row r="553" spans="5:55">
      <c r="E553" s="37" t="str">
        <f>LicenseeSelect!E636</f>
        <v>Lead Asset Portfolio - OHL Named [NGET]</v>
      </c>
      <c r="G553" s="37" t="s">
        <v>38</v>
      </c>
      <c r="H553" s="37" t="s">
        <v>247</v>
      </c>
      <c r="AU553" s="162">
        <f>LicenseeSelect!AU636</f>
        <v>0</v>
      </c>
      <c r="AV553" s="47">
        <f>LicenseeSelect!AV636</f>
        <v>0</v>
      </c>
      <c r="AW553" s="47">
        <f>LicenseeSelect!AW636</f>
        <v>0</v>
      </c>
      <c r="AX553" s="47">
        <f>LicenseeSelect!AX636</f>
        <v>0</v>
      </c>
      <c r="AY553" s="47">
        <f>LicenseeSelect!AY636</f>
        <v>0</v>
      </c>
      <c r="BA553" s="38" t="str">
        <f t="shared" ca="1" si="45"/>
        <v>VariantAllowances</v>
      </c>
      <c r="BB553" s="38" t="str">
        <f t="shared" si="46"/>
        <v>Variant allowances</v>
      </c>
      <c r="BC553" s="38" t="str">
        <f t="shared" si="47"/>
        <v>Variant allowances percentage allocation</v>
      </c>
    </row>
    <row r="554" spans="5:55">
      <c r="E554" s="37" t="str">
        <f>LicenseeSelect!E637</f>
        <v>Lead Asset Portfolio - OHL Named [NGET]</v>
      </c>
      <c r="G554" s="37" t="s">
        <v>38</v>
      </c>
      <c r="H554" s="37" t="s">
        <v>315</v>
      </c>
      <c r="AU554" s="162">
        <f>LicenseeSelect!AU637</f>
        <v>0</v>
      </c>
      <c r="AV554" s="47">
        <f>LicenseeSelect!AV637</f>
        <v>0</v>
      </c>
      <c r="AW554" s="47">
        <f>LicenseeSelect!AW637</f>
        <v>0</v>
      </c>
      <c r="AX554" s="47">
        <f>LicenseeSelect!AX637</f>
        <v>0</v>
      </c>
      <c r="AY554" s="47">
        <f>LicenseeSelect!AY637</f>
        <v>0</v>
      </c>
      <c r="BA554" s="38" t="str">
        <f t="shared" ca="1" si="45"/>
        <v>VariantAllowances</v>
      </c>
      <c r="BB554" s="38" t="str">
        <f t="shared" si="46"/>
        <v>Variant allowances</v>
      </c>
      <c r="BC554" s="38" t="str">
        <f t="shared" si="47"/>
        <v>Variant allowances percentage allocation</v>
      </c>
    </row>
    <row r="555" spans="5:55">
      <c r="E555" s="105" t="str">
        <f>LicenseeSelect!E638</f>
        <v>Lead Asset Portfolio - OHL Named [NGET]</v>
      </c>
      <c r="F555" s="123"/>
      <c r="G555" s="105" t="s">
        <v>38</v>
      </c>
      <c r="H555" s="105" t="s">
        <v>246</v>
      </c>
      <c r="I555" s="105"/>
      <c r="J555" s="105"/>
      <c r="K555" s="105"/>
      <c r="L555" s="105"/>
      <c r="M555" s="105"/>
      <c r="N555" s="105"/>
      <c r="O555" s="105"/>
      <c r="P555" s="105"/>
      <c r="Q555" s="105"/>
      <c r="R555" s="105"/>
      <c r="S555" s="105"/>
      <c r="T555" s="105"/>
      <c r="U555" s="105"/>
      <c r="V555" s="105"/>
      <c r="W555" s="105"/>
      <c r="X555" s="105"/>
      <c r="Y555" s="105"/>
      <c r="Z555" s="105"/>
      <c r="AA555" s="105"/>
      <c r="AB555" s="105"/>
      <c r="AC555" s="105"/>
      <c r="AD555" s="105"/>
      <c r="AE555" s="105"/>
      <c r="AF555" s="105"/>
      <c r="AG555" s="105"/>
      <c r="AH555" s="105"/>
      <c r="AI555" s="105"/>
      <c r="AJ555" s="105"/>
      <c r="AK555" s="105"/>
      <c r="AL555" s="105"/>
      <c r="AM555" s="105"/>
      <c r="AN555" s="105"/>
      <c r="AO555" s="105"/>
      <c r="AP555" s="105"/>
      <c r="AQ555" s="105"/>
      <c r="AR555" s="105"/>
      <c r="AS555" s="105"/>
      <c r="AT555" s="111"/>
      <c r="AU555" s="171">
        <f>LicenseeSelect!AU638</f>
        <v>1</v>
      </c>
      <c r="AV555" s="108">
        <f>LicenseeSelect!AV638</f>
        <v>1</v>
      </c>
      <c r="AW555" s="108">
        <f>LicenseeSelect!AW638</f>
        <v>1</v>
      </c>
      <c r="AX555" s="108">
        <f>LicenseeSelect!AX638</f>
        <v>1</v>
      </c>
      <c r="AY555" s="108">
        <f>LicenseeSelect!AY638</f>
        <v>1</v>
      </c>
      <c r="BA555" s="38" t="str">
        <f t="shared" ca="1" si="45"/>
        <v>VariantAllowances</v>
      </c>
      <c r="BB555" s="38" t="str">
        <f t="shared" si="46"/>
        <v>Variant allowances</v>
      </c>
      <c r="BC555" s="38" t="str">
        <f t="shared" si="47"/>
        <v>Variant allowances percentage allocation</v>
      </c>
    </row>
    <row r="556" spans="5:55">
      <c r="E556" s="37" t="str">
        <f>LicenseeSelect!E639</f>
        <v>Reactive Compensation PCD [NGET]</v>
      </c>
      <c r="G556" s="37" t="s">
        <v>38</v>
      </c>
      <c r="H556" s="37" t="s">
        <v>316</v>
      </c>
      <c r="AU556" s="170">
        <f>LicenseeSelect!AU639</f>
        <v>0</v>
      </c>
      <c r="AV556" s="107">
        <f>LicenseeSelect!AV639</f>
        <v>0</v>
      </c>
      <c r="AW556" s="107">
        <f>LicenseeSelect!AW639</f>
        <v>0</v>
      </c>
      <c r="AX556" s="107">
        <f>LicenseeSelect!AX639</f>
        <v>0</v>
      </c>
      <c r="AY556" s="107">
        <f>LicenseeSelect!AY639</f>
        <v>0</v>
      </c>
      <c r="BA556" s="38" t="str">
        <f t="shared" ca="1" si="45"/>
        <v>VariantAllowances</v>
      </c>
      <c r="BB556" s="38" t="str">
        <f t="shared" si="46"/>
        <v>Variant allowances</v>
      </c>
      <c r="BC556" s="38" t="str">
        <f t="shared" si="47"/>
        <v>Variant allowances percentage allocation</v>
      </c>
    </row>
    <row r="557" spans="5:55">
      <c r="E557" s="37" t="str">
        <f>LicenseeSelect!E640</f>
        <v>Reactive Compensation PCD [NGET]</v>
      </c>
      <c r="G557" s="37" t="s">
        <v>38</v>
      </c>
      <c r="H557" s="37" t="s">
        <v>317</v>
      </c>
      <c r="AU557" s="162">
        <f>LicenseeSelect!AU640</f>
        <v>0.80723318229589303</v>
      </c>
      <c r="AV557" s="47">
        <f>LicenseeSelect!AV640</f>
        <v>0.80723318229589303</v>
      </c>
      <c r="AW557" s="47">
        <f>LicenseeSelect!AW640</f>
        <v>0.80723318229589303</v>
      </c>
      <c r="AX557" s="47">
        <f>LicenseeSelect!AX640</f>
        <v>0.80723318229589303</v>
      </c>
      <c r="AY557" s="47">
        <f>LicenseeSelect!AY640</f>
        <v>0.80723318229589303</v>
      </c>
      <c r="BA557" s="38" t="str">
        <f t="shared" ca="1" si="45"/>
        <v>VariantAllowances</v>
      </c>
      <c r="BB557" s="38" t="str">
        <f t="shared" si="46"/>
        <v>Variant allowances</v>
      </c>
      <c r="BC557" s="38" t="str">
        <f t="shared" si="47"/>
        <v>Variant allowances percentage allocation</v>
      </c>
    </row>
    <row r="558" spans="5:55">
      <c r="E558" s="37" t="str">
        <f>LicenseeSelect!E641</f>
        <v>Reactive Compensation PCD [NGET]</v>
      </c>
      <c r="G558" s="37" t="s">
        <v>38</v>
      </c>
      <c r="H558" s="37" t="s">
        <v>318</v>
      </c>
      <c r="AU558" s="162">
        <f>LicenseeSelect!AU641</f>
        <v>0</v>
      </c>
      <c r="AV558" s="47">
        <f>LicenseeSelect!AV641</f>
        <v>0</v>
      </c>
      <c r="AW558" s="47">
        <f>LicenseeSelect!AW641</f>
        <v>0</v>
      </c>
      <c r="AX558" s="47">
        <f>LicenseeSelect!AX641</f>
        <v>0</v>
      </c>
      <c r="AY558" s="47">
        <f>LicenseeSelect!AY641</f>
        <v>0</v>
      </c>
      <c r="BA558" s="38" t="str">
        <f t="shared" ca="1" si="45"/>
        <v>VariantAllowances</v>
      </c>
      <c r="BB558" s="38" t="str">
        <f t="shared" si="46"/>
        <v>Variant allowances</v>
      </c>
      <c r="BC558" s="38" t="str">
        <f t="shared" si="47"/>
        <v>Variant allowances percentage allocation</v>
      </c>
    </row>
    <row r="559" spans="5:55">
      <c r="E559" s="37" t="str">
        <f>LicenseeSelect!E642</f>
        <v>Reactive Compensation PCD [NGET]</v>
      </c>
      <c r="G559" s="37" t="s">
        <v>38</v>
      </c>
      <c r="H559" s="37" t="s">
        <v>247</v>
      </c>
      <c r="AU559" s="162">
        <f>LicenseeSelect!AU642</f>
        <v>0</v>
      </c>
      <c r="AV559" s="47">
        <f>LicenseeSelect!AV642</f>
        <v>0</v>
      </c>
      <c r="AW559" s="47">
        <f>LicenseeSelect!AW642</f>
        <v>0</v>
      </c>
      <c r="AX559" s="47">
        <f>LicenseeSelect!AX642</f>
        <v>0</v>
      </c>
      <c r="AY559" s="47">
        <f>LicenseeSelect!AY642</f>
        <v>0</v>
      </c>
      <c r="BA559" s="38" t="str">
        <f t="shared" ca="1" si="45"/>
        <v>VariantAllowances</v>
      </c>
      <c r="BB559" s="38" t="str">
        <f t="shared" si="46"/>
        <v>Variant allowances</v>
      </c>
      <c r="BC559" s="38" t="str">
        <f t="shared" si="47"/>
        <v>Variant allowances percentage allocation</v>
      </c>
    </row>
    <row r="560" spans="5:55">
      <c r="E560" s="37" t="str">
        <f>LicenseeSelect!E643</f>
        <v>Reactive Compensation PCD [NGET]</v>
      </c>
      <c r="G560" s="37" t="s">
        <v>38</v>
      </c>
      <c r="H560" s="37" t="s">
        <v>315</v>
      </c>
      <c r="AU560" s="162">
        <f>LicenseeSelect!AU643</f>
        <v>0</v>
      </c>
      <c r="AV560" s="47">
        <f>LicenseeSelect!AV643</f>
        <v>0</v>
      </c>
      <c r="AW560" s="47">
        <f>LicenseeSelect!AW643</f>
        <v>0</v>
      </c>
      <c r="AX560" s="47">
        <f>LicenseeSelect!AX643</f>
        <v>0</v>
      </c>
      <c r="AY560" s="47">
        <f>LicenseeSelect!AY643</f>
        <v>0</v>
      </c>
      <c r="BA560" s="38" t="str">
        <f t="shared" ca="1" si="45"/>
        <v>VariantAllowances</v>
      </c>
      <c r="BB560" s="38" t="str">
        <f t="shared" si="46"/>
        <v>Variant allowances</v>
      </c>
      <c r="BC560" s="38" t="str">
        <f t="shared" si="47"/>
        <v>Variant allowances percentage allocation</v>
      </c>
    </row>
    <row r="561" spans="5:55">
      <c r="E561" s="105" t="str">
        <f>LicenseeSelect!E644</f>
        <v>Reactive Compensation PCD [NGET]</v>
      </c>
      <c r="F561" s="123"/>
      <c r="G561" s="105" t="s">
        <v>38</v>
      </c>
      <c r="H561" s="105" t="s">
        <v>246</v>
      </c>
      <c r="I561" s="105"/>
      <c r="J561" s="105"/>
      <c r="K561" s="105"/>
      <c r="L561" s="105"/>
      <c r="M561" s="105"/>
      <c r="N561" s="105"/>
      <c r="O561" s="105"/>
      <c r="P561" s="105"/>
      <c r="Q561" s="105"/>
      <c r="R561" s="105"/>
      <c r="S561" s="105"/>
      <c r="T561" s="105"/>
      <c r="U561" s="105"/>
      <c r="V561" s="105"/>
      <c r="W561" s="105"/>
      <c r="X561" s="105"/>
      <c r="Y561" s="105"/>
      <c r="Z561" s="105"/>
      <c r="AA561" s="105"/>
      <c r="AB561" s="105"/>
      <c r="AC561" s="105"/>
      <c r="AD561" s="105"/>
      <c r="AE561" s="105"/>
      <c r="AF561" s="105"/>
      <c r="AG561" s="105"/>
      <c r="AH561" s="105"/>
      <c r="AI561" s="105"/>
      <c r="AJ561" s="105"/>
      <c r="AK561" s="105"/>
      <c r="AL561" s="105"/>
      <c r="AM561" s="105"/>
      <c r="AN561" s="105"/>
      <c r="AO561" s="105"/>
      <c r="AP561" s="105"/>
      <c r="AQ561" s="105"/>
      <c r="AR561" s="105"/>
      <c r="AS561" s="105"/>
      <c r="AT561" s="111"/>
      <c r="AU561" s="171">
        <f>LicenseeSelect!AU644</f>
        <v>0.19276681770410697</v>
      </c>
      <c r="AV561" s="108">
        <f>LicenseeSelect!AV644</f>
        <v>0.19276681770410697</v>
      </c>
      <c r="AW561" s="108">
        <f>LicenseeSelect!AW644</f>
        <v>0.19276681770410697</v>
      </c>
      <c r="AX561" s="108">
        <f>LicenseeSelect!AX644</f>
        <v>0.19276681770410697</v>
      </c>
      <c r="AY561" s="108">
        <f>LicenseeSelect!AY644</f>
        <v>0.19276681770410697</v>
      </c>
      <c r="BA561" s="38" t="str">
        <f t="shared" ca="1" si="45"/>
        <v>VariantAllowances</v>
      </c>
      <c r="BB561" s="38" t="str">
        <f t="shared" si="46"/>
        <v>Variant allowances</v>
      </c>
      <c r="BC561" s="38" t="str">
        <f t="shared" si="47"/>
        <v>Variant allowances percentage allocation</v>
      </c>
    </row>
    <row r="562" spans="5:55">
      <c r="E562" s="37" t="str">
        <f>LicenseeSelect!E645</f>
        <v>Post Insulator PCD VD [NGET]</v>
      </c>
      <c r="G562" s="37" t="s">
        <v>38</v>
      </c>
      <c r="H562" s="37" t="s">
        <v>316</v>
      </c>
      <c r="AU562" s="170">
        <f>LicenseeSelect!AU645</f>
        <v>0</v>
      </c>
      <c r="AV562" s="107">
        <f>LicenseeSelect!AV645</f>
        <v>0</v>
      </c>
      <c r="AW562" s="107">
        <f>LicenseeSelect!AW645</f>
        <v>0</v>
      </c>
      <c r="AX562" s="107">
        <f>LicenseeSelect!AX645</f>
        <v>0</v>
      </c>
      <c r="AY562" s="107">
        <f>LicenseeSelect!AY645</f>
        <v>0</v>
      </c>
      <c r="BA562" s="38" t="str">
        <f t="shared" ca="1" si="45"/>
        <v>VariantAllowances</v>
      </c>
      <c r="BB562" s="38" t="str">
        <f t="shared" si="46"/>
        <v>Variant allowances</v>
      </c>
      <c r="BC562" s="38" t="str">
        <f t="shared" si="47"/>
        <v>Variant allowances percentage allocation</v>
      </c>
    </row>
    <row r="563" spans="5:55">
      <c r="E563" s="37" t="str">
        <f>LicenseeSelect!E646</f>
        <v>Post Insulator PCD VD [NGET]</v>
      </c>
      <c r="G563" s="37" t="s">
        <v>38</v>
      </c>
      <c r="H563" s="37" t="s">
        <v>317</v>
      </c>
      <c r="AU563" s="162">
        <f>LicenseeSelect!AU646</f>
        <v>0.80723318229589303</v>
      </c>
      <c r="AV563" s="47">
        <f>LicenseeSelect!AV646</f>
        <v>0.80723318229589303</v>
      </c>
      <c r="AW563" s="47">
        <f>LicenseeSelect!AW646</f>
        <v>0.80723318229589303</v>
      </c>
      <c r="AX563" s="47">
        <f>LicenseeSelect!AX646</f>
        <v>0.80723318229589303</v>
      </c>
      <c r="AY563" s="47">
        <f>LicenseeSelect!AY646</f>
        <v>0.80723318229589303</v>
      </c>
      <c r="BA563" s="38" t="str">
        <f t="shared" ca="1" si="45"/>
        <v>VariantAllowances</v>
      </c>
      <c r="BB563" s="38" t="str">
        <f t="shared" si="46"/>
        <v>Variant allowances</v>
      </c>
      <c r="BC563" s="38" t="str">
        <f t="shared" si="47"/>
        <v>Variant allowances percentage allocation</v>
      </c>
    </row>
    <row r="564" spans="5:55">
      <c r="E564" s="37" t="str">
        <f>LicenseeSelect!E647</f>
        <v>Post Insulator PCD VD [NGET]</v>
      </c>
      <c r="G564" s="37" t="s">
        <v>38</v>
      </c>
      <c r="H564" s="37" t="s">
        <v>318</v>
      </c>
      <c r="AU564" s="162">
        <f>LicenseeSelect!AU647</f>
        <v>0</v>
      </c>
      <c r="AV564" s="47">
        <f>LicenseeSelect!AV647</f>
        <v>0</v>
      </c>
      <c r="AW564" s="47">
        <f>LicenseeSelect!AW647</f>
        <v>0</v>
      </c>
      <c r="AX564" s="47">
        <f>LicenseeSelect!AX647</f>
        <v>0</v>
      </c>
      <c r="AY564" s="47">
        <f>LicenseeSelect!AY647</f>
        <v>0</v>
      </c>
      <c r="BA564" s="38" t="str">
        <f t="shared" ca="1" si="45"/>
        <v>VariantAllowances</v>
      </c>
      <c r="BB564" s="38" t="str">
        <f t="shared" si="46"/>
        <v>Variant allowances</v>
      </c>
      <c r="BC564" s="38" t="str">
        <f t="shared" si="47"/>
        <v>Variant allowances percentage allocation</v>
      </c>
    </row>
    <row r="565" spans="5:55">
      <c r="E565" s="37" t="str">
        <f>LicenseeSelect!E648</f>
        <v>Post Insulator PCD VD [NGET]</v>
      </c>
      <c r="G565" s="37" t="s">
        <v>38</v>
      </c>
      <c r="H565" s="37" t="s">
        <v>247</v>
      </c>
      <c r="AU565" s="162">
        <f>LicenseeSelect!AU648</f>
        <v>0</v>
      </c>
      <c r="AV565" s="47">
        <f>LicenseeSelect!AV648</f>
        <v>0</v>
      </c>
      <c r="AW565" s="47">
        <f>LicenseeSelect!AW648</f>
        <v>0</v>
      </c>
      <c r="AX565" s="47">
        <f>LicenseeSelect!AX648</f>
        <v>0</v>
      </c>
      <c r="AY565" s="47">
        <f>LicenseeSelect!AY648</f>
        <v>0</v>
      </c>
      <c r="BA565" s="38" t="str">
        <f t="shared" ca="1" si="45"/>
        <v>VariantAllowances</v>
      </c>
      <c r="BB565" s="38" t="str">
        <f t="shared" si="46"/>
        <v>Variant allowances</v>
      </c>
      <c r="BC565" s="38" t="str">
        <f t="shared" si="47"/>
        <v>Variant allowances percentage allocation</v>
      </c>
    </row>
    <row r="566" spans="5:55">
      <c r="E566" s="37" t="str">
        <f>LicenseeSelect!E649</f>
        <v>Post Insulator PCD VD [NGET]</v>
      </c>
      <c r="G566" s="37" t="s">
        <v>38</v>
      </c>
      <c r="H566" s="37" t="s">
        <v>315</v>
      </c>
      <c r="AU566" s="162">
        <f>LicenseeSelect!AU649</f>
        <v>0</v>
      </c>
      <c r="AV566" s="47">
        <f>LicenseeSelect!AV649</f>
        <v>0</v>
      </c>
      <c r="AW566" s="47">
        <f>LicenseeSelect!AW649</f>
        <v>0</v>
      </c>
      <c r="AX566" s="47">
        <f>LicenseeSelect!AX649</f>
        <v>0</v>
      </c>
      <c r="AY566" s="47">
        <f>LicenseeSelect!AY649</f>
        <v>0</v>
      </c>
      <c r="BA566" s="38" t="str">
        <f t="shared" ca="1" si="45"/>
        <v>VariantAllowances</v>
      </c>
      <c r="BB566" s="38" t="str">
        <f t="shared" si="46"/>
        <v>Variant allowances</v>
      </c>
      <c r="BC566" s="38" t="str">
        <f t="shared" si="47"/>
        <v>Variant allowances percentage allocation</v>
      </c>
    </row>
    <row r="567" spans="5:55">
      <c r="E567" s="105" t="str">
        <f>LicenseeSelect!E650</f>
        <v>Post Insulator PCD VD [NGET]</v>
      </c>
      <c r="F567" s="123"/>
      <c r="G567" s="105" t="s">
        <v>38</v>
      </c>
      <c r="H567" s="105" t="s">
        <v>246</v>
      </c>
      <c r="I567" s="105"/>
      <c r="J567" s="105"/>
      <c r="K567" s="105"/>
      <c r="L567" s="105"/>
      <c r="M567" s="105"/>
      <c r="N567" s="105"/>
      <c r="O567" s="105"/>
      <c r="P567" s="105"/>
      <c r="Q567" s="105"/>
      <c r="R567" s="105"/>
      <c r="S567" s="105"/>
      <c r="T567" s="105"/>
      <c r="U567" s="105"/>
      <c r="V567" s="105"/>
      <c r="W567" s="105"/>
      <c r="X567" s="105"/>
      <c r="Y567" s="105"/>
      <c r="Z567" s="105"/>
      <c r="AA567" s="105"/>
      <c r="AB567" s="105"/>
      <c r="AC567" s="105"/>
      <c r="AD567" s="105"/>
      <c r="AE567" s="105"/>
      <c r="AF567" s="105"/>
      <c r="AG567" s="105"/>
      <c r="AH567" s="105"/>
      <c r="AI567" s="105"/>
      <c r="AJ567" s="105"/>
      <c r="AK567" s="105"/>
      <c r="AL567" s="105"/>
      <c r="AM567" s="105"/>
      <c r="AN567" s="105"/>
      <c r="AO567" s="105"/>
      <c r="AP567" s="105"/>
      <c r="AQ567" s="105"/>
      <c r="AR567" s="105"/>
      <c r="AS567" s="105"/>
      <c r="AT567" s="111"/>
      <c r="AU567" s="171">
        <f>LicenseeSelect!AU650</f>
        <v>0.19276681770410697</v>
      </c>
      <c r="AV567" s="108">
        <f>LicenseeSelect!AV650</f>
        <v>0.19276681770410697</v>
      </c>
      <c r="AW567" s="108">
        <f>LicenseeSelect!AW650</f>
        <v>0.19276681770410697</v>
      </c>
      <c r="AX567" s="108">
        <f>LicenseeSelect!AX650</f>
        <v>0.19276681770410697</v>
      </c>
      <c r="AY567" s="108">
        <f>LicenseeSelect!AY650</f>
        <v>0.19276681770410697</v>
      </c>
      <c r="BA567" s="38" t="str">
        <f t="shared" ca="1" si="45"/>
        <v>VariantAllowances</v>
      </c>
      <c r="BB567" s="38" t="str">
        <f t="shared" si="46"/>
        <v>Variant allowances</v>
      </c>
      <c r="BC567" s="38" t="str">
        <f t="shared" si="47"/>
        <v>Variant allowances percentage allocation</v>
      </c>
    </row>
    <row r="568" spans="5:55">
      <c r="E568" s="37" t="str">
        <f>LicenseeSelect!E651</f>
        <v>Lead Asset Portfolio - OHL Fittings VD [NGET]</v>
      </c>
      <c r="G568" s="37" t="s">
        <v>38</v>
      </c>
      <c r="H568" s="37" t="s">
        <v>316</v>
      </c>
      <c r="AU568" s="170">
        <f>LicenseeSelect!AU651</f>
        <v>0</v>
      </c>
      <c r="AV568" s="107">
        <f>LicenseeSelect!AV651</f>
        <v>0</v>
      </c>
      <c r="AW568" s="107">
        <f>LicenseeSelect!AW651</f>
        <v>0</v>
      </c>
      <c r="AX568" s="107">
        <f>LicenseeSelect!AX651</f>
        <v>0</v>
      </c>
      <c r="AY568" s="107">
        <f>LicenseeSelect!AY651</f>
        <v>0</v>
      </c>
      <c r="BA568" s="38" t="str">
        <f t="shared" ca="1" si="45"/>
        <v>VariantAllowances</v>
      </c>
      <c r="BB568" s="38" t="str">
        <f t="shared" si="46"/>
        <v>Variant allowances</v>
      </c>
      <c r="BC568" s="38" t="str">
        <f t="shared" si="47"/>
        <v>Variant allowances percentage allocation</v>
      </c>
    </row>
    <row r="569" spans="5:55">
      <c r="E569" s="37" t="str">
        <f>LicenseeSelect!E652</f>
        <v>Lead Asset Portfolio - OHL Fittings VD [NGET]</v>
      </c>
      <c r="G569" s="37" t="s">
        <v>38</v>
      </c>
      <c r="H569" s="37" t="s">
        <v>317</v>
      </c>
      <c r="AU569" s="162">
        <f>LicenseeSelect!AU652</f>
        <v>0.80723318229589303</v>
      </c>
      <c r="AV569" s="47">
        <f>LicenseeSelect!AV652</f>
        <v>0.80723318229589303</v>
      </c>
      <c r="AW569" s="47">
        <f>LicenseeSelect!AW652</f>
        <v>0.80723318229589303</v>
      </c>
      <c r="AX569" s="47">
        <f>LicenseeSelect!AX652</f>
        <v>0.80723318229589303</v>
      </c>
      <c r="AY569" s="47">
        <f>LicenseeSelect!AY652</f>
        <v>0.80723318229589303</v>
      </c>
      <c r="BA569" s="38" t="str">
        <f t="shared" ca="1" si="45"/>
        <v>VariantAllowances</v>
      </c>
      <c r="BB569" s="38" t="str">
        <f t="shared" si="46"/>
        <v>Variant allowances</v>
      </c>
      <c r="BC569" s="38" t="str">
        <f t="shared" si="47"/>
        <v>Variant allowances percentage allocation</v>
      </c>
    </row>
    <row r="570" spans="5:55">
      <c r="E570" s="37" t="str">
        <f>LicenseeSelect!E653</f>
        <v>Lead Asset Portfolio - OHL Fittings VD [NGET]</v>
      </c>
      <c r="G570" s="37" t="s">
        <v>38</v>
      </c>
      <c r="H570" s="37" t="s">
        <v>318</v>
      </c>
      <c r="AU570" s="162">
        <f>LicenseeSelect!AU653</f>
        <v>0</v>
      </c>
      <c r="AV570" s="47">
        <f>LicenseeSelect!AV653</f>
        <v>0</v>
      </c>
      <c r="AW570" s="47">
        <f>LicenseeSelect!AW653</f>
        <v>0</v>
      </c>
      <c r="AX570" s="47">
        <f>LicenseeSelect!AX653</f>
        <v>0</v>
      </c>
      <c r="AY570" s="47">
        <f>LicenseeSelect!AY653</f>
        <v>0</v>
      </c>
      <c r="BA570" s="38" t="str">
        <f t="shared" ca="1" si="45"/>
        <v>VariantAllowances</v>
      </c>
      <c r="BB570" s="38" t="str">
        <f t="shared" si="46"/>
        <v>Variant allowances</v>
      </c>
      <c r="BC570" s="38" t="str">
        <f t="shared" si="47"/>
        <v>Variant allowances percentage allocation</v>
      </c>
    </row>
    <row r="571" spans="5:55">
      <c r="E571" s="37" t="str">
        <f>LicenseeSelect!E654</f>
        <v>Lead Asset Portfolio - OHL Fittings VD [NGET]</v>
      </c>
      <c r="G571" s="37" t="s">
        <v>38</v>
      </c>
      <c r="H571" s="37" t="s">
        <v>247</v>
      </c>
      <c r="AU571" s="162">
        <f>LicenseeSelect!AU654</f>
        <v>0</v>
      </c>
      <c r="AV571" s="47">
        <f>LicenseeSelect!AV654</f>
        <v>0</v>
      </c>
      <c r="AW571" s="47">
        <f>LicenseeSelect!AW654</f>
        <v>0</v>
      </c>
      <c r="AX571" s="47">
        <f>LicenseeSelect!AX654</f>
        <v>0</v>
      </c>
      <c r="AY571" s="47">
        <f>LicenseeSelect!AY654</f>
        <v>0</v>
      </c>
      <c r="BA571" s="38" t="str">
        <f t="shared" ca="1" si="45"/>
        <v>VariantAllowances</v>
      </c>
      <c r="BB571" s="38" t="str">
        <f t="shared" si="46"/>
        <v>Variant allowances</v>
      </c>
      <c r="BC571" s="38" t="str">
        <f t="shared" si="47"/>
        <v>Variant allowances percentage allocation</v>
      </c>
    </row>
    <row r="572" spans="5:55">
      <c r="E572" s="37" t="str">
        <f>LicenseeSelect!E655</f>
        <v>Lead Asset Portfolio - OHL Fittings VD [NGET]</v>
      </c>
      <c r="G572" s="37" t="s">
        <v>38</v>
      </c>
      <c r="H572" s="37" t="s">
        <v>315</v>
      </c>
      <c r="AU572" s="162">
        <f>LicenseeSelect!AU655</f>
        <v>0</v>
      </c>
      <c r="AV572" s="47">
        <f>LicenseeSelect!AV655</f>
        <v>0</v>
      </c>
      <c r="AW572" s="47">
        <f>LicenseeSelect!AW655</f>
        <v>0</v>
      </c>
      <c r="AX572" s="47">
        <f>LicenseeSelect!AX655</f>
        <v>0</v>
      </c>
      <c r="AY572" s="47">
        <f>LicenseeSelect!AY655</f>
        <v>0</v>
      </c>
      <c r="BA572" s="38" t="str">
        <f t="shared" ca="1" si="45"/>
        <v>VariantAllowances</v>
      </c>
      <c r="BB572" s="38" t="str">
        <f t="shared" si="46"/>
        <v>Variant allowances</v>
      </c>
      <c r="BC572" s="38" t="str">
        <f t="shared" si="47"/>
        <v>Variant allowances percentage allocation</v>
      </c>
    </row>
    <row r="573" spans="5:55">
      <c r="E573" s="105" t="str">
        <f>LicenseeSelect!E656</f>
        <v>Lead Asset Portfolio - OHL Fittings VD [NGET]</v>
      </c>
      <c r="F573" s="123"/>
      <c r="G573" s="105" t="s">
        <v>38</v>
      </c>
      <c r="H573" s="105" t="s">
        <v>246</v>
      </c>
      <c r="I573" s="105"/>
      <c r="J573" s="105"/>
      <c r="K573" s="105"/>
      <c r="L573" s="105"/>
      <c r="M573" s="105"/>
      <c r="N573" s="105"/>
      <c r="O573" s="105"/>
      <c r="P573" s="105"/>
      <c r="Q573" s="105"/>
      <c r="R573" s="105"/>
      <c r="S573" s="105"/>
      <c r="T573" s="105"/>
      <c r="U573" s="105"/>
      <c r="V573" s="105"/>
      <c r="W573" s="105"/>
      <c r="X573" s="105"/>
      <c r="Y573" s="105"/>
      <c r="Z573" s="105"/>
      <c r="AA573" s="105"/>
      <c r="AB573" s="105"/>
      <c r="AC573" s="105"/>
      <c r="AD573" s="105"/>
      <c r="AE573" s="105"/>
      <c r="AF573" s="105"/>
      <c r="AG573" s="105"/>
      <c r="AH573" s="105"/>
      <c r="AI573" s="105"/>
      <c r="AJ573" s="105"/>
      <c r="AK573" s="105"/>
      <c r="AL573" s="105"/>
      <c r="AM573" s="105"/>
      <c r="AN573" s="105"/>
      <c r="AO573" s="105"/>
      <c r="AP573" s="105"/>
      <c r="AQ573" s="105"/>
      <c r="AR573" s="105"/>
      <c r="AS573" s="105"/>
      <c r="AT573" s="111"/>
      <c r="AU573" s="171">
        <f>LicenseeSelect!AU656</f>
        <v>0.19276681770410697</v>
      </c>
      <c r="AV573" s="108">
        <f>LicenseeSelect!AV656</f>
        <v>0.19276681770410697</v>
      </c>
      <c r="AW573" s="108">
        <f>LicenseeSelect!AW656</f>
        <v>0.19276681770410697</v>
      </c>
      <c r="AX573" s="108">
        <f>LicenseeSelect!AX656</f>
        <v>0.19276681770410697</v>
      </c>
      <c r="AY573" s="108">
        <f>LicenseeSelect!AY656</f>
        <v>0.19276681770410697</v>
      </c>
      <c r="BA573" s="38" t="str">
        <f t="shared" ca="1" si="45"/>
        <v>VariantAllowances</v>
      </c>
      <c r="BB573" s="38" t="str">
        <f t="shared" si="46"/>
        <v>Variant allowances</v>
      </c>
      <c r="BC573" s="38" t="str">
        <f t="shared" si="47"/>
        <v>Variant allowances percentage allocation</v>
      </c>
    </row>
    <row r="574" spans="5:55">
      <c r="E574" s="37" t="str">
        <f>LicenseeSelect!E657</f>
        <v>Lead Asset Portfolio - OHL Fittings [NGET]</v>
      </c>
      <c r="G574" s="37" t="s">
        <v>38</v>
      </c>
      <c r="H574" s="37" t="s">
        <v>316</v>
      </c>
      <c r="AU574" s="170">
        <f>LicenseeSelect!AU657</f>
        <v>0</v>
      </c>
      <c r="AV574" s="107">
        <f>LicenseeSelect!AV657</f>
        <v>0</v>
      </c>
      <c r="AW574" s="107">
        <f>LicenseeSelect!AW657</f>
        <v>0</v>
      </c>
      <c r="AX574" s="107">
        <f>LicenseeSelect!AX657</f>
        <v>0</v>
      </c>
      <c r="AY574" s="107">
        <f>LicenseeSelect!AY657</f>
        <v>0</v>
      </c>
      <c r="BA574" s="38" t="str">
        <f t="shared" ca="1" si="45"/>
        <v>VariantAllowances</v>
      </c>
      <c r="BB574" s="38" t="str">
        <f t="shared" si="46"/>
        <v>Variant allowances</v>
      </c>
      <c r="BC574" s="38" t="str">
        <f t="shared" si="47"/>
        <v>Variant allowances percentage allocation</v>
      </c>
    </row>
    <row r="575" spans="5:55">
      <c r="E575" s="37" t="str">
        <f>LicenseeSelect!E658</f>
        <v>Lead Asset Portfolio - OHL Fittings [NGET]</v>
      </c>
      <c r="G575" s="37" t="s">
        <v>38</v>
      </c>
      <c r="H575" s="37" t="s">
        <v>317</v>
      </c>
      <c r="AU575" s="162">
        <f>LicenseeSelect!AU658</f>
        <v>0</v>
      </c>
      <c r="AV575" s="47">
        <f>LicenseeSelect!AV658</f>
        <v>0</v>
      </c>
      <c r="AW575" s="47">
        <f>LicenseeSelect!AW658</f>
        <v>0</v>
      </c>
      <c r="AX575" s="47">
        <f>LicenseeSelect!AX658</f>
        <v>0</v>
      </c>
      <c r="AY575" s="47">
        <f>LicenseeSelect!AY658</f>
        <v>0</v>
      </c>
      <c r="BA575" s="38" t="str">
        <f t="shared" ca="1" si="45"/>
        <v>VariantAllowances</v>
      </c>
      <c r="BB575" s="38" t="str">
        <f t="shared" si="46"/>
        <v>Variant allowances</v>
      </c>
      <c r="BC575" s="38" t="str">
        <f t="shared" si="47"/>
        <v>Variant allowances percentage allocation</v>
      </c>
    </row>
    <row r="576" spans="5:55">
      <c r="E576" s="37" t="str">
        <f>LicenseeSelect!E659</f>
        <v>Lead Asset Portfolio - OHL Fittings [NGET]</v>
      </c>
      <c r="G576" s="37" t="s">
        <v>38</v>
      </c>
      <c r="H576" s="37" t="s">
        <v>318</v>
      </c>
      <c r="AU576" s="162">
        <f>LicenseeSelect!AU659</f>
        <v>0</v>
      </c>
      <c r="AV576" s="47">
        <f>LicenseeSelect!AV659</f>
        <v>0</v>
      </c>
      <c r="AW576" s="47">
        <f>LicenseeSelect!AW659</f>
        <v>0</v>
      </c>
      <c r="AX576" s="47">
        <f>LicenseeSelect!AX659</f>
        <v>0</v>
      </c>
      <c r="AY576" s="47">
        <f>LicenseeSelect!AY659</f>
        <v>0</v>
      </c>
      <c r="BA576" s="38" t="str">
        <f t="shared" ca="1" si="45"/>
        <v>VariantAllowances</v>
      </c>
      <c r="BB576" s="38" t="str">
        <f t="shared" si="46"/>
        <v>Variant allowances</v>
      </c>
      <c r="BC576" s="38" t="str">
        <f t="shared" si="47"/>
        <v>Variant allowances percentage allocation</v>
      </c>
    </row>
    <row r="577" spans="5:55">
      <c r="E577" s="37" t="str">
        <f>LicenseeSelect!E660</f>
        <v>Lead Asset Portfolio - OHL Fittings [NGET]</v>
      </c>
      <c r="G577" s="37" t="s">
        <v>38</v>
      </c>
      <c r="H577" s="37" t="s">
        <v>247</v>
      </c>
      <c r="AU577" s="162">
        <f>LicenseeSelect!AU660</f>
        <v>0</v>
      </c>
      <c r="AV577" s="47">
        <f>LicenseeSelect!AV660</f>
        <v>0</v>
      </c>
      <c r="AW577" s="47">
        <f>LicenseeSelect!AW660</f>
        <v>0</v>
      </c>
      <c r="AX577" s="47">
        <f>LicenseeSelect!AX660</f>
        <v>0</v>
      </c>
      <c r="AY577" s="47">
        <f>LicenseeSelect!AY660</f>
        <v>0</v>
      </c>
      <c r="BA577" s="38" t="str">
        <f t="shared" ca="1" si="45"/>
        <v>VariantAllowances</v>
      </c>
      <c r="BB577" s="38" t="str">
        <f t="shared" si="46"/>
        <v>Variant allowances</v>
      </c>
      <c r="BC577" s="38" t="str">
        <f t="shared" si="47"/>
        <v>Variant allowances percentage allocation</v>
      </c>
    </row>
    <row r="578" spans="5:55">
      <c r="E578" s="37" t="str">
        <f>LicenseeSelect!E661</f>
        <v>Lead Asset Portfolio - OHL Fittings [NGET]</v>
      </c>
      <c r="G578" s="37" t="s">
        <v>38</v>
      </c>
      <c r="H578" s="37" t="s">
        <v>315</v>
      </c>
      <c r="AU578" s="162">
        <f>LicenseeSelect!AU661</f>
        <v>0</v>
      </c>
      <c r="AV578" s="47">
        <f>LicenseeSelect!AV661</f>
        <v>0</v>
      </c>
      <c r="AW578" s="47">
        <f>LicenseeSelect!AW661</f>
        <v>0</v>
      </c>
      <c r="AX578" s="47">
        <f>LicenseeSelect!AX661</f>
        <v>0</v>
      </c>
      <c r="AY578" s="47">
        <f>LicenseeSelect!AY661</f>
        <v>0</v>
      </c>
      <c r="BA578" s="38" t="str">
        <f t="shared" ca="1" si="45"/>
        <v>VariantAllowances</v>
      </c>
      <c r="BB578" s="38" t="str">
        <f t="shared" si="46"/>
        <v>Variant allowances</v>
      </c>
      <c r="BC578" s="38" t="str">
        <f t="shared" si="47"/>
        <v>Variant allowances percentage allocation</v>
      </c>
    </row>
    <row r="579" spans="5:55">
      <c r="E579" s="105" t="str">
        <f>LicenseeSelect!E662</f>
        <v>Lead Asset Portfolio - OHL Fittings [NGET]</v>
      </c>
      <c r="F579" s="123"/>
      <c r="G579" s="105" t="s">
        <v>38</v>
      </c>
      <c r="H579" s="105" t="s">
        <v>246</v>
      </c>
      <c r="I579" s="105"/>
      <c r="J579" s="105"/>
      <c r="K579" s="105"/>
      <c r="L579" s="105"/>
      <c r="M579" s="105"/>
      <c r="N579" s="105"/>
      <c r="O579" s="105"/>
      <c r="P579" s="105"/>
      <c r="Q579" s="105"/>
      <c r="R579" s="105"/>
      <c r="S579" s="105"/>
      <c r="T579" s="105"/>
      <c r="U579" s="105"/>
      <c r="V579" s="105"/>
      <c r="W579" s="105"/>
      <c r="X579" s="105"/>
      <c r="Y579" s="105"/>
      <c r="Z579" s="105"/>
      <c r="AA579" s="105"/>
      <c r="AB579" s="105"/>
      <c r="AC579" s="105"/>
      <c r="AD579" s="105"/>
      <c r="AE579" s="105"/>
      <c r="AF579" s="105"/>
      <c r="AG579" s="105"/>
      <c r="AH579" s="105"/>
      <c r="AI579" s="105"/>
      <c r="AJ579" s="105"/>
      <c r="AK579" s="105"/>
      <c r="AL579" s="105"/>
      <c r="AM579" s="105"/>
      <c r="AN579" s="105"/>
      <c r="AO579" s="105"/>
      <c r="AP579" s="105"/>
      <c r="AQ579" s="105"/>
      <c r="AR579" s="105"/>
      <c r="AS579" s="105"/>
      <c r="AT579" s="111"/>
      <c r="AU579" s="171">
        <f>LicenseeSelect!AU662</f>
        <v>1</v>
      </c>
      <c r="AV579" s="108">
        <f>LicenseeSelect!AV662</f>
        <v>1</v>
      </c>
      <c r="AW579" s="108">
        <f>LicenseeSelect!AW662</f>
        <v>1</v>
      </c>
      <c r="AX579" s="108">
        <f>LicenseeSelect!AX662</f>
        <v>1</v>
      </c>
      <c r="AY579" s="108">
        <f>LicenseeSelect!AY662</f>
        <v>1</v>
      </c>
      <c r="BA579" s="38" t="str">
        <f t="shared" ca="1" si="45"/>
        <v>VariantAllowances</v>
      </c>
      <c r="BB579" s="38" t="str">
        <f t="shared" si="46"/>
        <v>Variant allowances</v>
      </c>
      <c r="BC579" s="38" t="str">
        <f t="shared" si="47"/>
        <v>Variant allowances percentage allocation</v>
      </c>
    </row>
    <row r="580" spans="5:55">
      <c r="E580" s="37" t="str">
        <f>LicenseeSelect!E663</f>
        <v>Auxiliary Earthing Transformer PCD VD [NGET]</v>
      </c>
      <c r="G580" s="37" t="s">
        <v>38</v>
      </c>
      <c r="H580" s="37" t="s">
        <v>316</v>
      </c>
      <c r="AU580" s="170">
        <f>LicenseeSelect!AU663</f>
        <v>0</v>
      </c>
      <c r="AV580" s="107">
        <f>LicenseeSelect!AV663</f>
        <v>0</v>
      </c>
      <c r="AW580" s="107">
        <f>LicenseeSelect!AW663</f>
        <v>0</v>
      </c>
      <c r="AX580" s="107">
        <f>LicenseeSelect!AX663</f>
        <v>0</v>
      </c>
      <c r="AY580" s="107">
        <f>LicenseeSelect!AY663</f>
        <v>0</v>
      </c>
      <c r="BA580" s="38" t="str">
        <f t="shared" ca="1" si="45"/>
        <v>VariantAllowances</v>
      </c>
      <c r="BB580" s="38" t="str">
        <f t="shared" si="46"/>
        <v>Variant allowances</v>
      </c>
      <c r="BC580" s="38" t="str">
        <f t="shared" si="47"/>
        <v>Variant allowances percentage allocation</v>
      </c>
    </row>
    <row r="581" spans="5:55">
      <c r="E581" s="37" t="str">
        <f>LicenseeSelect!E664</f>
        <v>Auxiliary Earthing Transformer PCD VD [NGET]</v>
      </c>
      <c r="G581" s="37" t="s">
        <v>38</v>
      </c>
      <c r="H581" s="37" t="s">
        <v>317</v>
      </c>
      <c r="AU581" s="162">
        <f>LicenseeSelect!AU664</f>
        <v>0.80723318229589303</v>
      </c>
      <c r="AV581" s="47">
        <f>LicenseeSelect!AV664</f>
        <v>0.80723318229589303</v>
      </c>
      <c r="AW581" s="47">
        <f>LicenseeSelect!AW664</f>
        <v>0.80723318229589303</v>
      </c>
      <c r="AX581" s="47">
        <f>LicenseeSelect!AX664</f>
        <v>0.80723318229589303</v>
      </c>
      <c r="AY581" s="47">
        <f>LicenseeSelect!AY664</f>
        <v>0.80723318229589303</v>
      </c>
      <c r="BA581" s="38" t="str">
        <f t="shared" ca="1" si="45"/>
        <v>VariantAllowances</v>
      </c>
      <c r="BB581" s="38" t="str">
        <f t="shared" si="46"/>
        <v>Variant allowances</v>
      </c>
      <c r="BC581" s="38" t="str">
        <f t="shared" si="47"/>
        <v>Variant allowances percentage allocation</v>
      </c>
    </row>
    <row r="582" spans="5:55">
      <c r="E582" s="37" t="str">
        <f>LicenseeSelect!E665</f>
        <v>Auxiliary Earthing Transformer PCD VD [NGET]</v>
      </c>
      <c r="G582" s="37" t="s">
        <v>38</v>
      </c>
      <c r="H582" s="37" t="s">
        <v>318</v>
      </c>
      <c r="AU582" s="162">
        <f>LicenseeSelect!AU665</f>
        <v>0</v>
      </c>
      <c r="AV582" s="47">
        <f>LicenseeSelect!AV665</f>
        <v>0</v>
      </c>
      <c r="AW582" s="47">
        <f>LicenseeSelect!AW665</f>
        <v>0</v>
      </c>
      <c r="AX582" s="47">
        <f>LicenseeSelect!AX665</f>
        <v>0</v>
      </c>
      <c r="AY582" s="47">
        <f>LicenseeSelect!AY665</f>
        <v>0</v>
      </c>
      <c r="BA582" s="38" t="str">
        <f t="shared" ca="1" si="45"/>
        <v>VariantAllowances</v>
      </c>
      <c r="BB582" s="38" t="str">
        <f t="shared" si="46"/>
        <v>Variant allowances</v>
      </c>
      <c r="BC582" s="38" t="str">
        <f t="shared" si="47"/>
        <v>Variant allowances percentage allocation</v>
      </c>
    </row>
    <row r="583" spans="5:55">
      <c r="E583" s="37" t="str">
        <f>LicenseeSelect!E666</f>
        <v>Auxiliary Earthing Transformer PCD VD [NGET]</v>
      </c>
      <c r="G583" s="37" t="s">
        <v>38</v>
      </c>
      <c r="H583" s="37" t="s">
        <v>247</v>
      </c>
      <c r="AU583" s="162">
        <f>LicenseeSelect!AU666</f>
        <v>0</v>
      </c>
      <c r="AV583" s="47">
        <f>LicenseeSelect!AV666</f>
        <v>0</v>
      </c>
      <c r="AW583" s="47">
        <f>LicenseeSelect!AW666</f>
        <v>0</v>
      </c>
      <c r="AX583" s="47">
        <f>LicenseeSelect!AX666</f>
        <v>0</v>
      </c>
      <c r="AY583" s="47">
        <f>LicenseeSelect!AY666</f>
        <v>0</v>
      </c>
      <c r="BA583" s="38" t="str">
        <f t="shared" ca="1" si="45"/>
        <v>VariantAllowances</v>
      </c>
      <c r="BB583" s="38" t="str">
        <f t="shared" si="46"/>
        <v>Variant allowances</v>
      </c>
      <c r="BC583" s="38" t="str">
        <f t="shared" si="47"/>
        <v>Variant allowances percentage allocation</v>
      </c>
    </row>
    <row r="584" spans="5:55">
      <c r="E584" s="37" t="str">
        <f>LicenseeSelect!E667</f>
        <v>Auxiliary Earthing Transformer PCD VD [NGET]</v>
      </c>
      <c r="G584" s="37" t="s">
        <v>38</v>
      </c>
      <c r="H584" s="37" t="s">
        <v>315</v>
      </c>
      <c r="AU584" s="162">
        <f>LicenseeSelect!AU667</f>
        <v>0</v>
      </c>
      <c r="AV584" s="47">
        <f>LicenseeSelect!AV667</f>
        <v>0</v>
      </c>
      <c r="AW584" s="47">
        <f>LicenseeSelect!AW667</f>
        <v>0</v>
      </c>
      <c r="AX584" s="47">
        <f>LicenseeSelect!AX667</f>
        <v>0</v>
      </c>
      <c r="AY584" s="47">
        <f>LicenseeSelect!AY667</f>
        <v>0</v>
      </c>
      <c r="BA584" s="38" t="str">
        <f t="shared" ca="1" si="45"/>
        <v>VariantAllowances</v>
      </c>
      <c r="BB584" s="38" t="str">
        <f t="shared" si="46"/>
        <v>Variant allowances</v>
      </c>
      <c r="BC584" s="38" t="str">
        <f t="shared" si="47"/>
        <v>Variant allowances percentage allocation</v>
      </c>
    </row>
    <row r="585" spans="5:55">
      <c r="E585" s="105" t="str">
        <f>LicenseeSelect!E668</f>
        <v>Auxiliary Earthing Transformer PCD VD [NGET]</v>
      </c>
      <c r="F585" s="123"/>
      <c r="G585" s="105" t="s">
        <v>38</v>
      </c>
      <c r="H585" s="105" t="s">
        <v>246</v>
      </c>
      <c r="I585" s="105"/>
      <c r="J585" s="105"/>
      <c r="K585" s="105"/>
      <c r="L585" s="105"/>
      <c r="M585" s="105"/>
      <c r="N585" s="105"/>
      <c r="O585" s="105"/>
      <c r="P585" s="105"/>
      <c r="Q585" s="105"/>
      <c r="R585" s="105"/>
      <c r="S585" s="105"/>
      <c r="T585" s="105"/>
      <c r="U585" s="105"/>
      <c r="V585" s="105"/>
      <c r="W585" s="105"/>
      <c r="X585" s="105"/>
      <c r="Y585" s="105"/>
      <c r="Z585" s="105"/>
      <c r="AA585" s="105"/>
      <c r="AB585" s="105"/>
      <c r="AC585" s="105"/>
      <c r="AD585" s="105"/>
      <c r="AE585" s="105"/>
      <c r="AF585" s="105"/>
      <c r="AG585" s="105"/>
      <c r="AH585" s="105"/>
      <c r="AI585" s="105"/>
      <c r="AJ585" s="105"/>
      <c r="AK585" s="105"/>
      <c r="AL585" s="105"/>
      <c r="AM585" s="105"/>
      <c r="AN585" s="105"/>
      <c r="AO585" s="105"/>
      <c r="AP585" s="105"/>
      <c r="AQ585" s="105"/>
      <c r="AR585" s="105"/>
      <c r="AS585" s="105"/>
      <c r="AT585" s="111"/>
      <c r="AU585" s="171">
        <f>LicenseeSelect!AU668</f>
        <v>0.19276681770410697</v>
      </c>
      <c r="AV585" s="108">
        <f>LicenseeSelect!AV668</f>
        <v>0.19276681770410697</v>
      </c>
      <c r="AW585" s="108">
        <f>LicenseeSelect!AW668</f>
        <v>0.19276681770410697</v>
      </c>
      <c r="AX585" s="108">
        <f>LicenseeSelect!AX668</f>
        <v>0.19276681770410697</v>
      </c>
      <c r="AY585" s="108">
        <f>LicenseeSelect!AY668</f>
        <v>0.19276681770410697</v>
      </c>
      <c r="BA585" s="38" t="str">
        <f t="shared" ca="1" si="45"/>
        <v>VariantAllowances</v>
      </c>
      <c r="BB585" s="38" t="str">
        <f t="shared" si="46"/>
        <v>Variant allowances</v>
      </c>
      <c r="BC585" s="38" t="str">
        <f t="shared" si="47"/>
        <v>Variant allowances percentage allocation</v>
      </c>
    </row>
    <row r="586" spans="5:55">
      <c r="E586" s="37" t="str">
        <f>LicenseeSelect!E669</f>
        <v>Reactor PCD [NGET]</v>
      </c>
      <c r="G586" s="37" t="s">
        <v>38</v>
      </c>
      <c r="H586" s="37" t="s">
        <v>316</v>
      </c>
      <c r="AU586" s="170">
        <f>LicenseeSelect!AU669</f>
        <v>0</v>
      </c>
      <c r="AV586" s="107">
        <f>LicenseeSelect!AV669</f>
        <v>0</v>
      </c>
      <c r="AW586" s="107">
        <f>LicenseeSelect!AW669</f>
        <v>0</v>
      </c>
      <c r="AX586" s="107">
        <f>LicenseeSelect!AX669</f>
        <v>0</v>
      </c>
      <c r="AY586" s="107">
        <f>LicenseeSelect!AY669</f>
        <v>0</v>
      </c>
      <c r="BA586" s="38" t="str">
        <f t="shared" ca="1" si="45"/>
        <v>VariantAllowances</v>
      </c>
      <c r="BB586" s="38" t="str">
        <f t="shared" si="46"/>
        <v>Variant allowances</v>
      </c>
      <c r="BC586" s="38" t="str">
        <f t="shared" si="47"/>
        <v>Variant allowances percentage allocation</v>
      </c>
    </row>
    <row r="587" spans="5:55">
      <c r="E587" s="37" t="str">
        <f>LicenseeSelect!E670</f>
        <v>Reactor PCD [NGET]</v>
      </c>
      <c r="G587" s="37" t="s">
        <v>38</v>
      </c>
      <c r="H587" s="37" t="s">
        <v>317</v>
      </c>
      <c r="AU587" s="162">
        <f>LicenseeSelect!AU670</f>
        <v>0.80723318229589303</v>
      </c>
      <c r="AV587" s="47">
        <f>LicenseeSelect!AV670</f>
        <v>0.80723318229589303</v>
      </c>
      <c r="AW587" s="47">
        <f>LicenseeSelect!AW670</f>
        <v>0.80723318229589303</v>
      </c>
      <c r="AX587" s="47">
        <f>LicenseeSelect!AX670</f>
        <v>0.80723318229589303</v>
      </c>
      <c r="AY587" s="47">
        <f>LicenseeSelect!AY670</f>
        <v>0.80723318229589303</v>
      </c>
      <c r="BA587" s="38" t="str">
        <f t="shared" ca="1" si="45"/>
        <v>VariantAllowances</v>
      </c>
      <c r="BB587" s="38" t="str">
        <f t="shared" si="46"/>
        <v>Variant allowances</v>
      </c>
      <c r="BC587" s="38" t="str">
        <f t="shared" si="47"/>
        <v>Variant allowances percentage allocation</v>
      </c>
    </row>
    <row r="588" spans="5:55">
      <c r="E588" s="37" t="str">
        <f>LicenseeSelect!E671</f>
        <v>Reactor PCD [NGET]</v>
      </c>
      <c r="G588" s="37" t="s">
        <v>38</v>
      </c>
      <c r="H588" s="37" t="s">
        <v>318</v>
      </c>
      <c r="AU588" s="162">
        <f>LicenseeSelect!AU671</f>
        <v>0</v>
      </c>
      <c r="AV588" s="47">
        <f>LicenseeSelect!AV671</f>
        <v>0</v>
      </c>
      <c r="AW588" s="47">
        <f>LicenseeSelect!AW671</f>
        <v>0</v>
      </c>
      <c r="AX588" s="47">
        <f>LicenseeSelect!AX671</f>
        <v>0</v>
      </c>
      <c r="AY588" s="47">
        <f>LicenseeSelect!AY671</f>
        <v>0</v>
      </c>
      <c r="BA588" s="38" t="str">
        <f t="shared" ca="1" si="45"/>
        <v>VariantAllowances</v>
      </c>
      <c r="BB588" s="38" t="str">
        <f t="shared" si="46"/>
        <v>Variant allowances</v>
      </c>
      <c r="BC588" s="38" t="str">
        <f t="shared" si="47"/>
        <v>Variant allowances percentage allocation</v>
      </c>
    </row>
    <row r="589" spans="5:55">
      <c r="E589" s="37" t="str">
        <f>LicenseeSelect!E672</f>
        <v>Reactor PCD [NGET]</v>
      </c>
      <c r="G589" s="37" t="s">
        <v>38</v>
      </c>
      <c r="H589" s="37" t="s">
        <v>247</v>
      </c>
      <c r="AU589" s="162">
        <f>LicenseeSelect!AU672</f>
        <v>0</v>
      </c>
      <c r="AV589" s="47">
        <f>LicenseeSelect!AV672</f>
        <v>0</v>
      </c>
      <c r="AW589" s="47">
        <f>LicenseeSelect!AW672</f>
        <v>0</v>
      </c>
      <c r="AX589" s="47">
        <f>LicenseeSelect!AX672</f>
        <v>0</v>
      </c>
      <c r="AY589" s="47">
        <f>LicenseeSelect!AY672</f>
        <v>0</v>
      </c>
      <c r="BA589" s="38" t="str">
        <f t="shared" ca="1" si="45"/>
        <v>VariantAllowances</v>
      </c>
      <c r="BB589" s="38" t="str">
        <f t="shared" si="46"/>
        <v>Variant allowances</v>
      </c>
      <c r="BC589" s="38" t="str">
        <f t="shared" si="47"/>
        <v>Variant allowances percentage allocation</v>
      </c>
    </row>
    <row r="590" spans="5:55">
      <c r="E590" s="37" t="str">
        <f>LicenseeSelect!E673</f>
        <v>Reactor PCD [NGET]</v>
      </c>
      <c r="G590" s="37" t="s">
        <v>38</v>
      </c>
      <c r="H590" s="37" t="s">
        <v>315</v>
      </c>
      <c r="AU590" s="162">
        <f>LicenseeSelect!AU673</f>
        <v>0</v>
      </c>
      <c r="AV590" s="47">
        <f>LicenseeSelect!AV673</f>
        <v>0</v>
      </c>
      <c r="AW590" s="47">
        <f>LicenseeSelect!AW673</f>
        <v>0</v>
      </c>
      <c r="AX590" s="47">
        <f>LicenseeSelect!AX673</f>
        <v>0</v>
      </c>
      <c r="AY590" s="47">
        <f>LicenseeSelect!AY673</f>
        <v>0</v>
      </c>
      <c r="BA590" s="38" t="str">
        <f t="shared" ca="1" si="45"/>
        <v>VariantAllowances</v>
      </c>
      <c r="BB590" s="38" t="str">
        <f t="shared" si="46"/>
        <v>Variant allowances</v>
      </c>
      <c r="BC590" s="38" t="str">
        <f t="shared" si="47"/>
        <v>Variant allowances percentage allocation</v>
      </c>
    </row>
    <row r="591" spans="5:55">
      <c r="E591" s="105" t="str">
        <f>LicenseeSelect!E674</f>
        <v>Reactor PCD [NGET]</v>
      </c>
      <c r="F591" s="123"/>
      <c r="G591" s="105" t="s">
        <v>38</v>
      </c>
      <c r="H591" s="105" t="s">
        <v>246</v>
      </c>
      <c r="I591" s="105"/>
      <c r="J591" s="105"/>
      <c r="K591" s="105"/>
      <c r="L591" s="105"/>
      <c r="M591" s="105"/>
      <c r="N591" s="105"/>
      <c r="O591" s="105"/>
      <c r="P591" s="105"/>
      <c r="Q591" s="105"/>
      <c r="R591" s="105"/>
      <c r="S591" s="105"/>
      <c r="T591" s="105"/>
      <c r="U591" s="105"/>
      <c r="V591" s="105"/>
      <c r="W591" s="105"/>
      <c r="X591" s="105"/>
      <c r="Y591" s="105"/>
      <c r="Z591" s="105"/>
      <c r="AA591" s="105"/>
      <c r="AB591" s="105"/>
      <c r="AC591" s="105"/>
      <c r="AD591" s="105"/>
      <c r="AE591" s="105"/>
      <c r="AF591" s="105"/>
      <c r="AG591" s="105"/>
      <c r="AH591" s="105"/>
      <c r="AI591" s="105"/>
      <c r="AJ591" s="105"/>
      <c r="AK591" s="105"/>
      <c r="AL591" s="105"/>
      <c r="AM591" s="105"/>
      <c r="AN591" s="105"/>
      <c r="AO591" s="105"/>
      <c r="AP591" s="105"/>
      <c r="AQ591" s="105"/>
      <c r="AR591" s="105"/>
      <c r="AS591" s="105"/>
      <c r="AT591" s="111"/>
      <c r="AU591" s="171">
        <f>LicenseeSelect!AU674</f>
        <v>0.19276681770410697</v>
      </c>
      <c r="AV591" s="108">
        <f>LicenseeSelect!AV674</f>
        <v>0.19276681770410697</v>
      </c>
      <c r="AW591" s="108">
        <f>LicenseeSelect!AW674</f>
        <v>0.19276681770410697</v>
      </c>
      <c r="AX591" s="108">
        <f>LicenseeSelect!AX674</f>
        <v>0.19276681770410697</v>
      </c>
      <c r="AY591" s="108">
        <f>LicenseeSelect!AY674</f>
        <v>0.19276681770410697</v>
      </c>
      <c r="BA591" s="38" t="str">
        <f t="shared" ca="1" si="45"/>
        <v>VariantAllowances</v>
      </c>
      <c r="BB591" s="38" t="str">
        <f t="shared" si="46"/>
        <v>Variant allowances</v>
      </c>
      <c r="BC591" s="38" t="str">
        <f t="shared" si="47"/>
        <v>Variant allowances percentage allocation</v>
      </c>
    </row>
    <row r="592" spans="5:55">
      <c r="E592" s="37" t="str">
        <f>LicenseeSelect!E675</f>
        <v>Post Insulator PCD [NGET]</v>
      </c>
      <c r="G592" s="37" t="s">
        <v>38</v>
      </c>
      <c r="H592" s="37" t="s">
        <v>316</v>
      </c>
      <c r="AU592" s="170">
        <f>LicenseeSelect!AU675</f>
        <v>0</v>
      </c>
      <c r="AV592" s="107">
        <f>LicenseeSelect!AV675</f>
        <v>0</v>
      </c>
      <c r="AW592" s="107">
        <f>LicenseeSelect!AW675</f>
        <v>0</v>
      </c>
      <c r="AX592" s="107">
        <f>LicenseeSelect!AX675</f>
        <v>0</v>
      </c>
      <c r="AY592" s="107">
        <f>LicenseeSelect!AY675</f>
        <v>0</v>
      </c>
      <c r="BA592" s="38" t="str">
        <f t="shared" ca="1" si="45"/>
        <v>VariantAllowances</v>
      </c>
      <c r="BB592" s="38" t="str">
        <f t="shared" si="46"/>
        <v>Variant allowances</v>
      </c>
      <c r="BC592" s="38" t="str">
        <f t="shared" si="47"/>
        <v>Variant allowances percentage allocation</v>
      </c>
    </row>
    <row r="593" spans="5:55">
      <c r="E593" s="37" t="str">
        <f>LicenseeSelect!E676</f>
        <v>Post Insulator PCD [NGET]</v>
      </c>
      <c r="G593" s="37" t="s">
        <v>38</v>
      </c>
      <c r="H593" s="37" t="s">
        <v>317</v>
      </c>
      <c r="AU593" s="162">
        <f>LicenseeSelect!AU676</f>
        <v>0.80723318229589303</v>
      </c>
      <c r="AV593" s="47">
        <f>LicenseeSelect!AV676</f>
        <v>0.80723318229589303</v>
      </c>
      <c r="AW593" s="47">
        <f>LicenseeSelect!AW676</f>
        <v>0.80723318229589303</v>
      </c>
      <c r="AX593" s="47">
        <f>LicenseeSelect!AX676</f>
        <v>0.80723318229589303</v>
      </c>
      <c r="AY593" s="47">
        <f>LicenseeSelect!AY676</f>
        <v>0.80723318229589303</v>
      </c>
      <c r="BA593" s="38" t="str">
        <f t="shared" ca="1" si="45"/>
        <v>VariantAllowances</v>
      </c>
      <c r="BB593" s="38" t="str">
        <f t="shared" si="46"/>
        <v>Variant allowances</v>
      </c>
      <c r="BC593" s="38" t="str">
        <f t="shared" si="47"/>
        <v>Variant allowances percentage allocation</v>
      </c>
    </row>
    <row r="594" spans="5:55">
      <c r="E594" s="37" t="str">
        <f>LicenseeSelect!E677</f>
        <v>Post Insulator PCD [NGET]</v>
      </c>
      <c r="G594" s="37" t="s">
        <v>38</v>
      </c>
      <c r="H594" s="37" t="s">
        <v>318</v>
      </c>
      <c r="AU594" s="162">
        <f>LicenseeSelect!AU677</f>
        <v>0</v>
      </c>
      <c r="AV594" s="47">
        <f>LicenseeSelect!AV677</f>
        <v>0</v>
      </c>
      <c r="AW594" s="47">
        <f>LicenseeSelect!AW677</f>
        <v>0</v>
      </c>
      <c r="AX594" s="47">
        <f>LicenseeSelect!AX677</f>
        <v>0</v>
      </c>
      <c r="AY594" s="47">
        <f>LicenseeSelect!AY677</f>
        <v>0</v>
      </c>
      <c r="BA594" s="38" t="str">
        <f t="shared" ca="1" si="45"/>
        <v>VariantAllowances</v>
      </c>
      <c r="BB594" s="38" t="str">
        <f t="shared" si="46"/>
        <v>Variant allowances</v>
      </c>
      <c r="BC594" s="38" t="str">
        <f t="shared" si="47"/>
        <v>Variant allowances percentage allocation</v>
      </c>
    </row>
    <row r="595" spans="5:55">
      <c r="E595" s="37" t="str">
        <f>LicenseeSelect!E678</f>
        <v>Post Insulator PCD [NGET]</v>
      </c>
      <c r="G595" s="37" t="s">
        <v>38</v>
      </c>
      <c r="H595" s="37" t="s">
        <v>247</v>
      </c>
      <c r="AU595" s="162">
        <f>LicenseeSelect!AU678</f>
        <v>0</v>
      </c>
      <c r="AV595" s="47">
        <f>LicenseeSelect!AV678</f>
        <v>0</v>
      </c>
      <c r="AW595" s="47">
        <f>LicenseeSelect!AW678</f>
        <v>0</v>
      </c>
      <c r="AX595" s="47">
        <f>LicenseeSelect!AX678</f>
        <v>0</v>
      </c>
      <c r="AY595" s="47">
        <f>LicenseeSelect!AY678</f>
        <v>0</v>
      </c>
      <c r="BA595" s="38" t="str">
        <f t="shared" ca="1" si="45"/>
        <v>VariantAllowances</v>
      </c>
      <c r="BB595" s="38" t="str">
        <f t="shared" si="46"/>
        <v>Variant allowances</v>
      </c>
      <c r="BC595" s="38" t="str">
        <f t="shared" si="47"/>
        <v>Variant allowances percentage allocation</v>
      </c>
    </row>
    <row r="596" spans="5:55">
      <c r="E596" s="37" t="str">
        <f>LicenseeSelect!E679</f>
        <v>Post Insulator PCD [NGET]</v>
      </c>
      <c r="G596" s="37" t="s">
        <v>38</v>
      </c>
      <c r="H596" s="37" t="s">
        <v>315</v>
      </c>
      <c r="AU596" s="162">
        <f>LicenseeSelect!AU679</f>
        <v>0</v>
      </c>
      <c r="AV596" s="47">
        <f>LicenseeSelect!AV679</f>
        <v>0</v>
      </c>
      <c r="AW596" s="47">
        <f>LicenseeSelect!AW679</f>
        <v>0</v>
      </c>
      <c r="AX596" s="47">
        <f>LicenseeSelect!AX679</f>
        <v>0</v>
      </c>
      <c r="AY596" s="47">
        <f>LicenseeSelect!AY679</f>
        <v>0</v>
      </c>
      <c r="BA596" s="38" t="str">
        <f t="shared" ca="1" si="45"/>
        <v>VariantAllowances</v>
      </c>
      <c r="BB596" s="38" t="str">
        <f t="shared" si="46"/>
        <v>Variant allowances</v>
      </c>
      <c r="BC596" s="38" t="str">
        <f t="shared" si="47"/>
        <v>Variant allowances percentage allocation</v>
      </c>
    </row>
    <row r="597" spans="5:55">
      <c r="E597" s="105" t="str">
        <f>LicenseeSelect!E680</f>
        <v>Post Insulator PCD [NGET]</v>
      </c>
      <c r="F597" s="123"/>
      <c r="G597" s="105" t="s">
        <v>38</v>
      </c>
      <c r="H597" s="105" t="s">
        <v>246</v>
      </c>
      <c r="I597" s="105"/>
      <c r="J597" s="105"/>
      <c r="K597" s="105"/>
      <c r="L597" s="105"/>
      <c r="M597" s="105"/>
      <c r="N597" s="105"/>
      <c r="O597" s="105"/>
      <c r="P597" s="105"/>
      <c r="Q597" s="105"/>
      <c r="R597" s="105"/>
      <c r="S597" s="105"/>
      <c r="T597" s="105"/>
      <c r="U597" s="105"/>
      <c r="V597" s="105"/>
      <c r="W597" s="105"/>
      <c r="X597" s="105"/>
      <c r="Y597" s="105"/>
      <c r="Z597" s="105"/>
      <c r="AA597" s="105"/>
      <c r="AB597" s="105"/>
      <c r="AC597" s="105"/>
      <c r="AD597" s="105"/>
      <c r="AE597" s="105"/>
      <c r="AF597" s="105"/>
      <c r="AG597" s="105"/>
      <c r="AH597" s="105"/>
      <c r="AI597" s="105"/>
      <c r="AJ597" s="105"/>
      <c r="AK597" s="105"/>
      <c r="AL597" s="105"/>
      <c r="AM597" s="105"/>
      <c r="AN597" s="105"/>
      <c r="AO597" s="105"/>
      <c r="AP597" s="105"/>
      <c r="AQ597" s="105"/>
      <c r="AR597" s="105"/>
      <c r="AS597" s="105"/>
      <c r="AT597" s="111"/>
      <c r="AU597" s="171">
        <f>LicenseeSelect!AU680</f>
        <v>0.192766817704107</v>
      </c>
      <c r="AV597" s="108">
        <f>LicenseeSelect!AV680</f>
        <v>0.192766817704107</v>
      </c>
      <c r="AW597" s="108">
        <f>LicenseeSelect!AW680</f>
        <v>0.192766817704107</v>
      </c>
      <c r="AX597" s="108">
        <f>LicenseeSelect!AX680</f>
        <v>0.192766817704107</v>
      </c>
      <c r="AY597" s="108">
        <f>LicenseeSelect!AY680</f>
        <v>0.192766817704107</v>
      </c>
      <c r="BA597" s="38" t="str">
        <f t="shared" ca="1" si="45"/>
        <v>VariantAllowances</v>
      </c>
      <c r="BB597" s="38" t="str">
        <f t="shared" si="46"/>
        <v>Variant allowances</v>
      </c>
      <c r="BC597" s="38" t="str">
        <f t="shared" si="47"/>
        <v>Variant allowances percentage allocation</v>
      </c>
    </row>
    <row r="598" spans="5:55">
      <c r="E598" s="37" t="str">
        <f>LicenseeSelect!E681</f>
        <v>P&amp;C_Portfolio PCDM VD [NGET]</v>
      </c>
      <c r="G598" s="37" t="s">
        <v>38</v>
      </c>
      <c r="H598" s="37" t="s">
        <v>316</v>
      </c>
      <c r="AU598" s="170">
        <f>LicenseeSelect!AU681</f>
        <v>0</v>
      </c>
      <c r="AV598" s="107">
        <f>LicenseeSelect!AV681</f>
        <v>0</v>
      </c>
      <c r="AW598" s="107">
        <f>LicenseeSelect!AW681</f>
        <v>0</v>
      </c>
      <c r="AX598" s="107">
        <f>LicenseeSelect!AX681</f>
        <v>0</v>
      </c>
      <c r="AY598" s="107">
        <f>LicenseeSelect!AY681</f>
        <v>0</v>
      </c>
      <c r="BA598" s="38" t="str">
        <f t="shared" ca="1" si="45"/>
        <v>VariantAllowances</v>
      </c>
      <c r="BB598" s="38" t="str">
        <f t="shared" si="46"/>
        <v>Variant allowances</v>
      </c>
      <c r="BC598" s="38" t="str">
        <f t="shared" si="47"/>
        <v>Variant allowances percentage allocation</v>
      </c>
    </row>
    <row r="599" spans="5:55">
      <c r="E599" s="37" t="str">
        <f>LicenseeSelect!E682</f>
        <v>P&amp;C_Portfolio PCDM VD [NGET]</v>
      </c>
      <c r="G599" s="37" t="s">
        <v>38</v>
      </c>
      <c r="H599" s="37" t="s">
        <v>317</v>
      </c>
      <c r="AU599" s="162">
        <f>LicenseeSelect!AU682</f>
        <v>0.80723318229589303</v>
      </c>
      <c r="AV599" s="47">
        <f>LicenseeSelect!AV682</f>
        <v>0.80723318229589303</v>
      </c>
      <c r="AW599" s="47">
        <f>LicenseeSelect!AW682</f>
        <v>0.80723318229589303</v>
      </c>
      <c r="AX599" s="47">
        <f>LicenseeSelect!AX682</f>
        <v>0.80723318229589303</v>
      </c>
      <c r="AY599" s="47">
        <f>LicenseeSelect!AY682</f>
        <v>0.80723318229589303</v>
      </c>
      <c r="BA599" s="38" t="str">
        <f t="shared" ca="1" si="45"/>
        <v>VariantAllowances</v>
      </c>
      <c r="BB599" s="38" t="str">
        <f t="shared" si="46"/>
        <v>Variant allowances</v>
      </c>
      <c r="BC599" s="38" t="str">
        <f t="shared" si="47"/>
        <v>Variant allowances percentage allocation</v>
      </c>
    </row>
    <row r="600" spans="5:55">
      <c r="E600" s="37" t="str">
        <f>LicenseeSelect!E683</f>
        <v>P&amp;C_Portfolio PCDM VD [NGET]</v>
      </c>
      <c r="G600" s="37" t="s">
        <v>38</v>
      </c>
      <c r="H600" s="37" t="s">
        <v>318</v>
      </c>
      <c r="AU600" s="162">
        <f>LicenseeSelect!AU683</f>
        <v>0</v>
      </c>
      <c r="AV600" s="47">
        <f>LicenseeSelect!AV683</f>
        <v>0</v>
      </c>
      <c r="AW600" s="47">
        <f>LicenseeSelect!AW683</f>
        <v>0</v>
      </c>
      <c r="AX600" s="47">
        <f>LicenseeSelect!AX683</f>
        <v>0</v>
      </c>
      <c r="AY600" s="47">
        <f>LicenseeSelect!AY683</f>
        <v>0</v>
      </c>
      <c r="BA600" s="38" t="str">
        <f t="shared" ca="1" si="45"/>
        <v>VariantAllowances</v>
      </c>
      <c r="BB600" s="38" t="str">
        <f t="shared" si="46"/>
        <v>Variant allowances</v>
      </c>
      <c r="BC600" s="38" t="str">
        <f t="shared" si="47"/>
        <v>Variant allowances percentage allocation</v>
      </c>
    </row>
    <row r="601" spans="5:55">
      <c r="E601" s="37" t="str">
        <f>LicenseeSelect!E684</f>
        <v>P&amp;C_Portfolio PCDM VD [NGET]</v>
      </c>
      <c r="G601" s="37" t="s">
        <v>38</v>
      </c>
      <c r="H601" s="37" t="s">
        <v>247</v>
      </c>
      <c r="AU601" s="162">
        <f>LicenseeSelect!AU684</f>
        <v>0</v>
      </c>
      <c r="AV601" s="47">
        <f>LicenseeSelect!AV684</f>
        <v>0</v>
      </c>
      <c r="AW601" s="47">
        <f>LicenseeSelect!AW684</f>
        <v>0</v>
      </c>
      <c r="AX601" s="47">
        <f>LicenseeSelect!AX684</f>
        <v>0</v>
      </c>
      <c r="AY601" s="47">
        <f>LicenseeSelect!AY684</f>
        <v>0</v>
      </c>
      <c r="BA601" s="38" t="str">
        <f t="shared" ca="1" si="45"/>
        <v>VariantAllowances</v>
      </c>
      <c r="BB601" s="38" t="str">
        <f t="shared" si="46"/>
        <v>Variant allowances</v>
      </c>
      <c r="BC601" s="38" t="str">
        <f t="shared" si="47"/>
        <v>Variant allowances percentage allocation</v>
      </c>
    </row>
    <row r="602" spans="5:55">
      <c r="E602" s="37" t="str">
        <f>LicenseeSelect!E685</f>
        <v>P&amp;C_Portfolio PCDM VD [NGET]</v>
      </c>
      <c r="G602" s="37" t="s">
        <v>38</v>
      </c>
      <c r="H602" s="37" t="s">
        <v>315</v>
      </c>
      <c r="AU602" s="162">
        <f>LicenseeSelect!AU685</f>
        <v>0</v>
      </c>
      <c r="AV602" s="47">
        <f>LicenseeSelect!AV685</f>
        <v>0</v>
      </c>
      <c r="AW602" s="47">
        <f>LicenseeSelect!AW685</f>
        <v>0</v>
      </c>
      <c r="AX602" s="47">
        <f>LicenseeSelect!AX685</f>
        <v>0</v>
      </c>
      <c r="AY602" s="47">
        <f>LicenseeSelect!AY685</f>
        <v>0</v>
      </c>
      <c r="BA602" s="38" t="str">
        <f t="shared" ca="1" si="45"/>
        <v>VariantAllowances</v>
      </c>
      <c r="BB602" s="38" t="str">
        <f t="shared" si="46"/>
        <v>Variant allowances</v>
      </c>
      <c r="BC602" s="38" t="str">
        <f t="shared" si="47"/>
        <v>Variant allowances percentage allocation</v>
      </c>
    </row>
    <row r="603" spans="5:55">
      <c r="E603" s="105" t="str">
        <f>LicenseeSelect!E686</f>
        <v>P&amp;C_Portfolio PCDM VD [NGET]</v>
      </c>
      <c r="F603" s="123"/>
      <c r="G603" s="105" t="s">
        <v>38</v>
      </c>
      <c r="H603" s="105" t="s">
        <v>246</v>
      </c>
      <c r="I603" s="105"/>
      <c r="J603" s="105"/>
      <c r="K603" s="105"/>
      <c r="L603" s="105"/>
      <c r="M603" s="105"/>
      <c r="N603" s="105"/>
      <c r="O603" s="105"/>
      <c r="P603" s="105"/>
      <c r="Q603" s="105"/>
      <c r="R603" s="105"/>
      <c r="S603" s="105"/>
      <c r="T603" s="105"/>
      <c r="U603" s="105"/>
      <c r="V603" s="105"/>
      <c r="W603" s="105"/>
      <c r="X603" s="105"/>
      <c r="Y603" s="105"/>
      <c r="Z603" s="105"/>
      <c r="AA603" s="105"/>
      <c r="AB603" s="105"/>
      <c r="AC603" s="105"/>
      <c r="AD603" s="105"/>
      <c r="AE603" s="105"/>
      <c r="AF603" s="105"/>
      <c r="AG603" s="105"/>
      <c r="AH603" s="105"/>
      <c r="AI603" s="105"/>
      <c r="AJ603" s="105"/>
      <c r="AK603" s="105"/>
      <c r="AL603" s="105"/>
      <c r="AM603" s="105"/>
      <c r="AN603" s="105"/>
      <c r="AO603" s="105"/>
      <c r="AP603" s="105"/>
      <c r="AQ603" s="105"/>
      <c r="AR603" s="105"/>
      <c r="AS603" s="105"/>
      <c r="AT603" s="111"/>
      <c r="AU603" s="171">
        <f>LicenseeSelect!AU686</f>
        <v>0.19276681770410697</v>
      </c>
      <c r="AV603" s="108">
        <f>LicenseeSelect!AV686</f>
        <v>0.19276681770410697</v>
      </c>
      <c r="AW603" s="108">
        <f>LicenseeSelect!AW686</f>
        <v>0.19276681770410697</v>
      </c>
      <c r="AX603" s="108">
        <f>LicenseeSelect!AX686</f>
        <v>0.19276681770410697</v>
      </c>
      <c r="AY603" s="108">
        <f>LicenseeSelect!AY686</f>
        <v>0.19276681770410697</v>
      </c>
      <c r="BA603" s="38" t="str">
        <f t="shared" ca="1" si="45"/>
        <v>VariantAllowances</v>
      </c>
      <c r="BB603" s="38" t="str">
        <f t="shared" si="46"/>
        <v>Variant allowances</v>
      </c>
      <c r="BC603" s="38" t="str">
        <f t="shared" si="47"/>
        <v>Variant allowances percentage allocation</v>
      </c>
    </row>
    <row r="604" spans="5:55">
      <c r="E604" s="37" t="str">
        <f>LicenseeSelect!E687</f>
        <v>Non Lead Surge Arrester PCD [NGET]</v>
      </c>
      <c r="G604" s="37" t="s">
        <v>38</v>
      </c>
      <c r="H604" s="37" t="s">
        <v>316</v>
      </c>
      <c r="AU604" s="170">
        <f>LicenseeSelect!AU687</f>
        <v>0</v>
      </c>
      <c r="AV604" s="107">
        <f>LicenseeSelect!AV687</f>
        <v>0</v>
      </c>
      <c r="AW604" s="107">
        <f>LicenseeSelect!AW687</f>
        <v>0</v>
      </c>
      <c r="AX604" s="107">
        <f>LicenseeSelect!AX687</f>
        <v>0</v>
      </c>
      <c r="AY604" s="107">
        <f>LicenseeSelect!AY687</f>
        <v>0</v>
      </c>
      <c r="BA604" s="38" t="str">
        <f t="shared" ref="BA604:BA667" ca="1" si="48">$A$1</f>
        <v>VariantAllowances</v>
      </c>
      <c r="BB604" s="38" t="str">
        <f t="shared" ref="BB604:BB667" si="49">$A$6</f>
        <v>Variant allowances</v>
      </c>
      <c r="BC604" s="38" t="str">
        <f t="shared" ref="BC604:BC667" si="50">$B$219</f>
        <v>Variant allowances percentage allocation</v>
      </c>
    </row>
    <row r="605" spans="5:55">
      <c r="E605" s="37" t="str">
        <f>LicenseeSelect!E688</f>
        <v>Non Lead Surge Arrester PCD [NGET]</v>
      </c>
      <c r="G605" s="37" t="s">
        <v>38</v>
      </c>
      <c r="H605" s="37" t="s">
        <v>317</v>
      </c>
      <c r="AU605" s="162">
        <f>LicenseeSelect!AU688</f>
        <v>0.80723318229589303</v>
      </c>
      <c r="AV605" s="47">
        <f>LicenseeSelect!AV688</f>
        <v>0.80723318229589303</v>
      </c>
      <c r="AW605" s="47">
        <f>LicenseeSelect!AW688</f>
        <v>0.80723318229589303</v>
      </c>
      <c r="AX605" s="47">
        <f>LicenseeSelect!AX688</f>
        <v>0.80723318229589303</v>
      </c>
      <c r="AY605" s="47">
        <f>LicenseeSelect!AY688</f>
        <v>0.80723318229589303</v>
      </c>
      <c r="BA605" s="38" t="str">
        <f t="shared" ca="1" si="48"/>
        <v>VariantAllowances</v>
      </c>
      <c r="BB605" s="38" t="str">
        <f t="shared" si="49"/>
        <v>Variant allowances</v>
      </c>
      <c r="BC605" s="38" t="str">
        <f t="shared" si="50"/>
        <v>Variant allowances percentage allocation</v>
      </c>
    </row>
    <row r="606" spans="5:55">
      <c r="E606" s="37" t="str">
        <f>LicenseeSelect!E689</f>
        <v>Non Lead Surge Arrester PCD [NGET]</v>
      </c>
      <c r="G606" s="37" t="s">
        <v>38</v>
      </c>
      <c r="H606" s="37" t="s">
        <v>318</v>
      </c>
      <c r="AU606" s="162">
        <f>LicenseeSelect!AU689</f>
        <v>0</v>
      </c>
      <c r="AV606" s="47">
        <f>LicenseeSelect!AV689</f>
        <v>0</v>
      </c>
      <c r="AW606" s="47">
        <f>LicenseeSelect!AW689</f>
        <v>0</v>
      </c>
      <c r="AX606" s="47">
        <f>LicenseeSelect!AX689</f>
        <v>0</v>
      </c>
      <c r="AY606" s="47">
        <f>LicenseeSelect!AY689</f>
        <v>0</v>
      </c>
      <c r="BA606" s="38" t="str">
        <f t="shared" ca="1" si="48"/>
        <v>VariantAllowances</v>
      </c>
      <c r="BB606" s="38" t="str">
        <f t="shared" si="49"/>
        <v>Variant allowances</v>
      </c>
      <c r="BC606" s="38" t="str">
        <f t="shared" si="50"/>
        <v>Variant allowances percentage allocation</v>
      </c>
    </row>
    <row r="607" spans="5:55">
      <c r="E607" s="37" t="str">
        <f>LicenseeSelect!E690</f>
        <v>Non Lead Surge Arrester PCD [NGET]</v>
      </c>
      <c r="G607" s="37" t="s">
        <v>38</v>
      </c>
      <c r="H607" s="37" t="s">
        <v>247</v>
      </c>
      <c r="AU607" s="162">
        <f>LicenseeSelect!AU690</f>
        <v>0</v>
      </c>
      <c r="AV607" s="47">
        <f>LicenseeSelect!AV690</f>
        <v>0</v>
      </c>
      <c r="AW607" s="47">
        <f>LicenseeSelect!AW690</f>
        <v>0</v>
      </c>
      <c r="AX607" s="47">
        <f>LicenseeSelect!AX690</f>
        <v>0</v>
      </c>
      <c r="AY607" s="47">
        <f>LicenseeSelect!AY690</f>
        <v>0</v>
      </c>
      <c r="BA607" s="38" t="str">
        <f t="shared" ca="1" si="48"/>
        <v>VariantAllowances</v>
      </c>
      <c r="BB607" s="38" t="str">
        <f t="shared" si="49"/>
        <v>Variant allowances</v>
      </c>
      <c r="BC607" s="38" t="str">
        <f t="shared" si="50"/>
        <v>Variant allowances percentage allocation</v>
      </c>
    </row>
    <row r="608" spans="5:55">
      <c r="E608" s="37" t="str">
        <f>LicenseeSelect!E691</f>
        <v>Non Lead Surge Arrester PCD [NGET]</v>
      </c>
      <c r="G608" s="37" t="s">
        <v>38</v>
      </c>
      <c r="H608" s="37" t="s">
        <v>315</v>
      </c>
      <c r="AU608" s="162">
        <f>LicenseeSelect!AU691</f>
        <v>0</v>
      </c>
      <c r="AV608" s="47">
        <f>LicenseeSelect!AV691</f>
        <v>0</v>
      </c>
      <c r="AW608" s="47">
        <f>LicenseeSelect!AW691</f>
        <v>0</v>
      </c>
      <c r="AX608" s="47">
        <f>LicenseeSelect!AX691</f>
        <v>0</v>
      </c>
      <c r="AY608" s="47">
        <f>LicenseeSelect!AY691</f>
        <v>0</v>
      </c>
      <c r="BA608" s="38" t="str">
        <f t="shared" ca="1" si="48"/>
        <v>VariantAllowances</v>
      </c>
      <c r="BB608" s="38" t="str">
        <f t="shared" si="49"/>
        <v>Variant allowances</v>
      </c>
      <c r="BC608" s="38" t="str">
        <f t="shared" si="50"/>
        <v>Variant allowances percentage allocation</v>
      </c>
    </row>
    <row r="609" spans="5:55">
      <c r="E609" s="105" t="str">
        <f>LicenseeSelect!E692</f>
        <v>Non Lead Surge Arrester PCD [NGET]</v>
      </c>
      <c r="F609" s="123"/>
      <c r="G609" s="105" t="s">
        <v>38</v>
      </c>
      <c r="H609" s="105" t="s">
        <v>246</v>
      </c>
      <c r="I609" s="105"/>
      <c r="J609" s="105"/>
      <c r="K609" s="105"/>
      <c r="L609" s="105"/>
      <c r="M609" s="105"/>
      <c r="N609" s="105"/>
      <c r="O609" s="105"/>
      <c r="P609" s="105"/>
      <c r="Q609" s="105"/>
      <c r="R609" s="105"/>
      <c r="S609" s="105"/>
      <c r="T609" s="105"/>
      <c r="U609" s="105"/>
      <c r="V609" s="105"/>
      <c r="W609" s="105"/>
      <c r="X609" s="105"/>
      <c r="Y609" s="105"/>
      <c r="Z609" s="105"/>
      <c r="AA609" s="105"/>
      <c r="AB609" s="105"/>
      <c r="AC609" s="105"/>
      <c r="AD609" s="105"/>
      <c r="AE609" s="105"/>
      <c r="AF609" s="105"/>
      <c r="AG609" s="105"/>
      <c r="AH609" s="105"/>
      <c r="AI609" s="105"/>
      <c r="AJ609" s="105"/>
      <c r="AK609" s="105"/>
      <c r="AL609" s="105"/>
      <c r="AM609" s="105"/>
      <c r="AN609" s="105"/>
      <c r="AO609" s="105"/>
      <c r="AP609" s="105"/>
      <c r="AQ609" s="105"/>
      <c r="AR609" s="105"/>
      <c r="AS609" s="105"/>
      <c r="AT609" s="111"/>
      <c r="AU609" s="171">
        <f>LicenseeSelect!AU692</f>
        <v>0.19276681770410697</v>
      </c>
      <c r="AV609" s="108">
        <f>LicenseeSelect!AV692</f>
        <v>0.19276681770410697</v>
      </c>
      <c r="AW609" s="108">
        <f>LicenseeSelect!AW692</f>
        <v>0.19276681770410697</v>
      </c>
      <c r="AX609" s="108">
        <f>LicenseeSelect!AX692</f>
        <v>0.19276681770410697</v>
      </c>
      <c r="AY609" s="108">
        <f>LicenseeSelect!AY692</f>
        <v>0.19276681770410697</v>
      </c>
      <c r="BA609" s="38" t="str">
        <f t="shared" ca="1" si="48"/>
        <v>VariantAllowances</v>
      </c>
      <c r="BB609" s="38" t="str">
        <f t="shared" si="49"/>
        <v>Variant allowances</v>
      </c>
      <c r="BC609" s="38" t="str">
        <f t="shared" si="50"/>
        <v>Variant allowances percentage allocation</v>
      </c>
    </row>
    <row r="610" spans="5:55">
      <c r="E610" s="37" t="str">
        <f>LicenseeSelect!E693</f>
        <v>P&amp;C_Portfolio PCDM [NGET]</v>
      </c>
      <c r="G610" s="37" t="s">
        <v>38</v>
      </c>
      <c r="H610" s="37" t="s">
        <v>316</v>
      </c>
      <c r="AU610" s="170">
        <f>LicenseeSelect!AU693</f>
        <v>0</v>
      </c>
      <c r="AV610" s="107">
        <f>LicenseeSelect!AV693</f>
        <v>0</v>
      </c>
      <c r="AW610" s="107">
        <f>LicenseeSelect!AW693</f>
        <v>0</v>
      </c>
      <c r="AX610" s="107">
        <f>LicenseeSelect!AX693</f>
        <v>0</v>
      </c>
      <c r="AY610" s="107">
        <f>LicenseeSelect!AY693</f>
        <v>0</v>
      </c>
      <c r="BA610" s="38" t="str">
        <f t="shared" ca="1" si="48"/>
        <v>VariantAllowances</v>
      </c>
      <c r="BB610" s="38" t="str">
        <f t="shared" si="49"/>
        <v>Variant allowances</v>
      </c>
      <c r="BC610" s="38" t="str">
        <f t="shared" si="50"/>
        <v>Variant allowances percentage allocation</v>
      </c>
    </row>
    <row r="611" spans="5:55">
      <c r="E611" s="37" t="str">
        <f>LicenseeSelect!E694</f>
        <v>P&amp;C_Portfolio PCDM [NGET]</v>
      </c>
      <c r="G611" s="37" t="s">
        <v>38</v>
      </c>
      <c r="H611" s="37" t="s">
        <v>317</v>
      </c>
      <c r="AU611" s="162">
        <f>LicenseeSelect!AU694</f>
        <v>0.86721961378452739</v>
      </c>
      <c r="AV611" s="47">
        <f>LicenseeSelect!AV694</f>
        <v>0.86721961378452739</v>
      </c>
      <c r="AW611" s="47">
        <f>LicenseeSelect!AW694</f>
        <v>0.86721961378452739</v>
      </c>
      <c r="AX611" s="47">
        <f>LicenseeSelect!AX694</f>
        <v>0.86721961378452739</v>
      </c>
      <c r="AY611" s="47">
        <f>LicenseeSelect!AY694</f>
        <v>0.86721961378452739</v>
      </c>
      <c r="BA611" s="38" t="str">
        <f t="shared" ca="1" si="48"/>
        <v>VariantAllowances</v>
      </c>
      <c r="BB611" s="38" t="str">
        <f t="shared" si="49"/>
        <v>Variant allowances</v>
      </c>
      <c r="BC611" s="38" t="str">
        <f t="shared" si="50"/>
        <v>Variant allowances percentage allocation</v>
      </c>
    </row>
    <row r="612" spans="5:55">
      <c r="E612" s="37" t="str">
        <f>LicenseeSelect!E695</f>
        <v>P&amp;C_Portfolio PCDM [NGET]</v>
      </c>
      <c r="G612" s="37" t="s">
        <v>38</v>
      </c>
      <c r="H612" s="37" t="s">
        <v>318</v>
      </c>
      <c r="AU612" s="162">
        <f>LicenseeSelect!AU695</f>
        <v>0</v>
      </c>
      <c r="AV612" s="47">
        <f>LicenseeSelect!AV695</f>
        <v>0</v>
      </c>
      <c r="AW612" s="47">
        <f>LicenseeSelect!AW695</f>
        <v>0</v>
      </c>
      <c r="AX612" s="47">
        <f>LicenseeSelect!AX695</f>
        <v>0</v>
      </c>
      <c r="AY612" s="47">
        <f>LicenseeSelect!AY695</f>
        <v>0</v>
      </c>
      <c r="BA612" s="38" t="str">
        <f t="shared" ca="1" si="48"/>
        <v>VariantAllowances</v>
      </c>
      <c r="BB612" s="38" t="str">
        <f t="shared" si="49"/>
        <v>Variant allowances</v>
      </c>
      <c r="BC612" s="38" t="str">
        <f t="shared" si="50"/>
        <v>Variant allowances percentage allocation</v>
      </c>
    </row>
    <row r="613" spans="5:55">
      <c r="E613" s="37" t="str">
        <f>LicenseeSelect!E696</f>
        <v>P&amp;C_Portfolio PCDM [NGET]</v>
      </c>
      <c r="G613" s="37" t="s">
        <v>38</v>
      </c>
      <c r="H613" s="37" t="s">
        <v>247</v>
      </c>
      <c r="AU613" s="162">
        <f>LicenseeSelect!AU696</f>
        <v>0</v>
      </c>
      <c r="AV613" s="47">
        <f>LicenseeSelect!AV696</f>
        <v>0</v>
      </c>
      <c r="AW613" s="47">
        <f>LicenseeSelect!AW696</f>
        <v>0</v>
      </c>
      <c r="AX613" s="47">
        <f>LicenseeSelect!AX696</f>
        <v>0</v>
      </c>
      <c r="AY613" s="47">
        <f>LicenseeSelect!AY696</f>
        <v>0</v>
      </c>
      <c r="BA613" s="38" t="str">
        <f t="shared" ca="1" si="48"/>
        <v>VariantAllowances</v>
      </c>
      <c r="BB613" s="38" t="str">
        <f t="shared" si="49"/>
        <v>Variant allowances</v>
      </c>
      <c r="BC613" s="38" t="str">
        <f t="shared" si="50"/>
        <v>Variant allowances percentage allocation</v>
      </c>
    </row>
    <row r="614" spans="5:55">
      <c r="E614" s="37" t="str">
        <f>LicenseeSelect!E697</f>
        <v>P&amp;C_Portfolio PCDM [NGET]</v>
      </c>
      <c r="G614" s="37" t="s">
        <v>38</v>
      </c>
      <c r="H614" s="37" t="s">
        <v>315</v>
      </c>
      <c r="AU614" s="162">
        <f>LicenseeSelect!AU697</f>
        <v>0</v>
      </c>
      <c r="AV614" s="47">
        <f>LicenseeSelect!AV697</f>
        <v>0</v>
      </c>
      <c r="AW614" s="47">
        <f>LicenseeSelect!AW697</f>
        <v>0</v>
      </c>
      <c r="AX614" s="47">
        <f>LicenseeSelect!AX697</f>
        <v>0</v>
      </c>
      <c r="AY614" s="47">
        <f>LicenseeSelect!AY697</f>
        <v>0</v>
      </c>
      <c r="BA614" s="38" t="str">
        <f t="shared" ca="1" si="48"/>
        <v>VariantAllowances</v>
      </c>
      <c r="BB614" s="38" t="str">
        <f t="shared" si="49"/>
        <v>Variant allowances</v>
      </c>
      <c r="BC614" s="38" t="str">
        <f t="shared" si="50"/>
        <v>Variant allowances percentage allocation</v>
      </c>
    </row>
    <row r="615" spans="5:55">
      <c r="E615" s="105" t="str">
        <f>LicenseeSelect!E698</f>
        <v>P&amp;C_Portfolio PCDM [NGET]</v>
      </c>
      <c r="F615" s="123"/>
      <c r="G615" s="105" t="s">
        <v>38</v>
      </c>
      <c r="H615" s="105" t="s">
        <v>246</v>
      </c>
      <c r="I615" s="105"/>
      <c r="J615" s="105"/>
      <c r="K615" s="105"/>
      <c r="L615" s="105"/>
      <c r="M615" s="105"/>
      <c r="N615" s="105"/>
      <c r="O615" s="105"/>
      <c r="P615" s="105"/>
      <c r="Q615" s="105"/>
      <c r="R615" s="105"/>
      <c r="S615" s="105"/>
      <c r="T615" s="105"/>
      <c r="U615" s="105"/>
      <c r="V615" s="105"/>
      <c r="W615" s="105"/>
      <c r="X615" s="105"/>
      <c r="Y615" s="105"/>
      <c r="Z615" s="105"/>
      <c r="AA615" s="105"/>
      <c r="AB615" s="105"/>
      <c r="AC615" s="105"/>
      <c r="AD615" s="105"/>
      <c r="AE615" s="105"/>
      <c r="AF615" s="105"/>
      <c r="AG615" s="105"/>
      <c r="AH615" s="105"/>
      <c r="AI615" s="105"/>
      <c r="AJ615" s="105"/>
      <c r="AK615" s="105"/>
      <c r="AL615" s="105"/>
      <c r="AM615" s="105"/>
      <c r="AN615" s="105"/>
      <c r="AO615" s="105"/>
      <c r="AP615" s="105"/>
      <c r="AQ615" s="105"/>
      <c r="AR615" s="105"/>
      <c r="AS615" s="105"/>
      <c r="AT615" s="111"/>
      <c r="AU615" s="171">
        <f>LicenseeSelect!AU698</f>
        <v>0.13278038621547261</v>
      </c>
      <c r="AV615" s="108">
        <f>LicenseeSelect!AV698</f>
        <v>0.13278038621547261</v>
      </c>
      <c r="AW615" s="108">
        <f>LicenseeSelect!AW698</f>
        <v>0.13278038621547261</v>
      </c>
      <c r="AX615" s="108">
        <f>LicenseeSelect!AX698</f>
        <v>0.13278038621547261</v>
      </c>
      <c r="AY615" s="108">
        <f>LicenseeSelect!AY698</f>
        <v>0.13278038621547261</v>
      </c>
      <c r="BA615" s="38" t="str">
        <f t="shared" ca="1" si="48"/>
        <v>VariantAllowances</v>
      </c>
      <c r="BB615" s="38" t="str">
        <f t="shared" si="49"/>
        <v>Variant allowances</v>
      </c>
      <c r="BC615" s="38" t="str">
        <f t="shared" si="50"/>
        <v>Variant allowances percentage allocation</v>
      </c>
    </row>
    <row r="616" spans="5:55">
      <c r="E616" s="37" t="str">
        <f>LicenseeSelect!E699</f>
        <v>Non Lead Surge Arrester PCD VD [NGET]</v>
      </c>
      <c r="G616" s="37" t="s">
        <v>38</v>
      </c>
      <c r="H616" s="37" t="s">
        <v>316</v>
      </c>
      <c r="AU616" s="170">
        <f>LicenseeSelect!AU699</f>
        <v>0</v>
      </c>
      <c r="AV616" s="107">
        <f>LicenseeSelect!AV699</f>
        <v>0</v>
      </c>
      <c r="AW616" s="107">
        <f>LicenseeSelect!AW699</f>
        <v>0</v>
      </c>
      <c r="AX616" s="107">
        <f>LicenseeSelect!AX699</f>
        <v>0</v>
      </c>
      <c r="AY616" s="107">
        <f>LicenseeSelect!AY699</f>
        <v>0</v>
      </c>
      <c r="BA616" s="38" t="str">
        <f t="shared" ca="1" si="48"/>
        <v>VariantAllowances</v>
      </c>
      <c r="BB616" s="38" t="str">
        <f t="shared" si="49"/>
        <v>Variant allowances</v>
      </c>
      <c r="BC616" s="38" t="str">
        <f t="shared" si="50"/>
        <v>Variant allowances percentage allocation</v>
      </c>
    </row>
    <row r="617" spans="5:55">
      <c r="E617" s="37" t="str">
        <f>LicenseeSelect!E700</f>
        <v>Non Lead Surge Arrester PCD VD [NGET]</v>
      </c>
      <c r="G617" s="37" t="s">
        <v>38</v>
      </c>
      <c r="H617" s="37" t="s">
        <v>317</v>
      </c>
      <c r="AU617" s="162">
        <f>LicenseeSelect!AU700</f>
        <v>0.80723318229589303</v>
      </c>
      <c r="AV617" s="47">
        <f>LicenseeSelect!AV700</f>
        <v>0.80723318229589303</v>
      </c>
      <c r="AW617" s="47">
        <f>LicenseeSelect!AW700</f>
        <v>0.80723318229589303</v>
      </c>
      <c r="AX617" s="47">
        <f>LicenseeSelect!AX700</f>
        <v>0.80723318229589303</v>
      </c>
      <c r="AY617" s="47">
        <f>LicenseeSelect!AY700</f>
        <v>0.80723318229589303</v>
      </c>
      <c r="BA617" s="38" t="str">
        <f t="shared" ca="1" si="48"/>
        <v>VariantAllowances</v>
      </c>
      <c r="BB617" s="38" t="str">
        <f t="shared" si="49"/>
        <v>Variant allowances</v>
      </c>
      <c r="BC617" s="38" t="str">
        <f t="shared" si="50"/>
        <v>Variant allowances percentage allocation</v>
      </c>
    </row>
    <row r="618" spans="5:55">
      <c r="E618" s="37" t="str">
        <f>LicenseeSelect!E701</f>
        <v>Non Lead Surge Arrester PCD VD [NGET]</v>
      </c>
      <c r="G618" s="37" t="s">
        <v>38</v>
      </c>
      <c r="H618" s="37" t="s">
        <v>318</v>
      </c>
      <c r="AU618" s="162">
        <f>LicenseeSelect!AU701</f>
        <v>0</v>
      </c>
      <c r="AV618" s="47">
        <f>LicenseeSelect!AV701</f>
        <v>0</v>
      </c>
      <c r="AW618" s="47">
        <f>LicenseeSelect!AW701</f>
        <v>0</v>
      </c>
      <c r="AX618" s="47">
        <f>LicenseeSelect!AX701</f>
        <v>0</v>
      </c>
      <c r="AY618" s="47">
        <f>LicenseeSelect!AY701</f>
        <v>0</v>
      </c>
      <c r="BA618" s="38" t="str">
        <f t="shared" ca="1" si="48"/>
        <v>VariantAllowances</v>
      </c>
      <c r="BB618" s="38" t="str">
        <f t="shared" si="49"/>
        <v>Variant allowances</v>
      </c>
      <c r="BC618" s="38" t="str">
        <f t="shared" si="50"/>
        <v>Variant allowances percentage allocation</v>
      </c>
    </row>
    <row r="619" spans="5:55">
      <c r="E619" s="37" t="str">
        <f>LicenseeSelect!E702</f>
        <v>Non Lead Surge Arrester PCD VD [NGET]</v>
      </c>
      <c r="G619" s="37" t="s">
        <v>38</v>
      </c>
      <c r="H619" s="37" t="s">
        <v>247</v>
      </c>
      <c r="AU619" s="162">
        <f>LicenseeSelect!AU702</f>
        <v>0</v>
      </c>
      <c r="AV619" s="47">
        <f>LicenseeSelect!AV702</f>
        <v>0</v>
      </c>
      <c r="AW619" s="47">
        <f>LicenseeSelect!AW702</f>
        <v>0</v>
      </c>
      <c r="AX619" s="47">
        <f>LicenseeSelect!AX702</f>
        <v>0</v>
      </c>
      <c r="AY619" s="47">
        <f>LicenseeSelect!AY702</f>
        <v>0</v>
      </c>
      <c r="BA619" s="38" t="str">
        <f t="shared" ca="1" si="48"/>
        <v>VariantAllowances</v>
      </c>
      <c r="BB619" s="38" t="str">
        <f t="shared" si="49"/>
        <v>Variant allowances</v>
      </c>
      <c r="BC619" s="38" t="str">
        <f t="shared" si="50"/>
        <v>Variant allowances percentage allocation</v>
      </c>
    </row>
    <row r="620" spans="5:55">
      <c r="E620" s="37" t="str">
        <f>LicenseeSelect!E703</f>
        <v>Non Lead Surge Arrester PCD VD [NGET]</v>
      </c>
      <c r="G620" s="37" t="s">
        <v>38</v>
      </c>
      <c r="H620" s="37" t="s">
        <v>315</v>
      </c>
      <c r="AU620" s="162">
        <f>LicenseeSelect!AU703</f>
        <v>0</v>
      </c>
      <c r="AV620" s="47">
        <f>LicenseeSelect!AV703</f>
        <v>0</v>
      </c>
      <c r="AW620" s="47">
        <f>LicenseeSelect!AW703</f>
        <v>0</v>
      </c>
      <c r="AX620" s="47">
        <f>LicenseeSelect!AX703</f>
        <v>0</v>
      </c>
      <c r="AY620" s="47">
        <f>LicenseeSelect!AY703</f>
        <v>0</v>
      </c>
      <c r="BA620" s="38" t="str">
        <f t="shared" ca="1" si="48"/>
        <v>VariantAllowances</v>
      </c>
      <c r="BB620" s="38" t="str">
        <f t="shared" si="49"/>
        <v>Variant allowances</v>
      </c>
      <c r="BC620" s="38" t="str">
        <f t="shared" si="50"/>
        <v>Variant allowances percentage allocation</v>
      </c>
    </row>
    <row r="621" spans="5:55">
      <c r="E621" s="105" t="str">
        <f>LicenseeSelect!E704</f>
        <v>Non Lead Surge Arrester PCD VD [NGET]</v>
      </c>
      <c r="F621" s="123"/>
      <c r="G621" s="105" t="s">
        <v>38</v>
      </c>
      <c r="H621" s="105" t="s">
        <v>246</v>
      </c>
      <c r="I621" s="105"/>
      <c r="J621" s="105"/>
      <c r="K621" s="105"/>
      <c r="L621" s="105"/>
      <c r="M621" s="105"/>
      <c r="N621" s="105"/>
      <c r="O621" s="105"/>
      <c r="P621" s="105"/>
      <c r="Q621" s="105"/>
      <c r="R621" s="105"/>
      <c r="S621" s="105"/>
      <c r="T621" s="105"/>
      <c r="U621" s="105"/>
      <c r="V621" s="105"/>
      <c r="W621" s="105"/>
      <c r="X621" s="105"/>
      <c r="Y621" s="105"/>
      <c r="Z621" s="105"/>
      <c r="AA621" s="105"/>
      <c r="AB621" s="105"/>
      <c r="AC621" s="105"/>
      <c r="AD621" s="105"/>
      <c r="AE621" s="105"/>
      <c r="AF621" s="105"/>
      <c r="AG621" s="105"/>
      <c r="AH621" s="105"/>
      <c r="AI621" s="105"/>
      <c r="AJ621" s="105"/>
      <c r="AK621" s="105"/>
      <c r="AL621" s="105"/>
      <c r="AM621" s="105"/>
      <c r="AN621" s="105"/>
      <c r="AO621" s="105"/>
      <c r="AP621" s="105"/>
      <c r="AQ621" s="105"/>
      <c r="AR621" s="105"/>
      <c r="AS621" s="105"/>
      <c r="AT621" s="111"/>
      <c r="AU621" s="171">
        <f>LicenseeSelect!AU704</f>
        <v>0.19276681770410697</v>
      </c>
      <c r="AV621" s="108">
        <f>LicenseeSelect!AV704</f>
        <v>0.19276681770410697</v>
      </c>
      <c r="AW621" s="108">
        <f>LicenseeSelect!AW704</f>
        <v>0.19276681770410697</v>
      </c>
      <c r="AX621" s="108">
        <f>LicenseeSelect!AX704</f>
        <v>0.19276681770410697</v>
      </c>
      <c r="AY621" s="108">
        <f>LicenseeSelect!AY704</f>
        <v>0.19276681770410697</v>
      </c>
      <c r="BA621" s="38" t="str">
        <f t="shared" ca="1" si="48"/>
        <v>VariantAllowances</v>
      </c>
      <c r="BB621" s="38" t="str">
        <f t="shared" si="49"/>
        <v>Variant allowances</v>
      </c>
      <c r="BC621" s="38" t="str">
        <f t="shared" si="50"/>
        <v>Variant allowances percentage allocation</v>
      </c>
    </row>
    <row r="622" spans="5:55">
      <c r="E622" s="37" t="str">
        <f>LicenseeSelect!E705</f>
        <v>Reactor PCD VD [NGET]</v>
      </c>
      <c r="G622" s="37" t="s">
        <v>38</v>
      </c>
      <c r="H622" s="37" t="s">
        <v>316</v>
      </c>
      <c r="AU622" s="170">
        <f>LicenseeSelect!AU705</f>
        <v>0</v>
      </c>
      <c r="AV622" s="107">
        <f>LicenseeSelect!AV705</f>
        <v>0</v>
      </c>
      <c r="AW622" s="107">
        <f>LicenseeSelect!AW705</f>
        <v>0</v>
      </c>
      <c r="AX622" s="107">
        <f>LicenseeSelect!AX705</f>
        <v>0</v>
      </c>
      <c r="AY622" s="107">
        <f>LicenseeSelect!AY705</f>
        <v>0</v>
      </c>
      <c r="BA622" s="38" t="str">
        <f t="shared" ca="1" si="48"/>
        <v>VariantAllowances</v>
      </c>
      <c r="BB622" s="38" t="str">
        <f t="shared" si="49"/>
        <v>Variant allowances</v>
      </c>
      <c r="BC622" s="38" t="str">
        <f t="shared" si="50"/>
        <v>Variant allowances percentage allocation</v>
      </c>
    </row>
    <row r="623" spans="5:55">
      <c r="E623" s="37" t="str">
        <f>LicenseeSelect!E706</f>
        <v>Reactor PCD VD [NGET]</v>
      </c>
      <c r="G623" s="37" t="s">
        <v>38</v>
      </c>
      <c r="H623" s="37" t="s">
        <v>317</v>
      </c>
      <c r="AU623" s="162">
        <f>LicenseeSelect!AU706</f>
        <v>0.80723318229589303</v>
      </c>
      <c r="AV623" s="47">
        <f>LicenseeSelect!AV706</f>
        <v>0.80723318229589303</v>
      </c>
      <c r="AW623" s="47">
        <f>LicenseeSelect!AW706</f>
        <v>0.80723318229589303</v>
      </c>
      <c r="AX623" s="47">
        <f>LicenseeSelect!AX706</f>
        <v>0.80723318229589303</v>
      </c>
      <c r="AY623" s="47">
        <f>LicenseeSelect!AY706</f>
        <v>0.80723318229589303</v>
      </c>
      <c r="BA623" s="38" t="str">
        <f t="shared" ca="1" si="48"/>
        <v>VariantAllowances</v>
      </c>
      <c r="BB623" s="38" t="str">
        <f t="shared" si="49"/>
        <v>Variant allowances</v>
      </c>
      <c r="BC623" s="38" t="str">
        <f t="shared" si="50"/>
        <v>Variant allowances percentage allocation</v>
      </c>
    </row>
    <row r="624" spans="5:55">
      <c r="E624" s="37" t="str">
        <f>LicenseeSelect!E707</f>
        <v>Reactor PCD VD [NGET]</v>
      </c>
      <c r="G624" s="37" t="s">
        <v>38</v>
      </c>
      <c r="H624" s="37" t="s">
        <v>318</v>
      </c>
      <c r="AU624" s="162">
        <f>LicenseeSelect!AU707</f>
        <v>0</v>
      </c>
      <c r="AV624" s="47">
        <f>LicenseeSelect!AV707</f>
        <v>0</v>
      </c>
      <c r="AW624" s="47">
        <f>LicenseeSelect!AW707</f>
        <v>0</v>
      </c>
      <c r="AX624" s="47">
        <f>LicenseeSelect!AX707</f>
        <v>0</v>
      </c>
      <c r="AY624" s="47">
        <f>LicenseeSelect!AY707</f>
        <v>0</v>
      </c>
      <c r="BA624" s="38" t="str">
        <f t="shared" ca="1" si="48"/>
        <v>VariantAllowances</v>
      </c>
      <c r="BB624" s="38" t="str">
        <f t="shared" si="49"/>
        <v>Variant allowances</v>
      </c>
      <c r="BC624" s="38" t="str">
        <f t="shared" si="50"/>
        <v>Variant allowances percentage allocation</v>
      </c>
    </row>
    <row r="625" spans="5:55">
      <c r="E625" s="37" t="str">
        <f>LicenseeSelect!E708</f>
        <v>Reactor PCD VD [NGET]</v>
      </c>
      <c r="G625" s="37" t="s">
        <v>38</v>
      </c>
      <c r="H625" s="37" t="s">
        <v>247</v>
      </c>
      <c r="AU625" s="162">
        <f>LicenseeSelect!AU708</f>
        <v>0</v>
      </c>
      <c r="AV625" s="47">
        <f>LicenseeSelect!AV708</f>
        <v>0</v>
      </c>
      <c r="AW625" s="47">
        <f>LicenseeSelect!AW708</f>
        <v>0</v>
      </c>
      <c r="AX625" s="47">
        <f>LicenseeSelect!AX708</f>
        <v>0</v>
      </c>
      <c r="AY625" s="47">
        <f>LicenseeSelect!AY708</f>
        <v>0</v>
      </c>
      <c r="BA625" s="38" t="str">
        <f t="shared" ca="1" si="48"/>
        <v>VariantAllowances</v>
      </c>
      <c r="BB625" s="38" t="str">
        <f t="shared" si="49"/>
        <v>Variant allowances</v>
      </c>
      <c r="BC625" s="38" t="str">
        <f t="shared" si="50"/>
        <v>Variant allowances percentage allocation</v>
      </c>
    </row>
    <row r="626" spans="5:55">
      <c r="E626" s="37" t="str">
        <f>LicenseeSelect!E709</f>
        <v>Reactor PCD VD [NGET]</v>
      </c>
      <c r="G626" s="37" t="s">
        <v>38</v>
      </c>
      <c r="H626" s="37" t="s">
        <v>315</v>
      </c>
      <c r="AU626" s="162">
        <f>LicenseeSelect!AU709</f>
        <v>0</v>
      </c>
      <c r="AV626" s="47">
        <f>LicenseeSelect!AV709</f>
        <v>0</v>
      </c>
      <c r="AW626" s="47">
        <f>LicenseeSelect!AW709</f>
        <v>0</v>
      </c>
      <c r="AX626" s="47">
        <f>LicenseeSelect!AX709</f>
        <v>0</v>
      </c>
      <c r="AY626" s="47">
        <f>LicenseeSelect!AY709</f>
        <v>0</v>
      </c>
      <c r="BA626" s="38" t="str">
        <f t="shared" ca="1" si="48"/>
        <v>VariantAllowances</v>
      </c>
      <c r="BB626" s="38" t="str">
        <f t="shared" si="49"/>
        <v>Variant allowances</v>
      </c>
      <c r="BC626" s="38" t="str">
        <f t="shared" si="50"/>
        <v>Variant allowances percentage allocation</v>
      </c>
    </row>
    <row r="627" spans="5:55">
      <c r="E627" s="105" t="str">
        <f>LicenseeSelect!E710</f>
        <v>Reactor PCD VD [NGET]</v>
      </c>
      <c r="F627" s="123"/>
      <c r="G627" s="105" t="s">
        <v>38</v>
      </c>
      <c r="H627" s="105" t="s">
        <v>246</v>
      </c>
      <c r="I627" s="105"/>
      <c r="J627" s="105"/>
      <c r="K627" s="105"/>
      <c r="L627" s="105"/>
      <c r="M627" s="105"/>
      <c r="N627" s="105"/>
      <c r="O627" s="105"/>
      <c r="P627" s="105"/>
      <c r="Q627" s="105"/>
      <c r="R627" s="105"/>
      <c r="S627" s="105"/>
      <c r="T627" s="105"/>
      <c r="U627" s="105"/>
      <c r="V627" s="105"/>
      <c r="W627" s="105"/>
      <c r="X627" s="105"/>
      <c r="Y627" s="105"/>
      <c r="Z627" s="105"/>
      <c r="AA627" s="105"/>
      <c r="AB627" s="105"/>
      <c r="AC627" s="105"/>
      <c r="AD627" s="105"/>
      <c r="AE627" s="105"/>
      <c r="AF627" s="105"/>
      <c r="AG627" s="105"/>
      <c r="AH627" s="105"/>
      <c r="AI627" s="105"/>
      <c r="AJ627" s="105"/>
      <c r="AK627" s="105"/>
      <c r="AL627" s="105"/>
      <c r="AM627" s="105"/>
      <c r="AN627" s="105"/>
      <c r="AO627" s="105"/>
      <c r="AP627" s="105"/>
      <c r="AQ627" s="105"/>
      <c r="AR627" s="105"/>
      <c r="AS627" s="105"/>
      <c r="AT627" s="111"/>
      <c r="AU627" s="171">
        <f>LicenseeSelect!AU710</f>
        <v>0.19276681770410697</v>
      </c>
      <c r="AV627" s="108">
        <f>LicenseeSelect!AV710</f>
        <v>0.19276681770410697</v>
      </c>
      <c r="AW627" s="108">
        <f>LicenseeSelect!AW710</f>
        <v>0.19276681770410697</v>
      </c>
      <c r="AX627" s="108">
        <f>LicenseeSelect!AX710</f>
        <v>0.19276681770410697</v>
      </c>
      <c r="AY627" s="108">
        <f>LicenseeSelect!AY710</f>
        <v>0.19276681770410697</v>
      </c>
      <c r="BA627" s="38" t="str">
        <f t="shared" ca="1" si="48"/>
        <v>VariantAllowances</v>
      </c>
      <c r="BB627" s="38" t="str">
        <f t="shared" si="49"/>
        <v>Variant allowances</v>
      </c>
      <c r="BC627" s="38" t="str">
        <f t="shared" si="50"/>
        <v>Variant allowances percentage allocation</v>
      </c>
    </row>
    <row r="628" spans="5:55">
      <c r="E628" s="37" t="str">
        <f>LicenseeSelect!E711</f>
        <v>Auxiliary Earthing Transformer PCD [NGET]</v>
      </c>
      <c r="G628" s="37" t="s">
        <v>38</v>
      </c>
      <c r="H628" s="37" t="s">
        <v>316</v>
      </c>
      <c r="AU628" s="170">
        <f>LicenseeSelect!AU711</f>
        <v>0</v>
      </c>
      <c r="AV628" s="107">
        <f>LicenseeSelect!AV711</f>
        <v>0</v>
      </c>
      <c r="AW628" s="107">
        <f>LicenseeSelect!AW711</f>
        <v>0</v>
      </c>
      <c r="AX628" s="107">
        <f>LicenseeSelect!AX711</f>
        <v>0</v>
      </c>
      <c r="AY628" s="107">
        <f>LicenseeSelect!AY711</f>
        <v>0</v>
      </c>
      <c r="BA628" s="38" t="str">
        <f t="shared" ca="1" si="48"/>
        <v>VariantAllowances</v>
      </c>
      <c r="BB628" s="38" t="str">
        <f t="shared" si="49"/>
        <v>Variant allowances</v>
      </c>
      <c r="BC628" s="38" t="str">
        <f t="shared" si="50"/>
        <v>Variant allowances percentage allocation</v>
      </c>
    </row>
    <row r="629" spans="5:55">
      <c r="E629" s="37" t="str">
        <f>LicenseeSelect!E712</f>
        <v>Auxiliary Earthing Transformer PCD [NGET]</v>
      </c>
      <c r="G629" s="37" t="s">
        <v>38</v>
      </c>
      <c r="H629" s="37" t="s">
        <v>317</v>
      </c>
      <c r="AU629" s="162">
        <f>LicenseeSelect!AU712</f>
        <v>0.80723318229589303</v>
      </c>
      <c r="AV629" s="47">
        <f>LicenseeSelect!AV712</f>
        <v>0.80723318229589303</v>
      </c>
      <c r="AW629" s="47">
        <f>LicenseeSelect!AW712</f>
        <v>0.80723318229589303</v>
      </c>
      <c r="AX629" s="47">
        <f>LicenseeSelect!AX712</f>
        <v>0.80723318229589303</v>
      </c>
      <c r="AY629" s="47">
        <f>LicenseeSelect!AY712</f>
        <v>0.80723318229589303</v>
      </c>
      <c r="BA629" s="38" t="str">
        <f t="shared" ca="1" si="48"/>
        <v>VariantAllowances</v>
      </c>
      <c r="BB629" s="38" t="str">
        <f t="shared" si="49"/>
        <v>Variant allowances</v>
      </c>
      <c r="BC629" s="38" t="str">
        <f t="shared" si="50"/>
        <v>Variant allowances percentage allocation</v>
      </c>
    </row>
    <row r="630" spans="5:55">
      <c r="E630" s="37" t="str">
        <f>LicenseeSelect!E713</f>
        <v>Auxiliary Earthing Transformer PCD [NGET]</v>
      </c>
      <c r="G630" s="37" t="s">
        <v>38</v>
      </c>
      <c r="H630" s="37" t="s">
        <v>318</v>
      </c>
      <c r="AU630" s="162">
        <f>LicenseeSelect!AU713</f>
        <v>0</v>
      </c>
      <c r="AV630" s="47">
        <f>LicenseeSelect!AV713</f>
        <v>0</v>
      </c>
      <c r="AW630" s="47">
        <f>LicenseeSelect!AW713</f>
        <v>0</v>
      </c>
      <c r="AX630" s="47">
        <f>LicenseeSelect!AX713</f>
        <v>0</v>
      </c>
      <c r="AY630" s="47">
        <f>LicenseeSelect!AY713</f>
        <v>0</v>
      </c>
      <c r="BA630" s="38" t="str">
        <f t="shared" ca="1" si="48"/>
        <v>VariantAllowances</v>
      </c>
      <c r="BB630" s="38" t="str">
        <f t="shared" si="49"/>
        <v>Variant allowances</v>
      </c>
      <c r="BC630" s="38" t="str">
        <f t="shared" si="50"/>
        <v>Variant allowances percentage allocation</v>
      </c>
    </row>
    <row r="631" spans="5:55">
      <c r="E631" s="37" t="str">
        <f>LicenseeSelect!E714</f>
        <v>Auxiliary Earthing Transformer PCD [NGET]</v>
      </c>
      <c r="G631" s="37" t="s">
        <v>38</v>
      </c>
      <c r="H631" s="37" t="s">
        <v>247</v>
      </c>
      <c r="AU631" s="162">
        <f>LicenseeSelect!AU714</f>
        <v>0</v>
      </c>
      <c r="AV631" s="47">
        <f>LicenseeSelect!AV714</f>
        <v>0</v>
      </c>
      <c r="AW631" s="47">
        <f>LicenseeSelect!AW714</f>
        <v>0</v>
      </c>
      <c r="AX631" s="47">
        <f>LicenseeSelect!AX714</f>
        <v>0</v>
      </c>
      <c r="AY631" s="47">
        <f>LicenseeSelect!AY714</f>
        <v>0</v>
      </c>
      <c r="BA631" s="38" t="str">
        <f t="shared" ca="1" si="48"/>
        <v>VariantAllowances</v>
      </c>
      <c r="BB631" s="38" t="str">
        <f t="shared" si="49"/>
        <v>Variant allowances</v>
      </c>
      <c r="BC631" s="38" t="str">
        <f t="shared" si="50"/>
        <v>Variant allowances percentage allocation</v>
      </c>
    </row>
    <row r="632" spans="5:55">
      <c r="E632" s="37" t="str">
        <f>LicenseeSelect!E715</f>
        <v>Auxiliary Earthing Transformer PCD [NGET]</v>
      </c>
      <c r="G632" s="37" t="s">
        <v>38</v>
      </c>
      <c r="H632" s="37" t="s">
        <v>315</v>
      </c>
      <c r="AU632" s="162">
        <f>LicenseeSelect!AU715</f>
        <v>0</v>
      </c>
      <c r="AV632" s="47">
        <f>LicenseeSelect!AV715</f>
        <v>0</v>
      </c>
      <c r="AW632" s="47">
        <f>LicenseeSelect!AW715</f>
        <v>0</v>
      </c>
      <c r="AX632" s="47">
        <f>LicenseeSelect!AX715</f>
        <v>0</v>
      </c>
      <c r="AY632" s="47">
        <f>LicenseeSelect!AY715</f>
        <v>0</v>
      </c>
      <c r="BA632" s="38" t="str">
        <f t="shared" ca="1" si="48"/>
        <v>VariantAllowances</v>
      </c>
      <c r="BB632" s="38" t="str">
        <f t="shared" si="49"/>
        <v>Variant allowances</v>
      </c>
      <c r="BC632" s="38" t="str">
        <f t="shared" si="50"/>
        <v>Variant allowances percentage allocation</v>
      </c>
    </row>
    <row r="633" spans="5:55">
      <c r="E633" s="105" t="str">
        <f>LicenseeSelect!E716</f>
        <v>Auxiliary Earthing Transformer PCD [NGET]</v>
      </c>
      <c r="F633" s="123"/>
      <c r="G633" s="105" t="s">
        <v>38</v>
      </c>
      <c r="H633" s="105" t="s">
        <v>246</v>
      </c>
      <c r="I633" s="105"/>
      <c r="J633" s="105"/>
      <c r="K633" s="105"/>
      <c r="L633" s="105"/>
      <c r="M633" s="105"/>
      <c r="N633" s="105"/>
      <c r="O633" s="105"/>
      <c r="P633" s="105"/>
      <c r="Q633" s="105"/>
      <c r="R633" s="105"/>
      <c r="S633" s="105"/>
      <c r="T633" s="105"/>
      <c r="U633" s="105"/>
      <c r="V633" s="105"/>
      <c r="W633" s="105"/>
      <c r="X633" s="105"/>
      <c r="Y633" s="105"/>
      <c r="Z633" s="105"/>
      <c r="AA633" s="105"/>
      <c r="AB633" s="105"/>
      <c r="AC633" s="105"/>
      <c r="AD633" s="105"/>
      <c r="AE633" s="105"/>
      <c r="AF633" s="105"/>
      <c r="AG633" s="105"/>
      <c r="AH633" s="105"/>
      <c r="AI633" s="105"/>
      <c r="AJ633" s="105"/>
      <c r="AK633" s="105"/>
      <c r="AL633" s="105"/>
      <c r="AM633" s="105"/>
      <c r="AN633" s="105"/>
      <c r="AO633" s="105"/>
      <c r="AP633" s="105"/>
      <c r="AQ633" s="105"/>
      <c r="AR633" s="105"/>
      <c r="AS633" s="105"/>
      <c r="AT633" s="111"/>
      <c r="AU633" s="171">
        <f>LicenseeSelect!AU716</f>
        <v>0.19276681770410697</v>
      </c>
      <c r="AV633" s="108">
        <f>LicenseeSelect!AV716</f>
        <v>0.19276681770410697</v>
      </c>
      <c r="AW633" s="108">
        <f>LicenseeSelect!AW716</f>
        <v>0.19276681770410697</v>
      </c>
      <c r="AX633" s="108">
        <f>LicenseeSelect!AX716</f>
        <v>0.19276681770410697</v>
      </c>
      <c r="AY633" s="108">
        <f>LicenseeSelect!AY716</f>
        <v>0.19276681770410697</v>
      </c>
      <c r="BA633" s="38" t="str">
        <f t="shared" ca="1" si="48"/>
        <v>VariantAllowances</v>
      </c>
      <c r="BB633" s="38" t="str">
        <f t="shared" si="49"/>
        <v>Variant allowances</v>
      </c>
      <c r="BC633" s="38" t="str">
        <f t="shared" si="50"/>
        <v>Variant allowances percentage allocation</v>
      </c>
    </row>
    <row r="634" spans="5:55">
      <c r="E634" s="37" t="str">
        <f>LicenseeSelect!E717</f>
        <v>Through Wall Bushing PCD VD [NGET]</v>
      </c>
      <c r="G634" s="37" t="s">
        <v>38</v>
      </c>
      <c r="H634" s="37" t="s">
        <v>316</v>
      </c>
      <c r="AU634" s="170">
        <f>LicenseeSelect!AU717</f>
        <v>0</v>
      </c>
      <c r="AV634" s="107">
        <f>LicenseeSelect!AV717</f>
        <v>0</v>
      </c>
      <c r="AW634" s="107">
        <f>LicenseeSelect!AW717</f>
        <v>0</v>
      </c>
      <c r="AX634" s="107">
        <f>LicenseeSelect!AX717</f>
        <v>0</v>
      </c>
      <c r="AY634" s="107">
        <f>LicenseeSelect!AY717</f>
        <v>0</v>
      </c>
      <c r="BA634" s="38" t="str">
        <f t="shared" ca="1" si="48"/>
        <v>VariantAllowances</v>
      </c>
      <c r="BB634" s="38" t="str">
        <f t="shared" si="49"/>
        <v>Variant allowances</v>
      </c>
      <c r="BC634" s="38" t="str">
        <f t="shared" si="50"/>
        <v>Variant allowances percentage allocation</v>
      </c>
    </row>
    <row r="635" spans="5:55">
      <c r="E635" s="37" t="str">
        <f>LicenseeSelect!E718</f>
        <v>Through Wall Bushing PCD VD [NGET]</v>
      </c>
      <c r="G635" s="37" t="s">
        <v>38</v>
      </c>
      <c r="H635" s="37" t="s">
        <v>317</v>
      </c>
      <c r="AU635" s="162">
        <f>LicenseeSelect!AU718</f>
        <v>0.80723318229589303</v>
      </c>
      <c r="AV635" s="47">
        <f>LicenseeSelect!AV718</f>
        <v>0.80723318229589303</v>
      </c>
      <c r="AW635" s="47">
        <f>LicenseeSelect!AW718</f>
        <v>0.80723318229589303</v>
      </c>
      <c r="AX635" s="47">
        <f>LicenseeSelect!AX718</f>
        <v>0.80723318229589303</v>
      </c>
      <c r="AY635" s="47">
        <f>LicenseeSelect!AY718</f>
        <v>0.80723318229589303</v>
      </c>
      <c r="BA635" s="38" t="str">
        <f t="shared" ca="1" si="48"/>
        <v>VariantAllowances</v>
      </c>
      <c r="BB635" s="38" t="str">
        <f t="shared" si="49"/>
        <v>Variant allowances</v>
      </c>
      <c r="BC635" s="38" t="str">
        <f t="shared" si="50"/>
        <v>Variant allowances percentage allocation</v>
      </c>
    </row>
    <row r="636" spans="5:55">
      <c r="E636" s="37" t="str">
        <f>LicenseeSelect!E719</f>
        <v>Through Wall Bushing PCD VD [NGET]</v>
      </c>
      <c r="G636" s="37" t="s">
        <v>38</v>
      </c>
      <c r="H636" s="37" t="s">
        <v>318</v>
      </c>
      <c r="AU636" s="162">
        <f>LicenseeSelect!AU719</f>
        <v>0</v>
      </c>
      <c r="AV636" s="47">
        <f>LicenseeSelect!AV719</f>
        <v>0</v>
      </c>
      <c r="AW636" s="47">
        <f>LicenseeSelect!AW719</f>
        <v>0</v>
      </c>
      <c r="AX636" s="47">
        <f>LicenseeSelect!AX719</f>
        <v>0</v>
      </c>
      <c r="AY636" s="47">
        <f>LicenseeSelect!AY719</f>
        <v>0</v>
      </c>
      <c r="BA636" s="38" t="str">
        <f t="shared" ca="1" si="48"/>
        <v>VariantAllowances</v>
      </c>
      <c r="BB636" s="38" t="str">
        <f t="shared" si="49"/>
        <v>Variant allowances</v>
      </c>
      <c r="BC636" s="38" t="str">
        <f t="shared" si="50"/>
        <v>Variant allowances percentage allocation</v>
      </c>
    </row>
    <row r="637" spans="5:55">
      <c r="E637" s="37" t="str">
        <f>LicenseeSelect!E720</f>
        <v>Through Wall Bushing PCD VD [NGET]</v>
      </c>
      <c r="G637" s="37" t="s">
        <v>38</v>
      </c>
      <c r="H637" s="37" t="s">
        <v>247</v>
      </c>
      <c r="AU637" s="162">
        <f>LicenseeSelect!AU720</f>
        <v>0</v>
      </c>
      <c r="AV637" s="47">
        <f>LicenseeSelect!AV720</f>
        <v>0</v>
      </c>
      <c r="AW637" s="47">
        <f>LicenseeSelect!AW720</f>
        <v>0</v>
      </c>
      <c r="AX637" s="47">
        <f>LicenseeSelect!AX720</f>
        <v>0</v>
      </c>
      <c r="AY637" s="47">
        <f>LicenseeSelect!AY720</f>
        <v>0</v>
      </c>
      <c r="BA637" s="38" t="str">
        <f t="shared" ca="1" si="48"/>
        <v>VariantAllowances</v>
      </c>
      <c r="BB637" s="38" t="str">
        <f t="shared" si="49"/>
        <v>Variant allowances</v>
      </c>
      <c r="BC637" s="38" t="str">
        <f t="shared" si="50"/>
        <v>Variant allowances percentage allocation</v>
      </c>
    </row>
    <row r="638" spans="5:55">
      <c r="E638" s="37" t="str">
        <f>LicenseeSelect!E721</f>
        <v>Through Wall Bushing PCD VD [NGET]</v>
      </c>
      <c r="G638" s="37" t="s">
        <v>38</v>
      </c>
      <c r="H638" s="37" t="s">
        <v>315</v>
      </c>
      <c r="AU638" s="162">
        <f>LicenseeSelect!AU721</f>
        <v>0</v>
      </c>
      <c r="AV638" s="47">
        <f>LicenseeSelect!AV721</f>
        <v>0</v>
      </c>
      <c r="AW638" s="47">
        <f>LicenseeSelect!AW721</f>
        <v>0</v>
      </c>
      <c r="AX638" s="47">
        <f>LicenseeSelect!AX721</f>
        <v>0</v>
      </c>
      <c r="AY638" s="47">
        <f>LicenseeSelect!AY721</f>
        <v>0</v>
      </c>
      <c r="BA638" s="38" t="str">
        <f t="shared" ca="1" si="48"/>
        <v>VariantAllowances</v>
      </c>
      <c r="BB638" s="38" t="str">
        <f t="shared" si="49"/>
        <v>Variant allowances</v>
      </c>
      <c r="BC638" s="38" t="str">
        <f t="shared" si="50"/>
        <v>Variant allowances percentage allocation</v>
      </c>
    </row>
    <row r="639" spans="5:55">
      <c r="E639" s="105" t="str">
        <f>LicenseeSelect!E722</f>
        <v>Through Wall Bushing PCD VD [NGET]</v>
      </c>
      <c r="F639" s="123"/>
      <c r="G639" s="105" t="s">
        <v>38</v>
      </c>
      <c r="H639" s="105" t="s">
        <v>246</v>
      </c>
      <c r="I639" s="105"/>
      <c r="J639" s="105"/>
      <c r="K639" s="105"/>
      <c r="L639" s="105"/>
      <c r="M639" s="105"/>
      <c r="N639" s="105"/>
      <c r="O639" s="105"/>
      <c r="P639" s="105"/>
      <c r="Q639" s="105"/>
      <c r="R639" s="105"/>
      <c r="S639" s="105"/>
      <c r="T639" s="105"/>
      <c r="U639" s="105"/>
      <c r="V639" s="105"/>
      <c r="W639" s="105"/>
      <c r="X639" s="105"/>
      <c r="Y639" s="105"/>
      <c r="Z639" s="105"/>
      <c r="AA639" s="105"/>
      <c r="AB639" s="105"/>
      <c r="AC639" s="105"/>
      <c r="AD639" s="105"/>
      <c r="AE639" s="105"/>
      <c r="AF639" s="105"/>
      <c r="AG639" s="105"/>
      <c r="AH639" s="105"/>
      <c r="AI639" s="105"/>
      <c r="AJ639" s="105"/>
      <c r="AK639" s="105"/>
      <c r="AL639" s="105"/>
      <c r="AM639" s="105"/>
      <c r="AN639" s="105"/>
      <c r="AO639" s="105"/>
      <c r="AP639" s="105"/>
      <c r="AQ639" s="105"/>
      <c r="AR639" s="105"/>
      <c r="AS639" s="105"/>
      <c r="AT639" s="111"/>
      <c r="AU639" s="171">
        <f>LicenseeSelect!AU722</f>
        <v>0.19276681770410697</v>
      </c>
      <c r="AV639" s="108">
        <f>LicenseeSelect!AV722</f>
        <v>0.19276681770410697</v>
      </c>
      <c r="AW639" s="108">
        <f>LicenseeSelect!AW722</f>
        <v>0.19276681770410697</v>
      </c>
      <c r="AX639" s="108">
        <f>LicenseeSelect!AX722</f>
        <v>0.19276681770410697</v>
      </c>
      <c r="AY639" s="108">
        <f>LicenseeSelect!AY722</f>
        <v>0.19276681770410697</v>
      </c>
      <c r="BA639" s="38" t="str">
        <f t="shared" ca="1" si="48"/>
        <v>VariantAllowances</v>
      </c>
      <c r="BB639" s="38" t="str">
        <f t="shared" si="49"/>
        <v>Variant allowances</v>
      </c>
      <c r="BC639" s="38" t="str">
        <f t="shared" si="50"/>
        <v>Variant allowances percentage allocation</v>
      </c>
    </row>
    <row r="640" spans="5:55">
      <c r="E640" s="37" t="str">
        <f>LicenseeSelect!E723</f>
        <v>Super Grid Transformer PCD [NGET]</v>
      </c>
      <c r="G640" s="37" t="s">
        <v>38</v>
      </c>
      <c r="H640" s="37" t="s">
        <v>316</v>
      </c>
      <c r="AU640" s="170">
        <f>LicenseeSelect!AU723</f>
        <v>0</v>
      </c>
      <c r="AV640" s="107">
        <f>LicenseeSelect!AV723</f>
        <v>0</v>
      </c>
      <c r="AW640" s="107">
        <f>LicenseeSelect!AW723</f>
        <v>0</v>
      </c>
      <c r="AX640" s="107">
        <f>LicenseeSelect!AX723</f>
        <v>0</v>
      </c>
      <c r="AY640" s="107">
        <f>LicenseeSelect!AY723</f>
        <v>0</v>
      </c>
      <c r="BA640" s="38" t="str">
        <f t="shared" ca="1" si="48"/>
        <v>VariantAllowances</v>
      </c>
      <c r="BB640" s="38" t="str">
        <f t="shared" si="49"/>
        <v>Variant allowances</v>
      </c>
      <c r="BC640" s="38" t="str">
        <f t="shared" si="50"/>
        <v>Variant allowances percentage allocation</v>
      </c>
    </row>
    <row r="641" spans="5:55">
      <c r="E641" s="37" t="str">
        <f>LicenseeSelect!E724</f>
        <v>Super Grid Transformer PCD [NGET]</v>
      </c>
      <c r="G641" s="37" t="s">
        <v>38</v>
      </c>
      <c r="H641" s="37" t="s">
        <v>317</v>
      </c>
      <c r="AU641" s="162">
        <f>LicenseeSelect!AU724</f>
        <v>0.80723318229589303</v>
      </c>
      <c r="AV641" s="47">
        <f>LicenseeSelect!AV724</f>
        <v>0.80723318229589303</v>
      </c>
      <c r="AW641" s="47">
        <f>LicenseeSelect!AW724</f>
        <v>0.80723318229589303</v>
      </c>
      <c r="AX641" s="47">
        <f>LicenseeSelect!AX724</f>
        <v>0.80723318229589303</v>
      </c>
      <c r="AY641" s="47">
        <f>LicenseeSelect!AY724</f>
        <v>0.80723318229589303</v>
      </c>
      <c r="BA641" s="38" t="str">
        <f t="shared" ca="1" si="48"/>
        <v>VariantAllowances</v>
      </c>
      <c r="BB641" s="38" t="str">
        <f t="shared" si="49"/>
        <v>Variant allowances</v>
      </c>
      <c r="BC641" s="38" t="str">
        <f t="shared" si="50"/>
        <v>Variant allowances percentage allocation</v>
      </c>
    </row>
    <row r="642" spans="5:55">
      <c r="E642" s="37" t="str">
        <f>LicenseeSelect!E725</f>
        <v>Super Grid Transformer PCD [NGET]</v>
      </c>
      <c r="G642" s="37" t="s">
        <v>38</v>
      </c>
      <c r="H642" s="37" t="s">
        <v>318</v>
      </c>
      <c r="AU642" s="162">
        <f>LicenseeSelect!AU725</f>
        <v>0</v>
      </c>
      <c r="AV642" s="47">
        <f>LicenseeSelect!AV725</f>
        <v>0</v>
      </c>
      <c r="AW642" s="47">
        <f>LicenseeSelect!AW725</f>
        <v>0</v>
      </c>
      <c r="AX642" s="47">
        <f>LicenseeSelect!AX725</f>
        <v>0</v>
      </c>
      <c r="AY642" s="47">
        <f>LicenseeSelect!AY725</f>
        <v>0</v>
      </c>
      <c r="BA642" s="38" t="str">
        <f t="shared" ca="1" si="48"/>
        <v>VariantAllowances</v>
      </c>
      <c r="BB642" s="38" t="str">
        <f t="shared" si="49"/>
        <v>Variant allowances</v>
      </c>
      <c r="BC642" s="38" t="str">
        <f t="shared" si="50"/>
        <v>Variant allowances percentage allocation</v>
      </c>
    </row>
    <row r="643" spans="5:55">
      <c r="E643" s="37" t="str">
        <f>LicenseeSelect!E726</f>
        <v>Super Grid Transformer PCD [NGET]</v>
      </c>
      <c r="G643" s="37" t="s">
        <v>38</v>
      </c>
      <c r="H643" s="37" t="s">
        <v>247</v>
      </c>
      <c r="AU643" s="162">
        <f>LicenseeSelect!AU726</f>
        <v>0</v>
      </c>
      <c r="AV643" s="47">
        <f>LicenseeSelect!AV726</f>
        <v>0</v>
      </c>
      <c r="AW643" s="47">
        <f>LicenseeSelect!AW726</f>
        <v>0</v>
      </c>
      <c r="AX643" s="47">
        <f>LicenseeSelect!AX726</f>
        <v>0</v>
      </c>
      <c r="AY643" s="47">
        <f>LicenseeSelect!AY726</f>
        <v>0</v>
      </c>
      <c r="BA643" s="38" t="str">
        <f t="shared" ca="1" si="48"/>
        <v>VariantAllowances</v>
      </c>
      <c r="BB643" s="38" t="str">
        <f t="shared" si="49"/>
        <v>Variant allowances</v>
      </c>
      <c r="BC643" s="38" t="str">
        <f t="shared" si="50"/>
        <v>Variant allowances percentage allocation</v>
      </c>
    </row>
    <row r="644" spans="5:55">
      <c r="E644" s="37" t="str">
        <f>LicenseeSelect!E727</f>
        <v>Super Grid Transformer PCD [NGET]</v>
      </c>
      <c r="G644" s="37" t="s">
        <v>38</v>
      </c>
      <c r="H644" s="37" t="s">
        <v>315</v>
      </c>
      <c r="AU644" s="162">
        <f>LicenseeSelect!AU727</f>
        <v>0</v>
      </c>
      <c r="AV644" s="47">
        <f>LicenseeSelect!AV727</f>
        <v>0</v>
      </c>
      <c r="AW644" s="47">
        <f>LicenseeSelect!AW727</f>
        <v>0</v>
      </c>
      <c r="AX644" s="47">
        <f>LicenseeSelect!AX727</f>
        <v>0</v>
      </c>
      <c r="AY644" s="47">
        <f>LicenseeSelect!AY727</f>
        <v>0</v>
      </c>
      <c r="BA644" s="38" t="str">
        <f t="shared" ca="1" si="48"/>
        <v>VariantAllowances</v>
      </c>
      <c r="BB644" s="38" t="str">
        <f t="shared" si="49"/>
        <v>Variant allowances</v>
      </c>
      <c r="BC644" s="38" t="str">
        <f t="shared" si="50"/>
        <v>Variant allowances percentage allocation</v>
      </c>
    </row>
    <row r="645" spans="5:55">
      <c r="E645" s="105" t="str">
        <f>LicenseeSelect!E728</f>
        <v>Super Grid Transformer PCD [NGET]</v>
      </c>
      <c r="F645" s="123"/>
      <c r="G645" s="105" t="s">
        <v>38</v>
      </c>
      <c r="H645" s="105" t="s">
        <v>246</v>
      </c>
      <c r="I645" s="105"/>
      <c r="J645" s="105"/>
      <c r="K645" s="105"/>
      <c r="L645" s="105"/>
      <c r="M645" s="105"/>
      <c r="N645" s="105"/>
      <c r="O645" s="105"/>
      <c r="P645" s="105"/>
      <c r="Q645" s="105"/>
      <c r="R645" s="105"/>
      <c r="S645" s="105"/>
      <c r="T645" s="105"/>
      <c r="U645" s="105"/>
      <c r="V645" s="105"/>
      <c r="W645" s="105"/>
      <c r="X645" s="105"/>
      <c r="Y645" s="105"/>
      <c r="Z645" s="105"/>
      <c r="AA645" s="105"/>
      <c r="AB645" s="105"/>
      <c r="AC645" s="105"/>
      <c r="AD645" s="105"/>
      <c r="AE645" s="105"/>
      <c r="AF645" s="105"/>
      <c r="AG645" s="105"/>
      <c r="AH645" s="105"/>
      <c r="AI645" s="105"/>
      <c r="AJ645" s="105"/>
      <c r="AK645" s="105"/>
      <c r="AL645" s="105"/>
      <c r="AM645" s="105"/>
      <c r="AN645" s="105"/>
      <c r="AO645" s="105"/>
      <c r="AP645" s="105"/>
      <c r="AQ645" s="105"/>
      <c r="AR645" s="105"/>
      <c r="AS645" s="105"/>
      <c r="AT645" s="111"/>
      <c r="AU645" s="171">
        <f>LicenseeSelect!AU728</f>
        <v>0.19276681770410697</v>
      </c>
      <c r="AV645" s="108">
        <f>LicenseeSelect!AV728</f>
        <v>0.19276681770410697</v>
      </c>
      <c r="AW645" s="108">
        <f>LicenseeSelect!AW728</f>
        <v>0.19276681770410697</v>
      </c>
      <c r="AX645" s="108">
        <f>LicenseeSelect!AX728</f>
        <v>0.19276681770410697</v>
      </c>
      <c r="AY645" s="108">
        <f>LicenseeSelect!AY728</f>
        <v>0.19276681770410697</v>
      </c>
      <c r="BA645" s="38" t="str">
        <f t="shared" ca="1" si="48"/>
        <v>VariantAllowances</v>
      </c>
      <c r="BB645" s="38" t="str">
        <f t="shared" si="49"/>
        <v>Variant allowances</v>
      </c>
      <c r="BC645" s="38" t="str">
        <f t="shared" si="50"/>
        <v>Variant allowances percentage allocation</v>
      </c>
    </row>
    <row r="646" spans="5:55">
      <c r="E646" s="37" t="str">
        <f>LicenseeSelect!E729</f>
        <v>Instrument Transformer PCD VD [NGET]</v>
      </c>
      <c r="G646" s="37" t="s">
        <v>38</v>
      </c>
      <c r="H646" s="37" t="s">
        <v>316</v>
      </c>
      <c r="AU646" s="170">
        <f>LicenseeSelect!AU729</f>
        <v>0</v>
      </c>
      <c r="AV646" s="107">
        <f>LicenseeSelect!AV729</f>
        <v>0</v>
      </c>
      <c r="AW646" s="107">
        <f>LicenseeSelect!AW729</f>
        <v>0</v>
      </c>
      <c r="AX646" s="107">
        <f>LicenseeSelect!AX729</f>
        <v>0</v>
      </c>
      <c r="AY646" s="107">
        <f>LicenseeSelect!AY729</f>
        <v>0</v>
      </c>
      <c r="BA646" s="38" t="str">
        <f t="shared" ca="1" si="48"/>
        <v>VariantAllowances</v>
      </c>
      <c r="BB646" s="38" t="str">
        <f t="shared" si="49"/>
        <v>Variant allowances</v>
      </c>
      <c r="BC646" s="38" t="str">
        <f t="shared" si="50"/>
        <v>Variant allowances percentage allocation</v>
      </c>
    </row>
    <row r="647" spans="5:55">
      <c r="E647" s="37" t="str">
        <f>LicenseeSelect!E730</f>
        <v>Instrument Transformer PCD VD [NGET]</v>
      </c>
      <c r="G647" s="37" t="s">
        <v>38</v>
      </c>
      <c r="H647" s="37" t="s">
        <v>317</v>
      </c>
      <c r="AU647" s="162">
        <f>LicenseeSelect!AU730</f>
        <v>0.80723318229589303</v>
      </c>
      <c r="AV647" s="47">
        <f>LicenseeSelect!AV730</f>
        <v>0.80723318229589303</v>
      </c>
      <c r="AW647" s="47">
        <f>LicenseeSelect!AW730</f>
        <v>0.80723318229589303</v>
      </c>
      <c r="AX647" s="47">
        <f>LicenseeSelect!AX730</f>
        <v>0.80723318229589303</v>
      </c>
      <c r="AY647" s="47">
        <f>LicenseeSelect!AY730</f>
        <v>0.80723318229589303</v>
      </c>
      <c r="BA647" s="38" t="str">
        <f t="shared" ca="1" si="48"/>
        <v>VariantAllowances</v>
      </c>
      <c r="BB647" s="38" t="str">
        <f t="shared" si="49"/>
        <v>Variant allowances</v>
      </c>
      <c r="BC647" s="38" t="str">
        <f t="shared" si="50"/>
        <v>Variant allowances percentage allocation</v>
      </c>
    </row>
    <row r="648" spans="5:55">
      <c r="E648" s="37" t="str">
        <f>LicenseeSelect!E731</f>
        <v>Instrument Transformer PCD VD [NGET]</v>
      </c>
      <c r="G648" s="37" t="s">
        <v>38</v>
      </c>
      <c r="H648" s="37" t="s">
        <v>318</v>
      </c>
      <c r="AU648" s="162">
        <f>LicenseeSelect!AU731</f>
        <v>0</v>
      </c>
      <c r="AV648" s="47">
        <f>LicenseeSelect!AV731</f>
        <v>0</v>
      </c>
      <c r="AW648" s="47">
        <f>LicenseeSelect!AW731</f>
        <v>0</v>
      </c>
      <c r="AX648" s="47">
        <f>LicenseeSelect!AX731</f>
        <v>0</v>
      </c>
      <c r="AY648" s="47">
        <f>LicenseeSelect!AY731</f>
        <v>0</v>
      </c>
      <c r="BA648" s="38" t="str">
        <f t="shared" ca="1" si="48"/>
        <v>VariantAllowances</v>
      </c>
      <c r="BB648" s="38" t="str">
        <f t="shared" si="49"/>
        <v>Variant allowances</v>
      </c>
      <c r="BC648" s="38" t="str">
        <f t="shared" si="50"/>
        <v>Variant allowances percentage allocation</v>
      </c>
    </row>
    <row r="649" spans="5:55">
      <c r="E649" s="37" t="str">
        <f>LicenseeSelect!E732</f>
        <v>Instrument Transformer PCD VD [NGET]</v>
      </c>
      <c r="G649" s="37" t="s">
        <v>38</v>
      </c>
      <c r="H649" s="37" t="s">
        <v>247</v>
      </c>
      <c r="AU649" s="162">
        <f>LicenseeSelect!AU732</f>
        <v>0</v>
      </c>
      <c r="AV649" s="47">
        <f>LicenseeSelect!AV732</f>
        <v>0</v>
      </c>
      <c r="AW649" s="47">
        <f>LicenseeSelect!AW732</f>
        <v>0</v>
      </c>
      <c r="AX649" s="47">
        <f>LicenseeSelect!AX732</f>
        <v>0</v>
      </c>
      <c r="AY649" s="47">
        <f>LicenseeSelect!AY732</f>
        <v>0</v>
      </c>
      <c r="BA649" s="38" t="str">
        <f t="shared" ca="1" si="48"/>
        <v>VariantAllowances</v>
      </c>
      <c r="BB649" s="38" t="str">
        <f t="shared" si="49"/>
        <v>Variant allowances</v>
      </c>
      <c r="BC649" s="38" t="str">
        <f t="shared" si="50"/>
        <v>Variant allowances percentage allocation</v>
      </c>
    </row>
    <row r="650" spans="5:55">
      <c r="E650" s="37" t="str">
        <f>LicenseeSelect!E733</f>
        <v>Instrument Transformer PCD VD [NGET]</v>
      </c>
      <c r="G650" s="37" t="s">
        <v>38</v>
      </c>
      <c r="H650" s="37" t="s">
        <v>315</v>
      </c>
      <c r="AU650" s="162">
        <f>LicenseeSelect!AU733</f>
        <v>0</v>
      </c>
      <c r="AV650" s="47">
        <f>LicenseeSelect!AV733</f>
        <v>0</v>
      </c>
      <c r="AW650" s="47">
        <f>LicenseeSelect!AW733</f>
        <v>0</v>
      </c>
      <c r="AX650" s="47">
        <f>LicenseeSelect!AX733</f>
        <v>0</v>
      </c>
      <c r="AY650" s="47">
        <f>LicenseeSelect!AY733</f>
        <v>0</v>
      </c>
      <c r="BA650" s="38" t="str">
        <f t="shared" ca="1" si="48"/>
        <v>VariantAllowances</v>
      </c>
      <c r="BB650" s="38" t="str">
        <f t="shared" si="49"/>
        <v>Variant allowances</v>
      </c>
      <c r="BC650" s="38" t="str">
        <f t="shared" si="50"/>
        <v>Variant allowances percentage allocation</v>
      </c>
    </row>
    <row r="651" spans="5:55">
      <c r="E651" s="105" t="str">
        <f>LicenseeSelect!E734</f>
        <v>Instrument Transformer PCD VD [NGET]</v>
      </c>
      <c r="F651" s="123"/>
      <c r="G651" s="105" t="s">
        <v>38</v>
      </c>
      <c r="H651" s="105" t="s">
        <v>246</v>
      </c>
      <c r="I651" s="105"/>
      <c r="J651" s="105"/>
      <c r="K651" s="105"/>
      <c r="L651" s="105"/>
      <c r="M651" s="105"/>
      <c r="N651" s="105"/>
      <c r="O651" s="105"/>
      <c r="P651" s="105"/>
      <c r="Q651" s="105"/>
      <c r="R651" s="105"/>
      <c r="S651" s="105"/>
      <c r="T651" s="105"/>
      <c r="U651" s="105"/>
      <c r="V651" s="105"/>
      <c r="W651" s="105"/>
      <c r="X651" s="105"/>
      <c r="Y651" s="105"/>
      <c r="Z651" s="105"/>
      <c r="AA651" s="105"/>
      <c r="AB651" s="105"/>
      <c r="AC651" s="105"/>
      <c r="AD651" s="105"/>
      <c r="AE651" s="105"/>
      <c r="AF651" s="105"/>
      <c r="AG651" s="105"/>
      <c r="AH651" s="105"/>
      <c r="AI651" s="105"/>
      <c r="AJ651" s="105"/>
      <c r="AK651" s="105"/>
      <c r="AL651" s="105"/>
      <c r="AM651" s="105"/>
      <c r="AN651" s="105"/>
      <c r="AO651" s="105"/>
      <c r="AP651" s="105"/>
      <c r="AQ651" s="105"/>
      <c r="AR651" s="105"/>
      <c r="AS651" s="105"/>
      <c r="AT651" s="111"/>
      <c r="AU651" s="171">
        <f>LicenseeSelect!AU734</f>
        <v>0.19276681770410697</v>
      </c>
      <c r="AV651" s="108">
        <f>LicenseeSelect!AV734</f>
        <v>0.19276681770410697</v>
      </c>
      <c r="AW651" s="108">
        <f>LicenseeSelect!AW734</f>
        <v>0.19276681770410697</v>
      </c>
      <c r="AX651" s="108">
        <f>LicenseeSelect!AX734</f>
        <v>0.19276681770410697</v>
      </c>
      <c r="AY651" s="108">
        <f>LicenseeSelect!AY734</f>
        <v>0.19276681770410697</v>
      </c>
      <c r="BA651" s="38" t="str">
        <f t="shared" ca="1" si="48"/>
        <v>VariantAllowances</v>
      </c>
      <c r="BB651" s="38" t="str">
        <f t="shared" si="49"/>
        <v>Variant allowances</v>
      </c>
      <c r="BC651" s="38" t="str">
        <f t="shared" si="50"/>
        <v>Variant allowances percentage allocation</v>
      </c>
    </row>
    <row r="652" spans="5:55">
      <c r="E652" s="37" t="str">
        <f>LicenseeSelect!E735</f>
        <v>Circuit Breaker PCD VD [NGET]</v>
      </c>
      <c r="G652" s="37" t="s">
        <v>38</v>
      </c>
      <c r="H652" s="37" t="s">
        <v>316</v>
      </c>
      <c r="AU652" s="170">
        <f>LicenseeSelect!AU735</f>
        <v>0</v>
      </c>
      <c r="AV652" s="107">
        <f>LicenseeSelect!AV735</f>
        <v>0</v>
      </c>
      <c r="AW652" s="107">
        <f>LicenseeSelect!AW735</f>
        <v>0</v>
      </c>
      <c r="AX652" s="107">
        <f>LicenseeSelect!AX735</f>
        <v>0</v>
      </c>
      <c r="AY652" s="107">
        <f>LicenseeSelect!AY735</f>
        <v>0</v>
      </c>
      <c r="BA652" s="38" t="str">
        <f t="shared" ca="1" si="48"/>
        <v>VariantAllowances</v>
      </c>
      <c r="BB652" s="38" t="str">
        <f t="shared" si="49"/>
        <v>Variant allowances</v>
      </c>
      <c r="BC652" s="38" t="str">
        <f t="shared" si="50"/>
        <v>Variant allowances percentage allocation</v>
      </c>
    </row>
    <row r="653" spans="5:55">
      <c r="E653" s="37" t="str">
        <f>LicenseeSelect!E736</f>
        <v>Circuit Breaker PCD VD [NGET]</v>
      </c>
      <c r="G653" s="37" t="s">
        <v>38</v>
      </c>
      <c r="H653" s="37" t="s">
        <v>317</v>
      </c>
      <c r="AU653" s="162">
        <f>LicenseeSelect!AU736</f>
        <v>0.80723318229589303</v>
      </c>
      <c r="AV653" s="47">
        <f>LicenseeSelect!AV736</f>
        <v>0.80723318229589303</v>
      </c>
      <c r="AW653" s="47">
        <f>LicenseeSelect!AW736</f>
        <v>0.80723318229589303</v>
      </c>
      <c r="AX653" s="47">
        <f>LicenseeSelect!AX736</f>
        <v>0.80723318229589303</v>
      </c>
      <c r="AY653" s="47">
        <f>LicenseeSelect!AY736</f>
        <v>0.80723318229589303</v>
      </c>
      <c r="BA653" s="38" t="str">
        <f t="shared" ca="1" si="48"/>
        <v>VariantAllowances</v>
      </c>
      <c r="BB653" s="38" t="str">
        <f t="shared" si="49"/>
        <v>Variant allowances</v>
      </c>
      <c r="BC653" s="38" t="str">
        <f t="shared" si="50"/>
        <v>Variant allowances percentage allocation</v>
      </c>
    </row>
    <row r="654" spans="5:55">
      <c r="E654" s="37" t="str">
        <f>LicenseeSelect!E737</f>
        <v>Circuit Breaker PCD VD [NGET]</v>
      </c>
      <c r="G654" s="37" t="s">
        <v>38</v>
      </c>
      <c r="H654" s="37" t="s">
        <v>318</v>
      </c>
      <c r="AU654" s="162">
        <f>LicenseeSelect!AU737</f>
        <v>0</v>
      </c>
      <c r="AV654" s="47">
        <f>LicenseeSelect!AV737</f>
        <v>0</v>
      </c>
      <c r="AW654" s="47">
        <f>LicenseeSelect!AW737</f>
        <v>0</v>
      </c>
      <c r="AX654" s="47">
        <f>LicenseeSelect!AX737</f>
        <v>0</v>
      </c>
      <c r="AY654" s="47">
        <f>LicenseeSelect!AY737</f>
        <v>0</v>
      </c>
      <c r="BA654" s="38" t="str">
        <f t="shared" ca="1" si="48"/>
        <v>VariantAllowances</v>
      </c>
      <c r="BB654" s="38" t="str">
        <f t="shared" si="49"/>
        <v>Variant allowances</v>
      </c>
      <c r="BC654" s="38" t="str">
        <f t="shared" si="50"/>
        <v>Variant allowances percentage allocation</v>
      </c>
    </row>
    <row r="655" spans="5:55">
      <c r="E655" s="37" t="str">
        <f>LicenseeSelect!E738</f>
        <v>Circuit Breaker PCD VD [NGET]</v>
      </c>
      <c r="G655" s="37" t="s">
        <v>38</v>
      </c>
      <c r="H655" s="37" t="s">
        <v>247</v>
      </c>
      <c r="AU655" s="162">
        <f>LicenseeSelect!AU738</f>
        <v>0</v>
      </c>
      <c r="AV655" s="47">
        <f>LicenseeSelect!AV738</f>
        <v>0</v>
      </c>
      <c r="AW655" s="47">
        <f>LicenseeSelect!AW738</f>
        <v>0</v>
      </c>
      <c r="AX655" s="47">
        <f>LicenseeSelect!AX738</f>
        <v>0</v>
      </c>
      <c r="AY655" s="47">
        <f>LicenseeSelect!AY738</f>
        <v>0</v>
      </c>
      <c r="BA655" s="38" t="str">
        <f t="shared" ca="1" si="48"/>
        <v>VariantAllowances</v>
      </c>
      <c r="BB655" s="38" t="str">
        <f t="shared" si="49"/>
        <v>Variant allowances</v>
      </c>
      <c r="BC655" s="38" t="str">
        <f t="shared" si="50"/>
        <v>Variant allowances percentage allocation</v>
      </c>
    </row>
    <row r="656" spans="5:55">
      <c r="E656" s="37" t="str">
        <f>LicenseeSelect!E739</f>
        <v>Circuit Breaker PCD VD [NGET]</v>
      </c>
      <c r="G656" s="37" t="s">
        <v>38</v>
      </c>
      <c r="H656" s="37" t="s">
        <v>315</v>
      </c>
      <c r="AU656" s="162">
        <f>LicenseeSelect!AU739</f>
        <v>0</v>
      </c>
      <c r="AV656" s="47">
        <f>LicenseeSelect!AV739</f>
        <v>0</v>
      </c>
      <c r="AW656" s="47">
        <f>LicenseeSelect!AW739</f>
        <v>0</v>
      </c>
      <c r="AX656" s="47">
        <f>LicenseeSelect!AX739</f>
        <v>0</v>
      </c>
      <c r="AY656" s="47">
        <f>LicenseeSelect!AY739</f>
        <v>0</v>
      </c>
      <c r="BA656" s="38" t="str">
        <f t="shared" ca="1" si="48"/>
        <v>VariantAllowances</v>
      </c>
      <c r="BB656" s="38" t="str">
        <f t="shared" si="49"/>
        <v>Variant allowances</v>
      </c>
      <c r="BC656" s="38" t="str">
        <f t="shared" si="50"/>
        <v>Variant allowances percentage allocation</v>
      </c>
    </row>
    <row r="657" spans="5:55">
      <c r="E657" s="105" t="str">
        <f>LicenseeSelect!E740</f>
        <v>Circuit Breaker PCD VD [NGET]</v>
      </c>
      <c r="F657" s="123"/>
      <c r="G657" s="105" t="s">
        <v>38</v>
      </c>
      <c r="H657" s="105" t="s">
        <v>246</v>
      </c>
      <c r="I657" s="105"/>
      <c r="J657" s="105"/>
      <c r="K657" s="105"/>
      <c r="L657" s="105"/>
      <c r="M657" s="105"/>
      <c r="N657" s="105"/>
      <c r="O657" s="105"/>
      <c r="P657" s="105"/>
      <c r="Q657" s="105"/>
      <c r="R657" s="105"/>
      <c r="S657" s="105"/>
      <c r="T657" s="105"/>
      <c r="U657" s="105"/>
      <c r="V657" s="105"/>
      <c r="W657" s="105"/>
      <c r="X657" s="105"/>
      <c r="Y657" s="105"/>
      <c r="Z657" s="105"/>
      <c r="AA657" s="105"/>
      <c r="AB657" s="105"/>
      <c r="AC657" s="105"/>
      <c r="AD657" s="105"/>
      <c r="AE657" s="105"/>
      <c r="AF657" s="105"/>
      <c r="AG657" s="105"/>
      <c r="AH657" s="105"/>
      <c r="AI657" s="105"/>
      <c r="AJ657" s="105"/>
      <c r="AK657" s="105"/>
      <c r="AL657" s="105"/>
      <c r="AM657" s="105"/>
      <c r="AN657" s="105"/>
      <c r="AO657" s="105"/>
      <c r="AP657" s="105"/>
      <c r="AQ657" s="105"/>
      <c r="AR657" s="105"/>
      <c r="AS657" s="105"/>
      <c r="AT657" s="111"/>
      <c r="AU657" s="171">
        <f>LicenseeSelect!AU740</f>
        <v>0.19276681770410697</v>
      </c>
      <c r="AV657" s="108">
        <f>LicenseeSelect!AV740</f>
        <v>0.19276681770410697</v>
      </c>
      <c r="AW657" s="108">
        <f>LicenseeSelect!AW740</f>
        <v>0.19276681770410697</v>
      </c>
      <c r="AX657" s="108">
        <f>LicenseeSelect!AX740</f>
        <v>0.19276681770410697</v>
      </c>
      <c r="AY657" s="108">
        <f>LicenseeSelect!AY740</f>
        <v>0.19276681770410697</v>
      </c>
      <c r="BA657" s="38" t="str">
        <f t="shared" ca="1" si="48"/>
        <v>VariantAllowances</v>
      </c>
      <c r="BB657" s="38" t="str">
        <f t="shared" si="49"/>
        <v>Variant allowances</v>
      </c>
      <c r="BC657" s="38" t="str">
        <f t="shared" si="50"/>
        <v>Variant allowances percentage allocation</v>
      </c>
    </row>
    <row r="658" spans="5:55">
      <c r="E658" s="37" t="str">
        <f>LicenseeSelect!E741</f>
        <v>Non Lead Earth Switch PCD [NGET]</v>
      </c>
      <c r="G658" s="37" t="s">
        <v>38</v>
      </c>
      <c r="H658" s="37" t="s">
        <v>316</v>
      </c>
      <c r="AU658" s="170">
        <f>LicenseeSelect!AU741</f>
        <v>0</v>
      </c>
      <c r="AV658" s="107">
        <f>LicenseeSelect!AV741</f>
        <v>0</v>
      </c>
      <c r="AW658" s="107">
        <f>LicenseeSelect!AW741</f>
        <v>0</v>
      </c>
      <c r="AX658" s="107">
        <f>LicenseeSelect!AX741</f>
        <v>0</v>
      </c>
      <c r="AY658" s="107">
        <f>LicenseeSelect!AY741</f>
        <v>0</v>
      </c>
      <c r="BA658" s="38" t="str">
        <f t="shared" ca="1" si="48"/>
        <v>VariantAllowances</v>
      </c>
      <c r="BB658" s="38" t="str">
        <f t="shared" si="49"/>
        <v>Variant allowances</v>
      </c>
      <c r="BC658" s="38" t="str">
        <f t="shared" si="50"/>
        <v>Variant allowances percentage allocation</v>
      </c>
    </row>
    <row r="659" spans="5:55">
      <c r="E659" s="37" t="str">
        <f>LicenseeSelect!E742</f>
        <v>Non Lead Earth Switch PCD [NGET]</v>
      </c>
      <c r="G659" s="37" t="s">
        <v>38</v>
      </c>
      <c r="H659" s="37" t="s">
        <v>317</v>
      </c>
      <c r="AU659" s="162">
        <f>LicenseeSelect!AU742</f>
        <v>0.80723318229589303</v>
      </c>
      <c r="AV659" s="47">
        <f>LicenseeSelect!AV742</f>
        <v>0.80723318229589303</v>
      </c>
      <c r="AW659" s="47">
        <f>LicenseeSelect!AW742</f>
        <v>0.80723318229589303</v>
      </c>
      <c r="AX659" s="47">
        <f>LicenseeSelect!AX742</f>
        <v>0.80723318229589303</v>
      </c>
      <c r="AY659" s="47">
        <f>LicenseeSelect!AY742</f>
        <v>0.80723318229589303</v>
      </c>
      <c r="BA659" s="38" t="str">
        <f t="shared" ca="1" si="48"/>
        <v>VariantAllowances</v>
      </c>
      <c r="BB659" s="38" t="str">
        <f t="shared" si="49"/>
        <v>Variant allowances</v>
      </c>
      <c r="BC659" s="38" t="str">
        <f t="shared" si="50"/>
        <v>Variant allowances percentage allocation</v>
      </c>
    </row>
    <row r="660" spans="5:55">
      <c r="E660" s="37" t="str">
        <f>LicenseeSelect!E743</f>
        <v>Non Lead Earth Switch PCD [NGET]</v>
      </c>
      <c r="G660" s="37" t="s">
        <v>38</v>
      </c>
      <c r="H660" s="37" t="s">
        <v>318</v>
      </c>
      <c r="AU660" s="162">
        <f>LicenseeSelect!AU743</f>
        <v>0</v>
      </c>
      <c r="AV660" s="47">
        <f>LicenseeSelect!AV743</f>
        <v>0</v>
      </c>
      <c r="AW660" s="47">
        <f>LicenseeSelect!AW743</f>
        <v>0</v>
      </c>
      <c r="AX660" s="47">
        <f>LicenseeSelect!AX743</f>
        <v>0</v>
      </c>
      <c r="AY660" s="47">
        <f>LicenseeSelect!AY743</f>
        <v>0</v>
      </c>
      <c r="BA660" s="38" t="str">
        <f t="shared" ca="1" si="48"/>
        <v>VariantAllowances</v>
      </c>
      <c r="BB660" s="38" t="str">
        <f t="shared" si="49"/>
        <v>Variant allowances</v>
      </c>
      <c r="BC660" s="38" t="str">
        <f t="shared" si="50"/>
        <v>Variant allowances percentage allocation</v>
      </c>
    </row>
    <row r="661" spans="5:55">
      <c r="E661" s="37" t="str">
        <f>LicenseeSelect!E744</f>
        <v>Non Lead Earth Switch PCD [NGET]</v>
      </c>
      <c r="G661" s="37" t="s">
        <v>38</v>
      </c>
      <c r="H661" s="37" t="s">
        <v>247</v>
      </c>
      <c r="AU661" s="162">
        <f>LicenseeSelect!AU744</f>
        <v>0</v>
      </c>
      <c r="AV661" s="47">
        <f>LicenseeSelect!AV744</f>
        <v>0</v>
      </c>
      <c r="AW661" s="47">
        <f>LicenseeSelect!AW744</f>
        <v>0</v>
      </c>
      <c r="AX661" s="47">
        <f>LicenseeSelect!AX744</f>
        <v>0</v>
      </c>
      <c r="AY661" s="47">
        <f>LicenseeSelect!AY744</f>
        <v>0</v>
      </c>
      <c r="BA661" s="38" t="str">
        <f t="shared" ca="1" si="48"/>
        <v>VariantAllowances</v>
      </c>
      <c r="BB661" s="38" t="str">
        <f t="shared" si="49"/>
        <v>Variant allowances</v>
      </c>
      <c r="BC661" s="38" t="str">
        <f t="shared" si="50"/>
        <v>Variant allowances percentage allocation</v>
      </c>
    </row>
    <row r="662" spans="5:55">
      <c r="E662" s="37" t="str">
        <f>LicenseeSelect!E745</f>
        <v>Non Lead Earth Switch PCD [NGET]</v>
      </c>
      <c r="G662" s="37" t="s">
        <v>38</v>
      </c>
      <c r="H662" s="37" t="s">
        <v>315</v>
      </c>
      <c r="AU662" s="162">
        <f>LicenseeSelect!AU745</f>
        <v>0</v>
      </c>
      <c r="AV662" s="47">
        <f>LicenseeSelect!AV745</f>
        <v>0</v>
      </c>
      <c r="AW662" s="47">
        <f>LicenseeSelect!AW745</f>
        <v>0</v>
      </c>
      <c r="AX662" s="47">
        <f>LicenseeSelect!AX745</f>
        <v>0</v>
      </c>
      <c r="AY662" s="47">
        <f>LicenseeSelect!AY745</f>
        <v>0</v>
      </c>
      <c r="BA662" s="38" t="str">
        <f t="shared" ca="1" si="48"/>
        <v>VariantAllowances</v>
      </c>
      <c r="BB662" s="38" t="str">
        <f t="shared" si="49"/>
        <v>Variant allowances</v>
      </c>
      <c r="BC662" s="38" t="str">
        <f t="shared" si="50"/>
        <v>Variant allowances percentage allocation</v>
      </c>
    </row>
    <row r="663" spans="5:55">
      <c r="E663" s="105" t="str">
        <f>LicenseeSelect!E746</f>
        <v>Non Lead Earth Switch PCD [NGET]</v>
      </c>
      <c r="F663" s="123"/>
      <c r="G663" s="105" t="s">
        <v>38</v>
      </c>
      <c r="H663" s="105" t="s">
        <v>246</v>
      </c>
      <c r="I663" s="105"/>
      <c r="J663" s="105"/>
      <c r="K663" s="105"/>
      <c r="L663" s="105"/>
      <c r="M663" s="105"/>
      <c r="N663" s="105"/>
      <c r="O663" s="105"/>
      <c r="P663" s="105"/>
      <c r="Q663" s="105"/>
      <c r="R663" s="105"/>
      <c r="S663" s="105"/>
      <c r="T663" s="105"/>
      <c r="U663" s="105"/>
      <c r="V663" s="105"/>
      <c r="W663" s="105"/>
      <c r="X663" s="105"/>
      <c r="Y663" s="105"/>
      <c r="Z663" s="105"/>
      <c r="AA663" s="105"/>
      <c r="AB663" s="105"/>
      <c r="AC663" s="105"/>
      <c r="AD663" s="105"/>
      <c r="AE663" s="105"/>
      <c r="AF663" s="105"/>
      <c r="AG663" s="105"/>
      <c r="AH663" s="105"/>
      <c r="AI663" s="105"/>
      <c r="AJ663" s="105"/>
      <c r="AK663" s="105"/>
      <c r="AL663" s="105"/>
      <c r="AM663" s="105"/>
      <c r="AN663" s="105"/>
      <c r="AO663" s="105"/>
      <c r="AP663" s="105"/>
      <c r="AQ663" s="105"/>
      <c r="AR663" s="105"/>
      <c r="AS663" s="105"/>
      <c r="AT663" s="111"/>
      <c r="AU663" s="171">
        <f>LicenseeSelect!AU746</f>
        <v>0.192766817704107</v>
      </c>
      <c r="AV663" s="108">
        <f>LicenseeSelect!AV746</f>
        <v>0.192766817704107</v>
      </c>
      <c r="AW663" s="108">
        <f>LicenseeSelect!AW746</f>
        <v>0.192766817704107</v>
      </c>
      <c r="AX663" s="108">
        <f>LicenseeSelect!AX746</f>
        <v>0.192766817704107</v>
      </c>
      <c r="AY663" s="108">
        <f>LicenseeSelect!AY746</f>
        <v>0.192766817704107</v>
      </c>
      <c r="BA663" s="38" t="str">
        <f t="shared" ca="1" si="48"/>
        <v>VariantAllowances</v>
      </c>
      <c r="BB663" s="38" t="str">
        <f t="shared" si="49"/>
        <v>Variant allowances</v>
      </c>
      <c r="BC663" s="38" t="str">
        <f t="shared" si="50"/>
        <v>Variant allowances percentage allocation</v>
      </c>
    </row>
    <row r="664" spans="5:55">
      <c r="E664" s="37" t="str">
        <f>LicenseeSelect!E747</f>
        <v>Non Lead Disconnector PCD VD [NGET]</v>
      </c>
      <c r="G664" s="37" t="s">
        <v>38</v>
      </c>
      <c r="H664" s="37" t="s">
        <v>316</v>
      </c>
      <c r="AU664" s="170">
        <f>LicenseeSelect!AU747</f>
        <v>0</v>
      </c>
      <c r="AV664" s="107">
        <f>LicenseeSelect!AV747</f>
        <v>0</v>
      </c>
      <c r="AW664" s="107">
        <f>LicenseeSelect!AW747</f>
        <v>0</v>
      </c>
      <c r="AX664" s="107">
        <f>LicenseeSelect!AX747</f>
        <v>0</v>
      </c>
      <c r="AY664" s="107">
        <f>LicenseeSelect!AY747</f>
        <v>0</v>
      </c>
      <c r="BA664" s="38" t="str">
        <f t="shared" ca="1" si="48"/>
        <v>VariantAllowances</v>
      </c>
      <c r="BB664" s="38" t="str">
        <f t="shared" si="49"/>
        <v>Variant allowances</v>
      </c>
      <c r="BC664" s="38" t="str">
        <f t="shared" si="50"/>
        <v>Variant allowances percentage allocation</v>
      </c>
    </row>
    <row r="665" spans="5:55">
      <c r="E665" s="37" t="str">
        <f>LicenseeSelect!E748</f>
        <v>Non Lead Disconnector PCD VD [NGET]</v>
      </c>
      <c r="G665" s="37" t="s">
        <v>38</v>
      </c>
      <c r="H665" s="37" t="s">
        <v>317</v>
      </c>
      <c r="AU665" s="162">
        <f>LicenseeSelect!AU748</f>
        <v>0.80723318229589303</v>
      </c>
      <c r="AV665" s="47">
        <f>LicenseeSelect!AV748</f>
        <v>0.80723318229589303</v>
      </c>
      <c r="AW665" s="47">
        <f>LicenseeSelect!AW748</f>
        <v>0.80723318229589303</v>
      </c>
      <c r="AX665" s="47">
        <f>LicenseeSelect!AX748</f>
        <v>0.80723318229589303</v>
      </c>
      <c r="AY665" s="47">
        <f>LicenseeSelect!AY748</f>
        <v>0.80723318229589303</v>
      </c>
      <c r="BA665" s="38" t="str">
        <f t="shared" ca="1" si="48"/>
        <v>VariantAllowances</v>
      </c>
      <c r="BB665" s="38" t="str">
        <f t="shared" si="49"/>
        <v>Variant allowances</v>
      </c>
      <c r="BC665" s="38" t="str">
        <f t="shared" si="50"/>
        <v>Variant allowances percentage allocation</v>
      </c>
    </row>
    <row r="666" spans="5:55">
      <c r="E666" s="37" t="str">
        <f>LicenseeSelect!E749</f>
        <v>Non Lead Disconnector PCD VD [NGET]</v>
      </c>
      <c r="G666" s="37" t="s">
        <v>38</v>
      </c>
      <c r="H666" s="37" t="s">
        <v>318</v>
      </c>
      <c r="AU666" s="162">
        <f>LicenseeSelect!AU749</f>
        <v>0</v>
      </c>
      <c r="AV666" s="47">
        <f>LicenseeSelect!AV749</f>
        <v>0</v>
      </c>
      <c r="AW666" s="47">
        <f>LicenseeSelect!AW749</f>
        <v>0</v>
      </c>
      <c r="AX666" s="47">
        <f>LicenseeSelect!AX749</f>
        <v>0</v>
      </c>
      <c r="AY666" s="47">
        <f>LicenseeSelect!AY749</f>
        <v>0</v>
      </c>
      <c r="BA666" s="38" t="str">
        <f t="shared" ca="1" si="48"/>
        <v>VariantAllowances</v>
      </c>
      <c r="BB666" s="38" t="str">
        <f t="shared" si="49"/>
        <v>Variant allowances</v>
      </c>
      <c r="BC666" s="38" t="str">
        <f t="shared" si="50"/>
        <v>Variant allowances percentage allocation</v>
      </c>
    </row>
    <row r="667" spans="5:55">
      <c r="E667" s="37" t="str">
        <f>LicenseeSelect!E750</f>
        <v>Non Lead Disconnector PCD VD [NGET]</v>
      </c>
      <c r="G667" s="37" t="s">
        <v>38</v>
      </c>
      <c r="H667" s="37" t="s">
        <v>247</v>
      </c>
      <c r="AU667" s="162">
        <f>LicenseeSelect!AU750</f>
        <v>0</v>
      </c>
      <c r="AV667" s="47">
        <f>LicenseeSelect!AV750</f>
        <v>0</v>
      </c>
      <c r="AW667" s="47">
        <f>LicenseeSelect!AW750</f>
        <v>0</v>
      </c>
      <c r="AX667" s="47">
        <f>LicenseeSelect!AX750</f>
        <v>0</v>
      </c>
      <c r="AY667" s="47">
        <f>LicenseeSelect!AY750</f>
        <v>0</v>
      </c>
      <c r="BA667" s="38" t="str">
        <f t="shared" ca="1" si="48"/>
        <v>VariantAllowances</v>
      </c>
      <c r="BB667" s="38" t="str">
        <f t="shared" si="49"/>
        <v>Variant allowances</v>
      </c>
      <c r="BC667" s="38" t="str">
        <f t="shared" si="50"/>
        <v>Variant allowances percentage allocation</v>
      </c>
    </row>
    <row r="668" spans="5:55">
      <c r="E668" s="37" t="str">
        <f>LicenseeSelect!E751</f>
        <v>Non Lead Disconnector PCD VD [NGET]</v>
      </c>
      <c r="G668" s="37" t="s">
        <v>38</v>
      </c>
      <c r="H668" s="37" t="s">
        <v>315</v>
      </c>
      <c r="AU668" s="162">
        <f>LicenseeSelect!AU751</f>
        <v>0</v>
      </c>
      <c r="AV668" s="47">
        <f>LicenseeSelect!AV751</f>
        <v>0</v>
      </c>
      <c r="AW668" s="47">
        <f>LicenseeSelect!AW751</f>
        <v>0</v>
      </c>
      <c r="AX668" s="47">
        <f>LicenseeSelect!AX751</f>
        <v>0</v>
      </c>
      <c r="AY668" s="47">
        <f>LicenseeSelect!AY751</f>
        <v>0</v>
      </c>
      <c r="BA668" s="38" t="str">
        <f t="shared" ref="BA668:BA731" ca="1" si="51">$A$1</f>
        <v>VariantAllowances</v>
      </c>
      <c r="BB668" s="38" t="str">
        <f t="shared" ref="BB668:BB731" si="52">$A$6</f>
        <v>Variant allowances</v>
      </c>
      <c r="BC668" s="38" t="str">
        <f t="shared" ref="BC668:BC731" si="53">$B$219</f>
        <v>Variant allowances percentage allocation</v>
      </c>
    </row>
    <row r="669" spans="5:55">
      <c r="E669" s="105" t="str">
        <f>LicenseeSelect!E752</f>
        <v>Non Lead Disconnector PCD VD [NGET]</v>
      </c>
      <c r="F669" s="123"/>
      <c r="G669" s="105" t="s">
        <v>38</v>
      </c>
      <c r="H669" s="105" t="s">
        <v>246</v>
      </c>
      <c r="I669" s="105"/>
      <c r="J669" s="105"/>
      <c r="K669" s="105"/>
      <c r="L669" s="105"/>
      <c r="M669" s="105"/>
      <c r="N669" s="105"/>
      <c r="O669" s="105"/>
      <c r="P669" s="105"/>
      <c r="Q669" s="105"/>
      <c r="R669" s="105"/>
      <c r="S669" s="105"/>
      <c r="T669" s="105"/>
      <c r="U669" s="105"/>
      <c r="V669" s="105"/>
      <c r="W669" s="105"/>
      <c r="X669" s="105"/>
      <c r="Y669" s="105"/>
      <c r="Z669" s="105"/>
      <c r="AA669" s="105"/>
      <c r="AB669" s="105"/>
      <c r="AC669" s="105"/>
      <c r="AD669" s="105"/>
      <c r="AE669" s="105"/>
      <c r="AF669" s="105"/>
      <c r="AG669" s="105"/>
      <c r="AH669" s="105"/>
      <c r="AI669" s="105"/>
      <c r="AJ669" s="105"/>
      <c r="AK669" s="105"/>
      <c r="AL669" s="105"/>
      <c r="AM669" s="105"/>
      <c r="AN669" s="105"/>
      <c r="AO669" s="105"/>
      <c r="AP669" s="105"/>
      <c r="AQ669" s="105"/>
      <c r="AR669" s="105"/>
      <c r="AS669" s="105"/>
      <c r="AT669" s="111"/>
      <c r="AU669" s="171">
        <f>LicenseeSelect!AU752</f>
        <v>0.19276681770410697</v>
      </c>
      <c r="AV669" s="108">
        <f>LicenseeSelect!AV752</f>
        <v>0.19276681770410697</v>
      </c>
      <c r="AW669" s="108">
        <f>LicenseeSelect!AW752</f>
        <v>0.19276681770410697</v>
      </c>
      <c r="AX669" s="108">
        <f>LicenseeSelect!AX752</f>
        <v>0.19276681770410697</v>
      </c>
      <c r="AY669" s="108">
        <f>LicenseeSelect!AY752</f>
        <v>0.19276681770410697</v>
      </c>
      <c r="BA669" s="38" t="str">
        <f t="shared" ca="1" si="51"/>
        <v>VariantAllowances</v>
      </c>
      <c r="BB669" s="38" t="str">
        <f t="shared" si="52"/>
        <v>Variant allowances</v>
      </c>
      <c r="BC669" s="38" t="str">
        <f t="shared" si="53"/>
        <v>Variant allowances percentage allocation</v>
      </c>
    </row>
    <row r="670" spans="5:55">
      <c r="E670" s="37" t="str">
        <f>LicenseeSelect!E753</f>
        <v>Non Lead Disconnector PCD [NGET]</v>
      </c>
      <c r="G670" s="37" t="s">
        <v>38</v>
      </c>
      <c r="H670" s="37" t="s">
        <v>316</v>
      </c>
      <c r="AU670" s="170">
        <f>LicenseeSelect!AU753</f>
        <v>0</v>
      </c>
      <c r="AV670" s="107">
        <f>LicenseeSelect!AV753</f>
        <v>0</v>
      </c>
      <c r="AW670" s="107">
        <f>LicenseeSelect!AW753</f>
        <v>0</v>
      </c>
      <c r="AX670" s="107">
        <f>LicenseeSelect!AX753</f>
        <v>0</v>
      </c>
      <c r="AY670" s="107">
        <f>LicenseeSelect!AY753</f>
        <v>0</v>
      </c>
      <c r="BA670" s="38" t="str">
        <f t="shared" ca="1" si="51"/>
        <v>VariantAllowances</v>
      </c>
      <c r="BB670" s="38" t="str">
        <f t="shared" si="52"/>
        <v>Variant allowances</v>
      </c>
      <c r="BC670" s="38" t="str">
        <f t="shared" si="53"/>
        <v>Variant allowances percentage allocation</v>
      </c>
    </row>
    <row r="671" spans="5:55">
      <c r="E671" s="37" t="str">
        <f>LicenseeSelect!E754</f>
        <v>Non Lead Disconnector PCD [NGET]</v>
      </c>
      <c r="G671" s="37" t="s">
        <v>38</v>
      </c>
      <c r="H671" s="37" t="s">
        <v>317</v>
      </c>
      <c r="AU671" s="162">
        <f>LicenseeSelect!AU754</f>
        <v>0.80723318229589303</v>
      </c>
      <c r="AV671" s="47">
        <f>LicenseeSelect!AV754</f>
        <v>0.80723318229589303</v>
      </c>
      <c r="AW671" s="47">
        <f>LicenseeSelect!AW754</f>
        <v>0.80723318229589303</v>
      </c>
      <c r="AX671" s="47">
        <f>LicenseeSelect!AX754</f>
        <v>0.80723318229589303</v>
      </c>
      <c r="AY671" s="47">
        <f>LicenseeSelect!AY754</f>
        <v>0.80723318229589303</v>
      </c>
      <c r="BA671" s="38" t="str">
        <f t="shared" ca="1" si="51"/>
        <v>VariantAllowances</v>
      </c>
      <c r="BB671" s="38" t="str">
        <f t="shared" si="52"/>
        <v>Variant allowances</v>
      </c>
      <c r="BC671" s="38" t="str">
        <f t="shared" si="53"/>
        <v>Variant allowances percentage allocation</v>
      </c>
    </row>
    <row r="672" spans="5:55">
      <c r="E672" s="37" t="str">
        <f>LicenseeSelect!E755</f>
        <v>Non Lead Disconnector PCD [NGET]</v>
      </c>
      <c r="G672" s="37" t="s">
        <v>38</v>
      </c>
      <c r="H672" s="37" t="s">
        <v>318</v>
      </c>
      <c r="AU672" s="162">
        <f>LicenseeSelect!AU755</f>
        <v>0</v>
      </c>
      <c r="AV672" s="47">
        <f>LicenseeSelect!AV755</f>
        <v>0</v>
      </c>
      <c r="AW672" s="47">
        <f>LicenseeSelect!AW755</f>
        <v>0</v>
      </c>
      <c r="AX672" s="47">
        <f>LicenseeSelect!AX755</f>
        <v>0</v>
      </c>
      <c r="AY672" s="47">
        <f>LicenseeSelect!AY755</f>
        <v>0</v>
      </c>
      <c r="BA672" s="38" t="str">
        <f t="shared" ca="1" si="51"/>
        <v>VariantAllowances</v>
      </c>
      <c r="BB672" s="38" t="str">
        <f t="shared" si="52"/>
        <v>Variant allowances</v>
      </c>
      <c r="BC672" s="38" t="str">
        <f t="shared" si="53"/>
        <v>Variant allowances percentage allocation</v>
      </c>
    </row>
    <row r="673" spans="5:55">
      <c r="E673" s="37" t="str">
        <f>LicenseeSelect!E756</f>
        <v>Non Lead Disconnector PCD [NGET]</v>
      </c>
      <c r="G673" s="37" t="s">
        <v>38</v>
      </c>
      <c r="H673" s="37" t="s">
        <v>247</v>
      </c>
      <c r="AU673" s="162">
        <f>LicenseeSelect!AU756</f>
        <v>0</v>
      </c>
      <c r="AV673" s="47">
        <f>LicenseeSelect!AV756</f>
        <v>0</v>
      </c>
      <c r="AW673" s="47">
        <f>LicenseeSelect!AW756</f>
        <v>0</v>
      </c>
      <c r="AX673" s="47">
        <f>LicenseeSelect!AX756</f>
        <v>0</v>
      </c>
      <c r="AY673" s="47">
        <f>LicenseeSelect!AY756</f>
        <v>0</v>
      </c>
      <c r="BA673" s="38" t="str">
        <f t="shared" ca="1" si="51"/>
        <v>VariantAllowances</v>
      </c>
      <c r="BB673" s="38" t="str">
        <f t="shared" si="52"/>
        <v>Variant allowances</v>
      </c>
      <c r="BC673" s="38" t="str">
        <f t="shared" si="53"/>
        <v>Variant allowances percentage allocation</v>
      </c>
    </row>
    <row r="674" spans="5:55">
      <c r="E674" s="37" t="str">
        <f>LicenseeSelect!E757</f>
        <v>Non Lead Disconnector PCD [NGET]</v>
      </c>
      <c r="G674" s="37" t="s">
        <v>38</v>
      </c>
      <c r="H674" s="37" t="s">
        <v>315</v>
      </c>
      <c r="AU674" s="162">
        <f>LicenseeSelect!AU757</f>
        <v>0</v>
      </c>
      <c r="AV674" s="47">
        <f>LicenseeSelect!AV757</f>
        <v>0</v>
      </c>
      <c r="AW674" s="47">
        <f>LicenseeSelect!AW757</f>
        <v>0</v>
      </c>
      <c r="AX674" s="47">
        <f>LicenseeSelect!AX757</f>
        <v>0</v>
      </c>
      <c r="AY674" s="47">
        <f>LicenseeSelect!AY757</f>
        <v>0</v>
      </c>
      <c r="BA674" s="38" t="str">
        <f t="shared" ca="1" si="51"/>
        <v>VariantAllowances</v>
      </c>
      <c r="BB674" s="38" t="str">
        <f t="shared" si="52"/>
        <v>Variant allowances</v>
      </c>
      <c r="BC674" s="38" t="str">
        <f t="shared" si="53"/>
        <v>Variant allowances percentage allocation</v>
      </c>
    </row>
    <row r="675" spans="5:55">
      <c r="E675" s="105" t="str">
        <f>LicenseeSelect!E758</f>
        <v>Non Lead Disconnector PCD [NGET]</v>
      </c>
      <c r="F675" s="123"/>
      <c r="G675" s="105" t="s">
        <v>38</v>
      </c>
      <c r="H675" s="105" t="s">
        <v>246</v>
      </c>
      <c r="I675" s="105"/>
      <c r="J675" s="105"/>
      <c r="K675" s="105"/>
      <c r="L675" s="105"/>
      <c r="M675" s="105"/>
      <c r="N675" s="105"/>
      <c r="O675" s="105"/>
      <c r="P675" s="105"/>
      <c r="Q675" s="105"/>
      <c r="R675" s="105"/>
      <c r="S675" s="105"/>
      <c r="T675" s="105"/>
      <c r="U675" s="105"/>
      <c r="V675" s="105"/>
      <c r="W675" s="105"/>
      <c r="X675" s="105"/>
      <c r="Y675" s="105"/>
      <c r="Z675" s="105"/>
      <c r="AA675" s="105"/>
      <c r="AB675" s="105"/>
      <c r="AC675" s="105"/>
      <c r="AD675" s="105"/>
      <c r="AE675" s="105"/>
      <c r="AF675" s="105"/>
      <c r="AG675" s="105"/>
      <c r="AH675" s="105"/>
      <c r="AI675" s="105"/>
      <c r="AJ675" s="105"/>
      <c r="AK675" s="105"/>
      <c r="AL675" s="105"/>
      <c r="AM675" s="105"/>
      <c r="AN675" s="105"/>
      <c r="AO675" s="105"/>
      <c r="AP675" s="105"/>
      <c r="AQ675" s="105"/>
      <c r="AR675" s="105"/>
      <c r="AS675" s="105"/>
      <c r="AT675" s="111"/>
      <c r="AU675" s="171">
        <f>LicenseeSelect!AU758</f>
        <v>0.19276681770410697</v>
      </c>
      <c r="AV675" s="108">
        <f>LicenseeSelect!AV758</f>
        <v>0.19276681770410697</v>
      </c>
      <c r="AW675" s="108">
        <f>LicenseeSelect!AW758</f>
        <v>0.19276681770410697</v>
      </c>
      <c r="AX675" s="108">
        <f>LicenseeSelect!AX758</f>
        <v>0.19276681770410697</v>
      </c>
      <c r="AY675" s="108">
        <f>LicenseeSelect!AY758</f>
        <v>0.19276681770410697</v>
      </c>
      <c r="BA675" s="38" t="str">
        <f t="shared" ca="1" si="51"/>
        <v>VariantAllowances</v>
      </c>
      <c r="BB675" s="38" t="str">
        <f t="shared" si="52"/>
        <v>Variant allowances</v>
      </c>
      <c r="BC675" s="38" t="str">
        <f t="shared" si="53"/>
        <v>Variant allowances percentage allocation</v>
      </c>
    </row>
    <row r="676" spans="5:55">
      <c r="E676" s="37" t="str">
        <f>LicenseeSelect!E759</f>
        <v>Through Wall Bushing PCD [NGET]</v>
      </c>
      <c r="G676" s="37" t="s">
        <v>38</v>
      </c>
      <c r="H676" s="37" t="s">
        <v>316</v>
      </c>
      <c r="AU676" s="170">
        <f>LicenseeSelect!AU759</f>
        <v>0</v>
      </c>
      <c r="AV676" s="107">
        <f>LicenseeSelect!AV759</f>
        <v>0</v>
      </c>
      <c r="AW676" s="107">
        <f>LicenseeSelect!AW759</f>
        <v>0</v>
      </c>
      <c r="AX676" s="107">
        <f>LicenseeSelect!AX759</f>
        <v>0</v>
      </c>
      <c r="AY676" s="107">
        <f>LicenseeSelect!AY759</f>
        <v>0</v>
      </c>
      <c r="BA676" s="38" t="str">
        <f t="shared" ca="1" si="51"/>
        <v>VariantAllowances</v>
      </c>
      <c r="BB676" s="38" t="str">
        <f t="shared" si="52"/>
        <v>Variant allowances</v>
      </c>
      <c r="BC676" s="38" t="str">
        <f t="shared" si="53"/>
        <v>Variant allowances percentage allocation</v>
      </c>
    </row>
    <row r="677" spans="5:55">
      <c r="E677" s="37" t="str">
        <f>LicenseeSelect!E760</f>
        <v>Through Wall Bushing PCD [NGET]</v>
      </c>
      <c r="G677" s="37" t="s">
        <v>38</v>
      </c>
      <c r="H677" s="37" t="s">
        <v>317</v>
      </c>
      <c r="AU677" s="162">
        <f>LicenseeSelect!AU760</f>
        <v>0.80723318229589303</v>
      </c>
      <c r="AV677" s="47">
        <f>LicenseeSelect!AV760</f>
        <v>0.80723318229589303</v>
      </c>
      <c r="AW677" s="47">
        <f>LicenseeSelect!AW760</f>
        <v>0.80723318229589303</v>
      </c>
      <c r="AX677" s="47">
        <f>LicenseeSelect!AX760</f>
        <v>0.80723318229589303</v>
      </c>
      <c r="AY677" s="47">
        <f>LicenseeSelect!AY760</f>
        <v>0.80723318229589303</v>
      </c>
      <c r="BA677" s="38" t="str">
        <f t="shared" ca="1" si="51"/>
        <v>VariantAllowances</v>
      </c>
      <c r="BB677" s="38" t="str">
        <f t="shared" si="52"/>
        <v>Variant allowances</v>
      </c>
      <c r="BC677" s="38" t="str">
        <f t="shared" si="53"/>
        <v>Variant allowances percentage allocation</v>
      </c>
    </row>
    <row r="678" spans="5:55">
      <c r="E678" s="37" t="str">
        <f>LicenseeSelect!E761</f>
        <v>Through Wall Bushing PCD [NGET]</v>
      </c>
      <c r="G678" s="37" t="s">
        <v>38</v>
      </c>
      <c r="H678" s="37" t="s">
        <v>318</v>
      </c>
      <c r="AU678" s="162">
        <f>LicenseeSelect!AU761</f>
        <v>0</v>
      </c>
      <c r="AV678" s="47">
        <f>LicenseeSelect!AV761</f>
        <v>0</v>
      </c>
      <c r="AW678" s="47">
        <f>LicenseeSelect!AW761</f>
        <v>0</v>
      </c>
      <c r="AX678" s="47">
        <f>LicenseeSelect!AX761</f>
        <v>0</v>
      </c>
      <c r="AY678" s="47">
        <f>LicenseeSelect!AY761</f>
        <v>0</v>
      </c>
      <c r="BA678" s="38" t="str">
        <f t="shared" ca="1" si="51"/>
        <v>VariantAllowances</v>
      </c>
      <c r="BB678" s="38" t="str">
        <f t="shared" si="52"/>
        <v>Variant allowances</v>
      </c>
      <c r="BC678" s="38" t="str">
        <f t="shared" si="53"/>
        <v>Variant allowances percentage allocation</v>
      </c>
    </row>
    <row r="679" spans="5:55">
      <c r="E679" s="37" t="str">
        <f>LicenseeSelect!E762</f>
        <v>Through Wall Bushing PCD [NGET]</v>
      </c>
      <c r="G679" s="37" t="s">
        <v>38</v>
      </c>
      <c r="H679" s="37" t="s">
        <v>247</v>
      </c>
      <c r="AU679" s="162">
        <f>LicenseeSelect!AU762</f>
        <v>0</v>
      </c>
      <c r="AV679" s="47">
        <f>LicenseeSelect!AV762</f>
        <v>0</v>
      </c>
      <c r="AW679" s="47">
        <f>LicenseeSelect!AW762</f>
        <v>0</v>
      </c>
      <c r="AX679" s="47">
        <f>LicenseeSelect!AX762</f>
        <v>0</v>
      </c>
      <c r="AY679" s="47">
        <f>LicenseeSelect!AY762</f>
        <v>0</v>
      </c>
      <c r="BA679" s="38" t="str">
        <f t="shared" ca="1" si="51"/>
        <v>VariantAllowances</v>
      </c>
      <c r="BB679" s="38" t="str">
        <f t="shared" si="52"/>
        <v>Variant allowances</v>
      </c>
      <c r="BC679" s="38" t="str">
        <f t="shared" si="53"/>
        <v>Variant allowances percentage allocation</v>
      </c>
    </row>
    <row r="680" spans="5:55">
      <c r="E680" s="37" t="str">
        <f>LicenseeSelect!E763</f>
        <v>Through Wall Bushing PCD [NGET]</v>
      </c>
      <c r="G680" s="37" t="s">
        <v>38</v>
      </c>
      <c r="H680" s="37" t="s">
        <v>315</v>
      </c>
      <c r="AU680" s="162">
        <f>LicenseeSelect!AU763</f>
        <v>0</v>
      </c>
      <c r="AV680" s="47">
        <f>LicenseeSelect!AV763</f>
        <v>0</v>
      </c>
      <c r="AW680" s="47">
        <f>LicenseeSelect!AW763</f>
        <v>0</v>
      </c>
      <c r="AX680" s="47">
        <f>LicenseeSelect!AX763</f>
        <v>0</v>
      </c>
      <c r="AY680" s="47">
        <f>LicenseeSelect!AY763</f>
        <v>0</v>
      </c>
      <c r="BA680" s="38" t="str">
        <f t="shared" ca="1" si="51"/>
        <v>VariantAllowances</v>
      </c>
      <c r="BB680" s="38" t="str">
        <f t="shared" si="52"/>
        <v>Variant allowances</v>
      </c>
      <c r="BC680" s="38" t="str">
        <f t="shared" si="53"/>
        <v>Variant allowances percentage allocation</v>
      </c>
    </row>
    <row r="681" spans="5:55">
      <c r="E681" s="105" t="str">
        <f>LicenseeSelect!E764</f>
        <v>Through Wall Bushing PCD [NGET]</v>
      </c>
      <c r="F681" s="123"/>
      <c r="G681" s="105" t="s">
        <v>38</v>
      </c>
      <c r="H681" s="105" t="s">
        <v>246</v>
      </c>
      <c r="I681" s="105"/>
      <c r="J681" s="105"/>
      <c r="K681" s="105"/>
      <c r="L681" s="105"/>
      <c r="M681" s="105"/>
      <c r="N681" s="105"/>
      <c r="O681" s="105"/>
      <c r="P681" s="105"/>
      <c r="Q681" s="105"/>
      <c r="R681" s="105"/>
      <c r="S681" s="105"/>
      <c r="T681" s="105"/>
      <c r="U681" s="105"/>
      <c r="V681" s="105"/>
      <c r="W681" s="105"/>
      <c r="X681" s="105"/>
      <c r="Y681" s="105"/>
      <c r="Z681" s="105"/>
      <c r="AA681" s="105"/>
      <c r="AB681" s="105"/>
      <c r="AC681" s="105"/>
      <c r="AD681" s="105"/>
      <c r="AE681" s="105"/>
      <c r="AF681" s="105"/>
      <c r="AG681" s="105"/>
      <c r="AH681" s="105"/>
      <c r="AI681" s="105"/>
      <c r="AJ681" s="105"/>
      <c r="AK681" s="105"/>
      <c r="AL681" s="105"/>
      <c r="AM681" s="105"/>
      <c r="AN681" s="105"/>
      <c r="AO681" s="105"/>
      <c r="AP681" s="105"/>
      <c r="AQ681" s="105"/>
      <c r="AR681" s="105"/>
      <c r="AS681" s="105"/>
      <c r="AT681" s="111"/>
      <c r="AU681" s="171">
        <f>LicenseeSelect!AU764</f>
        <v>0.19276681770410697</v>
      </c>
      <c r="AV681" s="108">
        <f>LicenseeSelect!AV764</f>
        <v>0.19276681770410697</v>
      </c>
      <c r="AW681" s="108">
        <f>LicenseeSelect!AW764</f>
        <v>0.19276681770410697</v>
      </c>
      <c r="AX681" s="108">
        <f>LicenseeSelect!AX764</f>
        <v>0.19276681770410697</v>
      </c>
      <c r="AY681" s="108">
        <f>LicenseeSelect!AY764</f>
        <v>0.19276681770410697</v>
      </c>
      <c r="BA681" s="38" t="str">
        <f t="shared" ca="1" si="51"/>
        <v>VariantAllowances</v>
      </c>
      <c r="BB681" s="38" t="str">
        <f t="shared" si="52"/>
        <v>Variant allowances</v>
      </c>
      <c r="BC681" s="38" t="str">
        <f t="shared" si="53"/>
        <v>Variant allowances percentage allocation</v>
      </c>
    </row>
    <row r="682" spans="5:55">
      <c r="E682" s="37" t="str">
        <f>LicenseeSelect!E765</f>
        <v>Circuit Breaker PCD [NGET]</v>
      </c>
      <c r="G682" s="37" t="s">
        <v>38</v>
      </c>
      <c r="H682" s="37" t="s">
        <v>316</v>
      </c>
      <c r="AU682" s="170">
        <f>LicenseeSelect!AU765</f>
        <v>0</v>
      </c>
      <c r="AV682" s="107">
        <f>LicenseeSelect!AV765</f>
        <v>0</v>
      </c>
      <c r="AW682" s="107">
        <f>LicenseeSelect!AW765</f>
        <v>0</v>
      </c>
      <c r="AX682" s="107">
        <f>LicenseeSelect!AX765</f>
        <v>0</v>
      </c>
      <c r="AY682" s="107">
        <f>LicenseeSelect!AY765</f>
        <v>0</v>
      </c>
      <c r="BA682" s="38" t="str">
        <f t="shared" ca="1" si="51"/>
        <v>VariantAllowances</v>
      </c>
      <c r="BB682" s="38" t="str">
        <f t="shared" si="52"/>
        <v>Variant allowances</v>
      </c>
      <c r="BC682" s="38" t="str">
        <f t="shared" si="53"/>
        <v>Variant allowances percentage allocation</v>
      </c>
    </row>
    <row r="683" spans="5:55">
      <c r="E683" s="37" t="str">
        <f>LicenseeSelect!E766</f>
        <v>Circuit Breaker PCD [NGET]</v>
      </c>
      <c r="G683" s="37" t="s">
        <v>38</v>
      </c>
      <c r="H683" s="37" t="s">
        <v>317</v>
      </c>
      <c r="AU683" s="162">
        <f>LicenseeSelect!AU766</f>
        <v>0.80723318229589303</v>
      </c>
      <c r="AV683" s="47">
        <f>LicenseeSelect!AV766</f>
        <v>0.80723318229589303</v>
      </c>
      <c r="AW683" s="47">
        <f>LicenseeSelect!AW766</f>
        <v>0.80723318229589303</v>
      </c>
      <c r="AX683" s="47">
        <f>LicenseeSelect!AX766</f>
        <v>0.80723318229589303</v>
      </c>
      <c r="AY683" s="47">
        <f>LicenseeSelect!AY766</f>
        <v>0.80723318229589303</v>
      </c>
      <c r="BA683" s="38" t="str">
        <f t="shared" ca="1" si="51"/>
        <v>VariantAllowances</v>
      </c>
      <c r="BB683" s="38" t="str">
        <f t="shared" si="52"/>
        <v>Variant allowances</v>
      </c>
      <c r="BC683" s="38" t="str">
        <f t="shared" si="53"/>
        <v>Variant allowances percentage allocation</v>
      </c>
    </row>
    <row r="684" spans="5:55">
      <c r="E684" s="37" t="str">
        <f>LicenseeSelect!E767</f>
        <v>Circuit Breaker PCD [NGET]</v>
      </c>
      <c r="G684" s="37" t="s">
        <v>38</v>
      </c>
      <c r="H684" s="37" t="s">
        <v>318</v>
      </c>
      <c r="AU684" s="162">
        <f>LicenseeSelect!AU767</f>
        <v>0</v>
      </c>
      <c r="AV684" s="47">
        <f>LicenseeSelect!AV767</f>
        <v>0</v>
      </c>
      <c r="AW684" s="47">
        <f>LicenseeSelect!AW767</f>
        <v>0</v>
      </c>
      <c r="AX684" s="47">
        <f>LicenseeSelect!AX767</f>
        <v>0</v>
      </c>
      <c r="AY684" s="47">
        <f>LicenseeSelect!AY767</f>
        <v>0</v>
      </c>
      <c r="BA684" s="38" t="str">
        <f t="shared" ca="1" si="51"/>
        <v>VariantAllowances</v>
      </c>
      <c r="BB684" s="38" t="str">
        <f t="shared" si="52"/>
        <v>Variant allowances</v>
      </c>
      <c r="BC684" s="38" t="str">
        <f t="shared" si="53"/>
        <v>Variant allowances percentage allocation</v>
      </c>
    </row>
    <row r="685" spans="5:55">
      <c r="E685" s="37" t="str">
        <f>LicenseeSelect!E768</f>
        <v>Circuit Breaker PCD [NGET]</v>
      </c>
      <c r="G685" s="37" t="s">
        <v>38</v>
      </c>
      <c r="H685" s="37" t="s">
        <v>247</v>
      </c>
      <c r="AU685" s="162">
        <f>LicenseeSelect!AU768</f>
        <v>0</v>
      </c>
      <c r="AV685" s="47">
        <f>LicenseeSelect!AV768</f>
        <v>0</v>
      </c>
      <c r="AW685" s="47">
        <f>LicenseeSelect!AW768</f>
        <v>0</v>
      </c>
      <c r="AX685" s="47">
        <f>LicenseeSelect!AX768</f>
        <v>0</v>
      </c>
      <c r="AY685" s="47">
        <f>LicenseeSelect!AY768</f>
        <v>0</v>
      </c>
      <c r="BA685" s="38" t="str">
        <f t="shared" ca="1" si="51"/>
        <v>VariantAllowances</v>
      </c>
      <c r="BB685" s="38" t="str">
        <f t="shared" si="52"/>
        <v>Variant allowances</v>
      </c>
      <c r="BC685" s="38" t="str">
        <f t="shared" si="53"/>
        <v>Variant allowances percentage allocation</v>
      </c>
    </row>
    <row r="686" spans="5:55">
      <c r="E686" s="37" t="str">
        <f>LicenseeSelect!E769</f>
        <v>Circuit Breaker PCD [NGET]</v>
      </c>
      <c r="G686" s="37" t="s">
        <v>38</v>
      </c>
      <c r="H686" s="37" t="s">
        <v>315</v>
      </c>
      <c r="AU686" s="162">
        <f>LicenseeSelect!AU769</f>
        <v>0</v>
      </c>
      <c r="AV686" s="47">
        <f>LicenseeSelect!AV769</f>
        <v>0</v>
      </c>
      <c r="AW686" s="47">
        <f>LicenseeSelect!AW769</f>
        <v>0</v>
      </c>
      <c r="AX686" s="47">
        <f>LicenseeSelect!AX769</f>
        <v>0</v>
      </c>
      <c r="AY686" s="47">
        <f>LicenseeSelect!AY769</f>
        <v>0</v>
      </c>
      <c r="BA686" s="38" t="str">
        <f t="shared" ca="1" si="51"/>
        <v>VariantAllowances</v>
      </c>
      <c r="BB686" s="38" t="str">
        <f t="shared" si="52"/>
        <v>Variant allowances</v>
      </c>
      <c r="BC686" s="38" t="str">
        <f t="shared" si="53"/>
        <v>Variant allowances percentage allocation</v>
      </c>
    </row>
    <row r="687" spans="5:55">
      <c r="E687" s="105" t="str">
        <f>LicenseeSelect!E770</f>
        <v>Circuit Breaker PCD [NGET]</v>
      </c>
      <c r="F687" s="123"/>
      <c r="G687" s="105" t="s">
        <v>38</v>
      </c>
      <c r="H687" s="105" t="s">
        <v>246</v>
      </c>
      <c r="I687" s="105"/>
      <c r="J687" s="105"/>
      <c r="K687" s="105"/>
      <c r="L687" s="105"/>
      <c r="M687" s="105"/>
      <c r="N687" s="105"/>
      <c r="O687" s="105"/>
      <c r="P687" s="105"/>
      <c r="Q687" s="105"/>
      <c r="R687" s="105"/>
      <c r="S687" s="105"/>
      <c r="T687" s="105"/>
      <c r="U687" s="105"/>
      <c r="V687" s="105"/>
      <c r="W687" s="105"/>
      <c r="X687" s="105"/>
      <c r="Y687" s="105"/>
      <c r="Z687" s="105"/>
      <c r="AA687" s="105"/>
      <c r="AB687" s="105"/>
      <c r="AC687" s="105"/>
      <c r="AD687" s="105"/>
      <c r="AE687" s="105"/>
      <c r="AF687" s="105"/>
      <c r="AG687" s="105"/>
      <c r="AH687" s="105"/>
      <c r="AI687" s="105"/>
      <c r="AJ687" s="105"/>
      <c r="AK687" s="105"/>
      <c r="AL687" s="105"/>
      <c r="AM687" s="105"/>
      <c r="AN687" s="105"/>
      <c r="AO687" s="105"/>
      <c r="AP687" s="105"/>
      <c r="AQ687" s="105"/>
      <c r="AR687" s="105"/>
      <c r="AS687" s="105"/>
      <c r="AT687" s="111"/>
      <c r="AU687" s="171">
        <f>LicenseeSelect!AU770</f>
        <v>0.19276681770410697</v>
      </c>
      <c r="AV687" s="108">
        <f>LicenseeSelect!AV770</f>
        <v>0.19276681770410697</v>
      </c>
      <c r="AW687" s="108">
        <f>LicenseeSelect!AW770</f>
        <v>0.19276681770410697</v>
      </c>
      <c r="AX687" s="108">
        <f>LicenseeSelect!AX770</f>
        <v>0.19276681770410697</v>
      </c>
      <c r="AY687" s="108">
        <f>LicenseeSelect!AY770</f>
        <v>0.19276681770410697</v>
      </c>
      <c r="BA687" s="38" t="str">
        <f t="shared" ca="1" si="51"/>
        <v>VariantAllowances</v>
      </c>
      <c r="BB687" s="38" t="str">
        <f t="shared" si="52"/>
        <v>Variant allowances</v>
      </c>
      <c r="BC687" s="38" t="str">
        <f t="shared" si="53"/>
        <v>Variant allowances percentage allocation</v>
      </c>
    </row>
    <row r="688" spans="5:55">
      <c r="E688" s="37" t="str">
        <f>LicenseeSelect!E771</f>
        <v>Super Grid Transformer PCD VD [NGET]</v>
      </c>
      <c r="G688" s="37" t="s">
        <v>38</v>
      </c>
      <c r="H688" s="37" t="s">
        <v>316</v>
      </c>
      <c r="AU688" s="170">
        <f>LicenseeSelect!AU771</f>
        <v>0</v>
      </c>
      <c r="AV688" s="107">
        <f>LicenseeSelect!AV771</f>
        <v>0</v>
      </c>
      <c r="AW688" s="107">
        <f>LicenseeSelect!AW771</f>
        <v>0</v>
      </c>
      <c r="AX688" s="107">
        <f>LicenseeSelect!AX771</f>
        <v>0</v>
      </c>
      <c r="AY688" s="107">
        <f>LicenseeSelect!AY771</f>
        <v>0</v>
      </c>
      <c r="BA688" s="38" t="str">
        <f t="shared" ca="1" si="51"/>
        <v>VariantAllowances</v>
      </c>
      <c r="BB688" s="38" t="str">
        <f t="shared" si="52"/>
        <v>Variant allowances</v>
      </c>
      <c r="BC688" s="38" t="str">
        <f t="shared" si="53"/>
        <v>Variant allowances percentage allocation</v>
      </c>
    </row>
    <row r="689" spans="5:55">
      <c r="E689" s="37" t="str">
        <f>LicenseeSelect!E772</f>
        <v>Super Grid Transformer PCD VD [NGET]</v>
      </c>
      <c r="G689" s="37" t="s">
        <v>38</v>
      </c>
      <c r="H689" s="37" t="s">
        <v>317</v>
      </c>
      <c r="AU689" s="162">
        <f>LicenseeSelect!AU772</f>
        <v>0.80723318229589303</v>
      </c>
      <c r="AV689" s="47">
        <f>LicenseeSelect!AV772</f>
        <v>0.80723318229589303</v>
      </c>
      <c r="AW689" s="47">
        <f>LicenseeSelect!AW772</f>
        <v>0.80723318229589303</v>
      </c>
      <c r="AX689" s="47">
        <f>LicenseeSelect!AX772</f>
        <v>0.80723318229589303</v>
      </c>
      <c r="AY689" s="47">
        <f>LicenseeSelect!AY772</f>
        <v>0.80723318229589303</v>
      </c>
      <c r="BA689" s="38" t="str">
        <f t="shared" ca="1" si="51"/>
        <v>VariantAllowances</v>
      </c>
      <c r="BB689" s="38" t="str">
        <f t="shared" si="52"/>
        <v>Variant allowances</v>
      </c>
      <c r="BC689" s="38" t="str">
        <f t="shared" si="53"/>
        <v>Variant allowances percentage allocation</v>
      </c>
    </row>
    <row r="690" spans="5:55">
      <c r="E690" s="37" t="str">
        <f>LicenseeSelect!E773</f>
        <v>Super Grid Transformer PCD VD [NGET]</v>
      </c>
      <c r="G690" s="37" t="s">
        <v>38</v>
      </c>
      <c r="H690" s="37" t="s">
        <v>318</v>
      </c>
      <c r="AU690" s="162">
        <f>LicenseeSelect!AU773</f>
        <v>0</v>
      </c>
      <c r="AV690" s="47">
        <f>LicenseeSelect!AV773</f>
        <v>0</v>
      </c>
      <c r="AW690" s="47">
        <f>LicenseeSelect!AW773</f>
        <v>0</v>
      </c>
      <c r="AX690" s="47">
        <f>LicenseeSelect!AX773</f>
        <v>0</v>
      </c>
      <c r="AY690" s="47">
        <f>LicenseeSelect!AY773</f>
        <v>0</v>
      </c>
      <c r="BA690" s="38" t="str">
        <f t="shared" ca="1" si="51"/>
        <v>VariantAllowances</v>
      </c>
      <c r="BB690" s="38" t="str">
        <f t="shared" si="52"/>
        <v>Variant allowances</v>
      </c>
      <c r="BC690" s="38" t="str">
        <f t="shared" si="53"/>
        <v>Variant allowances percentage allocation</v>
      </c>
    </row>
    <row r="691" spans="5:55">
      <c r="E691" s="37" t="str">
        <f>LicenseeSelect!E774</f>
        <v>Super Grid Transformer PCD VD [NGET]</v>
      </c>
      <c r="G691" s="37" t="s">
        <v>38</v>
      </c>
      <c r="H691" s="37" t="s">
        <v>247</v>
      </c>
      <c r="AU691" s="162">
        <f>LicenseeSelect!AU774</f>
        <v>0</v>
      </c>
      <c r="AV691" s="47">
        <f>LicenseeSelect!AV774</f>
        <v>0</v>
      </c>
      <c r="AW691" s="47">
        <f>LicenseeSelect!AW774</f>
        <v>0</v>
      </c>
      <c r="AX691" s="47">
        <f>LicenseeSelect!AX774</f>
        <v>0</v>
      </c>
      <c r="AY691" s="47">
        <f>LicenseeSelect!AY774</f>
        <v>0</v>
      </c>
      <c r="BA691" s="38" t="str">
        <f t="shared" ca="1" si="51"/>
        <v>VariantAllowances</v>
      </c>
      <c r="BB691" s="38" t="str">
        <f t="shared" si="52"/>
        <v>Variant allowances</v>
      </c>
      <c r="BC691" s="38" t="str">
        <f t="shared" si="53"/>
        <v>Variant allowances percentage allocation</v>
      </c>
    </row>
    <row r="692" spans="5:55">
      <c r="E692" s="37" t="str">
        <f>LicenseeSelect!E775</f>
        <v>Super Grid Transformer PCD VD [NGET]</v>
      </c>
      <c r="G692" s="37" t="s">
        <v>38</v>
      </c>
      <c r="H692" s="37" t="s">
        <v>315</v>
      </c>
      <c r="AU692" s="162">
        <f>LicenseeSelect!AU775</f>
        <v>0</v>
      </c>
      <c r="AV692" s="47">
        <f>LicenseeSelect!AV775</f>
        <v>0</v>
      </c>
      <c r="AW692" s="47">
        <f>LicenseeSelect!AW775</f>
        <v>0</v>
      </c>
      <c r="AX692" s="47">
        <f>LicenseeSelect!AX775</f>
        <v>0</v>
      </c>
      <c r="AY692" s="47">
        <f>LicenseeSelect!AY775</f>
        <v>0</v>
      </c>
      <c r="BA692" s="38" t="str">
        <f t="shared" ca="1" si="51"/>
        <v>VariantAllowances</v>
      </c>
      <c r="BB692" s="38" t="str">
        <f t="shared" si="52"/>
        <v>Variant allowances</v>
      </c>
      <c r="BC692" s="38" t="str">
        <f t="shared" si="53"/>
        <v>Variant allowances percentage allocation</v>
      </c>
    </row>
    <row r="693" spans="5:55">
      <c r="E693" s="105" t="str">
        <f>LicenseeSelect!E776</f>
        <v>Super Grid Transformer PCD VD [NGET]</v>
      </c>
      <c r="F693" s="123"/>
      <c r="G693" s="105" t="s">
        <v>38</v>
      </c>
      <c r="H693" s="105" t="s">
        <v>246</v>
      </c>
      <c r="I693" s="105"/>
      <c r="J693" s="105"/>
      <c r="K693" s="105"/>
      <c r="L693" s="105"/>
      <c r="M693" s="105"/>
      <c r="N693" s="105"/>
      <c r="O693" s="105"/>
      <c r="P693" s="105"/>
      <c r="Q693" s="105"/>
      <c r="R693" s="105"/>
      <c r="S693" s="105"/>
      <c r="T693" s="105"/>
      <c r="U693" s="105"/>
      <c r="V693" s="105"/>
      <c r="W693" s="105"/>
      <c r="X693" s="105"/>
      <c r="Y693" s="105"/>
      <c r="Z693" s="105"/>
      <c r="AA693" s="105"/>
      <c r="AB693" s="105"/>
      <c r="AC693" s="105"/>
      <c r="AD693" s="105"/>
      <c r="AE693" s="105"/>
      <c r="AF693" s="105"/>
      <c r="AG693" s="105"/>
      <c r="AH693" s="105"/>
      <c r="AI693" s="105"/>
      <c r="AJ693" s="105"/>
      <c r="AK693" s="105"/>
      <c r="AL693" s="105"/>
      <c r="AM693" s="105"/>
      <c r="AN693" s="105"/>
      <c r="AO693" s="105"/>
      <c r="AP693" s="105"/>
      <c r="AQ693" s="105"/>
      <c r="AR693" s="105"/>
      <c r="AS693" s="105"/>
      <c r="AT693" s="111"/>
      <c r="AU693" s="171">
        <f>LicenseeSelect!AU776</f>
        <v>0.19276681770410697</v>
      </c>
      <c r="AV693" s="108">
        <f>LicenseeSelect!AV776</f>
        <v>0.19276681770410697</v>
      </c>
      <c r="AW693" s="108">
        <f>LicenseeSelect!AW776</f>
        <v>0.19276681770410697</v>
      </c>
      <c r="AX693" s="108">
        <f>LicenseeSelect!AX776</f>
        <v>0.19276681770410697</v>
      </c>
      <c r="AY693" s="108">
        <f>LicenseeSelect!AY776</f>
        <v>0.19276681770410697</v>
      </c>
      <c r="BA693" s="38" t="str">
        <f t="shared" ca="1" si="51"/>
        <v>VariantAllowances</v>
      </c>
      <c r="BB693" s="38" t="str">
        <f t="shared" si="52"/>
        <v>Variant allowances</v>
      </c>
      <c r="BC693" s="38" t="str">
        <f t="shared" si="53"/>
        <v>Variant allowances percentage allocation</v>
      </c>
    </row>
    <row r="694" spans="5:55">
      <c r="E694" s="37" t="str">
        <f>LicenseeSelect!E777</f>
        <v>Civils PCD [NGET]</v>
      </c>
      <c r="G694" s="37" t="s">
        <v>38</v>
      </c>
      <c r="H694" s="37" t="s">
        <v>316</v>
      </c>
      <c r="AU694" s="170">
        <f>LicenseeSelect!AU777</f>
        <v>0</v>
      </c>
      <c r="AV694" s="107">
        <f>LicenseeSelect!AV777</f>
        <v>0</v>
      </c>
      <c r="AW694" s="107">
        <f>LicenseeSelect!AW777</f>
        <v>0</v>
      </c>
      <c r="AX694" s="107">
        <f>LicenseeSelect!AX777</f>
        <v>0</v>
      </c>
      <c r="AY694" s="107">
        <f>LicenseeSelect!AY777</f>
        <v>0</v>
      </c>
      <c r="BA694" s="38" t="str">
        <f t="shared" ca="1" si="51"/>
        <v>VariantAllowances</v>
      </c>
      <c r="BB694" s="38" t="str">
        <f t="shared" si="52"/>
        <v>Variant allowances</v>
      </c>
      <c r="BC694" s="38" t="str">
        <f t="shared" si="53"/>
        <v>Variant allowances percentage allocation</v>
      </c>
    </row>
    <row r="695" spans="5:55">
      <c r="E695" s="37" t="str">
        <f>LicenseeSelect!E778</f>
        <v>Civils PCD [NGET]</v>
      </c>
      <c r="G695" s="37" t="s">
        <v>38</v>
      </c>
      <c r="H695" s="37" t="s">
        <v>317</v>
      </c>
      <c r="AU695" s="162">
        <f>LicenseeSelect!AU778</f>
        <v>0</v>
      </c>
      <c r="AV695" s="47">
        <f>LicenseeSelect!AV778</f>
        <v>0</v>
      </c>
      <c r="AW695" s="47">
        <f>LicenseeSelect!AW778</f>
        <v>0</v>
      </c>
      <c r="AX695" s="47">
        <f>LicenseeSelect!AX778</f>
        <v>0</v>
      </c>
      <c r="AY695" s="47">
        <f>LicenseeSelect!AY778</f>
        <v>0</v>
      </c>
      <c r="BA695" s="38" t="str">
        <f t="shared" ca="1" si="51"/>
        <v>VariantAllowances</v>
      </c>
      <c r="BB695" s="38" t="str">
        <f t="shared" si="52"/>
        <v>Variant allowances</v>
      </c>
      <c r="BC695" s="38" t="str">
        <f t="shared" si="53"/>
        <v>Variant allowances percentage allocation</v>
      </c>
    </row>
    <row r="696" spans="5:55">
      <c r="E696" s="37" t="str">
        <f>LicenseeSelect!E779</f>
        <v>Civils PCD [NGET]</v>
      </c>
      <c r="G696" s="37" t="s">
        <v>38</v>
      </c>
      <c r="H696" s="37" t="s">
        <v>318</v>
      </c>
      <c r="AU696" s="162">
        <f>LicenseeSelect!AU779</f>
        <v>0</v>
      </c>
      <c r="AV696" s="47">
        <f>LicenseeSelect!AV779</f>
        <v>0</v>
      </c>
      <c r="AW696" s="47">
        <f>LicenseeSelect!AW779</f>
        <v>0</v>
      </c>
      <c r="AX696" s="47">
        <f>LicenseeSelect!AX779</f>
        <v>0</v>
      </c>
      <c r="AY696" s="47">
        <f>LicenseeSelect!AY779</f>
        <v>0</v>
      </c>
      <c r="BA696" s="38" t="str">
        <f t="shared" ca="1" si="51"/>
        <v>VariantAllowances</v>
      </c>
      <c r="BB696" s="38" t="str">
        <f t="shared" si="52"/>
        <v>Variant allowances</v>
      </c>
      <c r="BC696" s="38" t="str">
        <f t="shared" si="53"/>
        <v>Variant allowances percentage allocation</v>
      </c>
    </row>
    <row r="697" spans="5:55">
      <c r="E697" s="37" t="str">
        <f>LicenseeSelect!E780</f>
        <v>Civils PCD [NGET]</v>
      </c>
      <c r="G697" s="37" t="s">
        <v>38</v>
      </c>
      <c r="H697" s="37" t="s">
        <v>247</v>
      </c>
      <c r="AU697" s="162">
        <f>LicenseeSelect!AU780</f>
        <v>0</v>
      </c>
      <c r="AV697" s="47">
        <f>LicenseeSelect!AV780</f>
        <v>0</v>
      </c>
      <c r="AW697" s="47">
        <f>LicenseeSelect!AW780</f>
        <v>0</v>
      </c>
      <c r="AX697" s="47">
        <f>LicenseeSelect!AX780</f>
        <v>0</v>
      </c>
      <c r="AY697" s="47">
        <f>LicenseeSelect!AY780</f>
        <v>0</v>
      </c>
      <c r="BA697" s="38" t="str">
        <f t="shared" ca="1" si="51"/>
        <v>VariantAllowances</v>
      </c>
      <c r="BB697" s="38" t="str">
        <f t="shared" si="52"/>
        <v>Variant allowances</v>
      </c>
      <c r="BC697" s="38" t="str">
        <f t="shared" si="53"/>
        <v>Variant allowances percentage allocation</v>
      </c>
    </row>
    <row r="698" spans="5:55">
      <c r="E698" s="37" t="str">
        <f>LicenseeSelect!E781</f>
        <v>Civils PCD [NGET]</v>
      </c>
      <c r="G698" s="37" t="s">
        <v>38</v>
      </c>
      <c r="H698" s="37" t="s">
        <v>315</v>
      </c>
      <c r="AU698" s="162">
        <f>LicenseeSelect!AU781</f>
        <v>1</v>
      </c>
      <c r="AV698" s="47">
        <f>LicenseeSelect!AV781</f>
        <v>1</v>
      </c>
      <c r="AW698" s="47">
        <f>LicenseeSelect!AW781</f>
        <v>1</v>
      </c>
      <c r="AX698" s="47">
        <f>LicenseeSelect!AX781</f>
        <v>1</v>
      </c>
      <c r="AY698" s="47">
        <f>LicenseeSelect!AY781</f>
        <v>1</v>
      </c>
      <c r="BA698" s="38" t="str">
        <f t="shared" ca="1" si="51"/>
        <v>VariantAllowances</v>
      </c>
      <c r="BB698" s="38" t="str">
        <f t="shared" si="52"/>
        <v>Variant allowances</v>
      </c>
      <c r="BC698" s="38" t="str">
        <f t="shared" si="53"/>
        <v>Variant allowances percentage allocation</v>
      </c>
    </row>
    <row r="699" spans="5:55">
      <c r="E699" s="105" t="str">
        <f>LicenseeSelect!E782</f>
        <v>Civils PCD [NGET]</v>
      </c>
      <c r="F699" s="123"/>
      <c r="G699" s="105" t="s">
        <v>38</v>
      </c>
      <c r="H699" s="105" t="s">
        <v>246</v>
      </c>
      <c r="I699" s="105"/>
      <c r="J699" s="105"/>
      <c r="K699" s="105"/>
      <c r="L699" s="105"/>
      <c r="M699" s="105"/>
      <c r="N699" s="105"/>
      <c r="O699" s="105"/>
      <c r="P699" s="105"/>
      <c r="Q699" s="105"/>
      <c r="R699" s="105"/>
      <c r="S699" s="105"/>
      <c r="T699" s="105"/>
      <c r="U699" s="105"/>
      <c r="V699" s="105"/>
      <c r="W699" s="105"/>
      <c r="X699" s="105"/>
      <c r="Y699" s="105"/>
      <c r="Z699" s="105"/>
      <c r="AA699" s="105"/>
      <c r="AB699" s="105"/>
      <c r="AC699" s="105"/>
      <c r="AD699" s="105"/>
      <c r="AE699" s="105"/>
      <c r="AF699" s="105"/>
      <c r="AG699" s="105"/>
      <c r="AH699" s="105"/>
      <c r="AI699" s="105"/>
      <c r="AJ699" s="105"/>
      <c r="AK699" s="105"/>
      <c r="AL699" s="105"/>
      <c r="AM699" s="105"/>
      <c r="AN699" s="105"/>
      <c r="AO699" s="105"/>
      <c r="AP699" s="105"/>
      <c r="AQ699" s="105"/>
      <c r="AR699" s="105"/>
      <c r="AS699" s="105"/>
      <c r="AT699" s="111"/>
      <c r="AU699" s="171">
        <f>LicenseeSelect!AU782</f>
        <v>0</v>
      </c>
      <c r="AV699" s="108">
        <f>LicenseeSelect!AV782</f>
        <v>0</v>
      </c>
      <c r="AW699" s="108">
        <f>LicenseeSelect!AW782</f>
        <v>0</v>
      </c>
      <c r="AX699" s="108">
        <f>LicenseeSelect!AX782</f>
        <v>0</v>
      </c>
      <c r="AY699" s="108">
        <f>LicenseeSelect!AY782</f>
        <v>0</v>
      </c>
      <c r="BA699" s="38" t="str">
        <f t="shared" ca="1" si="51"/>
        <v>VariantAllowances</v>
      </c>
      <c r="BB699" s="38" t="str">
        <f t="shared" si="52"/>
        <v>Variant allowances</v>
      </c>
      <c r="BC699" s="38" t="str">
        <f t="shared" si="53"/>
        <v>Variant allowances percentage allocation</v>
      </c>
    </row>
    <row r="700" spans="5:55">
      <c r="E700" s="37" t="str">
        <f>LicenseeSelect!E783</f>
        <v>Instrument Transformer PCD [NGET]</v>
      </c>
      <c r="G700" s="37" t="s">
        <v>38</v>
      </c>
      <c r="H700" s="37" t="s">
        <v>316</v>
      </c>
      <c r="AU700" s="170">
        <f>LicenseeSelect!AU783</f>
        <v>0</v>
      </c>
      <c r="AV700" s="107">
        <f>LicenseeSelect!AV783</f>
        <v>0</v>
      </c>
      <c r="AW700" s="107">
        <f>LicenseeSelect!AW783</f>
        <v>0</v>
      </c>
      <c r="AX700" s="107">
        <f>LicenseeSelect!AX783</f>
        <v>0</v>
      </c>
      <c r="AY700" s="107">
        <f>LicenseeSelect!AY783</f>
        <v>0</v>
      </c>
      <c r="BA700" s="38" t="str">
        <f t="shared" ca="1" si="51"/>
        <v>VariantAllowances</v>
      </c>
      <c r="BB700" s="38" t="str">
        <f t="shared" si="52"/>
        <v>Variant allowances</v>
      </c>
      <c r="BC700" s="38" t="str">
        <f t="shared" si="53"/>
        <v>Variant allowances percentage allocation</v>
      </c>
    </row>
    <row r="701" spans="5:55">
      <c r="E701" s="37" t="str">
        <f>LicenseeSelect!E784</f>
        <v>Instrument Transformer PCD [NGET]</v>
      </c>
      <c r="G701" s="37" t="s">
        <v>38</v>
      </c>
      <c r="H701" s="37" t="s">
        <v>317</v>
      </c>
      <c r="AU701" s="162">
        <f>LicenseeSelect!AU784</f>
        <v>0.80723318229589303</v>
      </c>
      <c r="AV701" s="47">
        <f>LicenseeSelect!AV784</f>
        <v>0.80723318229589303</v>
      </c>
      <c r="AW701" s="47">
        <f>LicenseeSelect!AW784</f>
        <v>0.80723318229589303</v>
      </c>
      <c r="AX701" s="47">
        <f>LicenseeSelect!AX784</f>
        <v>0.80723318229589303</v>
      </c>
      <c r="AY701" s="47">
        <f>LicenseeSelect!AY784</f>
        <v>0.80723318229589303</v>
      </c>
      <c r="BA701" s="38" t="str">
        <f t="shared" ca="1" si="51"/>
        <v>VariantAllowances</v>
      </c>
      <c r="BB701" s="38" t="str">
        <f t="shared" si="52"/>
        <v>Variant allowances</v>
      </c>
      <c r="BC701" s="38" t="str">
        <f t="shared" si="53"/>
        <v>Variant allowances percentage allocation</v>
      </c>
    </row>
    <row r="702" spans="5:55">
      <c r="E702" s="37" t="str">
        <f>LicenseeSelect!E785</f>
        <v>Instrument Transformer PCD [NGET]</v>
      </c>
      <c r="G702" s="37" t="s">
        <v>38</v>
      </c>
      <c r="H702" s="37" t="s">
        <v>318</v>
      </c>
      <c r="AU702" s="162">
        <f>LicenseeSelect!AU785</f>
        <v>0</v>
      </c>
      <c r="AV702" s="47">
        <f>LicenseeSelect!AV785</f>
        <v>0</v>
      </c>
      <c r="AW702" s="47">
        <f>LicenseeSelect!AW785</f>
        <v>0</v>
      </c>
      <c r="AX702" s="47">
        <f>LicenseeSelect!AX785</f>
        <v>0</v>
      </c>
      <c r="AY702" s="47">
        <f>LicenseeSelect!AY785</f>
        <v>0</v>
      </c>
      <c r="BA702" s="38" t="str">
        <f t="shared" ca="1" si="51"/>
        <v>VariantAllowances</v>
      </c>
      <c r="BB702" s="38" t="str">
        <f t="shared" si="52"/>
        <v>Variant allowances</v>
      </c>
      <c r="BC702" s="38" t="str">
        <f t="shared" si="53"/>
        <v>Variant allowances percentage allocation</v>
      </c>
    </row>
    <row r="703" spans="5:55">
      <c r="E703" s="37" t="str">
        <f>LicenseeSelect!E786</f>
        <v>Instrument Transformer PCD [NGET]</v>
      </c>
      <c r="G703" s="37" t="s">
        <v>38</v>
      </c>
      <c r="H703" s="37" t="s">
        <v>247</v>
      </c>
      <c r="AU703" s="162">
        <f>LicenseeSelect!AU786</f>
        <v>0</v>
      </c>
      <c r="AV703" s="47">
        <f>LicenseeSelect!AV786</f>
        <v>0</v>
      </c>
      <c r="AW703" s="47">
        <f>LicenseeSelect!AW786</f>
        <v>0</v>
      </c>
      <c r="AX703" s="47">
        <f>LicenseeSelect!AX786</f>
        <v>0</v>
      </c>
      <c r="AY703" s="47">
        <f>LicenseeSelect!AY786</f>
        <v>0</v>
      </c>
      <c r="BA703" s="38" t="str">
        <f t="shared" ca="1" si="51"/>
        <v>VariantAllowances</v>
      </c>
      <c r="BB703" s="38" t="str">
        <f t="shared" si="52"/>
        <v>Variant allowances</v>
      </c>
      <c r="BC703" s="38" t="str">
        <f t="shared" si="53"/>
        <v>Variant allowances percentage allocation</v>
      </c>
    </row>
    <row r="704" spans="5:55">
      <c r="E704" s="37" t="str">
        <f>LicenseeSelect!E787</f>
        <v>Instrument Transformer PCD [NGET]</v>
      </c>
      <c r="G704" s="37" t="s">
        <v>38</v>
      </c>
      <c r="H704" s="37" t="s">
        <v>315</v>
      </c>
      <c r="AU704" s="162">
        <f>LicenseeSelect!AU787</f>
        <v>0</v>
      </c>
      <c r="AV704" s="47">
        <f>LicenseeSelect!AV787</f>
        <v>0</v>
      </c>
      <c r="AW704" s="47">
        <f>LicenseeSelect!AW787</f>
        <v>0</v>
      </c>
      <c r="AX704" s="47">
        <f>LicenseeSelect!AX787</f>
        <v>0</v>
      </c>
      <c r="AY704" s="47">
        <f>LicenseeSelect!AY787</f>
        <v>0</v>
      </c>
      <c r="BA704" s="38" t="str">
        <f t="shared" ca="1" si="51"/>
        <v>VariantAllowances</v>
      </c>
      <c r="BB704" s="38" t="str">
        <f t="shared" si="52"/>
        <v>Variant allowances</v>
      </c>
      <c r="BC704" s="38" t="str">
        <f t="shared" si="53"/>
        <v>Variant allowances percentage allocation</v>
      </c>
    </row>
    <row r="705" spans="5:55">
      <c r="E705" s="105" t="str">
        <f>LicenseeSelect!E788</f>
        <v>Instrument Transformer PCD [NGET]</v>
      </c>
      <c r="F705" s="123"/>
      <c r="G705" s="105" t="s">
        <v>38</v>
      </c>
      <c r="H705" s="105" t="s">
        <v>246</v>
      </c>
      <c r="I705" s="105"/>
      <c r="J705" s="105"/>
      <c r="K705" s="105"/>
      <c r="L705" s="105"/>
      <c r="M705" s="105"/>
      <c r="N705" s="105"/>
      <c r="O705" s="105"/>
      <c r="P705" s="105"/>
      <c r="Q705" s="105"/>
      <c r="R705" s="105"/>
      <c r="S705" s="105"/>
      <c r="T705" s="105"/>
      <c r="U705" s="105"/>
      <c r="V705" s="105"/>
      <c r="W705" s="105"/>
      <c r="X705" s="105"/>
      <c r="Y705" s="105"/>
      <c r="Z705" s="105"/>
      <c r="AA705" s="105"/>
      <c r="AB705" s="105"/>
      <c r="AC705" s="105"/>
      <c r="AD705" s="105"/>
      <c r="AE705" s="105"/>
      <c r="AF705" s="105"/>
      <c r="AG705" s="105"/>
      <c r="AH705" s="105"/>
      <c r="AI705" s="105"/>
      <c r="AJ705" s="105"/>
      <c r="AK705" s="105"/>
      <c r="AL705" s="105"/>
      <c r="AM705" s="105"/>
      <c r="AN705" s="105"/>
      <c r="AO705" s="105"/>
      <c r="AP705" s="105"/>
      <c r="AQ705" s="105"/>
      <c r="AR705" s="105"/>
      <c r="AS705" s="105"/>
      <c r="AT705" s="111"/>
      <c r="AU705" s="171">
        <f>LicenseeSelect!AU788</f>
        <v>0.19276681770410697</v>
      </c>
      <c r="AV705" s="108">
        <f>LicenseeSelect!AV788</f>
        <v>0.19276681770410697</v>
      </c>
      <c r="AW705" s="108">
        <f>LicenseeSelect!AW788</f>
        <v>0.19276681770410697</v>
      </c>
      <c r="AX705" s="108">
        <f>LicenseeSelect!AX788</f>
        <v>0.19276681770410697</v>
      </c>
      <c r="AY705" s="108">
        <f>LicenseeSelect!AY788</f>
        <v>0.19276681770410697</v>
      </c>
      <c r="BA705" s="38" t="str">
        <f t="shared" ca="1" si="51"/>
        <v>VariantAllowances</v>
      </c>
      <c r="BB705" s="38" t="str">
        <f t="shared" si="52"/>
        <v>Variant allowances</v>
      </c>
      <c r="BC705" s="38" t="str">
        <f t="shared" si="53"/>
        <v>Variant allowances percentage allocation</v>
      </c>
    </row>
    <row r="706" spans="5:55">
      <c r="E706" s="37" t="str">
        <f>LicenseeSelect!E789</f>
        <v>Non Lead Earth Switch PCD VD [NGET]</v>
      </c>
      <c r="G706" s="37" t="s">
        <v>38</v>
      </c>
      <c r="H706" s="37" t="s">
        <v>316</v>
      </c>
      <c r="AU706" s="170">
        <f>LicenseeSelect!AU789</f>
        <v>0</v>
      </c>
      <c r="AV706" s="107">
        <f>LicenseeSelect!AV789</f>
        <v>0</v>
      </c>
      <c r="AW706" s="107">
        <f>LicenseeSelect!AW789</f>
        <v>0</v>
      </c>
      <c r="AX706" s="107">
        <f>LicenseeSelect!AX789</f>
        <v>0</v>
      </c>
      <c r="AY706" s="107">
        <f>LicenseeSelect!AY789</f>
        <v>0</v>
      </c>
      <c r="BA706" s="38" t="str">
        <f t="shared" ca="1" si="51"/>
        <v>VariantAllowances</v>
      </c>
      <c r="BB706" s="38" t="str">
        <f t="shared" si="52"/>
        <v>Variant allowances</v>
      </c>
      <c r="BC706" s="38" t="str">
        <f t="shared" si="53"/>
        <v>Variant allowances percentage allocation</v>
      </c>
    </row>
    <row r="707" spans="5:55">
      <c r="E707" s="37" t="str">
        <f>LicenseeSelect!E790</f>
        <v>Non Lead Earth Switch PCD VD [NGET]</v>
      </c>
      <c r="G707" s="37" t="s">
        <v>38</v>
      </c>
      <c r="H707" s="37" t="s">
        <v>317</v>
      </c>
      <c r="AU707" s="162">
        <f>LicenseeSelect!AU790</f>
        <v>0.80723318229589303</v>
      </c>
      <c r="AV707" s="47">
        <f>LicenseeSelect!AV790</f>
        <v>0.80723318229589303</v>
      </c>
      <c r="AW707" s="47">
        <f>LicenseeSelect!AW790</f>
        <v>0.80723318229589303</v>
      </c>
      <c r="AX707" s="47">
        <f>LicenseeSelect!AX790</f>
        <v>0.80723318229589303</v>
      </c>
      <c r="AY707" s="47">
        <f>LicenseeSelect!AY790</f>
        <v>0.80723318229589303</v>
      </c>
      <c r="BA707" s="38" t="str">
        <f t="shared" ca="1" si="51"/>
        <v>VariantAllowances</v>
      </c>
      <c r="BB707" s="38" t="str">
        <f t="shared" si="52"/>
        <v>Variant allowances</v>
      </c>
      <c r="BC707" s="38" t="str">
        <f t="shared" si="53"/>
        <v>Variant allowances percentage allocation</v>
      </c>
    </row>
    <row r="708" spans="5:55">
      <c r="E708" s="37" t="str">
        <f>LicenseeSelect!E791</f>
        <v>Non Lead Earth Switch PCD VD [NGET]</v>
      </c>
      <c r="G708" s="37" t="s">
        <v>38</v>
      </c>
      <c r="H708" s="37" t="s">
        <v>318</v>
      </c>
      <c r="AU708" s="162">
        <f>LicenseeSelect!AU791</f>
        <v>0</v>
      </c>
      <c r="AV708" s="47">
        <f>LicenseeSelect!AV791</f>
        <v>0</v>
      </c>
      <c r="AW708" s="47">
        <f>LicenseeSelect!AW791</f>
        <v>0</v>
      </c>
      <c r="AX708" s="47">
        <f>LicenseeSelect!AX791</f>
        <v>0</v>
      </c>
      <c r="AY708" s="47">
        <f>LicenseeSelect!AY791</f>
        <v>0</v>
      </c>
      <c r="BA708" s="38" t="str">
        <f t="shared" ca="1" si="51"/>
        <v>VariantAllowances</v>
      </c>
      <c r="BB708" s="38" t="str">
        <f t="shared" si="52"/>
        <v>Variant allowances</v>
      </c>
      <c r="BC708" s="38" t="str">
        <f t="shared" si="53"/>
        <v>Variant allowances percentage allocation</v>
      </c>
    </row>
    <row r="709" spans="5:55">
      <c r="E709" s="37" t="str">
        <f>LicenseeSelect!E792</f>
        <v>Non Lead Earth Switch PCD VD [NGET]</v>
      </c>
      <c r="G709" s="37" t="s">
        <v>38</v>
      </c>
      <c r="H709" s="37" t="s">
        <v>247</v>
      </c>
      <c r="AU709" s="162">
        <f>LicenseeSelect!AU792</f>
        <v>0</v>
      </c>
      <c r="AV709" s="47">
        <f>LicenseeSelect!AV792</f>
        <v>0</v>
      </c>
      <c r="AW709" s="47">
        <f>LicenseeSelect!AW792</f>
        <v>0</v>
      </c>
      <c r="AX709" s="47">
        <f>LicenseeSelect!AX792</f>
        <v>0</v>
      </c>
      <c r="AY709" s="47">
        <f>LicenseeSelect!AY792</f>
        <v>0</v>
      </c>
      <c r="BA709" s="38" t="str">
        <f t="shared" ca="1" si="51"/>
        <v>VariantAllowances</v>
      </c>
      <c r="BB709" s="38" t="str">
        <f t="shared" si="52"/>
        <v>Variant allowances</v>
      </c>
      <c r="BC709" s="38" t="str">
        <f t="shared" si="53"/>
        <v>Variant allowances percentage allocation</v>
      </c>
    </row>
    <row r="710" spans="5:55">
      <c r="E710" s="37" t="str">
        <f>LicenseeSelect!E793</f>
        <v>Non Lead Earth Switch PCD VD [NGET]</v>
      </c>
      <c r="G710" s="37" t="s">
        <v>38</v>
      </c>
      <c r="H710" s="37" t="s">
        <v>315</v>
      </c>
      <c r="AU710" s="162">
        <f>LicenseeSelect!AU793</f>
        <v>0</v>
      </c>
      <c r="AV710" s="47">
        <f>LicenseeSelect!AV793</f>
        <v>0</v>
      </c>
      <c r="AW710" s="47">
        <f>LicenseeSelect!AW793</f>
        <v>0</v>
      </c>
      <c r="AX710" s="47">
        <f>LicenseeSelect!AX793</f>
        <v>0</v>
      </c>
      <c r="AY710" s="47">
        <f>LicenseeSelect!AY793</f>
        <v>0</v>
      </c>
      <c r="BA710" s="38" t="str">
        <f t="shared" ca="1" si="51"/>
        <v>VariantAllowances</v>
      </c>
      <c r="BB710" s="38" t="str">
        <f t="shared" si="52"/>
        <v>Variant allowances</v>
      </c>
      <c r="BC710" s="38" t="str">
        <f t="shared" si="53"/>
        <v>Variant allowances percentage allocation</v>
      </c>
    </row>
    <row r="711" spans="5:55">
      <c r="E711" s="105" t="str">
        <f>LicenseeSelect!E794</f>
        <v>Non Lead Earth Switch PCD VD [NGET]</v>
      </c>
      <c r="F711" s="123"/>
      <c r="G711" s="105" t="s">
        <v>38</v>
      </c>
      <c r="H711" s="105" t="s">
        <v>246</v>
      </c>
      <c r="I711" s="105"/>
      <c r="J711" s="105"/>
      <c r="K711" s="105"/>
      <c r="L711" s="105"/>
      <c r="M711" s="105"/>
      <c r="N711" s="105"/>
      <c r="O711" s="105"/>
      <c r="P711" s="105"/>
      <c r="Q711" s="105"/>
      <c r="R711" s="105"/>
      <c r="S711" s="105"/>
      <c r="T711" s="105"/>
      <c r="U711" s="105"/>
      <c r="V711" s="105"/>
      <c r="W711" s="105"/>
      <c r="X711" s="105"/>
      <c r="Y711" s="105"/>
      <c r="Z711" s="105"/>
      <c r="AA711" s="105"/>
      <c r="AB711" s="105"/>
      <c r="AC711" s="105"/>
      <c r="AD711" s="105"/>
      <c r="AE711" s="105"/>
      <c r="AF711" s="105"/>
      <c r="AG711" s="105"/>
      <c r="AH711" s="105"/>
      <c r="AI711" s="105"/>
      <c r="AJ711" s="105"/>
      <c r="AK711" s="105"/>
      <c r="AL711" s="105"/>
      <c r="AM711" s="105"/>
      <c r="AN711" s="105"/>
      <c r="AO711" s="105"/>
      <c r="AP711" s="105"/>
      <c r="AQ711" s="105"/>
      <c r="AR711" s="105"/>
      <c r="AS711" s="105"/>
      <c r="AT711" s="111"/>
      <c r="AU711" s="171">
        <f>LicenseeSelect!AU794</f>
        <v>0.19276681770410697</v>
      </c>
      <c r="AV711" s="108">
        <f>LicenseeSelect!AV794</f>
        <v>0.19276681770410697</v>
      </c>
      <c r="AW711" s="108">
        <f>LicenseeSelect!AW794</f>
        <v>0.19276681770410697</v>
      </c>
      <c r="AX711" s="108">
        <f>LicenseeSelect!AX794</f>
        <v>0.19276681770410697</v>
      </c>
      <c r="AY711" s="108">
        <f>LicenseeSelect!AY794</f>
        <v>0.19276681770410697</v>
      </c>
      <c r="BA711" s="38" t="str">
        <f t="shared" ca="1" si="51"/>
        <v>VariantAllowances</v>
      </c>
      <c r="BB711" s="38" t="str">
        <f t="shared" si="52"/>
        <v>Variant allowances</v>
      </c>
      <c r="BC711" s="38" t="str">
        <f t="shared" si="53"/>
        <v>Variant allowances percentage allocation</v>
      </c>
    </row>
    <row r="712" spans="5:55">
      <c r="E712" s="37" t="str">
        <f>LicenseeSelect!E795</f>
        <v>NGET V-String Busbars and Price Control Deliverable [NGET]</v>
      </c>
      <c r="G712" s="37" t="s">
        <v>38</v>
      </c>
      <c r="H712" s="37" t="s">
        <v>316</v>
      </c>
      <c r="AU712" s="170">
        <f>LicenseeSelect!AU795</f>
        <v>0</v>
      </c>
      <c r="AV712" s="107">
        <f>LicenseeSelect!AV795</f>
        <v>0</v>
      </c>
      <c r="AW712" s="107">
        <f>LicenseeSelect!AW795</f>
        <v>0</v>
      </c>
      <c r="AX712" s="107">
        <f>LicenseeSelect!AX795</f>
        <v>0</v>
      </c>
      <c r="AY712" s="107">
        <f>LicenseeSelect!AY795</f>
        <v>0</v>
      </c>
      <c r="BA712" s="38" t="str">
        <f t="shared" ca="1" si="51"/>
        <v>VariantAllowances</v>
      </c>
      <c r="BB712" s="38" t="str">
        <f t="shared" si="52"/>
        <v>Variant allowances</v>
      </c>
      <c r="BC712" s="38" t="str">
        <f t="shared" si="53"/>
        <v>Variant allowances percentage allocation</v>
      </c>
    </row>
    <row r="713" spans="5:55">
      <c r="E713" s="37" t="str">
        <f>LicenseeSelect!E796</f>
        <v>NGET V-String Busbars and Price Control Deliverable [NGET]</v>
      </c>
      <c r="G713" s="37" t="s">
        <v>38</v>
      </c>
      <c r="H713" s="37" t="s">
        <v>317</v>
      </c>
      <c r="AU713" s="162">
        <f>LicenseeSelect!AU796</f>
        <v>1</v>
      </c>
      <c r="AV713" s="47">
        <f>LicenseeSelect!AV796</f>
        <v>1</v>
      </c>
      <c r="AW713" s="47">
        <f>LicenseeSelect!AW796</f>
        <v>1</v>
      </c>
      <c r="AX713" s="47">
        <f>LicenseeSelect!AX796</f>
        <v>1</v>
      </c>
      <c r="AY713" s="47">
        <f>LicenseeSelect!AY796</f>
        <v>1</v>
      </c>
      <c r="BA713" s="38" t="str">
        <f t="shared" ca="1" si="51"/>
        <v>VariantAllowances</v>
      </c>
      <c r="BB713" s="38" t="str">
        <f t="shared" si="52"/>
        <v>Variant allowances</v>
      </c>
      <c r="BC713" s="38" t="str">
        <f t="shared" si="53"/>
        <v>Variant allowances percentage allocation</v>
      </c>
    </row>
    <row r="714" spans="5:55">
      <c r="E714" s="37" t="str">
        <f>LicenseeSelect!E797</f>
        <v>NGET V-String Busbars and Price Control Deliverable [NGET]</v>
      </c>
      <c r="G714" s="37" t="s">
        <v>38</v>
      </c>
      <c r="H714" s="37" t="s">
        <v>318</v>
      </c>
      <c r="AU714" s="162">
        <f>LicenseeSelect!AU797</f>
        <v>0</v>
      </c>
      <c r="AV714" s="47">
        <f>LicenseeSelect!AV797</f>
        <v>0</v>
      </c>
      <c r="AW714" s="47">
        <f>LicenseeSelect!AW797</f>
        <v>0</v>
      </c>
      <c r="AX714" s="47">
        <f>LicenseeSelect!AX797</f>
        <v>0</v>
      </c>
      <c r="AY714" s="47">
        <f>LicenseeSelect!AY797</f>
        <v>0</v>
      </c>
      <c r="BA714" s="38" t="str">
        <f t="shared" ca="1" si="51"/>
        <v>VariantAllowances</v>
      </c>
      <c r="BB714" s="38" t="str">
        <f t="shared" si="52"/>
        <v>Variant allowances</v>
      </c>
      <c r="BC714" s="38" t="str">
        <f t="shared" si="53"/>
        <v>Variant allowances percentage allocation</v>
      </c>
    </row>
    <row r="715" spans="5:55">
      <c r="E715" s="37" t="str">
        <f>LicenseeSelect!E798</f>
        <v>NGET V-String Busbars and Price Control Deliverable [NGET]</v>
      </c>
      <c r="G715" s="37" t="s">
        <v>38</v>
      </c>
      <c r="H715" s="37" t="s">
        <v>247</v>
      </c>
      <c r="AU715" s="162">
        <f>LicenseeSelect!AU798</f>
        <v>0</v>
      </c>
      <c r="AV715" s="47">
        <f>LicenseeSelect!AV798</f>
        <v>0</v>
      </c>
      <c r="AW715" s="47">
        <f>LicenseeSelect!AW798</f>
        <v>0</v>
      </c>
      <c r="AX715" s="47">
        <f>LicenseeSelect!AX798</f>
        <v>0</v>
      </c>
      <c r="AY715" s="47">
        <f>LicenseeSelect!AY798</f>
        <v>0</v>
      </c>
      <c r="BA715" s="38" t="str">
        <f t="shared" ca="1" si="51"/>
        <v>VariantAllowances</v>
      </c>
      <c r="BB715" s="38" t="str">
        <f t="shared" si="52"/>
        <v>Variant allowances</v>
      </c>
      <c r="BC715" s="38" t="str">
        <f t="shared" si="53"/>
        <v>Variant allowances percentage allocation</v>
      </c>
    </row>
    <row r="716" spans="5:55">
      <c r="E716" s="37" t="str">
        <f>LicenseeSelect!E799</f>
        <v>NGET V-String Busbars and Price Control Deliverable [NGET]</v>
      </c>
      <c r="G716" s="37" t="s">
        <v>38</v>
      </c>
      <c r="H716" s="37" t="s">
        <v>315</v>
      </c>
      <c r="AU716" s="162">
        <f>LicenseeSelect!AU799</f>
        <v>0</v>
      </c>
      <c r="AV716" s="47">
        <f>LicenseeSelect!AV799</f>
        <v>0</v>
      </c>
      <c r="AW716" s="47">
        <f>LicenseeSelect!AW799</f>
        <v>0</v>
      </c>
      <c r="AX716" s="47">
        <f>LicenseeSelect!AX799</f>
        <v>0</v>
      </c>
      <c r="AY716" s="47">
        <f>LicenseeSelect!AY799</f>
        <v>0</v>
      </c>
      <c r="BA716" s="38" t="str">
        <f t="shared" ca="1" si="51"/>
        <v>VariantAllowances</v>
      </c>
      <c r="BB716" s="38" t="str">
        <f t="shared" si="52"/>
        <v>Variant allowances</v>
      </c>
      <c r="BC716" s="38" t="str">
        <f t="shared" si="53"/>
        <v>Variant allowances percentage allocation</v>
      </c>
    </row>
    <row r="717" spans="5:55">
      <c r="E717" s="105" t="str">
        <f>LicenseeSelect!E800</f>
        <v>NGET V-String Busbars and Price Control Deliverable [NGET]</v>
      </c>
      <c r="F717" s="123"/>
      <c r="G717" s="105" t="s">
        <v>38</v>
      </c>
      <c r="H717" s="105" t="s">
        <v>246</v>
      </c>
      <c r="I717" s="105"/>
      <c r="J717" s="105"/>
      <c r="K717" s="105"/>
      <c r="L717" s="105"/>
      <c r="M717" s="105"/>
      <c r="N717" s="105"/>
      <c r="O717" s="105"/>
      <c r="P717" s="105"/>
      <c r="Q717" s="105"/>
      <c r="R717" s="105"/>
      <c r="S717" s="105"/>
      <c r="T717" s="105"/>
      <c r="U717" s="105"/>
      <c r="V717" s="105"/>
      <c r="W717" s="105"/>
      <c r="X717" s="105"/>
      <c r="Y717" s="105"/>
      <c r="Z717" s="105"/>
      <c r="AA717" s="105"/>
      <c r="AB717" s="105"/>
      <c r="AC717" s="105"/>
      <c r="AD717" s="105"/>
      <c r="AE717" s="105"/>
      <c r="AF717" s="105"/>
      <c r="AG717" s="105"/>
      <c r="AH717" s="105"/>
      <c r="AI717" s="105"/>
      <c r="AJ717" s="105"/>
      <c r="AK717" s="105"/>
      <c r="AL717" s="105"/>
      <c r="AM717" s="105"/>
      <c r="AN717" s="105"/>
      <c r="AO717" s="105"/>
      <c r="AP717" s="105"/>
      <c r="AQ717" s="105"/>
      <c r="AR717" s="105"/>
      <c r="AS717" s="105"/>
      <c r="AT717" s="111"/>
      <c r="AU717" s="171">
        <f>LicenseeSelect!AU800</f>
        <v>0</v>
      </c>
      <c r="AV717" s="108">
        <f>LicenseeSelect!AV800</f>
        <v>0</v>
      </c>
      <c r="AW717" s="108">
        <f>LicenseeSelect!AW800</f>
        <v>0</v>
      </c>
      <c r="AX717" s="108">
        <f>LicenseeSelect!AX800</f>
        <v>0</v>
      </c>
      <c r="AY717" s="108">
        <f>LicenseeSelect!AY800</f>
        <v>0</v>
      </c>
      <c r="BA717" s="38" t="str">
        <f t="shared" ca="1" si="51"/>
        <v>VariantAllowances</v>
      </c>
      <c r="BB717" s="38" t="str">
        <f t="shared" si="52"/>
        <v>Variant allowances</v>
      </c>
      <c r="BC717" s="38" t="str">
        <f t="shared" si="53"/>
        <v>Variant allowances percentage allocation</v>
      </c>
    </row>
    <row r="718" spans="5:55">
      <c r="E718" s="37" t="str">
        <f>LicenseeSelect!E801</f>
        <v>NGET Reactive Compensation Reopener [NGET]</v>
      </c>
      <c r="G718" s="37" t="s">
        <v>38</v>
      </c>
      <c r="H718" s="37" t="s">
        <v>316</v>
      </c>
      <c r="AU718" s="170">
        <f>LicenseeSelect!AU801</f>
        <v>0</v>
      </c>
      <c r="AV718" s="107">
        <f>LicenseeSelect!AV801</f>
        <v>0</v>
      </c>
      <c r="AW718" s="107">
        <f>LicenseeSelect!AW801</f>
        <v>0</v>
      </c>
      <c r="AX718" s="107">
        <f>LicenseeSelect!AX801</f>
        <v>0</v>
      </c>
      <c r="AY718" s="107">
        <f>LicenseeSelect!AY801</f>
        <v>0</v>
      </c>
      <c r="BA718" s="38" t="str">
        <f t="shared" ca="1" si="51"/>
        <v>VariantAllowances</v>
      </c>
      <c r="BB718" s="38" t="str">
        <f t="shared" si="52"/>
        <v>Variant allowances</v>
      </c>
      <c r="BC718" s="38" t="str">
        <f t="shared" si="53"/>
        <v>Variant allowances percentage allocation</v>
      </c>
    </row>
    <row r="719" spans="5:55">
      <c r="E719" s="37" t="str">
        <f>LicenseeSelect!E802</f>
        <v>NGET Reactive Compensation Reopener [NGET]</v>
      </c>
      <c r="G719" s="37" t="s">
        <v>38</v>
      </c>
      <c r="H719" s="37" t="s">
        <v>317</v>
      </c>
      <c r="AU719" s="162">
        <f>LicenseeSelect!AU802</f>
        <v>1</v>
      </c>
      <c r="AV719" s="47">
        <f>LicenseeSelect!AV802</f>
        <v>1</v>
      </c>
      <c r="AW719" s="47">
        <f>LicenseeSelect!AW802</f>
        <v>1</v>
      </c>
      <c r="AX719" s="47">
        <f>LicenseeSelect!AX802</f>
        <v>1</v>
      </c>
      <c r="AY719" s="47">
        <f>LicenseeSelect!AY802</f>
        <v>1</v>
      </c>
      <c r="BA719" s="38" t="str">
        <f t="shared" ca="1" si="51"/>
        <v>VariantAllowances</v>
      </c>
      <c r="BB719" s="38" t="str">
        <f t="shared" si="52"/>
        <v>Variant allowances</v>
      </c>
      <c r="BC719" s="38" t="str">
        <f t="shared" si="53"/>
        <v>Variant allowances percentage allocation</v>
      </c>
    </row>
    <row r="720" spans="5:55">
      <c r="E720" s="37" t="str">
        <f>LicenseeSelect!E803</f>
        <v>NGET Reactive Compensation Reopener [NGET]</v>
      </c>
      <c r="G720" s="37" t="s">
        <v>38</v>
      </c>
      <c r="H720" s="37" t="s">
        <v>318</v>
      </c>
      <c r="AU720" s="162">
        <f>LicenseeSelect!AU803</f>
        <v>0</v>
      </c>
      <c r="AV720" s="47">
        <f>LicenseeSelect!AV803</f>
        <v>0</v>
      </c>
      <c r="AW720" s="47">
        <f>LicenseeSelect!AW803</f>
        <v>0</v>
      </c>
      <c r="AX720" s="47">
        <f>LicenseeSelect!AX803</f>
        <v>0</v>
      </c>
      <c r="AY720" s="47">
        <f>LicenseeSelect!AY803</f>
        <v>0</v>
      </c>
      <c r="BA720" s="38" t="str">
        <f t="shared" ca="1" si="51"/>
        <v>VariantAllowances</v>
      </c>
      <c r="BB720" s="38" t="str">
        <f t="shared" si="52"/>
        <v>Variant allowances</v>
      </c>
      <c r="BC720" s="38" t="str">
        <f t="shared" si="53"/>
        <v>Variant allowances percentage allocation</v>
      </c>
    </row>
    <row r="721" spans="5:55">
      <c r="E721" s="37" t="str">
        <f>LicenseeSelect!E804</f>
        <v>NGET Reactive Compensation Reopener [NGET]</v>
      </c>
      <c r="G721" s="37" t="s">
        <v>38</v>
      </c>
      <c r="H721" s="37" t="s">
        <v>247</v>
      </c>
      <c r="AU721" s="162">
        <f>LicenseeSelect!AU804</f>
        <v>0</v>
      </c>
      <c r="AV721" s="47">
        <f>LicenseeSelect!AV804</f>
        <v>0</v>
      </c>
      <c r="AW721" s="47">
        <f>LicenseeSelect!AW804</f>
        <v>0</v>
      </c>
      <c r="AX721" s="47">
        <f>LicenseeSelect!AX804</f>
        <v>0</v>
      </c>
      <c r="AY721" s="47">
        <f>LicenseeSelect!AY804</f>
        <v>0</v>
      </c>
      <c r="BA721" s="38" t="str">
        <f t="shared" ca="1" si="51"/>
        <v>VariantAllowances</v>
      </c>
      <c r="BB721" s="38" t="str">
        <f t="shared" si="52"/>
        <v>Variant allowances</v>
      </c>
      <c r="BC721" s="38" t="str">
        <f t="shared" si="53"/>
        <v>Variant allowances percentage allocation</v>
      </c>
    </row>
    <row r="722" spans="5:55">
      <c r="E722" s="37" t="str">
        <f>LicenseeSelect!E805</f>
        <v>NGET Reactive Compensation Reopener [NGET]</v>
      </c>
      <c r="G722" s="37" t="s">
        <v>38</v>
      </c>
      <c r="H722" s="37" t="s">
        <v>315</v>
      </c>
      <c r="AU722" s="162">
        <f>LicenseeSelect!AU805</f>
        <v>0</v>
      </c>
      <c r="AV722" s="47">
        <f>LicenseeSelect!AV805</f>
        <v>0</v>
      </c>
      <c r="AW722" s="47">
        <f>LicenseeSelect!AW805</f>
        <v>0</v>
      </c>
      <c r="AX722" s="47">
        <f>LicenseeSelect!AX805</f>
        <v>0</v>
      </c>
      <c r="AY722" s="47">
        <f>LicenseeSelect!AY805</f>
        <v>0</v>
      </c>
      <c r="BA722" s="38" t="str">
        <f t="shared" ca="1" si="51"/>
        <v>VariantAllowances</v>
      </c>
      <c r="BB722" s="38" t="str">
        <f t="shared" si="52"/>
        <v>Variant allowances</v>
      </c>
      <c r="BC722" s="38" t="str">
        <f t="shared" si="53"/>
        <v>Variant allowances percentage allocation</v>
      </c>
    </row>
    <row r="723" spans="5:55">
      <c r="E723" s="105" t="str">
        <f>LicenseeSelect!E806</f>
        <v>NGET Reactive Compensation Reopener [NGET]</v>
      </c>
      <c r="F723" s="123"/>
      <c r="G723" s="105" t="s">
        <v>38</v>
      </c>
      <c r="H723" s="105" t="s">
        <v>246</v>
      </c>
      <c r="I723" s="105"/>
      <c r="J723" s="105"/>
      <c r="K723" s="105"/>
      <c r="L723" s="105"/>
      <c r="M723" s="105"/>
      <c r="N723" s="105"/>
      <c r="O723" s="105"/>
      <c r="P723" s="105"/>
      <c r="Q723" s="105"/>
      <c r="R723" s="105"/>
      <c r="S723" s="105"/>
      <c r="T723" s="105"/>
      <c r="U723" s="105"/>
      <c r="V723" s="105"/>
      <c r="W723" s="105"/>
      <c r="X723" s="105"/>
      <c r="Y723" s="105"/>
      <c r="Z723" s="105"/>
      <c r="AA723" s="105"/>
      <c r="AB723" s="105"/>
      <c r="AC723" s="105"/>
      <c r="AD723" s="105"/>
      <c r="AE723" s="105"/>
      <c r="AF723" s="105"/>
      <c r="AG723" s="105"/>
      <c r="AH723" s="105"/>
      <c r="AI723" s="105"/>
      <c r="AJ723" s="105"/>
      <c r="AK723" s="105"/>
      <c r="AL723" s="105"/>
      <c r="AM723" s="105"/>
      <c r="AN723" s="105"/>
      <c r="AO723" s="105"/>
      <c r="AP723" s="105"/>
      <c r="AQ723" s="105"/>
      <c r="AR723" s="105"/>
      <c r="AS723" s="105"/>
      <c r="AT723" s="111"/>
      <c r="AU723" s="171">
        <f>LicenseeSelect!AU806</f>
        <v>0</v>
      </c>
      <c r="AV723" s="108">
        <f>LicenseeSelect!AV806</f>
        <v>0</v>
      </c>
      <c r="AW723" s="108">
        <f>LicenseeSelect!AW806</f>
        <v>0</v>
      </c>
      <c r="AX723" s="108">
        <f>LicenseeSelect!AX806</f>
        <v>0</v>
      </c>
      <c r="AY723" s="108">
        <f>LicenseeSelect!AY806</f>
        <v>0</v>
      </c>
      <c r="BA723" s="38" t="str">
        <f t="shared" ca="1" si="51"/>
        <v>VariantAllowances</v>
      </c>
      <c r="BB723" s="38" t="str">
        <f t="shared" si="52"/>
        <v>Variant allowances</v>
      </c>
      <c r="BC723" s="38" t="str">
        <f t="shared" si="53"/>
        <v>Variant allowances percentage allocation</v>
      </c>
    </row>
    <row r="724" spans="5:55">
      <c r="E724" s="37" t="str">
        <f>LicenseeSelect!E807</f>
        <v>Spare 1</v>
      </c>
      <c r="G724" s="37" t="s">
        <v>38</v>
      </c>
      <c r="H724" s="37" t="s">
        <v>316</v>
      </c>
      <c r="AU724" s="170">
        <f>LicenseeSelect!AU807</f>
        <v>0</v>
      </c>
      <c r="AV724" s="107">
        <f>LicenseeSelect!AV807</f>
        <v>0</v>
      </c>
      <c r="AW724" s="107">
        <f>LicenseeSelect!AW807</f>
        <v>0</v>
      </c>
      <c r="AX724" s="107">
        <f>LicenseeSelect!AX807</f>
        <v>0</v>
      </c>
      <c r="AY724" s="107">
        <f>LicenseeSelect!AY807</f>
        <v>0</v>
      </c>
      <c r="BA724" s="38" t="str">
        <f t="shared" ca="1" si="51"/>
        <v>VariantAllowances</v>
      </c>
      <c r="BB724" s="38" t="str">
        <f t="shared" si="52"/>
        <v>Variant allowances</v>
      </c>
      <c r="BC724" s="38" t="str">
        <f t="shared" si="53"/>
        <v>Variant allowances percentage allocation</v>
      </c>
    </row>
    <row r="725" spans="5:55">
      <c r="E725" s="37" t="str">
        <f>LicenseeSelect!E808</f>
        <v>Spare 1</v>
      </c>
      <c r="G725" s="37" t="s">
        <v>38</v>
      </c>
      <c r="H725" s="37" t="s">
        <v>317</v>
      </c>
      <c r="AU725" s="162">
        <f>LicenseeSelect!AU808</f>
        <v>0</v>
      </c>
      <c r="AV725" s="47">
        <f>LicenseeSelect!AV808</f>
        <v>0</v>
      </c>
      <c r="AW725" s="47">
        <f>LicenseeSelect!AW808</f>
        <v>0</v>
      </c>
      <c r="AX725" s="47">
        <f>LicenseeSelect!AX808</f>
        <v>0</v>
      </c>
      <c r="AY725" s="47">
        <f>LicenseeSelect!AY808</f>
        <v>0</v>
      </c>
      <c r="BA725" s="38" t="str">
        <f t="shared" ca="1" si="51"/>
        <v>VariantAllowances</v>
      </c>
      <c r="BB725" s="38" t="str">
        <f t="shared" si="52"/>
        <v>Variant allowances</v>
      </c>
      <c r="BC725" s="38" t="str">
        <f t="shared" si="53"/>
        <v>Variant allowances percentage allocation</v>
      </c>
    </row>
    <row r="726" spans="5:55">
      <c r="E726" s="37" t="str">
        <f>LicenseeSelect!E809</f>
        <v>Spare 1</v>
      </c>
      <c r="G726" s="37" t="s">
        <v>38</v>
      </c>
      <c r="H726" s="37" t="s">
        <v>318</v>
      </c>
      <c r="AU726" s="162">
        <f>LicenseeSelect!AU809</f>
        <v>0</v>
      </c>
      <c r="AV726" s="47">
        <f>LicenseeSelect!AV809</f>
        <v>0</v>
      </c>
      <c r="AW726" s="47">
        <f>LicenseeSelect!AW809</f>
        <v>0</v>
      </c>
      <c r="AX726" s="47">
        <f>LicenseeSelect!AX809</f>
        <v>0</v>
      </c>
      <c r="AY726" s="47">
        <f>LicenseeSelect!AY809</f>
        <v>0</v>
      </c>
      <c r="BA726" s="38" t="str">
        <f t="shared" ca="1" si="51"/>
        <v>VariantAllowances</v>
      </c>
      <c r="BB726" s="38" t="str">
        <f t="shared" si="52"/>
        <v>Variant allowances</v>
      </c>
      <c r="BC726" s="38" t="str">
        <f t="shared" si="53"/>
        <v>Variant allowances percentage allocation</v>
      </c>
    </row>
    <row r="727" spans="5:55">
      <c r="E727" s="37" t="str">
        <f>LicenseeSelect!E810</f>
        <v>Spare 1</v>
      </c>
      <c r="G727" s="37" t="s">
        <v>38</v>
      </c>
      <c r="H727" s="37" t="s">
        <v>247</v>
      </c>
      <c r="AU727" s="162">
        <f>LicenseeSelect!AU810</f>
        <v>0</v>
      </c>
      <c r="AV727" s="47">
        <f>LicenseeSelect!AV810</f>
        <v>0</v>
      </c>
      <c r="AW727" s="47">
        <f>LicenseeSelect!AW810</f>
        <v>0</v>
      </c>
      <c r="AX727" s="47">
        <f>LicenseeSelect!AX810</f>
        <v>0</v>
      </c>
      <c r="AY727" s="47">
        <f>LicenseeSelect!AY810</f>
        <v>0</v>
      </c>
      <c r="BA727" s="38" t="str">
        <f t="shared" ca="1" si="51"/>
        <v>VariantAllowances</v>
      </c>
      <c r="BB727" s="38" t="str">
        <f t="shared" si="52"/>
        <v>Variant allowances</v>
      </c>
      <c r="BC727" s="38" t="str">
        <f t="shared" si="53"/>
        <v>Variant allowances percentage allocation</v>
      </c>
    </row>
    <row r="728" spans="5:55">
      <c r="E728" s="37" t="str">
        <f>LicenseeSelect!E811</f>
        <v>Spare 1</v>
      </c>
      <c r="G728" s="37" t="s">
        <v>38</v>
      </c>
      <c r="H728" s="37" t="s">
        <v>315</v>
      </c>
      <c r="AU728" s="162">
        <f>LicenseeSelect!AU811</f>
        <v>0</v>
      </c>
      <c r="AV728" s="47">
        <f>LicenseeSelect!AV811</f>
        <v>0</v>
      </c>
      <c r="AW728" s="47">
        <f>LicenseeSelect!AW811</f>
        <v>0</v>
      </c>
      <c r="AX728" s="47">
        <f>LicenseeSelect!AX811</f>
        <v>0</v>
      </c>
      <c r="AY728" s="47">
        <f>LicenseeSelect!AY811</f>
        <v>0</v>
      </c>
      <c r="BA728" s="38" t="str">
        <f t="shared" ca="1" si="51"/>
        <v>VariantAllowances</v>
      </c>
      <c r="BB728" s="38" t="str">
        <f t="shared" si="52"/>
        <v>Variant allowances</v>
      </c>
      <c r="BC728" s="38" t="str">
        <f t="shared" si="53"/>
        <v>Variant allowances percentage allocation</v>
      </c>
    </row>
    <row r="729" spans="5:55">
      <c r="E729" s="105" t="str">
        <f>LicenseeSelect!E812</f>
        <v>Spare 1</v>
      </c>
      <c r="F729" s="123"/>
      <c r="G729" s="105" t="s">
        <v>38</v>
      </c>
      <c r="H729" s="105" t="s">
        <v>246</v>
      </c>
      <c r="I729" s="105"/>
      <c r="J729" s="105"/>
      <c r="K729" s="105"/>
      <c r="L729" s="105"/>
      <c r="M729" s="105"/>
      <c r="N729" s="105"/>
      <c r="O729" s="105"/>
      <c r="P729" s="105"/>
      <c r="Q729" s="105"/>
      <c r="R729" s="105"/>
      <c r="S729" s="105"/>
      <c r="T729" s="105"/>
      <c r="U729" s="105"/>
      <c r="V729" s="105"/>
      <c r="W729" s="105"/>
      <c r="X729" s="105"/>
      <c r="Y729" s="105"/>
      <c r="Z729" s="105"/>
      <c r="AA729" s="105"/>
      <c r="AB729" s="105"/>
      <c r="AC729" s="105"/>
      <c r="AD729" s="105"/>
      <c r="AE729" s="105"/>
      <c r="AF729" s="105"/>
      <c r="AG729" s="105"/>
      <c r="AH729" s="105"/>
      <c r="AI729" s="105"/>
      <c r="AJ729" s="105"/>
      <c r="AK729" s="105"/>
      <c r="AL729" s="105"/>
      <c r="AM729" s="105"/>
      <c r="AN729" s="105"/>
      <c r="AO729" s="105"/>
      <c r="AP729" s="105"/>
      <c r="AQ729" s="105"/>
      <c r="AR729" s="105"/>
      <c r="AS729" s="105"/>
      <c r="AT729" s="111"/>
      <c r="AU729" s="171">
        <f>LicenseeSelect!AU812</f>
        <v>0</v>
      </c>
      <c r="AV729" s="108">
        <f>LicenseeSelect!AV812</f>
        <v>0</v>
      </c>
      <c r="AW729" s="108">
        <f>LicenseeSelect!AW812</f>
        <v>0</v>
      </c>
      <c r="AX729" s="108">
        <f>LicenseeSelect!AX812</f>
        <v>0</v>
      </c>
      <c r="AY729" s="108">
        <f>LicenseeSelect!AY812</f>
        <v>0</v>
      </c>
      <c r="BA729" s="38" t="str">
        <f t="shared" ca="1" si="51"/>
        <v>VariantAllowances</v>
      </c>
      <c r="BB729" s="38" t="str">
        <f t="shared" si="52"/>
        <v>Variant allowances</v>
      </c>
      <c r="BC729" s="38" t="str">
        <f t="shared" si="53"/>
        <v>Variant allowances percentage allocation</v>
      </c>
    </row>
    <row r="730" spans="5:55">
      <c r="E730" s="37" t="str">
        <f>LicenseeSelect!E813</f>
        <v>Spare 2</v>
      </c>
      <c r="G730" s="37" t="s">
        <v>38</v>
      </c>
      <c r="H730" s="37" t="s">
        <v>316</v>
      </c>
      <c r="AU730" s="170">
        <f>LicenseeSelect!AU813</f>
        <v>0</v>
      </c>
      <c r="AV730" s="107">
        <f>LicenseeSelect!AV813</f>
        <v>0</v>
      </c>
      <c r="AW730" s="107">
        <f>LicenseeSelect!AW813</f>
        <v>0</v>
      </c>
      <c r="AX730" s="107">
        <f>LicenseeSelect!AX813</f>
        <v>0</v>
      </c>
      <c r="AY730" s="107">
        <f>LicenseeSelect!AY813</f>
        <v>0</v>
      </c>
      <c r="BA730" s="38" t="str">
        <f t="shared" ca="1" si="51"/>
        <v>VariantAllowances</v>
      </c>
      <c r="BB730" s="38" t="str">
        <f t="shared" si="52"/>
        <v>Variant allowances</v>
      </c>
      <c r="BC730" s="38" t="str">
        <f t="shared" si="53"/>
        <v>Variant allowances percentage allocation</v>
      </c>
    </row>
    <row r="731" spans="5:55">
      <c r="E731" s="37" t="str">
        <f>LicenseeSelect!E814</f>
        <v>Spare 2</v>
      </c>
      <c r="G731" s="37" t="s">
        <v>38</v>
      </c>
      <c r="H731" s="37" t="s">
        <v>317</v>
      </c>
      <c r="AU731" s="162">
        <f>LicenseeSelect!AU814</f>
        <v>0</v>
      </c>
      <c r="AV731" s="47">
        <f>LicenseeSelect!AV814</f>
        <v>0</v>
      </c>
      <c r="AW731" s="47">
        <f>LicenseeSelect!AW814</f>
        <v>0</v>
      </c>
      <c r="AX731" s="47">
        <f>LicenseeSelect!AX814</f>
        <v>0</v>
      </c>
      <c r="AY731" s="47">
        <f>LicenseeSelect!AY814</f>
        <v>0</v>
      </c>
      <c r="BA731" s="38" t="str">
        <f t="shared" ca="1" si="51"/>
        <v>VariantAllowances</v>
      </c>
      <c r="BB731" s="38" t="str">
        <f t="shared" si="52"/>
        <v>Variant allowances</v>
      </c>
      <c r="BC731" s="38" t="str">
        <f t="shared" si="53"/>
        <v>Variant allowances percentage allocation</v>
      </c>
    </row>
    <row r="732" spans="5:55">
      <c r="E732" s="37" t="str">
        <f>LicenseeSelect!E815</f>
        <v>Spare 2</v>
      </c>
      <c r="G732" s="37" t="s">
        <v>38</v>
      </c>
      <c r="H732" s="37" t="s">
        <v>318</v>
      </c>
      <c r="AU732" s="162">
        <f>LicenseeSelect!AU815</f>
        <v>0</v>
      </c>
      <c r="AV732" s="47">
        <f>LicenseeSelect!AV815</f>
        <v>0</v>
      </c>
      <c r="AW732" s="47">
        <f>LicenseeSelect!AW815</f>
        <v>0</v>
      </c>
      <c r="AX732" s="47">
        <f>LicenseeSelect!AX815</f>
        <v>0</v>
      </c>
      <c r="AY732" s="47">
        <f>LicenseeSelect!AY815</f>
        <v>0</v>
      </c>
      <c r="BA732" s="38" t="str">
        <f t="shared" ref="BA732:BA795" ca="1" si="54">$A$1</f>
        <v>VariantAllowances</v>
      </c>
      <c r="BB732" s="38" t="str">
        <f t="shared" ref="BB732:BB795" si="55">$A$6</f>
        <v>Variant allowances</v>
      </c>
      <c r="BC732" s="38" t="str">
        <f t="shared" ref="BC732:BC795" si="56">$B$219</f>
        <v>Variant allowances percentage allocation</v>
      </c>
    </row>
    <row r="733" spans="5:55">
      <c r="E733" s="37" t="str">
        <f>LicenseeSelect!E816</f>
        <v>Spare 2</v>
      </c>
      <c r="G733" s="37" t="s">
        <v>38</v>
      </c>
      <c r="H733" s="37" t="s">
        <v>247</v>
      </c>
      <c r="AU733" s="162">
        <f>LicenseeSelect!AU816</f>
        <v>0</v>
      </c>
      <c r="AV733" s="47">
        <f>LicenseeSelect!AV816</f>
        <v>0</v>
      </c>
      <c r="AW733" s="47">
        <f>LicenseeSelect!AW816</f>
        <v>0</v>
      </c>
      <c r="AX733" s="47">
        <f>LicenseeSelect!AX816</f>
        <v>0</v>
      </c>
      <c r="AY733" s="47">
        <f>LicenseeSelect!AY816</f>
        <v>0</v>
      </c>
      <c r="BA733" s="38" t="str">
        <f t="shared" ca="1" si="54"/>
        <v>VariantAllowances</v>
      </c>
      <c r="BB733" s="38" t="str">
        <f t="shared" si="55"/>
        <v>Variant allowances</v>
      </c>
      <c r="BC733" s="38" t="str">
        <f t="shared" si="56"/>
        <v>Variant allowances percentage allocation</v>
      </c>
    </row>
    <row r="734" spans="5:55">
      <c r="E734" s="37" t="str">
        <f>LicenseeSelect!E817</f>
        <v>Spare 2</v>
      </c>
      <c r="G734" s="37" t="s">
        <v>38</v>
      </c>
      <c r="H734" s="37" t="s">
        <v>315</v>
      </c>
      <c r="AU734" s="162">
        <f>LicenseeSelect!AU817</f>
        <v>0</v>
      </c>
      <c r="AV734" s="47">
        <f>LicenseeSelect!AV817</f>
        <v>0</v>
      </c>
      <c r="AW734" s="47">
        <f>LicenseeSelect!AW817</f>
        <v>0</v>
      </c>
      <c r="AX734" s="47">
        <f>LicenseeSelect!AX817</f>
        <v>0</v>
      </c>
      <c r="AY734" s="47">
        <f>LicenseeSelect!AY817</f>
        <v>0</v>
      </c>
      <c r="BA734" s="38" t="str">
        <f t="shared" ca="1" si="54"/>
        <v>VariantAllowances</v>
      </c>
      <c r="BB734" s="38" t="str">
        <f t="shared" si="55"/>
        <v>Variant allowances</v>
      </c>
      <c r="BC734" s="38" t="str">
        <f t="shared" si="56"/>
        <v>Variant allowances percentage allocation</v>
      </c>
    </row>
    <row r="735" spans="5:55">
      <c r="E735" s="105" t="str">
        <f>LicenseeSelect!E818</f>
        <v>Spare 2</v>
      </c>
      <c r="F735" s="123"/>
      <c r="G735" s="105" t="s">
        <v>38</v>
      </c>
      <c r="H735" s="105" t="s">
        <v>246</v>
      </c>
      <c r="I735" s="105"/>
      <c r="J735" s="105"/>
      <c r="K735" s="105"/>
      <c r="L735" s="105"/>
      <c r="M735" s="105"/>
      <c r="N735" s="105"/>
      <c r="O735" s="105"/>
      <c r="P735" s="105"/>
      <c r="Q735" s="105"/>
      <c r="R735" s="105"/>
      <c r="S735" s="105"/>
      <c r="T735" s="105"/>
      <c r="U735" s="105"/>
      <c r="V735" s="105"/>
      <c r="W735" s="105"/>
      <c r="X735" s="105"/>
      <c r="Y735" s="105"/>
      <c r="Z735" s="105"/>
      <c r="AA735" s="105"/>
      <c r="AB735" s="105"/>
      <c r="AC735" s="105"/>
      <c r="AD735" s="105"/>
      <c r="AE735" s="105"/>
      <c r="AF735" s="105"/>
      <c r="AG735" s="105"/>
      <c r="AH735" s="105"/>
      <c r="AI735" s="105"/>
      <c r="AJ735" s="105"/>
      <c r="AK735" s="105"/>
      <c r="AL735" s="105"/>
      <c r="AM735" s="105"/>
      <c r="AN735" s="105"/>
      <c r="AO735" s="105"/>
      <c r="AP735" s="105"/>
      <c r="AQ735" s="105"/>
      <c r="AR735" s="105"/>
      <c r="AS735" s="105"/>
      <c r="AT735" s="111"/>
      <c r="AU735" s="171">
        <f>LicenseeSelect!AU818</f>
        <v>0</v>
      </c>
      <c r="AV735" s="108">
        <f>LicenseeSelect!AV818</f>
        <v>0</v>
      </c>
      <c r="AW735" s="108">
        <f>LicenseeSelect!AW818</f>
        <v>0</v>
      </c>
      <c r="AX735" s="108">
        <f>LicenseeSelect!AX818</f>
        <v>0</v>
      </c>
      <c r="AY735" s="108">
        <f>LicenseeSelect!AY818</f>
        <v>0</v>
      </c>
      <c r="BA735" s="38" t="str">
        <f t="shared" ca="1" si="54"/>
        <v>VariantAllowances</v>
      </c>
      <c r="BB735" s="38" t="str">
        <f t="shared" si="55"/>
        <v>Variant allowances</v>
      </c>
      <c r="BC735" s="38" t="str">
        <f t="shared" si="56"/>
        <v>Variant allowances percentage allocation</v>
      </c>
    </row>
    <row r="736" spans="5:55">
      <c r="E736" s="37" t="str">
        <f>LicenseeSelect!E819</f>
        <v>Spare 3</v>
      </c>
      <c r="G736" s="37" t="s">
        <v>38</v>
      </c>
      <c r="H736" s="37" t="s">
        <v>316</v>
      </c>
      <c r="AU736" s="170">
        <f>LicenseeSelect!AU819</f>
        <v>0</v>
      </c>
      <c r="AV736" s="107">
        <f>LicenseeSelect!AV819</f>
        <v>0</v>
      </c>
      <c r="AW736" s="107">
        <f>LicenseeSelect!AW819</f>
        <v>0</v>
      </c>
      <c r="AX736" s="107">
        <f>LicenseeSelect!AX819</f>
        <v>0</v>
      </c>
      <c r="AY736" s="107">
        <f>LicenseeSelect!AY819</f>
        <v>0</v>
      </c>
      <c r="BA736" s="38" t="str">
        <f t="shared" ca="1" si="54"/>
        <v>VariantAllowances</v>
      </c>
      <c r="BB736" s="38" t="str">
        <f t="shared" si="55"/>
        <v>Variant allowances</v>
      </c>
      <c r="BC736" s="38" t="str">
        <f t="shared" si="56"/>
        <v>Variant allowances percentage allocation</v>
      </c>
    </row>
    <row r="737" spans="5:55">
      <c r="E737" s="37" t="str">
        <f>LicenseeSelect!E820</f>
        <v>Spare 3</v>
      </c>
      <c r="G737" s="37" t="s">
        <v>38</v>
      </c>
      <c r="H737" s="37" t="s">
        <v>317</v>
      </c>
      <c r="AU737" s="162">
        <f>LicenseeSelect!AU820</f>
        <v>0</v>
      </c>
      <c r="AV737" s="47">
        <f>LicenseeSelect!AV820</f>
        <v>0</v>
      </c>
      <c r="AW737" s="47">
        <f>LicenseeSelect!AW820</f>
        <v>0</v>
      </c>
      <c r="AX737" s="47">
        <f>LicenseeSelect!AX820</f>
        <v>0</v>
      </c>
      <c r="AY737" s="47">
        <f>LicenseeSelect!AY820</f>
        <v>0</v>
      </c>
      <c r="BA737" s="38" t="str">
        <f t="shared" ca="1" si="54"/>
        <v>VariantAllowances</v>
      </c>
      <c r="BB737" s="38" t="str">
        <f t="shared" si="55"/>
        <v>Variant allowances</v>
      </c>
      <c r="BC737" s="38" t="str">
        <f t="shared" si="56"/>
        <v>Variant allowances percentage allocation</v>
      </c>
    </row>
    <row r="738" spans="5:55">
      <c r="E738" s="37" t="str">
        <f>LicenseeSelect!E821</f>
        <v>Spare 3</v>
      </c>
      <c r="G738" s="37" t="s">
        <v>38</v>
      </c>
      <c r="H738" s="37" t="s">
        <v>318</v>
      </c>
      <c r="AU738" s="162">
        <f>LicenseeSelect!AU821</f>
        <v>0</v>
      </c>
      <c r="AV738" s="47">
        <f>LicenseeSelect!AV821</f>
        <v>0</v>
      </c>
      <c r="AW738" s="47">
        <f>LicenseeSelect!AW821</f>
        <v>0</v>
      </c>
      <c r="AX738" s="47">
        <f>LicenseeSelect!AX821</f>
        <v>0</v>
      </c>
      <c r="AY738" s="47">
        <f>LicenseeSelect!AY821</f>
        <v>0</v>
      </c>
      <c r="BA738" s="38" t="str">
        <f t="shared" ca="1" si="54"/>
        <v>VariantAllowances</v>
      </c>
      <c r="BB738" s="38" t="str">
        <f t="shared" si="55"/>
        <v>Variant allowances</v>
      </c>
      <c r="BC738" s="38" t="str">
        <f t="shared" si="56"/>
        <v>Variant allowances percentage allocation</v>
      </c>
    </row>
    <row r="739" spans="5:55">
      <c r="E739" s="37" t="str">
        <f>LicenseeSelect!E822</f>
        <v>Spare 3</v>
      </c>
      <c r="G739" s="37" t="s">
        <v>38</v>
      </c>
      <c r="H739" s="37" t="s">
        <v>247</v>
      </c>
      <c r="AU739" s="162">
        <f>LicenseeSelect!AU822</f>
        <v>0</v>
      </c>
      <c r="AV739" s="47">
        <f>LicenseeSelect!AV822</f>
        <v>0</v>
      </c>
      <c r="AW739" s="47">
        <f>LicenseeSelect!AW822</f>
        <v>0</v>
      </c>
      <c r="AX739" s="47">
        <f>LicenseeSelect!AX822</f>
        <v>0</v>
      </c>
      <c r="AY739" s="47">
        <f>LicenseeSelect!AY822</f>
        <v>0</v>
      </c>
      <c r="BA739" s="38" t="str">
        <f t="shared" ca="1" si="54"/>
        <v>VariantAllowances</v>
      </c>
      <c r="BB739" s="38" t="str">
        <f t="shared" si="55"/>
        <v>Variant allowances</v>
      </c>
      <c r="BC739" s="38" t="str">
        <f t="shared" si="56"/>
        <v>Variant allowances percentage allocation</v>
      </c>
    </row>
    <row r="740" spans="5:55">
      <c r="E740" s="37" t="str">
        <f>LicenseeSelect!E823</f>
        <v>Spare 3</v>
      </c>
      <c r="G740" s="37" t="s">
        <v>38</v>
      </c>
      <c r="H740" s="37" t="s">
        <v>315</v>
      </c>
      <c r="AU740" s="162">
        <f>LicenseeSelect!AU823</f>
        <v>0</v>
      </c>
      <c r="AV740" s="47">
        <f>LicenseeSelect!AV823</f>
        <v>0</v>
      </c>
      <c r="AW740" s="47">
        <f>LicenseeSelect!AW823</f>
        <v>0</v>
      </c>
      <c r="AX740" s="47">
        <f>LicenseeSelect!AX823</f>
        <v>0</v>
      </c>
      <c r="AY740" s="47">
        <f>LicenseeSelect!AY823</f>
        <v>0</v>
      </c>
      <c r="BA740" s="38" t="str">
        <f t="shared" ca="1" si="54"/>
        <v>VariantAllowances</v>
      </c>
      <c r="BB740" s="38" t="str">
        <f t="shared" si="55"/>
        <v>Variant allowances</v>
      </c>
      <c r="BC740" s="38" t="str">
        <f t="shared" si="56"/>
        <v>Variant allowances percentage allocation</v>
      </c>
    </row>
    <row r="741" spans="5:55">
      <c r="E741" s="105" t="str">
        <f>LicenseeSelect!E824</f>
        <v>Spare 3</v>
      </c>
      <c r="F741" s="123"/>
      <c r="G741" s="105" t="s">
        <v>38</v>
      </c>
      <c r="H741" s="105" t="s">
        <v>246</v>
      </c>
      <c r="I741" s="105"/>
      <c r="J741" s="105"/>
      <c r="K741" s="105"/>
      <c r="L741" s="105"/>
      <c r="M741" s="105"/>
      <c r="N741" s="105"/>
      <c r="O741" s="105"/>
      <c r="P741" s="105"/>
      <c r="Q741" s="105"/>
      <c r="R741" s="105"/>
      <c r="S741" s="105"/>
      <c r="T741" s="105"/>
      <c r="U741" s="105"/>
      <c r="V741" s="105"/>
      <c r="W741" s="105"/>
      <c r="X741" s="105"/>
      <c r="Y741" s="105"/>
      <c r="Z741" s="105"/>
      <c r="AA741" s="105"/>
      <c r="AB741" s="105"/>
      <c r="AC741" s="105"/>
      <c r="AD741" s="105"/>
      <c r="AE741" s="105"/>
      <c r="AF741" s="105"/>
      <c r="AG741" s="105"/>
      <c r="AH741" s="105"/>
      <c r="AI741" s="105"/>
      <c r="AJ741" s="105"/>
      <c r="AK741" s="105"/>
      <c r="AL741" s="105"/>
      <c r="AM741" s="105"/>
      <c r="AN741" s="105"/>
      <c r="AO741" s="105"/>
      <c r="AP741" s="105"/>
      <c r="AQ741" s="105"/>
      <c r="AR741" s="105"/>
      <c r="AS741" s="105"/>
      <c r="AT741" s="111"/>
      <c r="AU741" s="171">
        <f>LicenseeSelect!AU824</f>
        <v>0</v>
      </c>
      <c r="AV741" s="108">
        <f>LicenseeSelect!AV824</f>
        <v>0</v>
      </c>
      <c r="AW741" s="108">
        <f>LicenseeSelect!AW824</f>
        <v>0</v>
      </c>
      <c r="AX741" s="108">
        <f>LicenseeSelect!AX824</f>
        <v>0</v>
      </c>
      <c r="AY741" s="108">
        <f>LicenseeSelect!AY824</f>
        <v>0</v>
      </c>
      <c r="BA741" s="38" t="str">
        <f t="shared" ca="1" si="54"/>
        <v>VariantAllowances</v>
      </c>
      <c r="BB741" s="38" t="str">
        <f t="shared" si="55"/>
        <v>Variant allowances</v>
      </c>
      <c r="BC741" s="38" t="str">
        <f t="shared" si="56"/>
        <v>Variant allowances percentage allocation</v>
      </c>
    </row>
    <row r="742" spans="5:55">
      <c r="E742" s="37" t="str">
        <f>LicenseeSelect!E825</f>
        <v>Spare 4</v>
      </c>
      <c r="G742" s="37" t="s">
        <v>38</v>
      </c>
      <c r="H742" s="37" t="s">
        <v>316</v>
      </c>
      <c r="AU742" s="170">
        <f>LicenseeSelect!AU825</f>
        <v>0</v>
      </c>
      <c r="AV742" s="107">
        <f>LicenseeSelect!AV825</f>
        <v>0</v>
      </c>
      <c r="AW742" s="107">
        <f>LicenseeSelect!AW825</f>
        <v>0</v>
      </c>
      <c r="AX742" s="107">
        <f>LicenseeSelect!AX825</f>
        <v>0</v>
      </c>
      <c r="AY742" s="107">
        <f>LicenseeSelect!AY825</f>
        <v>0</v>
      </c>
      <c r="BA742" s="38" t="str">
        <f t="shared" ca="1" si="54"/>
        <v>VariantAllowances</v>
      </c>
      <c r="BB742" s="38" t="str">
        <f t="shared" si="55"/>
        <v>Variant allowances</v>
      </c>
      <c r="BC742" s="38" t="str">
        <f t="shared" si="56"/>
        <v>Variant allowances percentage allocation</v>
      </c>
    </row>
    <row r="743" spans="5:55">
      <c r="E743" s="37" t="str">
        <f>LicenseeSelect!E826</f>
        <v>Spare 4</v>
      </c>
      <c r="G743" s="37" t="s">
        <v>38</v>
      </c>
      <c r="H743" s="37" t="s">
        <v>317</v>
      </c>
      <c r="AU743" s="162">
        <f>LicenseeSelect!AU826</f>
        <v>0</v>
      </c>
      <c r="AV743" s="47">
        <f>LicenseeSelect!AV826</f>
        <v>0</v>
      </c>
      <c r="AW743" s="47">
        <f>LicenseeSelect!AW826</f>
        <v>0</v>
      </c>
      <c r="AX743" s="47">
        <f>LicenseeSelect!AX826</f>
        <v>0</v>
      </c>
      <c r="AY743" s="47">
        <f>LicenseeSelect!AY826</f>
        <v>0</v>
      </c>
      <c r="BA743" s="38" t="str">
        <f t="shared" ca="1" si="54"/>
        <v>VariantAllowances</v>
      </c>
      <c r="BB743" s="38" t="str">
        <f t="shared" si="55"/>
        <v>Variant allowances</v>
      </c>
      <c r="BC743" s="38" t="str">
        <f t="shared" si="56"/>
        <v>Variant allowances percentage allocation</v>
      </c>
    </row>
    <row r="744" spans="5:55">
      <c r="E744" s="37" t="str">
        <f>LicenseeSelect!E827</f>
        <v>Spare 4</v>
      </c>
      <c r="G744" s="37" t="s">
        <v>38</v>
      </c>
      <c r="H744" s="37" t="s">
        <v>318</v>
      </c>
      <c r="AU744" s="162">
        <f>LicenseeSelect!AU827</f>
        <v>0</v>
      </c>
      <c r="AV744" s="47">
        <f>LicenseeSelect!AV827</f>
        <v>0</v>
      </c>
      <c r="AW744" s="47">
        <f>LicenseeSelect!AW827</f>
        <v>0</v>
      </c>
      <c r="AX744" s="47">
        <f>LicenseeSelect!AX827</f>
        <v>0</v>
      </c>
      <c r="AY744" s="47">
        <f>LicenseeSelect!AY827</f>
        <v>0</v>
      </c>
      <c r="BA744" s="38" t="str">
        <f t="shared" ca="1" si="54"/>
        <v>VariantAllowances</v>
      </c>
      <c r="BB744" s="38" t="str">
        <f t="shared" si="55"/>
        <v>Variant allowances</v>
      </c>
      <c r="BC744" s="38" t="str">
        <f t="shared" si="56"/>
        <v>Variant allowances percentage allocation</v>
      </c>
    </row>
    <row r="745" spans="5:55">
      <c r="E745" s="37" t="str">
        <f>LicenseeSelect!E828</f>
        <v>Spare 4</v>
      </c>
      <c r="G745" s="37" t="s">
        <v>38</v>
      </c>
      <c r="H745" s="37" t="s">
        <v>247</v>
      </c>
      <c r="AU745" s="162">
        <f>LicenseeSelect!AU828</f>
        <v>0</v>
      </c>
      <c r="AV745" s="47">
        <f>LicenseeSelect!AV828</f>
        <v>0</v>
      </c>
      <c r="AW745" s="47">
        <f>LicenseeSelect!AW828</f>
        <v>0</v>
      </c>
      <c r="AX745" s="47">
        <f>LicenseeSelect!AX828</f>
        <v>0</v>
      </c>
      <c r="AY745" s="47">
        <f>LicenseeSelect!AY828</f>
        <v>0</v>
      </c>
      <c r="BA745" s="38" t="str">
        <f t="shared" ca="1" si="54"/>
        <v>VariantAllowances</v>
      </c>
      <c r="BB745" s="38" t="str">
        <f t="shared" si="55"/>
        <v>Variant allowances</v>
      </c>
      <c r="BC745" s="38" t="str">
        <f t="shared" si="56"/>
        <v>Variant allowances percentage allocation</v>
      </c>
    </row>
    <row r="746" spans="5:55">
      <c r="E746" s="37" t="str">
        <f>LicenseeSelect!E829</f>
        <v>Spare 4</v>
      </c>
      <c r="G746" s="37" t="s">
        <v>38</v>
      </c>
      <c r="H746" s="37" t="s">
        <v>315</v>
      </c>
      <c r="AU746" s="162">
        <f>LicenseeSelect!AU829</f>
        <v>0</v>
      </c>
      <c r="AV746" s="47">
        <f>LicenseeSelect!AV829</f>
        <v>0</v>
      </c>
      <c r="AW746" s="47">
        <f>LicenseeSelect!AW829</f>
        <v>0</v>
      </c>
      <c r="AX746" s="47">
        <f>LicenseeSelect!AX829</f>
        <v>0</v>
      </c>
      <c r="AY746" s="47">
        <f>LicenseeSelect!AY829</f>
        <v>0</v>
      </c>
      <c r="BA746" s="38" t="str">
        <f t="shared" ca="1" si="54"/>
        <v>VariantAllowances</v>
      </c>
      <c r="BB746" s="38" t="str">
        <f t="shared" si="55"/>
        <v>Variant allowances</v>
      </c>
      <c r="BC746" s="38" t="str">
        <f t="shared" si="56"/>
        <v>Variant allowances percentage allocation</v>
      </c>
    </row>
    <row r="747" spans="5:55">
      <c r="E747" s="105" t="str">
        <f>LicenseeSelect!E830</f>
        <v>Spare 4</v>
      </c>
      <c r="F747" s="123"/>
      <c r="G747" s="105" t="s">
        <v>38</v>
      </c>
      <c r="H747" s="105" t="s">
        <v>246</v>
      </c>
      <c r="I747" s="105"/>
      <c r="J747" s="105"/>
      <c r="K747" s="105"/>
      <c r="L747" s="105"/>
      <c r="M747" s="105"/>
      <c r="N747" s="105"/>
      <c r="O747" s="105"/>
      <c r="P747" s="105"/>
      <c r="Q747" s="105"/>
      <c r="R747" s="105"/>
      <c r="S747" s="105"/>
      <c r="T747" s="105"/>
      <c r="U747" s="105"/>
      <c r="V747" s="105"/>
      <c r="W747" s="105"/>
      <c r="X747" s="105"/>
      <c r="Y747" s="105"/>
      <c r="Z747" s="105"/>
      <c r="AA747" s="105"/>
      <c r="AB747" s="105"/>
      <c r="AC747" s="105"/>
      <c r="AD747" s="105"/>
      <c r="AE747" s="105"/>
      <c r="AF747" s="105"/>
      <c r="AG747" s="105"/>
      <c r="AH747" s="105"/>
      <c r="AI747" s="105"/>
      <c r="AJ747" s="105"/>
      <c r="AK747" s="105"/>
      <c r="AL747" s="105"/>
      <c r="AM747" s="105"/>
      <c r="AN747" s="105"/>
      <c r="AO747" s="105"/>
      <c r="AP747" s="105"/>
      <c r="AQ747" s="105"/>
      <c r="AR747" s="105"/>
      <c r="AS747" s="105"/>
      <c r="AT747" s="111"/>
      <c r="AU747" s="171">
        <f>LicenseeSelect!AU830</f>
        <v>0</v>
      </c>
      <c r="AV747" s="108">
        <f>LicenseeSelect!AV830</f>
        <v>0</v>
      </c>
      <c r="AW747" s="108">
        <f>LicenseeSelect!AW830</f>
        <v>0</v>
      </c>
      <c r="AX747" s="108">
        <f>LicenseeSelect!AX830</f>
        <v>0</v>
      </c>
      <c r="AY747" s="108">
        <f>LicenseeSelect!AY830</f>
        <v>0</v>
      </c>
      <c r="BA747" s="38" t="str">
        <f t="shared" ca="1" si="54"/>
        <v>VariantAllowances</v>
      </c>
      <c r="BB747" s="38" t="str">
        <f t="shared" si="55"/>
        <v>Variant allowances</v>
      </c>
      <c r="BC747" s="38" t="str">
        <f t="shared" si="56"/>
        <v>Variant allowances percentage allocation</v>
      </c>
    </row>
    <row r="748" spans="5:55">
      <c r="E748" s="37" t="str">
        <f>LicenseeSelect!E831</f>
        <v>Spare 5</v>
      </c>
      <c r="G748" s="37" t="s">
        <v>38</v>
      </c>
      <c r="H748" s="37" t="s">
        <v>316</v>
      </c>
      <c r="AU748" s="170">
        <f>LicenseeSelect!AU831</f>
        <v>0</v>
      </c>
      <c r="AV748" s="107">
        <f>LicenseeSelect!AV831</f>
        <v>0</v>
      </c>
      <c r="AW748" s="107">
        <f>LicenseeSelect!AW831</f>
        <v>0</v>
      </c>
      <c r="AX748" s="107">
        <f>LicenseeSelect!AX831</f>
        <v>0</v>
      </c>
      <c r="AY748" s="107">
        <f>LicenseeSelect!AY831</f>
        <v>0</v>
      </c>
      <c r="BA748" s="38" t="str">
        <f t="shared" ca="1" si="54"/>
        <v>VariantAllowances</v>
      </c>
      <c r="BB748" s="38" t="str">
        <f t="shared" si="55"/>
        <v>Variant allowances</v>
      </c>
      <c r="BC748" s="38" t="str">
        <f t="shared" si="56"/>
        <v>Variant allowances percentage allocation</v>
      </c>
    </row>
    <row r="749" spans="5:55">
      <c r="E749" s="37" t="str">
        <f>LicenseeSelect!E832</f>
        <v>Spare 5</v>
      </c>
      <c r="G749" s="37" t="s">
        <v>38</v>
      </c>
      <c r="H749" s="37" t="s">
        <v>317</v>
      </c>
      <c r="AU749" s="162">
        <f>LicenseeSelect!AU832</f>
        <v>0</v>
      </c>
      <c r="AV749" s="47">
        <f>LicenseeSelect!AV832</f>
        <v>0</v>
      </c>
      <c r="AW749" s="47">
        <f>LicenseeSelect!AW832</f>
        <v>0</v>
      </c>
      <c r="AX749" s="47">
        <f>LicenseeSelect!AX832</f>
        <v>0</v>
      </c>
      <c r="AY749" s="47">
        <f>LicenseeSelect!AY832</f>
        <v>0</v>
      </c>
      <c r="BA749" s="38" t="str">
        <f t="shared" ca="1" si="54"/>
        <v>VariantAllowances</v>
      </c>
      <c r="BB749" s="38" t="str">
        <f t="shared" si="55"/>
        <v>Variant allowances</v>
      </c>
      <c r="BC749" s="38" t="str">
        <f t="shared" si="56"/>
        <v>Variant allowances percentage allocation</v>
      </c>
    </row>
    <row r="750" spans="5:55">
      <c r="E750" s="37" t="str">
        <f>LicenseeSelect!E833</f>
        <v>Spare 5</v>
      </c>
      <c r="G750" s="37" t="s">
        <v>38</v>
      </c>
      <c r="H750" s="37" t="s">
        <v>318</v>
      </c>
      <c r="AU750" s="162">
        <f>LicenseeSelect!AU833</f>
        <v>0</v>
      </c>
      <c r="AV750" s="47">
        <f>LicenseeSelect!AV833</f>
        <v>0</v>
      </c>
      <c r="AW750" s="47">
        <f>LicenseeSelect!AW833</f>
        <v>0</v>
      </c>
      <c r="AX750" s="47">
        <f>LicenseeSelect!AX833</f>
        <v>0</v>
      </c>
      <c r="AY750" s="47">
        <f>LicenseeSelect!AY833</f>
        <v>0</v>
      </c>
      <c r="BA750" s="38" t="str">
        <f t="shared" ca="1" si="54"/>
        <v>VariantAllowances</v>
      </c>
      <c r="BB750" s="38" t="str">
        <f t="shared" si="55"/>
        <v>Variant allowances</v>
      </c>
      <c r="BC750" s="38" t="str">
        <f t="shared" si="56"/>
        <v>Variant allowances percentage allocation</v>
      </c>
    </row>
    <row r="751" spans="5:55">
      <c r="E751" s="37" t="str">
        <f>LicenseeSelect!E834</f>
        <v>Spare 5</v>
      </c>
      <c r="G751" s="37" t="s">
        <v>38</v>
      </c>
      <c r="H751" s="37" t="s">
        <v>247</v>
      </c>
      <c r="AU751" s="162">
        <f>LicenseeSelect!AU834</f>
        <v>0</v>
      </c>
      <c r="AV751" s="47">
        <f>LicenseeSelect!AV834</f>
        <v>0</v>
      </c>
      <c r="AW751" s="47">
        <f>LicenseeSelect!AW834</f>
        <v>0</v>
      </c>
      <c r="AX751" s="47">
        <f>LicenseeSelect!AX834</f>
        <v>0</v>
      </c>
      <c r="AY751" s="47">
        <f>LicenseeSelect!AY834</f>
        <v>0</v>
      </c>
      <c r="BA751" s="38" t="str">
        <f t="shared" ca="1" si="54"/>
        <v>VariantAllowances</v>
      </c>
      <c r="BB751" s="38" t="str">
        <f t="shared" si="55"/>
        <v>Variant allowances</v>
      </c>
      <c r="BC751" s="38" t="str">
        <f t="shared" si="56"/>
        <v>Variant allowances percentage allocation</v>
      </c>
    </row>
    <row r="752" spans="5:55">
      <c r="E752" s="37" t="str">
        <f>LicenseeSelect!E835</f>
        <v>Spare 5</v>
      </c>
      <c r="G752" s="37" t="s">
        <v>38</v>
      </c>
      <c r="H752" s="37" t="s">
        <v>315</v>
      </c>
      <c r="AU752" s="162">
        <f>LicenseeSelect!AU835</f>
        <v>0</v>
      </c>
      <c r="AV752" s="47">
        <f>LicenseeSelect!AV835</f>
        <v>0</v>
      </c>
      <c r="AW752" s="47">
        <f>LicenseeSelect!AW835</f>
        <v>0</v>
      </c>
      <c r="AX752" s="47">
        <f>LicenseeSelect!AX835</f>
        <v>0</v>
      </c>
      <c r="AY752" s="47">
        <f>LicenseeSelect!AY835</f>
        <v>0</v>
      </c>
      <c r="BA752" s="38" t="str">
        <f t="shared" ca="1" si="54"/>
        <v>VariantAllowances</v>
      </c>
      <c r="BB752" s="38" t="str">
        <f t="shared" si="55"/>
        <v>Variant allowances</v>
      </c>
      <c r="BC752" s="38" t="str">
        <f t="shared" si="56"/>
        <v>Variant allowances percentage allocation</v>
      </c>
    </row>
    <row r="753" spans="5:55">
      <c r="E753" s="105" t="str">
        <f>LicenseeSelect!E836</f>
        <v>Spare 5</v>
      </c>
      <c r="F753" s="123"/>
      <c r="G753" s="105" t="s">
        <v>38</v>
      </c>
      <c r="H753" s="105" t="s">
        <v>246</v>
      </c>
      <c r="I753" s="105"/>
      <c r="J753" s="105"/>
      <c r="K753" s="105"/>
      <c r="L753" s="105"/>
      <c r="M753" s="105"/>
      <c r="N753" s="105"/>
      <c r="O753" s="105"/>
      <c r="P753" s="105"/>
      <c r="Q753" s="105"/>
      <c r="R753" s="105"/>
      <c r="S753" s="105"/>
      <c r="T753" s="105"/>
      <c r="U753" s="105"/>
      <c r="V753" s="105"/>
      <c r="W753" s="105"/>
      <c r="X753" s="105"/>
      <c r="Y753" s="105"/>
      <c r="Z753" s="105"/>
      <c r="AA753" s="105"/>
      <c r="AB753" s="105"/>
      <c r="AC753" s="105"/>
      <c r="AD753" s="105"/>
      <c r="AE753" s="105"/>
      <c r="AF753" s="105"/>
      <c r="AG753" s="105"/>
      <c r="AH753" s="105"/>
      <c r="AI753" s="105"/>
      <c r="AJ753" s="105"/>
      <c r="AK753" s="105"/>
      <c r="AL753" s="105"/>
      <c r="AM753" s="105"/>
      <c r="AN753" s="105"/>
      <c r="AO753" s="105"/>
      <c r="AP753" s="105"/>
      <c r="AQ753" s="105"/>
      <c r="AR753" s="105"/>
      <c r="AS753" s="105"/>
      <c r="AT753" s="111"/>
      <c r="AU753" s="171">
        <f>LicenseeSelect!AU836</f>
        <v>0</v>
      </c>
      <c r="AV753" s="108">
        <f>LicenseeSelect!AV836</f>
        <v>0</v>
      </c>
      <c r="AW753" s="108">
        <f>LicenseeSelect!AW836</f>
        <v>0</v>
      </c>
      <c r="AX753" s="108">
        <f>LicenseeSelect!AX836</f>
        <v>0</v>
      </c>
      <c r="AY753" s="108">
        <f>LicenseeSelect!AY836</f>
        <v>0</v>
      </c>
      <c r="BA753" s="38" t="str">
        <f t="shared" ca="1" si="54"/>
        <v>VariantAllowances</v>
      </c>
      <c r="BB753" s="38" t="str">
        <f t="shared" si="55"/>
        <v>Variant allowances</v>
      </c>
      <c r="BC753" s="38" t="str">
        <f t="shared" si="56"/>
        <v>Variant allowances percentage allocation</v>
      </c>
    </row>
    <row r="754" spans="5:55">
      <c r="E754" s="37" t="str">
        <f>LicenseeSelect!E837</f>
        <v>Spare 6</v>
      </c>
      <c r="G754" s="37" t="s">
        <v>38</v>
      </c>
      <c r="H754" s="37" t="s">
        <v>316</v>
      </c>
      <c r="AU754" s="170">
        <f>LicenseeSelect!AU837</f>
        <v>0</v>
      </c>
      <c r="AV754" s="107">
        <f>LicenseeSelect!AV837</f>
        <v>0</v>
      </c>
      <c r="AW754" s="107">
        <f>LicenseeSelect!AW837</f>
        <v>0</v>
      </c>
      <c r="AX754" s="107">
        <f>LicenseeSelect!AX837</f>
        <v>0</v>
      </c>
      <c r="AY754" s="107">
        <f>LicenseeSelect!AY837</f>
        <v>0</v>
      </c>
      <c r="BA754" s="38" t="str">
        <f t="shared" ca="1" si="54"/>
        <v>VariantAllowances</v>
      </c>
      <c r="BB754" s="38" t="str">
        <f t="shared" si="55"/>
        <v>Variant allowances</v>
      </c>
      <c r="BC754" s="38" t="str">
        <f t="shared" si="56"/>
        <v>Variant allowances percentage allocation</v>
      </c>
    </row>
    <row r="755" spans="5:55">
      <c r="E755" s="37" t="str">
        <f>LicenseeSelect!E838</f>
        <v>Spare 6</v>
      </c>
      <c r="G755" s="37" t="s">
        <v>38</v>
      </c>
      <c r="H755" s="37" t="s">
        <v>317</v>
      </c>
      <c r="AU755" s="162">
        <f>LicenseeSelect!AU838</f>
        <v>0</v>
      </c>
      <c r="AV755" s="47">
        <f>LicenseeSelect!AV838</f>
        <v>0</v>
      </c>
      <c r="AW755" s="47">
        <f>LicenseeSelect!AW838</f>
        <v>0</v>
      </c>
      <c r="AX755" s="47">
        <f>LicenseeSelect!AX838</f>
        <v>0</v>
      </c>
      <c r="AY755" s="47">
        <f>LicenseeSelect!AY838</f>
        <v>0</v>
      </c>
      <c r="BA755" s="38" t="str">
        <f t="shared" ca="1" si="54"/>
        <v>VariantAllowances</v>
      </c>
      <c r="BB755" s="38" t="str">
        <f t="shared" si="55"/>
        <v>Variant allowances</v>
      </c>
      <c r="BC755" s="38" t="str">
        <f t="shared" si="56"/>
        <v>Variant allowances percentage allocation</v>
      </c>
    </row>
    <row r="756" spans="5:55">
      <c r="E756" s="37" t="str">
        <f>LicenseeSelect!E839</f>
        <v>Spare 6</v>
      </c>
      <c r="G756" s="37" t="s">
        <v>38</v>
      </c>
      <c r="H756" s="37" t="s">
        <v>318</v>
      </c>
      <c r="AU756" s="162">
        <f>LicenseeSelect!AU839</f>
        <v>0</v>
      </c>
      <c r="AV756" s="47">
        <f>LicenseeSelect!AV839</f>
        <v>0</v>
      </c>
      <c r="AW756" s="47">
        <f>LicenseeSelect!AW839</f>
        <v>0</v>
      </c>
      <c r="AX756" s="47">
        <f>LicenseeSelect!AX839</f>
        <v>0</v>
      </c>
      <c r="AY756" s="47">
        <f>LicenseeSelect!AY839</f>
        <v>0</v>
      </c>
      <c r="BA756" s="38" t="str">
        <f t="shared" ca="1" si="54"/>
        <v>VariantAllowances</v>
      </c>
      <c r="BB756" s="38" t="str">
        <f t="shared" si="55"/>
        <v>Variant allowances</v>
      </c>
      <c r="BC756" s="38" t="str">
        <f t="shared" si="56"/>
        <v>Variant allowances percentage allocation</v>
      </c>
    </row>
    <row r="757" spans="5:55">
      <c r="E757" s="37" t="str">
        <f>LicenseeSelect!E840</f>
        <v>Spare 6</v>
      </c>
      <c r="G757" s="37" t="s">
        <v>38</v>
      </c>
      <c r="H757" s="37" t="s">
        <v>247</v>
      </c>
      <c r="AU757" s="162">
        <f>LicenseeSelect!AU840</f>
        <v>0</v>
      </c>
      <c r="AV757" s="47">
        <f>LicenseeSelect!AV840</f>
        <v>0</v>
      </c>
      <c r="AW757" s="47">
        <f>LicenseeSelect!AW840</f>
        <v>0</v>
      </c>
      <c r="AX757" s="47">
        <f>LicenseeSelect!AX840</f>
        <v>0</v>
      </c>
      <c r="AY757" s="47">
        <f>LicenseeSelect!AY840</f>
        <v>0</v>
      </c>
      <c r="BA757" s="38" t="str">
        <f t="shared" ca="1" si="54"/>
        <v>VariantAllowances</v>
      </c>
      <c r="BB757" s="38" t="str">
        <f t="shared" si="55"/>
        <v>Variant allowances</v>
      </c>
      <c r="BC757" s="38" t="str">
        <f t="shared" si="56"/>
        <v>Variant allowances percentage allocation</v>
      </c>
    </row>
    <row r="758" spans="5:55">
      <c r="E758" s="37" t="str">
        <f>LicenseeSelect!E841</f>
        <v>Spare 6</v>
      </c>
      <c r="G758" s="37" t="s">
        <v>38</v>
      </c>
      <c r="H758" s="37" t="s">
        <v>315</v>
      </c>
      <c r="AU758" s="162">
        <f>LicenseeSelect!AU841</f>
        <v>0</v>
      </c>
      <c r="AV758" s="47">
        <f>LicenseeSelect!AV841</f>
        <v>0</v>
      </c>
      <c r="AW758" s="47">
        <f>LicenseeSelect!AW841</f>
        <v>0</v>
      </c>
      <c r="AX758" s="47">
        <f>LicenseeSelect!AX841</f>
        <v>0</v>
      </c>
      <c r="AY758" s="47">
        <f>LicenseeSelect!AY841</f>
        <v>0</v>
      </c>
      <c r="BA758" s="38" t="str">
        <f t="shared" ca="1" si="54"/>
        <v>VariantAllowances</v>
      </c>
      <c r="BB758" s="38" t="str">
        <f t="shared" si="55"/>
        <v>Variant allowances</v>
      </c>
      <c r="BC758" s="38" t="str">
        <f t="shared" si="56"/>
        <v>Variant allowances percentage allocation</v>
      </c>
    </row>
    <row r="759" spans="5:55">
      <c r="E759" s="105" t="str">
        <f>LicenseeSelect!E842</f>
        <v>Spare 6</v>
      </c>
      <c r="F759" s="123"/>
      <c r="G759" s="105" t="s">
        <v>38</v>
      </c>
      <c r="H759" s="105" t="s">
        <v>246</v>
      </c>
      <c r="I759" s="105"/>
      <c r="J759" s="105"/>
      <c r="K759" s="105"/>
      <c r="L759" s="105"/>
      <c r="M759" s="105"/>
      <c r="N759" s="105"/>
      <c r="O759" s="105"/>
      <c r="P759" s="105"/>
      <c r="Q759" s="105"/>
      <c r="R759" s="105"/>
      <c r="S759" s="105"/>
      <c r="T759" s="105"/>
      <c r="U759" s="105"/>
      <c r="V759" s="105"/>
      <c r="W759" s="105"/>
      <c r="X759" s="105"/>
      <c r="Y759" s="105"/>
      <c r="Z759" s="105"/>
      <c r="AA759" s="105"/>
      <c r="AB759" s="105"/>
      <c r="AC759" s="105"/>
      <c r="AD759" s="105"/>
      <c r="AE759" s="105"/>
      <c r="AF759" s="105"/>
      <c r="AG759" s="105"/>
      <c r="AH759" s="105"/>
      <c r="AI759" s="105"/>
      <c r="AJ759" s="105"/>
      <c r="AK759" s="105"/>
      <c r="AL759" s="105"/>
      <c r="AM759" s="105"/>
      <c r="AN759" s="105"/>
      <c r="AO759" s="105"/>
      <c r="AP759" s="105"/>
      <c r="AQ759" s="105"/>
      <c r="AR759" s="105"/>
      <c r="AS759" s="105"/>
      <c r="AT759" s="111"/>
      <c r="AU759" s="171">
        <f>LicenseeSelect!AU842</f>
        <v>0</v>
      </c>
      <c r="AV759" s="108">
        <f>LicenseeSelect!AV842</f>
        <v>0</v>
      </c>
      <c r="AW759" s="108">
        <f>LicenseeSelect!AW842</f>
        <v>0</v>
      </c>
      <c r="AX759" s="108">
        <f>LicenseeSelect!AX842</f>
        <v>0</v>
      </c>
      <c r="AY759" s="108">
        <f>LicenseeSelect!AY842</f>
        <v>0</v>
      </c>
      <c r="BA759" s="38" t="str">
        <f t="shared" ca="1" si="54"/>
        <v>VariantAllowances</v>
      </c>
      <c r="BB759" s="38" t="str">
        <f t="shared" si="55"/>
        <v>Variant allowances</v>
      </c>
      <c r="BC759" s="38" t="str">
        <f t="shared" si="56"/>
        <v>Variant allowances percentage allocation</v>
      </c>
    </row>
    <row r="760" spans="5:55">
      <c r="E760" s="37" t="str">
        <f>LicenseeSelect!E843</f>
        <v>Spare 7</v>
      </c>
      <c r="G760" s="37" t="s">
        <v>38</v>
      </c>
      <c r="H760" s="37" t="s">
        <v>316</v>
      </c>
      <c r="AU760" s="170">
        <f>LicenseeSelect!AU843</f>
        <v>0</v>
      </c>
      <c r="AV760" s="107">
        <f>LicenseeSelect!AV843</f>
        <v>0</v>
      </c>
      <c r="AW760" s="107">
        <f>LicenseeSelect!AW843</f>
        <v>0</v>
      </c>
      <c r="AX760" s="107">
        <f>LicenseeSelect!AX843</f>
        <v>0</v>
      </c>
      <c r="AY760" s="107">
        <f>LicenseeSelect!AY843</f>
        <v>0</v>
      </c>
      <c r="BA760" s="38" t="str">
        <f t="shared" ca="1" si="54"/>
        <v>VariantAllowances</v>
      </c>
      <c r="BB760" s="38" t="str">
        <f t="shared" si="55"/>
        <v>Variant allowances</v>
      </c>
      <c r="BC760" s="38" t="str">
        <f t="shared" si="56"/>
        <v>Variant allowances percentage allocation</v>
      </c>
    </row>
    <row r="761" spans="5:55">
      <c r="E761" s="37" t="str">
        <f>LicenseeSelect!E844</f>
        <v>Spare 7</v>
      </c>
      <c r="G761" s="37" t="s">
        <v>38</v>
      </c>
      <c r="H761" s="37" t="s">
        <v>317</v>
      </c>
      <c r="AU761" s="162">
        <f>LicenseeSelect!AU844</f>
        <v>0</v>
      </c>
      <c r="AV761" s="47">
        <f>LicenseeSelect!AV844</f>
        <v>0</v>
      </c>
      <c r="AW761" s="47">
        <f>LicenseeSelect!AW844</f>
        <v>0</v>
      </c>
      <c r="AX761" s="47">
        <f>LicenseeSelect!AX844</f>
        <v>0</v>
      </c>
      <c r="AY761" s="47">
        <f>LicenseeSelect!AY844</f>
        <v>0</v>
      </c>
      <c r="BA761" s="38" t="str">
        <f t="shared" ca="1" si="54"/>
        <v>VariantAllowances</v>
      </c>
      <c r="BB761" s="38" t="str">
        <f t="shared" si="55"/>
        <v>Variant allowances</v>
      </c>
      <c r="BC761" s="38" t="str">
        <f t="shared" si="56"/>
        <v>Variant allowances percentage allocation</v>
      </c>
    </row>
    <row r="762" spans="5:55">
      <c r="E762" s="37" t="str">
        <f>LicenseeSelect!E845</f>
        <v>Spare 7</v>
      </c>
      <c r="G762" s="37" t="s">
        <v>38</v>
      </c>
      <c r="H762" s="37" t="s">
        <v>318</v>
      </c>
      <c r="AU762" s="162">
        <f>LicenseeSelect!AU845</f>
        <v>0</v>
      </c>
      <c r="AV762" s="47">
        <f>LicenseeSelect!AV845</f>
        <v>0</v>
      </c>
      <c r="AW762" s="47">
        <f>LicenseeSelect!AW845</f>
        <v>0</v>
      </c>
      <c r="AX762" s="47">
        <f>LicenseeSelect!AX845</f>
        <v>0</v>
      </c>
      <c r="AY762" s="47">
        <f>LicenseeSelect!AY845</f>
        <v>0</v>
      </c>
      <c r="BA762" s="38" t="str">
        <f t="shared" ca="1" si="54"/>
        <v>VariantAllowances</v>
      </c>
      <c r="BB762" s="38" t="str">
        <f t="shared" si="55"/>
        <v>Variant allowances</v>
      </c>
      <c r="BC762" s="38" t="str">
        <f t="shared" si="56"/>
        <v>Variant allowances percentage allocation</v>
      </c>
    </row>
    <row r="763" spans="5:55">
      <c r="E763" s="37" t="str">
        <f>LicenseeSelect!E846</f>
        <v>Spare 7</v>
      </c>
      <c r="G763" s="37" t="s">
        <v>38</v>
      </c>
      <c r="H763" s="37" t="s">
        <v>247</v>
      </c>
      <c r="AU763" s="162">
        <f>LicenseeSelect!AU846</f>
        <v>0</v>
      </c>
      <c r="AV763" s="47">
        <f>LicenseeSelect!AV846</f>
        <v>0</v>
      </c>
      <c r="AW763" s="47">
        <f>LicenseeSelect!AW846</f>
        <v>0</v>
      </c>
      <c r="AX763" s="47">
        <f>LicenseeSelect!AX846</f>
        <v>0</v>
      </c>
      <c r="AY763" s="47">
        <f>LicenseeSelect!AY846</f>
        <v>0</v>
      </c>
      <c r="BA763" s="38" t="str">
        <f t="shared" ca="1" si="54"/>
        <v>VariantAllowances</v>
      </c>
      <c r="BB763" s="38" t="str">
        <f t="shared" si="55"/>
        <v>Variant allowances</v>
      </c>
      <c r="BC763" s="38" t="str">
        <f t="shared" si="56"/>
        <v>Variant allowances percentage allocation</v>
      </c>
    </row>
    <row r="764" spans="5:55">
      <c r="E764" s="37" t="str">
        <f>LicenseeSelect!E847</f>
        <v>Spare 7</v>
      </c>
      <c r="G764" s="37" t="s">
        <v>38</v>
      </c>
      <c r="H764" s="37" t="s">
        <v>315</v>
      </c>
      <c r="AU764" s="162">
        <f>LicenseeSelect!AU847</f>
        <v>0</v>
      </c>
      <c r="AV764" s="47">
        <f>LicenseeSelect!AV847</f>
        <v>0</v>
      </c>
      <c r="AW764" s="47">
        <f>LicenseeSelect!AW847</f>
        <v>0</v>
      </c>
      <c r="AX764" s="47">
        <f>LicenseeSelect!AX847</f>
        <v>0</v>
      </c>
      <c r="AY764" s="47">
        <f>LicenseeSelect!AY847</f>
        <v>0</v>
      </c>
      <c r="BA764" s="38" t="str">
        <f t="shared" ca="1" si="54"/>
        <v>VariantAllowances</v>
      </c>
      <c r="BB764" s="38" t="str">
        <f t="shared" si="55"/>
        <v>Variant allowances</v>
      </c>
      <c r="BC764" s="38" t="str">
        <f t="shared" si="56"/>
        <v>Variant allowances percentage allocation</v>
      </c>
    </row>
    <row r="765" spans="5:55">
      <c r="E765" s="105" t="str">
        <f>LicenseeSelect!E848</f>
        <v>Spare 7</v>
      </c>
      <c r="F765" s="123"/>
      <c r="G765" s="105" t="s">
        <v>38</v>
      </c>
      <c r="H765" s="105" t="s">
        <v>246</v>
      </c>
      <c r="I765" s="105"/>
      <c r="J765" s="105"/>
      <c r="K765" s="105"/>
      <c r="L765" s="105"/>
      <c r="M765" s="105"/>
      <c r="N765" s="105"/>
      <c r="O765" s="105"/>
      <c r="P765" s="105"/>
      <c r="Q765" s="105"/>
      <c r="R765" s="105"/>
      <c r="S765" s="105"/>
      <c r="T765" s="105"/>
      <c r="U765" s="105"/>
      <c r="V765" s="105"/>
      <c r="W765" s="105"/>
      <c r="X765" s="105"/>
      <c r="Y765" s="105"/>
      <c r="Z765" s="105"/>
      <c r="AA765" s="105"/>
      <c r="AB765" s="105"/>
      <c r="AC765" s="105"/>
      <c r="AD765" s="105"/>
      <c r="AE765" s="105"/>
      <c r="AF765" s="105"/>
      <c r="AG765" s="105"/>
      <c r="AH765" s="105"/>
      <c r="AI765" s="105"/>
      <c r="AJ765" s="105"/>
      <c r="AK765" s="105"/>
      <c r="AL765" s="105"/>
      <c r="AM765" s="105"/>
      <c r="AN765" s="105"/>
      <c r="AO765" s="105"/>
      <c r="AP765" s="105"/>
      <c r="AQ765" s="105"/>
      <c r="AR765" s="105"/>
      <c r="AS765" s="105"/>
      <c r="AT765" s="111"/>
      <c r="AU765" s="171">
        <f>LicenseeSelect!AU848</f>
        <v>0</v>
      </c>
      <c r="AV765" s="108">
        <f>LicenseeSelect!AV848</f>
        <v>0</v>
      </c>
      <c r="AW765" s="108">
        <f>LicenseeSelect!AW848</f>
        <v>0</v>
      </c>
      <c r="AX765" s="108">
        <f>LicenseeSelect!AX848</f>
        <v>0</v>
      </c>
      <c r="AY765" s="108">
        <f>LicenseeSelect!AY848</f>
        <v>0</v>
      </c>
      <c r="BA765" s="38" t="str">
        <f t="shared" ca="1" si="54"/>
        <v>VariantAllowances</v>
      </c>
      <c r="BB765" s="38" t="str">
        <f t="shared" si="55"/>
        <v>Variant allowances</v>
      </c>
      <c r="BC765" s="38" t="str">
        <f t="shared" si="56"/>
        <v>Variant allowances percentage allocation</v>
      </c>
    </row>
    <row r="766" spans="5:55">
      <c r="E766" s="37" t="str">
        <f>LicenseeSelect!E849</f>
        <v>Spare 8</v>
      </c>
      <c r="G766" s="37" t="s">
        <v>38</v>
      </c>
      <c r="H766" s="37" t="s">
        <v>316</v>
      </c>
      <c r="AU766" s="170">
        <f>LicenseeSelect!AU849</f>
        <v>0</v>
      </c>
      <c r="AV766" s="107">
        <f>LicenseeSelect!AV849</f>
        <v>0</v>
      </c>
      <c r="AW766" s="107">
        <f>LicenseeSelect!AW849</f>
        <v>0</v>
      </c>
      <c r="AX766" s="107">
        <f>LicenseeSelect!AX849</f>
        <v>0</v>
      </c>
      <c r="AY766" s="107">
        <f>LicenseeSelect!AY849</f>
        <v>0</v>
      </c>
      <c r="BA766" s="38" t="str">
        <f t="shared" ca="1" si="54"/>
        <v>VariantAllowances</v>
      </c>
      <c r="BB766" s="38" t="str">
        <f t="shared" si="55"/>
        <v>Variant allowances</v>
      </c>
      <c r="BC766" s="38" t="str">
        <f t="shared" si="56"/>
        <v>Variant allowances percentage allocation</v>
      </c>
    </row>
    <row r="767" spans="5:55">
      <c r="E767" s="37" t="str">
        <f>LicenseeSelect!E850</f>
        <v>Spare 8</v>
      </c>
      <c r="G767" s="37" t="s">
        <v>38</v>
      </c>
      <c r="H767" s="37" t="s">
        <v>317</v>
      </c>
      <c r="AU767" s="162">
        <f>LicenseeSelect!AU850</f>
        <v>0</v>
      </c>
      <c r="AV767" s="47">
        <f>LicenseeSelect!AV850</f>
        <v>0</v>
      </c>
      <c r="AW767" s="47">
        <f>LicenseeSelect!AW850</f>
        <v>0</v>
      </c>
      <c r="AX767" s="47">
        <f>LicenseeSelect!AX850</f>
        <v>0</v>
      </c>
      <c r="AY767" s="47">
        <f>LicenseeSelect!AY850</f>
        <v>0</v>
      </c>
      <c r="BA767" s="38" t="str">
        <f t="shared" ca="1" si="54"/>
        <v>VariantAllowances</v>
      </c>
      <c r="BB767" s="38" t="str">
        <f t="shared" si="55"/>
        <v>Variant allowances</v>
      </c>
      <c r="BC767" s="38" t="str">
        <f t="shared" si="56"/>
        <v>Variant allowances percentage allocation</v>
      </c>
    </row>
    <row r="768" spans="5:55">
      <c r="E768" s="37" t="str">
        <f>LicenseeSelect!E851</f>
        <v>Spare 8</v>
      </c>
      <c r="G768" s="37" t="s">
        <v>38</v>
      </c>
      <c r="H768" s="37" t="s">
        <v>318</v>
      </c>
      <c r="AU768" s="162">
        <f>LicenseeSelect!AU851</f>
        <v>0</v>
      </c>
      <c r="AV768" s="47">
        <f>LicenseeSelect!AV851</f>
        <v>0</v>
      </c>
      <c r="AW768" s="47">
        <f>LicenseeSelect!AW851</f>
        <v>0</v>
      </c>
      <c r="AX768" s="47">
        <f>LicenseeSelect!AX851</f>
        <v>0</v>
      </c>
      <c r="AY768" s="47">
        <f>LicenseeSelect!AY851</f>
        <v>0</v>
      </c>
      <c r="BA768" s="38" t="str">
        <f t="shared" ca="1" si="54"/>
        <v>VariantAllowances</v>
      </c>
      <c r="BB768" s="38" t="str">
        <f t="shared" si="55"/>
        <v>Variant allowances</v>
      </c>
      <c r="BC768" s="38" t="str">
        <f t="shared" si="56"/>
        <v>Variant allowances percentage allocation</v>
      </c>
    </row>
    <row r="769" spans="5:55">
      <c r="E769" s="37" t="str">
        <f>LicenseeSelect!E852</f>
        <v>Spare 8</v>
      </c>
      <c r="G769" s="37" t="s">
        <v>38</v>
      </c>
      <c r="H769" s="37" t="s">
        <v>247</v>
      </c>
      <c r="AU769" s="162">
        <f>LicenseeSelect!AU852</f>
        <v>0</v>
      </c>
      <c r="AV769" s="47">
        <f>LicenseeSelect!AV852</f>
        <v>0</v>
      </c>
      <c r="AW769" s="47">
        <f>LicenseeSelect!AW852</f>
        <v>0</v>
      </c>
      <c r="AX769" s="47">
        <f>LicenseeSelect!AX852</f>
        <v>0</v>
      </c>
      <c r="AY769" s="47">
        <f>LicenseeSelect!AY852</f>
        <v>0</v>
      </c>
      <c r="BA769" s="38" t="str">
        <f t="shared" ca="1" si="54"/>
        <v>VariantAllowances</v>
      </c>
      <c r="BB769" s="38" t="str">
        <f t="shared" si="55"/>
        <v>Variant allowances</v>
      </c>
      <c r="BC769" s="38" t="str">
        <f t="shared" si="56"/>
        <v>Variant allowances percentage allocation</v>
      </c>
    </row>
    <row r="770" spans="5:55">
      <c r="E770" s="37" t="str">
        <f>LicenseeSelect!E853</f>
        <v>Spare 8</v>
      </c>
      <c r="G770" s="37" t="s">
        <v>38</v>
      </c>
      <c r="H770" s="37" t="s">
        <v>315</v>
      </c>
      <c r="AU770" s="162">
        <f>LicenseeSelect!AU853</f>
        <v>0</v>
      </c>
      <c r="AV770" s="47">
        <f>LicenseeSelect!AV853</f>
        <v>0</v>
      </c>
      <c r="AW770" s="47">
        <f>LicenseeSelect!AW853</f>
        <v>0</v>
      </c>
      <c r="AX770" s="47">
        <f>LicenseeSelect!AX853</f>
        <v>0</v>
      </c>
      <c r="AY770" s="47">
        <f>LicenseeSelect!AY853</f>
        <v>0</v>
      </c>
      <c r="BA770" s="38" t="str">
        <f t="shared" ca="1" si="54"/>
        <v>VariantAllowances</v>
      </c>
      <c r="BB770" s="38" t="str">
        <f t="shared" si="55"/>
        <v>Variant allowances</v>
      </c>
      <c r="BC770" s="38" t="str">
        <f t="shared" si="56"/>
        <v>Variant allowances percentage allocation</v>
      </c>
    </row>
    <row r="771" spans="5:55">
      <c r="E771" s="105" t="str">
        <f>LicenseeSelect!E854</f>
        <v>Spare 8</v>
      </c>
      <c r="F771" s="123"/>
      <c r="G771" s="105" t="s">
        <v>38</v>
      </c>
      <c r="H771" s="105" t="s">
        <v>246</v>
      </c>
      <c r="I771" s="105"/>
      <c r="J771" s="105"/>
      <c r="K771" s="105"/>
      <c r="L771" s="105"/>
      <c r="M771" s="105"/>
      <c r="N771" s="105"/>
      <c r="O771" s="105"/>
      <c r="P771" s="105"/>
      <c r="Q771" s="105"/>
      <c r="R771" s="105"/>
      <c r="S771" s="105"/>
      <c r="T771" s="105"/>
      <c r="U771" s="105"/>
      <c r="V771" s="105"/>
      <c r="W771" s="105"/>
      <c r="X771" s="105"/>
      <c r="Y771" s="105"/>
      <c r="Z771" s="105"/>
      <c r="AA771" s="105"/>
      <c r="AB771" s="105"/>
      <c r="AC771" s="105"/>
      <c r="AD771" s="105"/>
      <c r="AE771" s="105"/>
      <c r="AF771" s="105"/>
      <c r="AG771" s="105"/>
      <c r="AH771" s="105"/>
      <c r="AI771" s="105"/>
      <c r="AJ771" s="105"/>
      <c r="AK771" s="105"/>
      <c r="AL771" s="105"/>
      <c r="AM771" s="105"/>
      <c r="AN771" s="105"/>
      <c r="AO771" s="105"/>
      <c r="AP771" s="105"/>
      <c r="AQ771" s="105"/>
      <c r="AR771" s="105"/>
      <c r="AS771" s="105"/>
      <c r="AT771" s="111"/>
      <c r="AU771" s="171">
        <f>LicenseeSelect!AU854</f>
        <v>0</v>
      </c>
      <c r="AV771" s="108">
        <f>LicenseeSelect!AV854</f>
        <v>0</v>
      </c>
      <c r="AW771" s="108">
        <f>LicenseeSelect!AW854</f>
        <v>0</v>
      </c>
      <c r="AX771" s="108">
        <f>LicenseeSelect!AX854</f>
        <v>0</v>
      </c>
      <c r="AY771" s="108">
        <f>LicenseeSelect!AY854</f>
        <v>0</v>
      </c>
      <c r="BA771" s="38" t="str">
        <f t="shared" ca="1" si="54"/>
        <v>VariantAllowances</v>
      </c>
      <c r="BB771" s="38" t="str">
        <f t="shared" si="55"/>
        <v>Variant allowances</v>
      </c>
      <c r="BC771" s="38" t="str">
        <f t="shared" si="56"/>
        <v>Variant allowances percentage allocation</v>
      </c>
    </row>
    <row r="772" spans="5:55">
      <c r="E772" s="37" t="str">
        <f>LicenseeSelect!E855</f>
        <v>Spare 9</v>
      </c>
      <c r="G772" s="37" t="s">
        <v>38</v>
      </c>
      <c r="H772" s="37" t="s">
        <v>316</v>
      </c>
      <c r="AU772" s="170">
        <f>LicenseeSelect!AU855</f>
        <v>0</v>
      </c>
      <c r="AV772" s="107">
        <f>LicenseeSelect!AV855</f>
        <v>0</v>
      </c>
      <c r="AW772" s="107">
        <f>LicenseeSelect!AW855</f>
        <v>0</v>
      </c>
      <c r="AX772" s="107">
        <f>LicenseeSelect!AX855</f>
        <v>0</v>
      </c>
      <c r="AY772" s="107">
        <f>LicenseeSelect!AY855</f>
        <v>0</v>
      </c>
      <c r="BA772" s="38" t="str">
        <f t="shared" ca="1" si="54"/>
        <v>VariantAllowances</v>
      </c>
      <c r="BB772" s="38" t="str">
        <f t="shared" si="55"/>
        <v>Variant allowances</v>
      </c>
      <c r="BC772" s="38" t="str">
        <f t="shared" si="56"/>
        <v>Variant allowances percentage allocation</v>
      </c>
    </row>
    <row r="773" spans="5:55">
      <c r="E773" s="37" t="str">
        <f>LicenseeSelect!E856</f>
        <v>Spare 9</v>
      </c>
      <c r="G773" s="37" t="s">
        <v>38</v>
      </c>
      <c r="H773" s="37" t="s">
        <v>317</v>
      </c>
      <c r="AU773" s="162">
        <f>LicenseeSelect!AU856</f>
        <v>0</v>
      </c>
      <c r="AV773" s="47">
        <f>LicenseeSelect!AV856</f>
        <v>0</v>
      </c>
      <c r="AW773" s="47">
        <f>LicenseeSelect!AW856</f>
        <v>0</v>
      </c>
      <c r="AX773" s="47">
        <f>LicenseeSelect!AX856</f>
        <v>0</v>
      </c>
      <c r="AY773" s="47">
        <f>LicenseeSelect!AY856</f>
        <v>0</v>
      </c>
      <c r="BA773" s="38" t="str">
        <f t="shared" ca="1" si="54"/>
        <v>VariantAllowances</v>
      </c>
      <c r="BB773" s="38" t="str">
        <f t="shared" si="55"/>
        <v>Variant allowances</v>
      </c>
      <c r="BC773" s="38" t="str">
        <f t="shared" si="56"/>
        <v>Variant allowances percentage allocation</v>
      </c>
    </row>
    <row r="774" spans="5:55">
      <c r="E774" s="37" t="str">
        <f>LicenseeSelect!E857</f>
        <v>Spare 9</v>
      </c>
      <c r="G774" s="37" t="s">
        <v>38</v>
      </c>
      <c r="H774" s="37" t="s">
        <v>318</v>
      </c>
      <c r="AU774" s="162">
        <f>LicenseeSelect!AU857</f>
        <v>0</v>
      </c>
      <c r="AV774" s="47">
        <f>LicenseeSelect!AV857</f>
        <v>0</v>
      </c>
      <c r="AW774" s="47">
        <f>LicenseeSelect!AW857</f>
        <v>0</v>
      </c>
      <c r="AX774" s="47">
        <f>LicenseeSelect!AX857</f>
        <v>0</v>
      </c>
      <c r="AY774" s="47">
        <f>LicenseeSelect!AY857</f>
        <v>0</v>
      </c>
      <c r="BA774" s="38" t="str">
        <f t="shared" ca="1" si="54"/>
        <v>VariantAllowances</v>
      </c>
      <c r="BB774" s="38" t="str">
        <f t="shared" si="55"/>
        <v>Variant allowances</v>
      </c>
      <c r="BC774" s="38" t="str">
        <f t="shared" si="56"/>
        <v>Variant allowances percentage allocation</v>
      </c>
    </row>
    <row r="775" spans="5:55">
      <c r="E775" s="37" t="str">
        <f>LicenseeSelect!E858</f>
        <v>Spare 9</v>
      </c>
      <c r="G775" s="37" t="s">
        <v>38</v>
      </c>
      <c r="H775" s="37" t="s">
        <v>247</v>
      </c>
      <c r="AU775" s="162">
        <f>LicenseeSelect!AU858</f>
        <v>0</v>
      </c>
      <c r="AV775" s="47">
        <f>LicenseeSelect!AV858</f>
        <v>0</v>
      </c>
      <c r="AW775" s="47">
        <f>LicenseeSelect!AW858</f>
        <v>0</v>
      </c>
      <c r="AX775" s="47">
        <f>LicenseeSelect!AX858</f>
        <v>0</v>
      </c>
      <c r="AY775" s="47">
        <f>LicenseeSelect!AY858</f>
        <v>0</v>
      </c>
      <c r="BA775" s="38" t="str">
        <f t="shared" ca="1" si="54"/>
        <v>VariantAllowances</v>
      </c>
      <c r="BB775" s="38" t="str">
        <f t="shared" si="55"/>
        <v>Variant allowances</v>
      </c>
      <c r="BC775" s="38" t="str">
        <f t="shared" si="56"/>
        <v>Variant allowances percentage allocation</v>
      </c>
    </row>
    <row r="776" spans="5:55">
      <c r="E776" s="37" t="str">
        <f>LicenseeSelect!E859</f>
        <v>Spare 9</v>
      </c>
      <c r="G776" s="37" t="s">
        <v>38</v>
      </c>
      <c r="H776" s="37" t="s">
        <v>315</v>
      </c>
      <c r="AU776" s="162">
        <f>LicenseeSelect!AU859</f>
        <v>0</v>
      </c>
      <c r="AV776" s="47">
        <f>LicenseeSelect!AV859</f>
        <v>0</v>
      </c>
      <c r="AW776" s="47">
        <f>LicenseeSelect!AW859</f>
        <v>0</v>
      </c>
      <c r="AX776" s="47">
        <f>LicenseeSelect!AX859</f>
        <v>0</v>
      </c>
      <c r="AY776" s="47">
        <f>LicenseeSelect!AY859</f>
        <v>0</v>
      </c>
      <c r="BA776" s="38" t="str">
        <f t="shared" ca="1" si="54"/>
        <v>VariantAllowances</v>
      </c>
      <c r="BB776" s="38" t="str">
        <f t="shared" si="55"/>
        <v>Variant allowances</v>
      </c>
      <c r="BC776" s="38" t="str">
        <f t="shared" si="56"/>
        <v>Variant allowances percentage allocation</v>
      </c>
    </row>
    <row r="777" spans="5:55">
      <c r="E777" s="105" t="str">
        <f>LicenseeSelect!E860</f>
        <v>Spare 9</v>
      </c>
      <c r="F777" s="123"/>
      <c r="G777" s="105" t="s">
        <v>38</v>
      </c>
      <c r="H777" s="105" t="s">
        <v>246</v>
      </c>
      <c r="I777" s="105"/>
      <c r="J777" s="105"/>
      <c r="K777" s="105"/>
      <c r="L777" s="105"/>
      <c r="M777" s="105"/>
      <c r="N777" s="105"/>
      <c r="O777" s="105"/>
      <c r="P777" s="105"/>
      <c r="Q777" s="105"/>
      <c r="R777" s="105"/>
      <c r="S777" s="105"/>
      <c r="T777" s="105"/>
      <c r="U777" s="105"/>
      <c r="V777" s="105"/>
      <c r="W777" s="105"/>
      <c r="X777" s="105"/>
      <c r="Y777" s="105"/>
      <c r="Z777" s="105"/>
      <c r="AA777" s="105"/>
      <c r="AB777" s="105"/>
      <c r="AC777" s="105"/>
      <c r="AD777" s="105"/>
      <c r="AE777" s="105"/>
      <c r="AF777" s="105"/>
      <c r="AG777" s="105"/>
      <c r="AH777" s="105"/>
      <c r="AI777" s="105"/>
      <c r="AJ777" s="105"/>
      <c r="AK777" s="105"/>
      <c r="AL777" s="105"/>
      <c r="AM777" s="105"/>
      <c r="AN777" s="105"/>
      <c r="AO777" s="105"/>
      <c r="AP777" s="105"/>
      <c r="AQ777" s="105"/>
      <c r="AR777" s="105"/>
      <c r="AS777" s="105"/>
      <c r="AT777" s="111"/>
      <c r="AU777" s="171">
        <f>LicenseeSelect!AU860</f>
        <v>0</v>
      </c>
      <c r="AV777" s="108">
        <f>LicenseeSelect!AV860</f>
        <v>0</v>
      </c>
      <c r="AW777" s="108">
        <f>LicenseeSelect!AW860</f>
        <v>0</v>
      </c>
      <c r="AX777" s="108">
        <f>LicenseeSelect!AX860</f>
        <v>0</v>
      </c>
      <c r="AY777" s="108">
        <f>LicenseeSelect!AY860</f>
        <v>0</v>
      </c>
      <c r="BA777" s="38" t="str">
        <f t="shared" ca="1" si="54"/>
        <v>VariantAllowances</v>
      </c>
      <c r="BB777" s="38" t="str">
        <f t="shared" si="55"/>
        <v>Variant allowances</v>
      </c>
      <c r="BC777" s="38" t="str">
        <f t="shared" si="56"/>
        <v>Variant allowances percentage allocation</v>
      </c>
    </row>
    <row r="778" spans="5:55">
      <c r="E778" s="37" t="str">
        <f>LicenseeSelect!E861</f>
        <v>Spare 10</v>
      </c>
      <c r="G778" s="37" t="s">
        <v>38</v>
      </c>
      <c r="H778" s="37" t="s">
        <v>316</v>
      </c>
      <c r="AU778" s="170">
        <f>LicenseeSelect!AU861</f>
        <v>0</v>
      </c>
      <c r="AV778" s="107">
        <f>LicenseeSelect!AV861</f>
        <v>0</v>
      </c>
      <c r="AW778" s="107">
        <f>LicenseeSelect!AW861</f>
        <v>0</v>
      </c>
      <c r="AX778" s="107">
        <f>LicenseeSelect!AX861</f>
        <v>0</v>
      </c>
      <c r="AY778" s="107">
        <f>LicenseeSelect!AY861</f>
        <v>0</v>
      </c>
      <c r="BA778" s="38" t="str">
        <f t="shared" ca="1" si="54"/>
        <v>VariantAllowances</v>
      </c>
      <c r="BB778" s="38" t="str">
        <f t="shared" si="55"/>
        <v>Variant allowances</v>
      </c>
      <c r="BC778" s="38" t="str">
        <f t="shared" si="56"/>
        <v>Variant allowances percentage allocation</v>
      </c>
    </row>
    <row r="779" spans="5:55">
      <c r="E779" s="37" t="str">
        <f>LicenseeSelect!E862</f>
        <v>Spare 10</v>
      </c>
      <c r="G779" s="37" t="s">
        <v>38</v>
      </c>
      <c r="H779" s="37" t="s">
        <v>317</v>
      </c>
      <c r="AU779" s="162">
        <f>LicenseeSelect!AU862</f>
        <v>0</v>
      </c>
      <c r="AV779" s="47">
        <f>LicenseeSelect!AV862</f>
        <v>0</v>
      </c>
      <c r="AW779" s="47">
        <f>LicenseeSelect!AW862</f>
        <v>0</v>
      </c>
      <c r="AX779" s="47">
        <f>LicenseeSelect!AX862</f>
        <v>0</v>
      </c>
      <c r="AY779" s="47">
        <f>LicenseeSelect!AY862</f>
        <v>0</v>
      </c>
      <c r="BA779" s="38" t="str">
        <f t="shared" ca="1" si="54"/>
        <v>VariantAllowances</v>
      </c>
      <c r="BB779" s="38" t="str">
        <f t="shared" si="55"/>
        <v>Variant allowances</v>
      </c>
      <c r="BC779" s="38" t="str">
        <f t="shared" si="56"/>
        <v>Variant allowances percentage allocation</v>
      </c>
    </row>
    <row r="780" spans="5:55">
      <c r="E780" s="37" t="str">
        <f>LicenseeSelect!E863</f>
        <v>Spare 10</v>
      </c>
      <c r="G780" s="37" t="s">
        <v>38</v>
      </c>
      <c r="H780" s="37" t="s">
        <v>318</v>
      </c>
      <c r="AU780" s="162">
        <f>LicenseeSelect!AU863</f>
        <v>0</v>
      </c>
      <c r="AV780" s="47">
        <f>LicenseeSelect!AV863</f>
        <v>0</v>
      </c>
      <c r="AW780" s="47">
        <f>LicenseeSelect!AW863</f>
        <v>0</v>
      </c>
      <c r="AX780" s="47">
        <f>LicenseeSelect!AX863</f>
        <v>0</v>
      </c>
      <c r="AY780" s="47">
        <f>LicenseeSelect!AY863</f>
        <v>0</v>
      </c>
      <c r="BA780" s="38" t="str">
        <f t="shared" ca="1" si="54"/>
        <v>VariantAllowances</v>
      </c>
      <c r="BB780" s="38" t="str">
        <f t="shared" si="55"/>
        <v>Variant allowances</v>
      </c>
      <c r="BC780" s="38" t="str">
        <f t="shared" si="56"/>
        <v>Variant allowances percentage allocation</v>
      </c>
    </row>
    <row r="781" spans="5:55">
      <c r="E781" s="37" t="str">
        <f>LicenseeSelect!E864</f>
        <v>Spare 10</v>
      </c>
      <c r="G781" s="37" t="s">
        <v>38</v>
      </c>
      <c r="H781" s="37" t="s">
        <v>247</v>
      </c>
      <c r="AU781" s="162">
        <f>LicenseeSelect!AU864</f>
        <v>0</v>
      </c>
      <c r="AV781" s="47">
        <f>LicenseeSelect!AV864</f>
        <v>0</v>
      </c>
      <c r="AW781" s="47">
        <f>LicenseeSelect!AW864</f>
        <v>0</v>
      </c>
      <c r="AX781" s="47">
        <f>LicenseeSelect!AX864</f>
        <v>0</v>
      </c>
      <c r="AY781" s="47">
        <f>LicenseeSelect!AY864</f>
        <v>0</v>
      </c>
      <c r="BA781" s="38" t="str">
        <f t="shared" ca="1" si="54"/>
        <v>VariantAllowances</v>
      </c>
      <c r="BB781" s="38" t="str">
        <f t="shared" si="55"/>
        <v>Variant allowances</v>
      </c>
      <c r="BC781" s="38" t="str">
        <f t="shared" si="56"/>
        <v>Variant allowances percentage allocation</v>
      </c>
    </row>
    <row r="782" spans="5:55">
      <c r="E782" s="37" t="str">
        <f>LicenseeSelect!E865</f>
        <v>Spare 10</v>
      </c>
      <c r="G782" s="37" t="s">
        <v>38</v>
      </c>
      <c r="H782" s="37" t="s">
        <v>315</v>
      </c>
      <c r="AU782" s="162">
        <f>LicenseeSelect!AU865</f>
        <v>0</v>
      </c>
      <c r="AV782" s="47">
        <f>LicenseeSelect!AV865</f>
        <v>0</v>
      </c>
      <c r="AW782" s="47">
        <f>LicenseeSelect!AW865</f>
        <v>0</v>
      </c>
      <c r="AX782" s="47">
        <f>LicenseeSelect!AX865</f>
        <v>0</v>
      </c>
      <c r="AY782" s="47">
        <f>LicenseeSelect!AY865</f>
        <v>0</v>
      </c>
      <c r="BA782" s="38" t="str">
        <f t="shared" ca="1" si="54"/>
        <v>VariantAllowances</v>
      </c>
      <c r="BB782" s="38" t="str">
        <f t="shared" si="55"/>
        <v>Variant allowances</v>
      </c>
      <c r="BC782" s="38" t="str">
        <f t="shared" si="56"/>
        <v>Variant allowances percentage allocation</v>
      </c>
    </row>
    <row r="783" spans="5:55">
      <c r="E783" s="105" t="str">
        <f>LicenseeSelect!E866</f>
        <v>Spare 10</v>
      </c>
      <c r="F783" s="123"/>
      <c r="G783" s="105" t="s">
        <v>38</v>
      </c>
      <c r="H783" s="105" t="s">
        <v>246</v>
      </c>
      <c r="I783" s="105"/>
      <c r="J783" s="105"/>
      <c r="K783" s="105"/>
      <c r="L783" s="105"/>
      <c r="M783" s="105"/>
      <c r="N783" s="105"/>
      <c r="O783" s="105"/>
      <c r="P783" s="105"/>
      <c r="Q783" s="105"/>
      <c r="R783" s="105"/>
      <c r="S783" s="105"/>
      <c r="T783" s="105"/>
      <c r="U783" s="105"/>
      <c r="V783" s="105"/>
      <c r="W783" s="105"/>
      <c r="X783" s="105"/>
      <c r="Y783" s="105"/>
      <c r="Z783" s="105"/>
      <c r="AA783" s="105"/>
      <c r="AB783" s="105"/>
      <c r="AC783" s="105"/>
      <c r="AD783" s="105"/>
      <c r="AE783" s="105"/>
      <c r="AF783" s="105"/>
      <c r="AG783" s="105"/>
      <c r="AH783" s="105"/>
      <c r="AI783" s="105"/>
      <c r="AJ783" s="105"/>
      <c r="AK783" s="105"/>
      <c r="AL783" s="105"/>
      <c r="AM783" s="105"/>
      <c r="AN783" s="105"/>
      <c r="AO783" s="105"/>
      <c r="AP783" s="105"/>
      <c r="AQ783" s="105"/>
      <c r="AR783" s="105"/>
      <c r="AS783" s="105"/>
      <c r="AT783" s="111"/>
      <c r="AU783" s="171">
        <f>LicenseeSelect!AU866</f>
        <v>0</v>
      </c>
      <c r="AV783" s="108">
        <f>LicenseeSelect!AV866</f>
        <v>0</v>
      </c>
      <c r="AW783" s="108">
        <f>LicenseeSelect!AW866</f>
        <v>0</v>
      </c>
      <c r="AX783" s="108">
        <f>LicenseeSelect!AX866</f>
        <v>0</v>
      </c>
      <c r="AY783" s="108">
        <f>LicenseeSelect!AY866</f>
        <v>0</v>
      </c>
      <c r="BA783" s="38" t="str">
        <f t="shared" ca="1" si="54"/>
        <v>VariantAllowances</v>
      </c>
      <c r="BB783" s="38" t="str">
        <f t="shared" si="55"/>
        <v>Variant allowances</v>
      </c>
      <c r="BC783" s="38" t="str">
        <f t="shared" si="56"/>
        <v>Variant allowances percentage allocation</v>
      </c>
    </row>
    <row r="784" spans="5:55">
      <c r="E784" s="37" t="str">
        <f>LicenseeSelect!E867</f>
        <v>Spare 11</v>
      </c>
      <c r="G784" s="37" t="s">
        <v>38</v>
      </c>
      <c r="H784" s="37" t="s">
        <v>316</v>
      </c>
      <c r="AU784" s="170">
        <f>LicenseeSelect!AU867</f>
        <v>0</v>
      </c>
      <c r="AV784" s="107">
        <f>LicenseeSelect!AV867</f>
        <v>0</v>
      </c>
      <c r="AW784" s="107">
        <f>LicenseeSelect!AW867</f>
        <v>0</v>
      </c>
      <c r="AX784" s="107">
        <f>LicenseeSelect!AX867</f>
        <v>0</v>
      </c>
      <c r="AY784" s="107">
        <f>LicenseeSelect!AY867</f>
        <v>0</v>
      </c>
      <c r="BA784" s="38" t="str">
        <f t="shared" ca="1" si="54"/>
        <v>VariantAllowances</v>
      </c>
      <c r="BB784" s="38" t="str">
        <f t="shared" si="55"/>
        <v>Variant allowances</v>
      </c>
      <c r="BC784" s="38" t="str">
        <f t="shared" si="56"/>
        <v>Variant allowances percentage allocation</v>
      </c>
    </row>
    <row r="785" spans="5:55">
      <c r="E785" s="37" t="str">
        <f>LicenseeSelect!E868</f>
        <v>Spare 11</v>
      </c>
      <c r="G785" s="37" t="s">
        <v>38</v>
      </c>
      <c r="H785" s="37" t="s">
        <v>317</v>
      </c>
      <c r="AU785" s="162">
        <f>LicenseeSelect!AU868</f>
        <v>0</v>
      </c>
      <c r="AV785" s="47">
        <f>LicenseeSelect!AV868</f>
        <v>0</v>
      </c>
      <c r="AW785" s="47">
        <f>LicenseeSelect!AW868</f>
        <v>0</v>
      </c>
      <c r="AX785" s="47">
        <f>LicenseeSelect!AX868</f>
        <v>0</v>
      </c>
      <c r="AY785" s="47">
        <f>LicenseeSelect!AY868</f>
        <v>0</v>
      </c>
      <c r="BA785" s="38" t="str">
        <f t="shared" ca="1" si="54"/>
        <v>VariantAllowances</v>
      </c>
      <c r="BB785" s="38" t="str">
        <f t="shared" si="55"/>
        <v>Variant allowances</v>
      </c>
      <c r="BC785" s="38" t="str">
        <f t="shared" si="56"/>
        <v>Variant allowances percentage allocation</v>
      </c>
    </row>
    <row r="786" spans="5:55">
      <c r="E786" s="37" t="str">
        <f>LicenseeSelect!E869</f>
        <v>Spare 11</v>
      </c>
      <c r="G786" s="37" t="s">
        <v>38</v>
      </c>
      <c r="H786" s="37" t="s">
        <v>318</v>
      </c>
      <c r="AU786" s="162">
        <f>LicenseeSelect!AU869</f>
        <v>0</v>
      </c>
      <c r="AV786" s="47">
        <f>LicenseeSelect!AV869</f>
        <v>0</v>
      </c>
      <c r="AW786" s="47">
        <f>LicenseeSelect!AW869</f>
        <v>0</v>
      </c>
      <c r="AX786" s="47">
        <f>LicenseeSelect!AX869</f>
        <v>0</v>
      </c>
      <c r="AY786" s="47">
        <f>LicenseeSelect!AY869</f>
        <v>0</v>
      </c>
      <c r="BA786" s="38" t="str">
        <f t="shared" ca="1" si="54"/>
        <v>VariantAllowances</v>
      </c>
      <c r="BB786" s="38" t="str">
        <f t="shared" si="55"/>
        <v>Variant allowances</v>
      </c>
      <c r="BC786" s="38" t="str">
        <f t="shared" si="56"/>
        <v>Variant allowances percentage allocation</v>
      </c>
    </row>
    <row r="787" spans="5:55">
      <c r="E787" s="37" t="str">
        <f>LicenseeSelect!E870</f>
        <v>Spare 11</v>
      </c>
      <c r="G787" s="37" t="s">
        <v>38</v>
      </c>
      <c r="H787" s="37" t="s">
        <v>247</v>
      </c>
      <c r="AU787" s="162">
        <f>LicenseeSelect!AU870</f>
        <v>0</v>
      </c>
      <c r="AV787" s="47">
        <f>LicenseeSelect!AV870</f>
        <v>0</v>
      </c>
      <c r="AW787" s="47">
        <f>LicenseeSelect!AW870</f>
        <v>0</v>
      </c>
      <c r="AX787" s="47">
        <f>LicenseeSelect!AX870</f>
        <v>0</v>
      </c>
      <c r="AY787" s="47">
        <f>LicenseeSelect!AY870</f>
        <v>0</v>
      </c>
      <c r="BA787" s="38" t="str">
        <f t="shared" ca="1" si="54"/>
        <v>VariantAllowances</v>
      </c>
      <c r="BB787" s="38" t="str">
        <f t="shared" si="55"/>
        <v>Variant allowances</v>
      </c>
      <c r="BC787" s="38" t="str">
        <f t="shared" si="56"/>
        <v>Variant allowances percentage allocation</v>
      </c>
    </row>
    <row r="788" spans="5:55">
      <c r="E788" s="37" t="str">
        <f>LicenseeSelect!E871</f>
        <v>Spare 11</v>
      </c>
      <c r="G788" s="37" t="s">
        <v>38</v>
      </c>
      <c r="H788" s="37" t="s">
        <v>315</v>
      </c>
      <c r="AU788" s="162">
        <f>LicenseeSelect!AU871</f>
        <v>0</v>
      </c>
      <c r="AV788" s="47">
        <f>LicenseeSelect!AV871</f>
        <v>0</v>
      </c>
      <c r="AW788" s="47">
        <f>LicenseeSelect!AW871</f>
        <v>0</v>
      </c>
      <c r="AX788" s="47">
        <f>LicenseeSelect!AX871</f>
        <v>0</v>
      </c>
      <c r="AY788" s="47">
        <f>LicenseeSelect!AY871</f>
        <v>0</v>
      </c>
      <c r="BA788" s="38" t="str">
        <f t="shared" ca="1" si="54"/>
        <v>VariantAllowances</v>
      </c>
      <c r="BB788" s="38" t="str">
        <f t="shared" si="55"/>
        <v>Variant allowances</v>
      </c>
      <c r="BC788" s="38" t="str">
        <f t="shared" si="56"/>
        <v>Variant allowances percentage allocation</v>
      </c>
    </row>
    <row r="789" spans="5:55">
      <c r="E789" s="105" t="str">
        <f>LicenseeSelect!E872</f>
        <v>Spare 11</v>
      </c>
      <c r="F789" s="123"/>
      <c r="G789" s="105" t="s">
        <v>38</v>
      </c>
      <c r="H789" s="105" t="s">
        <v>246</v>
      </c>
      <c r="I789" s="105"/>
      <c r="J789" s="105"/>
      <c r="K789" s="105"/>
      <c r="L789" s="105"/>
      <c r="M789" s="105"/>
      <c r="N789" s="105"/>
      <c r="O789" s="105"/>
      <c r="P789" s="105"/>
      <c r="Q789" s="105"/>
      <c r="R789" s="105"/>
      <c r="S789" s="105"/>
      <c r="T789" s="105"/>
      <c r="U789" s="105"/>
      <c r="V789" s="105"/>
      <c r="W789" s="105"/>
      <c r="X789" s="105"/>
      <c r="Y789" s="105"/>
      <c r="Z789" s="105"/>
      <c r="AA789" s="105"/>
      <c r="AB789" s="105"/>
      <c r="AC789" s="105"/>
      <c r="AD789" s="105"/>
      <c r="AE789" s="105"/>
      <c r="AF789" s="105"/>
      <c r="AG789" s="105"/>
      <c r="AH789" s="105"/>
      <c r="AI789" s="105"/>
      <c r="AJ789" s="105"/>
      <c r="AK789" s="105"/>
      <c r="AL789" s="105"/>
      <c r="AM789" s="105"/>
      <c r="AN789" s="105"/>
      <c r="AO789" s="105"/>
      <c r="AP789" s="105"/>
      <c r="AQ789" s="105"/>
      <c r="AR789" s="105"/>
      <c r="AS789" s="105"/>
      <c r="AT789" s="111"/>
      <c r="AU789" s="171">
        <f>LicenseeSelect!AU872</f>
        <v>0</v>
      </c>
      <c r="AV789" s="108">
        <f>LicenseeSelect!AV872</f>
        <v>0</v>
      </c>
      <c r="AW789" s="108">
        <f>LicenseeSelect!AW872</f>
        <v>0</v>
      </c>
      <c r="AX789" s="108">
        <f>LicenseeSelect!AX872</f>
        <v>0</v>
      </c>
      <c r="AY789" s="108">
        <f>LicenseeSelect!AY872</f>
        <v>0</v>
      </c>
      <c r="BA789" s="38" t="str">
        <f t="shared" ca="1" si="54"/>
        <v>VariantAllowances</v>
      </c>
      <c r="BB789" s="38" t="str">
        <f t="shared" si="55"/>
        <v>Variant allowances</v>
      </c>
      <c r="BC789" s="38" t="str">
        <f t="shared" si="56"/>
        <v>Variant allowances percentage allocation</v>
      </c>
    </row>
    <row r="790" spans="5:55">
      <c r="E790" s="37" t="str">
        <f>LicenseeSelect!E873</f>
        <v>Spare 12</v>
      </c>
      <c r="G790" s="37" t="s">
        <v>38</v>
      </c>
      <c r="H790" s="37" t="s">
        <v>316</v>
      </c>
      <c r="AU790" s="170">
        <f>LicenseeSelect!AU873</f>
        <v>0</v>
      </c>
      <c r="AV790" s="107">
        <f>LicenseeSelect!AV873</f>
        <v>0</v>
      </c>
      <c r="AW790" s="107">
        <f>LicenseeSelect!AW873</f>
        <v>0</v>
      </c>
      <c r="AX790" s="107">
        <f>LicenseeSelect!AX873</f>
        <v>0</v>
      </c>
      <c r="AY790" s="107">
        <f>LicenseeSelect!AY873</f>
        <v>0</v>
      </c>
      <c r="BA790" s="38" t="str">
        <f t="shared" ca="1" si="54"/>
        <v>VariantAllowances</v>
      </c>
      <c r="BB790" s="38" t="str">
        <f t="shared" si="55"/>
        <v>Variant allowances</v>
      </c>
      <c r="BC790" s="38" t="str">
        <f t="shared" si="56"/>
        <v>Variant allowances percentage allocation</v>
      </c>
    </row>
    <row r="791" spans="5:55">
      <c r="E791" s="37" t="str">
        <f>LicenseeSelect!E874</f>
        <v>Spare 12</v>
      </c>
      <c r="G791" s="37" t="s">
        <v>38</v>
      </c>
      <c r="H791" s="37" t="s">
        <v>317</v>
      </c>
      <c r="AU791" s="162">
        <f>LicenseeSelect!AU874</f>
        <v>0</v>
      </c>
      <c r="AV791" s="47">
        <f>LicenseeSelect!AV874</f>
        <v>0</v>
      </c>
      <c r="AW791" s="47">
        <f>LicenseeSelect!AW874</f>
        <v>0</v>
      </c>
      <c r="AX791" s="47">
        <f>LicenseeSelect!AX874</f>
        <v>0</v>
      </c>
      <c r="AY791" s="47">
        <f>LicenseeSelect!AY874</f>
        <v>0</v>
      </c>
      <c r="BA791" s="38" t="str">
        <f t="shared" ca="1" si="54"/>
        <v>VariantAllowances</v>
      </c>
      <c r="BB791" s="38" t="str">
        <f t="shared" si="55"/>
        <v>Variant allowances</v>
      </c>
      <c r="BC791" s="38" t="str">
        <f t="shared" si="56"/>
        <v>Variant allowances percentage allocation</v>
      </c>
    </row>
    <row r="792" spans="5:55">
      <c r="E792" s="37" t="str">
        <f>LicenseeSelect!E875</f>
        <v>Spare 12</v>
      </c>
      <c r="G792" s="37" t="s">
        <v>38</v>
      </c>
      <c r="H792" s="37" t="s">
        <v>318</v>
      </c>
      <c r="AU792" s="162">
        <f>LicenseeSelect!AU875</f>
        <v>0</v>
      </c>
      <c r="AV792" s="47">
        <f>LicenseeSelect!AV875</f>
        <v>0</v>
      </c>
      <c r="AW792" s="47">
        <f>LicenseeSelect!AW875</f>
        <v>0</v>
      </c>
      <c r="AX792" s="47">
        <f>LicenseeSelect!AX875</f>
        <v>0</v>
      </c>
      <c r="AY792" s="47">
        <f>LicenseeSelect!AY875</f>
        <v>0</v>
      </c>
      <c r="BA792" s="38" t="str">
        <f t="shared" ca="1" si="54"/>
        <v>VariantAllowances</v>
      </c>
      <c r="BB792" s="38" t="str">
        <f t="shared" si="55"/>
        <v>Variant allowances</v>
      </c>
      <c r="BC792" s="38" t="str">
        <f t="shared" si="56"/>
        <v>Variant allowances percentage allocation</v>
      </c>
    </row>
    <row r="793" spans="5:55">
      <c r="E793" s="37" t="str">
        <f>LicenseeSelect!E876</f>
        <v>Spare 12</v>
      </c>
      <c r="G793" s="37" t="s">
        <v>38</v>
      </c>
      <c r="H793" s="37" t="s">
        <v>247</v>
      </c>
      <c r="AU793" s="162">
        <f>LicenseeSelect!AU876</f>
        <v>0</v>
      </c>
      <c r="AV793" s="47">
        <f>LicenseeSelect!AV876</f>
        <v>0</v>
      </c>
      <c r="AW793" s="47">
        <f>LicenseeSelect!AW876</f>
        <v>0</v>
      </c>
      <c r="AX793" s="47">
        <f>LicenseeSelect!AX876</f>
        <v>0</v>
      </c>
      <c r="AY793" s="47">
        <f>LicenseeSelect!AY876</f>
        <v>0</v>
      </c>
      <c r="BA793" s="38" t="str">
        <f t="shared" ca="1" si="54"/>
        <v>VariantAllowances</v>
      </c>
      <c r="BB793" s="38" t="str">
        <f t="shared" si="55"/>
        <v>Variant allowances</v>
      </c>
      <c r="BC793" s="38" t="str">
        <f t="shared" si="56"/>
        <v>Variant allowances percentage allocation</v>
      </c>
    </row>
    <row r="794" spans="5:55">
      <c r="E794" s="37" t="str">
        <f>LicenseeSelect!E877</f>
        <v>Spare 12</v>
      </c>
      <c r="G794" s="37" t="s">
        <v>38</v>
      </c>
      <c r="H794" s="37" t="s">
        <v>315</v>
      </c>
      <c r="AU794" s="162">
        <f>LicenseeSelect!AU877</f>
        <v>0</v>
      </c>
      <c r="AV794" s="47">
        <f>LicenseeSelect!AV877</f>
        <v>0</v>
      </c>
      <c r="AW794" s="47">
        <f>LicenseeSelect!AW877</f>
        <v>0</v>
      </c>
      <c r="AX794" s="47">
        <f>LicenseeSelect!AX877</f>
        <v>0</v>
      </c>
      <c r="AY794" s="47">
        <f>LicenseeSelect!AY877</f>
        <v>0</v>
      </c>
      <c r="BA794" s="38" t="str">
        <f t="shared" ca="1" si="54"/>
        <v>VariantAllowances</v>
      </c>
      <c r="BB794" s="38" t="str">
        <f t="shared" si="55"/>
        <v>Variant allowances</v>
      </c>
      <c r="BC794" s="38" t="str">
        <f t="shared" si="56"/>
        <v>Variant allowances percentage allocation</v>
      </c>
    </row>
    <row r="795" spans="5:55">
      <c r="E795" s="105" t="str">
        <f>LicenseeSelect!E878</f>
        <v>Spare 12</v>
      </c>
      <c r="F795" s="123"/>
      <c r="G795" s="105" t="s">
        <v>38</v>
      </c>
      <c r="H795" s="105" t="s">
        <v>246</v>
      </c>
      <c r="I795" s="105"/>
      <c r="J795" s="105"/>
      <c r="K795" s="105"/>
      <c r="L795" s="105"/>
      <c r="M795" s="105"/>
      <c r="N795" s="105"/>
      <c r="O795" s="105"/>
      <c r="P795" s="105"/>
      <c r="Q795" s="105"/>
      <c r="R795" s="105"/>
      <c r="S795" s="105"/>
      <c r="T795" s="105"/>
      <c r="U795" s="105"/>
      <c r="V795" s="105"/>
      <c r="W795" s="105"/>
      <c r="X795" s="105"/>
      <c r="Y795" s="105"/>
      <c r="Z795" s="105"/>
      <c r="AA795" s="105"/>
      <c r="AB795" s="105"/>
      <c r="AC795" s="105"/>
      <c r="AD795" s="105"/>
      <c r="AE795" s="105"/>
      <c r="AF795" s="105"/>
      <c r="AG795" s="105"/>
      <c r="AH795" s="105"/>
      <c r="AI795" s="105"/>
      <c r="AJ795" s="105"/>
      <c r="AK795" s="105"/>
      <c r="AL795" s="105"/>
      <c r="AM795" s="105"/>
      <c r="AN795" s="105"/>
      <c r="AO795" s="105"/>
      <c r="AP795" s="105"/>
      <c r="AQ795" s="105"/>
      <c r="AR795" s="105"/>
      <c r="AS795" s="105"/>
      <c r="AT795" s="111"/>
      <c r="AU795" s="171">
        <f>LicenseeSelect!AU878</f>
        <v>0</v>
      </c>
      <c r="AV795" s="108">
        <f>LicenseeSelect!AV878</f>
        <v>0</v>
      </c>
      <c r="AW795" s="108">
        <f>LicenseeSelect!AW878</f>
        <v>0</v>
      </c>
      <c r="AX795" s="108">
        <f>LicenseeSelect!AX878</f>
        <v>0</v>
      </c>
      <c r="AY795" s="108">
        <f>LicenseeSelect!AY878</f>
        <v>0</v>
      </c>
      <c r="BA795" s="38" t="str">
        <f t="shared" ca="1" si="54"/>
        <v>VariantAllowances</v>
      </c>
      <c r="BB795" s="38" t="str">
        <f t="shared" si="55"/>
        <v>Variant allowances</v>
      </c>
      <c r="BC795" s="38" t="str">
        <f t="shared" si="56"/>
        <v>Variant allowances percentage allocation</v>
      </c>
    </row>
    <row r="796" spans="5:55">
      <c r="E796" s="37" t="str">
        <f>LicenseeSelect!E879</f>
        <v>Spare 13</v>
      </c>
      <c r="G796" s="37" t="s">
        <v>38</v>
      </c>
      <c r="H796" s="37" t="s">
        <v>316</v>
      </c>
      <c r="AU796" s="170">
        <f>LicenseeSelect!AU879</f>
        <v>0</v>
      </c>
      <c r="AV796" s="107">
        <f>LicenseeSelect!AV879</f>
        <v>0</v>
      </c>
      <c r="AW796" s="107">
        <f>LicenseeSelect!AW879</f>
        <v>0</v>
      </c>
      <c r="AX796" s="107">
        <f>LicenseeSelect!AX879</f>
        <v>0</v>
      </c>
      <c r="AY796" s="107">
        <f>LicenseeSelect!AY879</f>
        <v>0</v>
      </c>
      <c r="BA796" s="38" t="str">
        <f t="shared" ref="BA796:BA843" ca="1" si="57">$A$1</f>
        <v>VariantAllowances</v>
      </c>
      <c r="BB796" s="38" t="str">
        <f t="shared" ref="BB796:BB843" si="58">$A$6</f>
        <v>Variant allowances</v>
      </c>
      <c r="BC796" s="38" t="str">
        <f t="shared" ref="BC796:BC843" si="59">$B$219</f>
        <v>Variant allowances percentage allocation</v>
      </c>
    </row>
    <row r="797" spans="5:55">
      <c r="E797" s="37" t="str">
        <f>LicenseeSelect!E880</f>
        <v>Spare 13</v>
      </c>
      <c r="G797" s="37" t="s">
        <v>38</v>
      </c>
      <c r="H797" s="37" t="s">
        <v>317</v>
      </c>
      <c r="AU797" s="162">
        <f>LicenseeSelect!AU880</f>
        <v>0</v>
      </c>
      <c r="AV797" s="47">
        <f>LicenseeSelect!AV880</f>
        <v>0</v>
      </c>
      <c r="AW797" s="47">
        <f>LicenseeSelect!AW880</f>
        <v>0</v>
      </c>
      <c r="AX797" s="47">
        <f>LicenseeSelect!AX880</f>
        <v>0</v>
      </c>
      <c r="AY797" s="47">
        <f>LicenseeSelect!AY880</f>
        <v>0</v>
      </c>
      <c r="BA797" s="38" t="str">
        <f t="shared" ca="1" si="57"/>
        <v>VariantAllowances</v>
      </c>
      <c r="BB797" s="38" t="str">
        <f t="shared" si="58"/>
        <v>Variant allowances</v>
      </c>
      <c r="BC797" s="38" t="str">
        <f t="shared" si="59"/>
        <v>Variant allowances percentage allocation</v>
      </c>
    </row>
    <row r="798" spans="5:55">
      <c r="E798" s="37" t="str">
        <f>LicenseeSelect!E881</f>
        <v>Spare 13</v>
      </c>
      <c r="G798" s="37" t="s">
        <v>38</v>
      </c>
      <c r="H798" s="37" t="s">
        <v>318</v>
      </c>
      <c r="AU798" s="162">
        <f>LicenseeSelect!AU881</f>
        <v>0</v>
      </c>
      <c r="AV798" s="47">
        <f>LicenseeSelect!AV881</f>
        <v>0</v>
      </c>
      <c r="AW798" s="47">
        <f>LicenseeSelect!AW881</f>
        <v>0</v>
      </c>
      <c r="AX798" s="47">
        <f>LicenseeSelect!AX881</f>
        <v>0</v>
      </c>
      <c r="AY798" s="47">
        <f>LicenseeSelect!AY881</f>
        <v>0</v>
      </c>
      <c r="BA798" s="38" t="str">
        <f t="shared" ca="1" si="57"/>
        <v>VariantAllowances</v>
      </c>
      <c r="BB798" s="38" t="str">
        <f t="shared" si="58"/>
        <v>Variant allowances</v>
      </c>
      <c r="BC798" s="38" t="str">
        <f t="shared" si="59"/>
        <v>Variant allowances percentage allocation</v>
      </c>
    </row>
    <row r="799" spans="5:55">
      <c r="E799" s="37" t="str">
        <f>LicenseeSelect!E882</f>
        <v>Spare 13</v>
      </c>
      <c r="G799" s="37" t="s">
        <v>38</v>
      </c>
      <c r="H799" s="37" t="s">
        <v>247</v>
      </c>
      <c r="AU799" s="162">
        <f>LicenseeSelect!AU882</f>
        <v>0</v>
      </c>
      <c r="AV799" s="47">
        <f>LicenseeSelect!AV882</f>
        <v>0</v>
      </c>
      <c r="AW799" s="47">
        <f>LicenseeSelect!AW882</f>
        <v>0</v>
      </c>
      <c r="AX799" s="47">
        <f>LicenseeSelect!AX882</f>
        <v>0</v>
      </c>
      <c r="AY799" s="47">
        <f>LicenseeSelect!AY882</f>
        <v>0</v>
      </c>
      <c r="BA799" s="38" t="str">
        <f t="shared" ca="1" si="57"/>
        <v>VariantAllowances</v>
      </c>
      <c r="BB799" s="38" t="str">
        <f t="shared" si="58"/>
        <v>Variant allowances</v>
      </c>
      <c r="BC799" s="38" t="str">
        <f t="shared" si="59"/>
        <v>Variant allowances percentage allocation</v>
      </c>
    </row>
    <row r="800" spans="5:55">
      <c r="E800" s="37" t="str">
        <f>LicenseeSelect!E883</f>
        <v>Spare 13</v>
      </c>
      <c r="G800" s="37" t="s">
        <v>38</v>
      </c>
      <c r="H800" s="37" t="s">
        <v>315</v>
      </c>
      <c r="AU800" s="162">
        <f>LicenseeSelect!AU883</f>
        <v>0</v>
      </c>
      <c r="AV800" s="47">
        <f>LicenseeSelect!AV883</f>
        <v>0</v>
      </c>
      <c r="AW800" s="47">
        <f>LicenseeSelect!AW883</f>
        <v>0</v>
      </c>
      <c r="AX800" s="47">
        <f>LicenseeSelect!AX883</f>
        <v>0</v>
      </c>
      <c r="AY800" s="47">
        <f>LicenseeSelect!AY883</f>
        <v>0</v>
      </c>
      <c r="BA800" s="38" t="str">
        <f t="shared" ca="1" si="57"/>
        <v>VariantAllowances</v>
      </c>
      <c r="BB800" s="38" t="str">
        <f t="shared" si="58"/>
        <v>Variant allowances</v>
      </c>
      <c r="BC800" s="38" t="str">
        <f t="shared" si="59"/>
        <v>Variant allowances percentage allocation</v>
      </c>
    </row>
    <row r="801" spans="5:55">
      <c r="E801" s="105" t="str">
        <f>LicenseeSelect!E884</f>
        <v>Spare 13</v>
      </c>
      <c r="F801" s="123"/>
      <c r="G801" s="105" t="s">
        <v>38</v>
      </c>
      <c r="H801" s="105" t="s">
        <v>246</v>
      </c>
      <c r="I801" s="105"/>
      <c r="J801" s="105"/>
      <c r="K801" s="105"/>
      <c r="L801" s="105"/>
      <c r="M801" s="105"/>
      <c r="N801" s="105"/>
      <c r="O801" s="105"/>
      <c r="P801" s="105"/>
      <c r="Q801" s="105"/>
      <c r="R801" s="105"/>
      <c r="S801" s="105"/>
      <c r="T801" s="105"/>
      <c r="U801" s="105"/>
      <c r="V801" s="105"/>
      <c r="W801" s="105"/>
      <c r="X801" s="105"/>
      <c r="Y801" s="105"/>
      <c r="Z801" s="105"/>
      <c r="AA801" s="105"/>
      <c r="AB801" s="105"/>
      <c r="AC801" s="105"/>
      <c r="AD801" s="105"/>
      <c r="AE801" s="105"/>
      <c r="AF801" s="105"/>
      <c r="AG801" s="105"/>
      <c r="AH801" s="105"/>
      <c r="AI801" s="105"/>
      <c r="AJ801" s="105"/>
      <c r="AK801" s="105"/>
      <c r="AL801" s="105"/>
      <c r="AM801" s="105"/>
      <c r="AN801" s="105"/>
      <c r="AO801" s="105"/>
      <c r="AP801" s="105"/>
      <c r="AQ801" s="105"/>
      <c r="AR801" s="105"/>
      <c r="AS801" s="105"/>
      <c r="AT801" s="111"/>
      <c r="AU801" s="171">
        <f>LicenseeSelect!AU884</f>
        <v>0</v>
      </c>
      <c r="AV801" s="108">
        <f>LicenseeSelect!AV884</f>
        <v>0</v>
      </c>
      <c r="AW801" s="108">
        <f>LicenseeSelect!AW884</f>
        <v>0</v>
      </c>
      <c r="AX801" s="108">
        <f>LicenseeSelect!AX884</f>
        <v>0</v>
      </c>
      <c r="AY801" s="108">
        <f>LicenseeSelect!AY884</f>
        <v>0</v>
      </c>
      <c r="BA801" s="38" t="str">
        <f t="shared" ca="1" si="57"/>
        <v>VariantAllowances</v>
      </c>
      <c r="BB801" s="38" t="str">
        <f t="shared" si="58"/>
        <v>Variant allowances</v>
      </c>
      <c r="BC801" s="38" t="str">
        <f t="shared" si="59"/>
        <v>Variant allowances percentage allocation</v>
      </c>
    </row>
    <row r="802" spans="5:55">
      <c r="E802" s="37" t="str">
        <f>LicenseeSelect!E885</f>
        <v>Spare 14</v>
      </c>
      <c r="G802" s="37" t="s">
        <v>38</v>
      </c>
      <c r="H802" s="37" t="s">
        <v>316</v>
      </c>
      <c r="AU802" s="170">
        <f>LicenseeSelect!AU885</f>
        <v>0</v>
      </c>
      <c r="AV802" s="107">
        <f>LicenseeSelect!AV885</f>
        <v>0</v>
      </c>
      <c r="AW802" s="107">
        <f>LicenseeSelect!AW885</f>
        <v>0</v>
      </c>
      <c r="AX802" s="107">
        <f>LicenseeSelect!AX885</f>
        <v>0</v>
      </c>
      <c r="AY802" s="107">
        <f>LicenseeSelect!AY885</f>
        <v>0</v>
      </c>
      <c r="BA802" s="38" t="str">
        <f t="shared" ca="1" si="57"/>
        <v>VariantAllowances</v>
      </c>
      <c r="BB802" s="38" t="str">
        <f t="shared" si="58"/>
        <v>Variant allowances</v>
      </c>
      <c r="BC802" s="38" t="str">
        <f t="shared" si="59"/>
        <v>Variant allowances percentage allocation</v>
      </c>
    </row>
    <row r="803" spans="5:55">
      <c r="E803" s="37" t="str">
        <f>LicenseeSelect!E886</f>
        <v>Spare 14</v>
      </c>
      <c r="G803" s="37" t="s">
        <v>38</v>
      </c>
      <c r="H803" s="37" t="s">
        <v>317</v>
      </c>
      <c r="AU803" s="162">
        <f>LicenseeSelect!AU886</f>
        <v>0</v>
      </c>
      <c r="AV803" s="47">
        <f>LicenseeSelect!AV886</f>
        <v>0</v>
      </c>
      <c r="AW803" s="47">
        <f>LicenseeSelect!AW886</f>
        <v>0</v>
      </c>
      <c r="AX803" s="47">
        <f>LicenseeSelect!AX886</f>
        <v>0</v>
      </c>
      <c r="AY803" s="47">
        <f>LicenseeSelect!AY886</f>
        <v>0</v>
      </c>
      <c r="BA803" s="38" t="str">
        <f t="shared" ca="1" si="57"/>
        <v>VariantAllowances</v>
      </c>
      <c r="BB803" s="38" t="str">
        <f t="shared" si="58"/>
        <v>Variant allowances</v>
      </c>
      <c r="BC803" s="38" t="str">
        <f t="shared" si="59"/>
        <v>Variant allowances percentage allocation</v>
      </c>
    </row>
    <row r="804" spans="5:55">
      <c r="E804" s="37" t="str">
        <f>LicenseeSelect!E887</f>
        <v>Spare 14</v>
      </c>
      <c r="G804" s="37" t="s">
        <v>38</v>
      </c>
      <c r="H804" s="37" t="s">
        <v>318</v>
      </c>
      <c r="AU804" s="162">
        <f>LicenseeSelect!AU887</f>
        <v>0</v>
      </c>
      <c r="AV804" s="47">
        <f>LicenseeSelect!AV887</f>
        <v>0</v>
      </c>
      <c r="AW804" s="47">
        <f>LicenseeSelect!AW887</f>
        <v>0</v>
      </c>
      <c r="AX804" s="47">
        <f>LicenseeSelect!AX887</f>
        <v>0</v>
      </c>
      <c r="AY804" s="47">
        <f>LicenseeSelect!AY887</f>
        <v>0</v>
      </c>
      <c r="BA804" s="38" t="str">
        <f t="shared" ca="1" si="57"/>
        <v>VariantAllowances</v>
      </c>
      <c r="BB804" s="38" t="str">
        <f t="shared" si="58"/>
        <v>Variant allowances</v>
      </c>
      <c r="BC804" s="38" t="str">
        <f t="shared" si="59"/>
        <v>Variant allowances percentage allocation</v>
      </c>
    </row>
    <row r="805" spans="5:55">
      <c r="E805" s="37" t="str">
        <f>LicenseeSelect!E888</f>
        <v>Spare 14</v>
      </c>
      <c r="G805" s="37" t="s">
        <v>38</v>
      </c>
      <c r="H805" s="37" t="s">
        <v>247</v>
      </c>
      <c r="AU805" s="162">
        <f>LicenseeSelect!AU888</f>
        <v>0</v>
      </c>
      <c r="AV805" s="47">
        <f>LicenseeSelect!AV888</f>
        <v>0</v>
      </c>
      <c r="AW805" s="47">
        <f>LicenseeSelect!AW888</f>
        <v>0</v>
      </c>
      <c r="AX805" s="47">
        <f>LicenseeSelect!AX888</f>
        <v>0</v>
      </c>
      <c r="AY805" s="47">
        <f>LicenseeSelect!AY888</f>
        <v>0</v>
      </c>
      <c r="BA805" s="38" t="str">
        <f t="shared" ca="1" si="57"/>
        <v>VariantAllowances</v>
      </c>
      <c r="BB805" s="38" t="str">
        <f t="shared" si="58"/>
        <v>Variant allowances</v>
      </c>
      <c r="BC805" s="38" t="str">
        <f t="shared" si="59"/>
        <v>Variant allowances percentage allocation</v>
      </c>
    </row>
    <row r="806" spans="5:55">
      <c r="E806" s="37" t="str">
        <f>LicenseeSelect!E889</f>
        <v>Spare 14</v>
      </c>
      <c r="G806" s="37" t="s">
        <v>38</v>
      </c>
      <c r="H806" s="37" t="s">
        <v>315</v>
      </c>
      <c r="AU806" s="162">
        <f>LicenseeSelect!AU889</f>
        <v>0</v>
      </c>
      <c r="AV806" s="47">
        <f>LicenseeSelect!AV889</f>
        <v>0</v>
      </c>
      <c r="AW806" s="47">
        <f>LicenseeSelect!AW889</f>
        <v>0</v>
      </c>
      <c r="AX806" s="47">
        <f>LicenseeSelect!AX889</f>
        <v>0</v>
      </c>
      <c r="AY806" s="47">
        <f>LicenseeSelect!AY889</f>
        <v>0</v>
      </c>
      <c r="BA806" s="38" t="str">
        <f t="shared" ca="1" si="57"/>
        <v>VariantAllowances</v>
      </c>
      <c r="BB806" s="38" t="str">
        <f t="shared" si="58"/>
        <v>Variant allowances</v>
      </c>
      <c r="BC806" s="38" t="str">
        <f t="shared" si="59"/>
        <v>Variant allowances percentage allocation</v>
      </c>
    </row>
    <row r="807" spans="5:55">
      <c r="E807" s="105" t="str">
        <f>LicenseeSelect!E890</f>
        <v>Spare 14</v>
      </c>
      <c r="F807" s="123"/>
      <c r="G807" s="105" t="s">
        <v>38</v>
      </c>
      <c r="H807" s="105" t="s">
        <v>246</v>
      </c>
      <c r="I807" s="105"/>
      <c r="J807" s="105"/>
      <c r="K807" s="105"/>
      <c r="L807" s="105"/>
      <c r="M807" s="105"/>
      <c r="N807" s="105"/>
      <c r="O807" s="105"/>
      <c r="P807" s="105"/>
      <c r="Q807" s="105"/>
      <c r="R807" s="105"/>
      <c r="S807" s="105"/>
      <c r="T807" s="105"/>
      <c r="U807" s="105"/>
      <c r="V807" s="105"/>
      <c r="W807" s="105"/>
      <c r="X807" s="105"/>
      <c r="Y807" s="105"/>
      <c r="Z807" s="105"/>
      <c r="AA807" s="105"/>
      <c r="AB807" s="105"/>
      <c r="AC807" s="105"/>
      <c r="AD807" s="105"/>
      <c r="AE807" s="105"/>
      <c r="AF807" s="105"/>
      <c r="AG807" s="105"/>
      <c r="AH807" s="105"/>
      <c r="AI807" s="105"/>
      <c r="AJ807" s="105"/>
      <c r="AK807" s="105"/>
      <c r="AL807" s="105"/>
      <c r="AM807" s="105"/>
      <c r="AN807" s="105"/>
      <c r="AO807" s="105"/>
      <c r="AP807" s="105"/>
      <c r="AQ807" s="105"/>
      <c r="AR807" s="105"/>
      <c r="AS807" s="105"/>
      <c r="AT807" s="111"/>
      <c r="AU807" s="171">
        <f>LicenseeSelect!AU890</f>
        <v>0</v>
      </c>
      <c r="AV807" s="108">
        <f>LicenseeSelect!AV890</f>
        <v>0</v>
      </c>
      <c r="AW807" s="108">
        <f>LicenseeSelect!AW890</f>
        <v>0</v>
      </c>
      <c r="AX807" s="108">
        <f>LicenseeSelect!AX890</f>
        <v>0</v>
      </c>
      <c r="AY807" s="108">
        <f>LicenseeSelect!AY890</f>
        <v>0</v>
      </c>
      <c r="BA807" s="38" t="str">
        <f t="shared" ca="1" si="57"/>
        <v>VariantAllowances</v>
      </c>
      <c r="BB807" s="38" t="str">
        <f t="shared" si="58"/>
        <v>Variant allowances</v>
      </c>
      <c r="BC807" s="38" t="str">
        <f t="shared" si="59"/>
        <v>Variant allowances percentage allocation</v>
      </c>
    </row>
    <row r="808" spans="5:55">
      <c r="E808" s="37" t="str">
        <f>LicenseeSelect!E891</f>
        <v>Spare 15</v>
      </c>
      <c r="G808" s="37" t="s">
        <v>38</v>
      </c>
      <c r="H808" s="37" t="s">
        <v>316</v>
      </c>
      <c r="AU808" s="170">
        <f>LicenseeSelect!AU891</f>
        <v>0</v>
      </c>
      <c r="AV808" s="107">
        <f>LicenseeSelect!AV891</f>
        <v>0</v>
      </c>
      <c r="AW808" s="107">
        <f>LicenseeSelect!AW891</f>
        <v>0</v>
      </c>
      <c r="AX808" s="107">
        <f>LicenseeSelect!AX891</f>
        <v>0</v>
      </c>
      <c r="AY808" s="107">
        <f>LicenseeSelect!AY891</f>
        <v>0</v>
      </c>
      <c r="BA808" s="38" t="str">
        <f t="shared" ca="1" si="57"/>
        <v>VariantAllowances</v>
      </c>
      <c r="BB808" s="38" t="str">
        <f t="shared" si="58"/>
        <v>Variant allowances</v>
      </c>
      <c r="BC808" s="38" t="str">
        <f t="shared" si="59"/>
        <v>Variant allowances percentage allocation</v>
      </c>
    </row>
    <row r="809" spans="5:55">
      <c r="E809" s="37" t="str">
        <f>LicenseeSelect!E892</f>
        <v>Spare 15</v>
      </c>
      <c r="G809" s="37" t="s">
        <v>38</v>
      </c>
      <c r="H809" s="37" t="s">
        <v>317</v>
      </c>
      <c r="AU809" s="162">
        <f>LicenseeSelect!AU892</f>
        <v>0</v>
      </c>
      <c r="AV809" s="47">
        <f>LicenseeSelect!AV892</f>
        <v>0</v>
      </c>
      <c r="AW809" s="47">
        <f>LicenseeSelect!AW892</f>
        <v>0</v>
      </c>
      <c r="AX809" s="47">
        <f>LicenseeSelect!AX892</f>
        <v>0</v>
      </c>
      <c r="AY809" s="47">
        <f>LicenseeSelect!AY892</f>
        <v>0</v>
      </c>
      <c r="BA809" s="38" t="str">
        <f t="shared" ca="1" si="57"/>
        <v>VariantAllowances</v>
      </c>
      <c r="BB809" s="38" t="str">
        <f t="shared" si="58"/>
        <v>Variant allowances</v>
      </c>
      <c r="BC809" s="38" t="str">
        <f t="shared" si="59"/>
        <v>Variant allowances percentage allocation</v>
      </c>
    </row>
    <row r="810" spans="5:55">
      <c r="E810" s="37" t="str">
        <f>LicenseeSelect!E893</f>
        <v>Spare 15</v>
      </c>
      <c r="G810" s="37" t="s">
        <v>38</v>
      </c>
      <c r="H810" s="37" t="s">
        <v>318</v>
      </c>
      <c r="AU810" s="162">
        <f>LicenseeSelect!AU893</f>
        <v>0</v>
      </c>
      <c r="AV810" s="47">
        <f>LicenseeSelect!AV893</f>
        <v>0</v>
      </c>
      <c r="AW810" s="47">
        <f>LicenseeSelect!AW893</f>
        <v>0</v>
      </c>
      <c r="AX810" s="47">
        <f>LicenseeSelect!AX893</f>
        <v>0</v>
      </c>
      <c r="AY810" s="47">
        <f>LicenseeSelect!AY893</f>
        <v>0</v>
      </c>
      <c r="BA810" s="38" t="str">
        <f t="shared" ca="1" si="57"/>
        <v>VariantAllowances</v>
      </c>
      <c r="BB810" s="38" t="str">
        <f t="shared" si="58"/>
        <v>Variant allowances</v>
      </c>
      <c r="BC810" s="38" t="str">
        <f t="shared" si="59"/>
        <v>Variant allowances percentage allocation</v>
      </c>
    </row>
    <row r="811" spans="5:55">
      <c r="E811" s="37" t="str">
        <f>LicenseeSelect!E894</f>
        <v>Spare 15</v>
      </c>
      <c r="G811" s="37" t="s">
        <v>38</v>
      </c>
      <c r="H811" s="37" t="s">
        <v>247</v>
      </c>
      <c r="AU811" s="162">
        <f>LicenseeSelect!AU894</f>
        <v>0</v>
      </c>
      <c r="AV811" s="47">
        <f>LicenseeSelect!AV894</f>
        <v>0</v>
      </c>
      <c r="AW811" s="47">
        <f>LicenseeSelect!AW894</f>
        <v>0</v>
      </c>
      <c r="AX811" s="47">
        <f>LicenseeSelect!AX894</f>
        <v>0</v>
      </c>
      <c r="AY811" s="47">
        <f>LicenseeSelect!AY894</f>
        <v>0</v>
      </c>
      <c r="BA811" s="38" t="str">
        <f t="shared" ca="1" si="57"/>
        <v>VariantAllowances</v>
      </c>
      <c r="BB811" s="38" t="str">
        <f t="shared" si="58"/>
        <v>Variant allowances</v>
      </c>
      <c r="BC811" s="38" t="str">
        <f t="shared" si="59"/>
        <v>Variant allowances percentage allocation</v>
      </c>
    </row>
    <row r="812" spans="5:55">
      <c r="E812" s="37" t="str">
        <f>LicenseeSelect!E895</f>
        <v>Spare 15</v>
      </c>
      <c r="G812" s="37" t="s">
        <v>38</v>
      </c>
      <c r="H812" s="37" t="s">
        <v>315</v>
      </c>
      <c r="AU812" s="162">
        <f>LicenseeSelect!AU895</f>
        <v>0</v>
      </c>
      <c r="AV812" s="47">
        <f>LicenseeSelect!AV895</f>
        <v>0</v>
      </c>
      <c r="AW812" s="47">
        <f>LicenseeSelect!AW895</f>
        <v>0</v>
      </c>
      <c r="AX812" s="47">
        <f>LicenseeSelect!AX895</f>
        <v>0</v>
      </c>
      <c r="AY812" s="47">
        <f>LicenseeSelect!AY895</f>
        <v>0</v>
      </c>
      <c r="BA812" s="38" t="str">
        <f t="shared" ca="1" si="57"/>
        <v>VariantAllowances</v>
      </c>
      <c r="BB812" s="38" t="str">
        <f t="shared" si="58"/>
        <v>Variant allowances</v>
      </c>
      <c r="BC812" s="38" t="str">
        <f t="shared" si="59"/>
        <v>Variant allowances percentage allocation</v>
      </c>
    </row>
    <row r="813" spans="5:55">
      <c r="E813" s="105" t="str">
        <f>LicenseeSelect!E896</f>
        <v>Spare 15</v>
      </c>
      <c r="F813" s="123"/>
      <c r="G813" s="105" t="s">
        <v>38</v>
      </c>
      <c r="H813" s="105" t="s">
        <v>246</v>
      </c>
      <c r="I813" s="105"/>
      <c r="J813" s="105"/>
      <c r="K813" s="105"/>
      <c r="L813" s="105"/>
      <c r="M813" s="105"/>
      <c r="N813" s="105"/>
      <c r="O813" s="105"/>
      <c r="P813" s="105"/>
      <c r="Q813" s="105"/>
      <c r="R813" s="105"/>
      <c r="S813" s="105"/>
      <c r="T813" s="105"/>
      <c r="U813" s="105"/>
      <c r="V813" s="105"/>
      <c r="W813" s="105"/>
      <c r="X813" s="105"/>
      <c r="Y813" s="105"/>
      <c r="Z813" s="105"/>
      <c r="AA813" s="105"/>
      <c r="AB813" s="105"/>
      <c r="AC813" s="105"/>
      <c r="AD813" s="105"/>
      <c r="AE813" s="105"/>
      <c r="AF813" s="105"/>
      <c r="AG813" s="105"/>
      <c r="AH813" s="105"/>
      <c r="AI813" s="105"/>
      <c r="AJ813" s="105"/>
      <c r="AK813" s="105"/>
      <c r="AL813" s="105"/>
      <c r="AM813" s="105"/>
      <c r="AN813" s="105"/>
      <c r="AO813" s="105"/>
      <c r="AP813" s="105"/>
      <c r="AQ813" s="105"/>
      <c r="AR813" s="105"/>
      <c r="AS813" s="105"/>
      <c r="AT813" s="111"/>
      <c r="AU813" s="171">
        <f>LicenseeSelect!AU896</f>
        <v>0</v>
      </c>
      <c r="AV813" s="108">
        <f>LicenseeSelect!AV896</f>
        <v>0</v>
      </c>
      <c r="AW813" s="108">
        <f>LicenseeSelect!AW896</f>
        <v>0</v>
      </c>
      <c r="AX813" s="108">
        <f>LicenseeSelect!AX896</f>
        <v>0</v>
      </c>
      <c r="AY813" s="108">
        <f>LicenseeSelect!AY896</f>
        <v>0</v>
      </c>
      <c r="BA813" s="38" t="str">
        <f t="shared" ca="1" si="57"/>
        <v>VariantAllowances</v>
      </c>
      <c r="BB813" s="38" t="str">
        <f t="shared" si="58"/>
        <v>Variant allowances</v>
      </c>
      <c r="BC813" s="38" t="str">
        <f t="shared" si="59"/>
        <v>Variant allowances percentage allocation</v>
      </c>
    </row>
    <row r="814" spans="5:55">
      <c r="E814" s="37" t="str">
        <f>LicenseeSelect!E897</f>
        <v>Spare 16</v>
      </c>
      <c r="G814" s="37" t="s">
        <v>38</v>
      </c>
      <c r="H814" s="37" t="s">
        <v>316</v>
      </c>
      <c r="AU814" s="170">
        <f>LicenseeSelect!AU897</f>
        <v>0</v>
      </c>
      <c r="AV814" s="107">
        <f>LicenseeSelect!AV897</f>
        <v>0</v>
      </c>
      <c r="AW814" s="107">
        <f>LicenseeSelect!AW897</f>
        <v>0</v>
      </c>
      <c r="AX814" s="107">
        <f>LicenseeSelect!AX897</f>
        <v>0</v>
      </c>
      <c r="AY814" s="107">
        <f>LicenseeSelect!AY897</f>
        <v>0</v>
      </c>
      <c r="BA814" s="38" t="str">
        <f t="shared" ca="1" si="57"/>
        <v>VariantAllowances</v>
      </c>
      <c r="BB814" s="38" t="str">
        <f t="shared" si="58"/>
        <v>Variant allowances</v>
      </c>
      <c r="BC814" s="38" t="str">
        <f t="shared" si="59"/>
        <v>Variant allowances percentage allocation</v>
      </c>
    </row>
    <row r="815" spans="5:55">
      <c r="E815" s="37" t="str">
        <f>LicenseeSelect!E898</f>
        <v>Spare 16</v>
      </c>
      <c r="G815" s="37" t="s">
        <v>38</v>
      </c>
      <c r="H815" s="37" t="s">
        <v>317</v>
      </c>
      <c r="AU815" s="162">
        <f>LicenseeSelect!AU898</f>
        <v>0</v>
      </c>
      <c r="AV815" s="47">
        <f>LicenseeSelect!AV898</f>
        <v>0</v>
      </c>
      <c r="AW815" s="47">
        <f>LicenseeSelect!AW898</f>
        <v>0</v>
      </c>
      <c r="AX815" s="47">
        <f>LicenseeSelect!AX898</f>
        <v>0</v>
      </c>
      <c r="AY815" s="47">
        <f>LicenseeSelect!AY898</f>
        <v>0</v>
      </c>
      <c r="BA815" s="38" t="str">
        <f t="shared" ca="1" si="57"/>
        <v>VariantAllowances</v>
      </c>
      <c r="BB815" s="38" t="str">
        <f t="shared" si="58"/>
        <v>Variant allowances</v>
      </c>
      <c r="BC815" s="38" t="str">
        <f t="shared" si="59"/>
        <v>Variant allowances percentage allocation</v>
      </c>
    </row>
    <row r="816" spans="5:55">
      <c r="E816" s="37" t="str">
        <f>LicenseeSelect!E899</f>
        <v>Spare 16</v>
      </c>
      <c r="G816" s="37" t="s">
        <v>38</v>
      </c>
      <c r="H816" s="37" t="s">
        <v>318</v>
      </c>
      <c r="AU816" s="162">
        <f>LicenseeSelect!AU899</f>
        <v>0</v>
      </c>
      <c r="AV816" s="47">
        <f>LicenseeSelect!AV899</f>
        <v>0</v>
      </c>
      <c r="AW816" s="47">
        <f>LicenseeSelect!AW899</f>
        <v>0</v>
      </c>
      <c r="AX816" s="47">
        <f>LicenseeSelect!AX899</f>
        <v>0</v>
      </c>
      <c r="AY816" s="47">
        <f>LicenseeSelect!AY899</f>
        <v>0</v>
      </c>
      <c r="BA816" s="38" t="str">
        <f t="shared" ca="1" si="57"/>
        <v>VariantAllowances</v>
      </c>
      <c r="BB816" s="38" t="str">
        <f t="shared" si="58"/>
        <v>Variant allowances</v>
      </c>
      <c r="BC816" s="38" t="str">
        <f t="shared" si="59"/>
        <v>Variant allowances percentage allocation</v>
      </c>
    </row>
    <row r="817" spans="5:55">
      <c r="E817" s="37" t="str">
        <f>LicenseeSelect!E900</f>
        <v>Spare 16</v>
      </c>
      <c r="G817" s="37" t="s">
        <v>38</v>
      </c>
      <c r="H817" s="37" t="s">
        <v>247</v>
      </c>
      <c r="AU817" s="162">
        <f>LicenseeSelect!AU900</f>
        <v>0</v>
      </c>
      <c r="AV817" s="47">
        <f>LicenseeSelect!AV900</f>
        <v>0</v>
      </c>
      <c r="AW817" s="47">
        <f>LicenseeSelect!AW900</f>
        <v>0</v>
      </c>
      <c r="AX817" s="47">
        <f>LicenseeSelect!AX900</f>
        <v>0</v>
      </c>
      <c r="AY817" s="47">
        <f>LicenseeSelect!AY900</f>
        <v>0</v>
      </c>
      <c r="BA817" s="38" t="str">
        <f t="shared" ca="1" si="57"/>
        <v>VariantAllowances</v>
      </c>
      <c r="BB817" s="38" t="str">
        <f t="shared" si="58"/>
        <v>Variant allowances</v>
      </c>
      <c r="BC817" s="38" t="str">
        <f t="shared" si="59"/>
        <v>Variant allowances percentage allocation</v>
      </c>
    </row>
    <row r="818" spans="5:55">
      <c r="E818" s="37" t="str">
        <f>LicenseeSelect!E901</f>
        <v>Spare 16</v>
      </c>
      <c r="G818" s="37" t="s">
        <v>38</v>
      </c>
      <c r="H818" s="37" t="s">
        <v>315</v>
      </c>
      <c r="AU818" s="162">
        <f>LicenseeSelect!AU901</f>
        <v>0</v>
      </c>
      <c r="AV818" s="47">
        <f>LicenseeSelect!AV901</f>
        <v>0</v>
      </c>
      <c r="AW818" s="47">
        <f>LicenseeSelect!AW901</f>
        <v>0</v>
      </c>
      <c r="AX818" s="47">
        <f>LicenseeSelect!AX901</f>
        <v>0</v>
      </c>
      <c r="AY818" s="47">
        <f>LicenseeSelect!AY901</f>
        <v>0</v>
      </c>
      <c r="BA818" s="38" t="str">
        <f t="shared" ca="1" si="57"/>
        <v>VariantAllowances</v>
      </c>
      <c r="BB818" s="38" t="str">
        <f t="shared" si="58"/>
        <v>Variant allowances</v>
      </c>
      <c r="BC818" s="38" t="str">
        <f t="shared" si="59"/>
        <v>Variant allowances percentage allocation</v>
      </c>
    </row>
    <row r="819" spans="5:55">
      <c r="E819" s="105" t="str">
        <f>LicenseeSelect!E902</f>
        <v>Spare 16</v>
      </c>
      <c r="F819" s="123"/>
      <c r="G819" s="105" t="s">
        <v>38</v>
      </c>
      <c r="H819" s="105" t="s">
        <v>246</v>
      </c>
      <c r="I819" s="105"/>
      <c r="J819" s="105"/>
      <c r="K819" s="105"/>
      <c r="L819" s="105"/>
      <c r="M819" s="105"/>
      <c r="N819" s="105"/>
      <c r="O819" s="105"/>
      <c r="P819" s="105"/>
      <c r="Q819" s="105"/>
      <c r="R819" s="105"/>
      <c r="S819" s="105"/>
      <c r="T819" s="105"/>
      <c r="U819" s="105"/>
      <c r="V819" s="105"/>
      <c r="W819" s="105"/>
      <c r="X819" s="105"/>
      <c r="Y819" s="105"/>
      <c r="Z819" s="105"/>
      <c r="AA819" s="105"/>
      <c r="AB819" s="105"/>
      <c r="AC819" s="105"/>
      <c r="AD819" s="105"/>
      <c r="AE819" s="105"/>
      <c r="AF819" s="105"/>
      <c r="AG819" s="105"/>
      <c r="AH819" s="105"/>
      <c r="AI819" s="105"/>
      <c r="AJ819" s="105"/>
      <c r="AK819" s="105"/>
      <c r="AL819" s="105"/>
      <c r="AM819" s="105"/>
      <c r="AN819" s="105"/>
      <c r="AO819" s="105"/>
      <c r="AP819" s="105"/>
      <c r="AQ819" s="105"/>
      <c r="AR819" s="105"/>
      <c r="AS819" s="105"/>
      <c r="AT819" s="111"/>
      <c r="AU819" s="171">
        <f>LicenseeSelect!AU902</f>
        <v>0</v>
      </c>
      <c r="AV819" s="108">
        <f>LicenseeSelect!AV902</f>
        <v>0</v>
      </c>
      <c r="AW819" s="108">
        <f>LicenseeSelect!AW902</f>
        <v>0</v>
      </c>
      <c r="AX819" s="108">
        <f>LicenseeSelect!AX902</f>
        <v>0</v>
      </c>
      <c r="AY819" s="108">
        <f>LicenseeSelect!AY902</f>
        <v>0</v>
      </c>
      <c r="BA819" s="38" t="str">
        <f t="shared" ca="1" si="57"/>
        <v>VariantAllowances</v>
      </c>
      <c r="BB819" s="38" t="str">
        <f t="shared" si="58"/>
        <v>Variant allowances</v>
      </c>
      <c r="BC819" s="38" t="str">
        <f t="shared" si="59"/>
        <v>Variant allowances percentage allocation</v>
      </c>
    </row>
    <row r="820" spans="5:55">
      <c r="E820" s="37" t="str">
        <f>LicenseeSelect!E903</f>
        <v>Spare 17</v>
      </c>
      <c r="G820" s="37" t="s">
        <v>38</v>
      </c>
      <c r="H820" s="37" t="s">
        <v>316</v>
      </c>
      <c r="AU820" s="170">
        <f>LicenseeSelect!AU903</f>
        <v>0</v>
      </c>
      <c r="AV820" s="107">
        <f>LicenseeSelect!AV903</f>
        <v>0</v>
      </c>
      <c r="AW820" s="107">
        <f>LicenseeSelect!AW903</f>
        <v>0</v>
      </c>
      <c r="AX820" s="107">
        <f>LicenseeSelect!AX903</f>
        <v>0</v>
      </c>
      <c r="AY820" s="107">
        <f>LicenseeSelect!AY903</f>
        <v>0</v>
      </c>
      <c r="BA820" s="38" t="str">
        <f t="shared" ca="1" si="57"/>
        <v>VariantAllowances</v>
      </c>
      <c r="BB820" s="38" t="str">
        <f t="shared" si="58"/>
        <v>Variant allowances</v>
      </c>
      <c r="BC820" s="38" t="str">
        <f t="shared" si="59"/>
        <v>Variant allowances percentage allocation</v>
      </c>
    </row>
    <row r="821" spans="5:55">
      <c r="E821" s="37" t="str">
        <f>LicenseeSelect!E904</f>
        <v>Spare 17</v>
      </c>
      <c r="G821" s="37" t="s">
        <v>38</v>
      </c>
      <c r="H821" s="37" t="s">
        <v>317</v>
      </c>
      <c r="AU821" s="162">
        <f>LicenseeSelect!AU904</f>
        <v>0</v>
      </c>
      <c r="AV821" s="47">
        <f>LicenseeSelect!AV904</f>
        <v>0</v>
      </c>
      <c r="AW821" s="47">
        <f>LicenseeSelect!AW904</f>
        <v>0</v>
      </c>
      <c r="AX821" s="47">
        <f>LicenseeSelect!AX904</f>
        <v>0</v>
      </c>
      <c r="AY821" s="47">
        <f>LicenseeSelect!AY904</f>
        <v>0</v>
      </c>
      <c r="BA821" s="38" t="str">
        <f t="shared" ca="1" si="57"/>
        <v>VariantAllowances</v>
      </c>
      <c r="BB821" s="38" t="str">
        <f t="shared" si="58"/>
        <v>Variant allowances</v>
      </c>
      <c r="BC821" s="38" t="str">
        <f t="shared" si="59"/>
        <v>Variant allowances percentage allocation</v>
      </c>
    </row>
    <row r="822" spans="5:55">
      <c r="E822" s="37" t="str">
        <f>LicenseeSelect!E905</f>
        <v>Spare 17</v>
      </c>
      <c r="G822" s="37" t="s">
        <v>38</v>
      </c>
      <c r="H822" s="37" t="s">
        <v>318</v>
      </c>
      <c r="AU822" s="162">
        <f>LicenseeSelect!AU905</f>
        <v>0</v>
      </c>
      <c r="AV822" s="47">
        <f>LicenseeSelect!AV905</f>
        <v>0</v>
      </c>
      <c r="AW822" s="47">
        <f>LicenseeSelect!AW905</f>
        <v>0</v>
      </c>
      <c r="AX822" s="47">
        <f>LicenseeSelect!AX905</f>
        <v>0</v>
      </c>
      <c r="AY822" s="47">
        <f>LicenseeSelect!AY905</f>
        <v>0</v>
      </c>
      <c r="BA822" s="38" t="str">
        <f t="shared" ca="1" si="57"/>
        <v>VariantAllowances</v>
      </c>
      <c r="BB822" s="38" t="str">
        <f t="shared" si="58"/>
        <v>Variant allowances</v>
      </c>
      <c r="BC822" s="38" t="str">
        <f t="shared" si="59"/>
        <v>Variant allowances percentage allocation</v>
      </c>
    </row>
    <row r="823" spans="5:55">
      <c r="E823" s="37" t="str">
        <f>LicenseeSelect!E906</f>
        <v>Spare 17</v>
      </c>
      <c r="G823" s="37" t="s">
        <v>38</v>
      </c>
      <c r="H823" s="37" t="s">
        <v>247</v>
      </c>
      <c r="AU823" s="162">
        <f>LicenseeSelect!AU906</f>
        <v>0</v>
      </c>
      <c r="AV823" s="47">
        <f>LicenseeSelect!AV906</f>
        <v>0</v>
      </c>
      <c r="AW823" s="47">
        <f>LicenseeSelect!AW906</f>
        <v>0</v>
      </c>
      <c r="AX823" s="47">
        <f>LicenseeSelect!AX906</f>
        <v>0</v>
      </c>
      <c r="AY823" s="47">
        <f>LicenseeSelect!AY906</f>
        <v>0</v>
      </c>
      <c r="BA823" s="38" t="str">
        <f t="shared" ca="1" si="57"/>
        <v>VariantAllowances</v>
      </c>
      <c r="BB823" s="38" t="str">
        <f t="shared" si="58"/>
        <v>Variant allowances</v>
      </c>
      <c r="BC823" s="38" t="str">
        <f t="shared" si="59"/>
        <v>Variant allowances percentage allocation</v>
      </c>
    </row>
    <row r="824" spans="5:55">
      <c r="E824" s="37" t="str">
        <f>LicenseeSelect!E907</f>
        <v>Spare 17</v>
      </c>
      <c r="G824" s="37" t="s">
        <v>38</v>
      </c>
      <c r="H824" s="37" t="s">
        <v>315</v>
      </c>
      <c r="AU824" s="162">
        <f>LicenseeSelect!AU907</f>
        <v>0</v>
      </c>
      <c r="AV824" s="47">
        <f>LicenseeSelect!AV907</f>
        <v>0</v>
      </c>
      <c r="AW824" s="47">
        <f>LicenseeSelect!AW907</f>
        <v>0</v>
      </c>
      <c r="AX824" s="47">
        <f>LicenseeSelect!AX907</f>
        <v>0</v>
      </c>
      <c r="AY824" s="47">
        <f>LicenseeSelect!AY907</f>
        <v>0</v>
      </c>
      <c r="BA824" s="38" t="str">
        <f t="shared" ca="1" si="57"/>
        <v>VariantAllowances</v>
      </c>
      <c r="BB824" s="38" t="str">
        <f t="shared" si="58"/>
        <v>Variant allowances</v>
      </c>
      <c r="BC824" s="38" t="str">
        <f t="shared" si="59"/>
        <v>Variant allowances percentage allocation</v>
      </c>
    </row>
    <row r="825" spans="5:55">
      <c r="E825" s="105" t="str">
        <f>LicenseeSelect!E908</f>
        <v>Spare 17</v>
      </c>
      <c r="F825" s="123"/>
      <c r="G825" s="105" t="s">
        <v>38</v>
      </c>
      <c r="H825" s="105" t="s">
        <v>246</v>
      </c>
      <c r="I825" s="105"/>
      <c r="J825" s="105"/>
      <c r="K825" s="105"/>
      <c r="L825" s="105"/>
      <c r="M825" s="105"/>
      <c r="N825" s="105"/>
      <c r="O825" s="105"/>
      <c r="P825" s="105"/>
      <c r="Q825" s="105"/>
      <c r="R825" s="105"/>
      <c r="S825" s="105"/>
      <c r="T825" s="105"/>
      <c r="U825" s="105"/>
      <c r="V825" s="105"/>
      <c r="W825" s="105"/>
      <c r="X825" s="105"/>
      <c r="Y825" s="105"/>
      <c r="Z825" s="105"/>
      <c r="AA825" s="105"/>
      <c r="AB825" s="105"/>
      <c r="AC825" s="105"/>
      <c r="AD825" s="105"/>
      <c r="AE825" s="105"/>
      <c r="AF825" s="105"/>
      <c r="AG825" s="105"/>
      <c r="AH825" s="105"/>
      <c r="AI825" s="105"/>
      <c r="AJ825" s="105"/>
      <c r="AK825" s="105"/>
      <c r="AL825" s="105"/>
      <c r="AM825" s="105"/>
      <c r="AN825" s="105"/>
      <c r="AO825" s="105"/>
      <c r="AP825" s="105"/>
      <c r="AQ825" s="105"/>
      <c r="AR825" s="105"/>
      <c r="AS825" s="105"/>
      <c r="AT825" s="111"/>
      <c r="AU825" s="171">
        <f>LicenseeSelect!AU908</f>
        <v>0</v>
      </c>
      <c r="AV825" s="108">
        <f>LicenseeSelect!AV908</f>
        <v>0</v>
      </c>
      <c r="AW825" s="108">
        <f>LicenseeSelect!AW908</f>
        <v>0</v>
      </c>
      <c r="AX825" s="108">
        <f>LicenseeSelect!AX908</f>
        <v>0</v>
      </c>
      <c r="AY825" s="108">
        <f>LicenseeSelect!AY908</f>
        <v>0</v>
      </c>
      <c r="BA825" s="38" t="str">
        <f t="shared" ca="1" si="57"/>
        <v>VariantAllowances</v>
      </c>
      <c r="BB825" s="38" t="str">
        <f t="shared" si="58"/>
        <v>Variant allowances</v>
      </c>
      <c r="BC825" s="38" t="str">
        <f t="shared" si="59"/>
        <v>Variant allowances percentage allocation</v>
      </c>
    </row>
    <row r="826" spans="5:55">
      <c r="E826" s="37" t="str">
        <f>LicenseeSelect!E909</f>
        <v>Spare 18</v>
      </c>
      <c r="G826" s="37" t="s">
        <v>38</v>
      </c>
      <c r="H826" s="37" t="s">
        <v>316</v>
      </c>
      <c r="AU826" s="170">
        <f>LicenseeSelect!AU909</f>
        <v>0</v>
      </c>
      <c r="AV826" s="107">
        <f>LicenseeSelect!AV909</f>
        <v>0</v>
      </c>
      <c r="AW826" s="107">
        <f>LicenseeSelect!AW909</f>
        <v>0</v>
      </c>
      <c r="AX826" s="107">
        <f>LicenseeSelect!AX909</f>
        <v>0</v>
      </c>
      <c r="AY826" s="107">
        <f>LicenseeSelect!AY909</f>
        <v>0</v>
      </c>
      <c r="BA826" s="38" t="str">
        <f t="shared" ca="1" si="57"/>
        <v>VariantAllowances</v>
      </c>
      <c r="BB826" s="38" t="str">
        <f t="shared" si="58"/>
        <v>Variant allowances</v>
      </c>
      <c r="BC826" s="38" t="str">
        <f t="shared" si="59"/>
        <v>Variant allowances percentage allocation</v>
      </c>
    </row>
    <row r="827" spans="5:55">
      <c r="E827" s="37" t="str">
        <f>LicenseeSelect!E910</f>
        <v>Spare 18</v>
      </c>
      <c r="G827" s="37" t="s">
        <v>38</v>
      </c>
      <c r="H827" s="37" t="s">
        <v>317</v>
      </c>
      <c r="AU827" s="162">
        <f>LicenseeSelect!AU910</f>
        <v>0</v>
      </c>
      <c r="AV827" s="47">
        <f>LicenseeSelect!AV910</f>
        <v>0</v>
      </c>
      <c r="AW827" s="47">
        <f>LicenseeSelect!AW910</f>
        <v>0</v>
      </c>
      <c r="AX827" s="47">
        <f>LicenseeSelect!AX910</f>
        <v>0</v>
      </c>
      <c r="AY827" s="47">
        <f>LicenseeSelect!AY910</f>
        <v>0</v>
      </c>
      <c r="BA827" s="38" t="str">
        <f t="shared" ca="1" si="57"/>
        <v>VariantAllowances</v>
      </c>
      <c r="BB827" s="38" t="str">
        <f t="shared" si="58"/>
        <v>Variant allowances</v>
      </c>
      <c r="BC827" s="38" t="str">
        <f t="shared" si="59"/>
        <v>Variant allowances percentage allocation</v>
      </c>
    </row>
    <row r="828" spans="5:55">
      <c r="E828" s="37" t="str">
        <f>LicenseeSelect!E911</f>
        <v>Spare 18</v>
      </c>
      <c r="G828" s="37" t="s">
        <v>38</v>
      </c>
      <c r="H828" s="37" t="s">
        <v>318</v>
      </c>
      <c r="AU828" s="162">
        <f>LicenseeSelect!AU911</f>
        <v>0</v>
      </c>
      <c r="AV828" s="47">
        <f>LicenseeSelect!AV911</f>
        <v>0</v>
      </c>
      <c r="AW828" s="47">
        <f>LicenseeSelect!AW911</f>
        <v>0</v>
      </c>
      <c r="AX828" s="47">
        <f>LicenseeSelect!AX911</f>
        <v>0</v>
      </c>
      <c r="AY828" s="47">
        <f>LicenseeSelect!AY911</f>
        <v>0</v>
      </c>
      <c r="BA828" s="38" t="str">
        <f t="shared" ca="1" si="57"/>
        <v>VariantAllowances</v>
      </c>
      <c r="BB828" s="38" t="str">
        <f t="shared" si="58"/>
        <v>Variant allowances</v>
      </c>
      <c r="BC828" s="38" t="str">
        <f t="shared" si="59"/>
        <v>Variant allowances percentage allocation</v>
      </c>
    </row>
    <row r="829" spans="5:55">
      <c r="E829" s="37" t="str">
        <f>LicenseeSelect!E912</f>
        <v>Spare 18</v>
      </c>
      <c r="G829" s="37" t="s">
        <v>38</v>
      </c>
      <c r="H829" s="37" t="s">
        <v>247</v>
      </c>
      <c r="AU829" s="162">
        <f>LicenseeSelect!AU912</f>
        <v>0</v>
      </c>
      <c r="AV829" s="47">
        <f>LicenseeSelect!AV912</f>
        <v>0</v>
      </c>
      <c r="AW829" s="47">
        <f>LicenseeSelect!AW912</f>
        <v>0</v>
      </c>
      <c r="AX829" s="47">
        <f>LicenseeSelect!AX912</f>
        <v>0</v>
      </c>
      <c r="AY829" s="47">
        <f>LicenseeSelect!AY912</f>
        <v>0</v>
      </c>
      <c r="BA829" s="38" t="str">
        <f t="shared" ca="1" si="57"/>
        <v>VariantAllowances</v>
      </c>
      <c r="BB829" s="38" t="str">
        <f t="shared" si="58"/>
        <v>Variant allowances</v>
      </c>
      <c r="BC829" s="38" t="str">
        <f t="shared" si="59"/>
        <v>Variant allowances percentage allocation</v>
      </c>
    </row>
    <row r="830" spans="5:55">
      <c r="E830" s="37" t="str">
        <f>LicenseeSelect!E913</f>
        <v>Spare 18</v>
      </c>
      <c r="G830" s="37" t="s">
        <v>38</v>
      </c>
      <c r="H830" s="37" t="s">
        <v>315</v>
      </c>
      <c r="AU830" s="162">
        <f>LicenseeSelect!AU913</f>
        <v>0</v>
      </c>
      <c r="AV830" s="47">
        <f>LicenseeSelect!AV913</f>
        <v>0</v>
      </c>
      <c r="AW830" s="47">
        <f>LicenseeSelect!AW913</f>
        <v>0</v>
      </c>
      <c r="AX830" s="47">
        <f>LicenseeSelect!AX913</f>
        <v>0</v>
      </c>
      <c r="AY830" s="47">
        <f>LicenseeSelect!AY913</f>
        <v>0</v>
      </c>
      <c r="BA830" s="38" t="str">
        <f t="shared" ca="1" si="57"/>
        <v>VariantAllowances</v>
      </c>
      <c r="BB830" s="38" t="str">
        <f t="shared" si="58"/>
        <v>Variant allowances</v>
      </c>
      <c r="BC830" s="38" t="str">
        <f t="shared" si="59"/>
        <v>Variant allowances percentage allocation</v>
      </c>
    </row>
    <row r="831" spans="5:55">
      <c r="E831" s="105" t="str">
        <f>LicenseeSelect!E914</f>
        <v>Spare 18</v>
      </c>
      <c r="F831" s="123"/>
      <c r="G831" s="105" t="s">
        <v>38</v>
      </c>
      <c r="H831" s="105" t="s">
        <v>246</v>
      </c>
      <c r="I831" s="105"/>
      <c r="J831" s="105"/>
      <c r="K831" s="105"/>
      <c r="L831" s="105"/>
      <c r="M831" s="105"/>
      <c r="N831" s="105"/>
      <c r="O831" s="105"/>
      <c r="P831" s="105"/>
      <c r="Q831" s="105"/>
      <c r="R831" s="105"/>
      <c r="S831" s="105"/>
      <c r="T831" s="105"/>
      <c r="U831" s="105"/>
      <c r="V831" s="105"/>
      <c r="W831" s="105"/>
      <c r="X831" s="105"/>
      <c r="Y831" s="105"/>
      <c r="Z831" s="105"/>
      <c r="AA831" s="105"/>
      <c r="AB831" s="105"/>
      <c r="AC831" s="105"/>
      <c r="AD831" s="105"/>
      <c r="AE831" s="105"/>
      <c r="AF831" s="105"/>
      <c r="AG831" s="105"/>
      <c r="AH831" s="105"/>
      <c r="AI831" s="105"/>
      <c r="AJ831" s="105"/>
      <c r="AK831" s="105"/>
      <c r="AL831" s="105"/>
      <c r="AM831" s="105"/>
      <c r="AN831" s="105"/>
      <c r="AO831" s="105"/>
      <c r="AP831" s="105"/>
      <c r="AQ831" s="105"/>
      <c r="AR831" s="105"/>
      <c r="AS831" s="105"/>
      <c r="AT831" s="111"/>
      <c r="AU831" s="171">
        <f>LicenseeSelect!AU914</f>
        <v>0</v>
      </c>
      <c r="AV831" s="108">
        <f>LicenseeSelect!AV914</f>
        <v>0</v>
      </c>
      <c r="AW831" s="108">
        <f>LicenseeSelect!AW914</f>
        <v>0</v>
      </c>
      <c r="AX831" s="108">
        <f>LicenseeSelect!AX914</f>
        <v>0</v>
      </c>
      <c r="AY831" s="108">
        <f>LicenseeSelect!AY914</f>
        <v>0</v>
      </c>
      <c r="BA831" s="38" t="str">
        <f t="shared" ca="1" si="57"/>
        <v>VariantAllowances</v>
      </c>
      <c r="BB831" s="38" t="str">
        <f t="shared" si="58"/>
        <v>Variant allowances</v>
      </c>
      <c r="BC831" s="38" t="str">
        <f t="shared" si="59"/>
        <v>Variant allowances percentage allocation</v>
      </c>
    </row>
    <row r="832" spans="5:55">
      <c r="E832" s="37" t="str">
        <f>LicenseeSelect!E915</f>
        <v>Spare 19</v>
      </c>
      <c r="G832" s="37" t="s">
        <v>38</v>
      </c>
      <c r="H832" s="37" t="s">
        <v>316</v>
      </c>
      <c r="AU832" s="170">
        <f>LicenseeSelect!AU915</f>
        <v>0</v>
      </c>
      <c r="AV832" s="107">
        <f>LicenseeSelect!AV915</f>
        <v>0</v>
      </c>
      <c r="AW832" s="107">
        <f>LicenseeSelect!AW915</f>
        <v>0</v>
      </c>
      <c r="AX832" s="107">
        <f>LicenseeSelect!AX915</f>
        <v>0</v>
      </c>
      <c r="AY832" s="107">
        <f>LicenseeSelect!AY915</f>
        <v>0</v>
      </c>
      <c r="BA832" s="38" t="str">
        <f t="shared" ca="1" si="57"/>
        <v>VariantAllowances</v>
      </c>
      <c r="BB832" s="38" t="str">
        <f t="shared" si="58"/>
        <v>Variant allowances</v>
      </c>
      <c r="BC832" s="38" t="str">
        <f t="shared" si="59"/>
        <v>Variant allowances percentage allocation</v>
      </c>
    </row>
    <row r="833" spans="1:55">
      <c r="E833" s="37" t="str">
        <f>LicenseeSelect!E916</f>
        <v>Spare 19</v>
      </c>
      <c r="G833" s="37" t="s">
        <v>38</v>
      </c>
      <c r="H833" s="37" t="s">
        <v>317</v>
      </c>
      <c r="AU833" s="162">
        <f>LicenseeSelect!AU916</f>
        <v>0</v>
      </c>
      <c r="AV833" s="47">
        <f>LicenseeSelect!AV916</f>
        <v>0</v>
      </c>
      <c r="AW833" s="47">
        <f>LicenseeSelect!AW916</f>
        <v>0</v>
      </c>
      <c r="AX833" s="47">
        <f>LicenseeSelect!AX916</f>
        <v>0</v>
      </c>
      <c r="AY833" s="47">
        <f>LicenseeSelect!AY916</f>
        <v>0</v>
      </c>
      <c r="BA833" s="38" t="str">
        <f t="shared" ca="1" si="57"/>
        <v>VariantAllowances</v>
      </c>
      <c r="BB833" s="38" t="str">
        <f t="shared" si="58"/>
        <v>Variant allowances</v>
      </c>
      <c r="BC833" s="38" t="str">
        <f t="shared" si="59"/>
        <v>Variant allowances percentage allocation</v>
      </c>
    </row>
    <row r="834" spans="1:55">
      <c r="E834" s="37" t="str">
        <f>LicenseeSelect!E917</f>
        <v>Spare 19</v>
      </c>
      <c r="G834" s="37" t="s">
        <v>38</v>
      </c>
      <c r="H834" s="37" t="s">
        <v>318</v>
      </c>
      <c r="AU834" s="162">
        <f>LicenseeSelect!AU917</f>
        <v>0</v>
      </c>
      <c r="AV834" s="47">
        <f>LicenseeSelect!AV917</f>
        <v>0</v>
      </c>
      <c r="AW834" s="47">
        <f>LicenseeSelect!AW917</f>
        <v>0</v>
      </c>
      <c r="AX834" s="47">
        <f>LicenseeSelect!AX917</f>
        <v>0</v>
      </c>
      <c r="AY834" s="47">
        <f>LicenseeSelect!AY917</f>
        <v>0</v>
      </c>
      <c r="BA834" s="38" t="str">
        <f t="shared" ca="1" si="57"/>
        <v>VariantAllowances</v>
      </c>
      <c r="BB834" s="38" t="str">
        <f t="shared" si="58"/>
        <v>Variant allowances</v>
      </c>
      <c r="BC834" s="38" t="str">
        <f t="shared" si="59"/>
        <v>Variant allowances percentage allocation</v>
      </c>
    </row>
    <row r="835" spans="1:55">
      <c r="E835" s="37" t="str">
        <f>LicenseeSelect!E918</f>
        <v>Spare 19</v>
      </c>
      <c r="G835" s="37" t="s">
        <v>38</v>
      </c>
      <c r="H835" s="37" t="s">
        <v>247</v>
      </c>
      <c r="AU835" s="162">
        <f>LicenseeSelect!AU918</f>
        <v>0</v>
      </c>
      <c r="AV835" s="47">
        <f>LicenseeSelect!AV918</f>
        <v>0</v>
      </c>
      <c r="AW835" s="47">
        <f>LicenseeSelect!AW918</f>
        <v>0</v>
      </c>
      <c r="AX835" s="47">
        <f>LicenseeSelect!AX918</f>
        <v>0</v>
      </c>
      <c r="AY835" s="47">
        <f>LicenseeSelect!AY918</f>
        <v>0</v>
      </c>
      <c r="BA835" s="38" t="str">
        <f t="shared" ca="1" si="57"/>
        <v>VariantAllowances</v>
      </c>
      <c r="BB835" s="38" t="str">
        <f t="shared" si="58"/>
        <v>Variant allowances</v>
      </c>
      <c r="BC835" s="38" t="str">
        <f t="shared" si="59"/>
        <v>Variant allowances percentage allocation</v>
      </c>
    </row>
    <row r="836" spans="1:55">
      <c r="E836" s="37" t="str">
        <f>LicenseeSelect!E919</f>
        <v>Spare 19</v>
      </c>
      <c r="G836" s="37" t="s">
        <v>38</v>
      </c>
      <c r="H836" s="37" t="s">
        <v>315</v>
      </c>
      <c r="AU836" s="162">
        <f>LicenseeSelect!AU919</f>
        <v>0</v>
      </c>
      <c r="AV836" s="47">
        <f>LicenseeSelect!AV919</f>
        <v>0</v>
      </c>
      <c r="AW836" s="47">
        <f>LicenseeSelect!AW919</f>
        <v>0</v>
      </c>
      <c r="AX836" s="47">
        <f>LicenseeSelect!AX919</f>
        <v>0</v>
      </c>
      <c r="AY836" s="47">
        <f>LicenseeSelect!AY919</f>
        <v>0</v>
      </c>
      <c r="BA836" s="38" t="str">
        <f t="shared" ca="1" si="57"/>
        <v>VariantAllowances</v>
      </c>
      <c r="BB836" s="38" t="str">
        <f t="shared" si="58"/>
        <v>Variant allowances</v>
      </c>
      <c r="BC836" s="38" t="str">
        <f t="shared" si="59"/>
        <v>Variant allowances percentage allocation</v>
      </c>
    </row>
    <row r="837" spans="1:55">
      <c r="E837" s="105" t="str">
        <f>LicenseeSelect!E920</f>
        <v>Spare 19</v>
      </c>
      <c r="F837" s="123"/>
      <c r="G837" s="105" t="s">
        <v>38</v>
      </c>
      <c r="H837" s="105" t="s">
        <v>246</v>
      </c>
      <c r="I837" s="105"/>
      <c r="J837" s="105"/>
      <c r="K837" s="105"/>
      <c r="L837" s="105"/>
      <c r="M837" s="105"/>
      <c r="N837" s="105"/>
      <c r="O837" s="105"/>
      <c r="P837" s="105"/>
      <c r="Q837" s="105"/>
      <c r="R837" s="105"/>
      <c r="S837" s="105"/>
      <c r="T837" s="105"/>
      <c r="U837" s="105"/>
      <c r="V837" s="105"/>
      <c r="W837" s="105"/>
      <c r="X837" s="105"/>
      <c r="Y837" s="105"/>
      <c r="Z837" s="105"/>
      <c r="AA837" s="105"/>
      <c r="AB837" s="105"/>
      <c r="AC837" s="105"/>
      <c r="AD837" s="105"/>
      <c r="AE837" s="105"/>
      <c r="AF837" s="105"/>
      <c r="AG837" s="105"/>
      <c r="AH837" s="105"/>
      <c r="AI837" s="105"/>
      <c r="AJ837" s="105"/>
      <c r="AK837" s="105"/>
      <c r="AL837" s="105"/>
      <c r="AM837" s="105"/>
      <c r="AN837" s="105"/>
      <c r="AO837" s="105"/>
      <c r="AP837" s="105"/>
      <c r="AQ837" s="105"/>
      <c r="AR837" s="105"/>
      <c r="AS837" s="105"/>
      <c r="AT837" s="111"/>
      <c r="AU837" s="171">
        <f>LicenseeSelect!AU920</f>
        <v>0</v>
      </c>
      <c r="AV837" s="108">
        <f>LicenseeSelect!AV920</f>
        <v>0</v>
      </c>
      <c r="AW837" s="108">
        <f>LicenseeSelect!AW920</f>
        <v>0</v>
      </c>
      <c r="AX837" s="108">
        <f>LicenseeSelect!AX920</f>
        <v>0</v>
      </c>
      <c r="AY837" s="108">
        <f>LicenseeSelect!AY920</f>
        <v>0</v>
      </c>
      <c r="BA837" s="38" t="str">
        <f t="shared" ca="1" si="57"/>
        <v>VariantAllowances</v>
      </c>
      <c r="BB837" s="38" t="str">
        <f t="shared" si="58"/>
        <v>Variant allowances</v>
      </c>
      <c r="BC837" s="38" t="str">
        <f t="shared" si="59"/>
        <v>Variant allowances percentage allocation</v>
      </c>
    </row>
    <row r="838" spans="1:55">
      <c r="E838" s="37" t="str">
        <f>LicenseeSelect!E921</f>
        <v>Spare 20</v>
      </c>
      <c r="G838" s="37" t="s">
        <v>38</v>
      </c>
      <c r="H838" s="37" t="s">
        <v>316</v>
      </c>
      <c r="AU838" s="170">
        <f>LicenseeSelect!AU921</f>
        <v>0</v>
      </c>
      <c r="AV838" s="107">
        <f>LicenseeSelect!AV921</f>
        <v>0</v>
      </c>
      <c r="AW838" s="107">
        <f>LicenseeSelect!AW921</f>
        <v>0</v>
      </c>
      <c r="AX838" s="107">
        <f>LicenseeSelect!AX921</f>
        <v>0</v>
      </c>
      <c r="AY838" s="107">
        <f>LicenseeSelect!AY921</f>
        <v>0</v>
      </c>
      <c r="BA838" s="38" t="str">
        <f t="shared" ca="1" si="57"/>
        <v>VariantAllowances</v>
      </c>
      <c r="BB838" s="38" t="str">
        <f t="shared" si="58"/>
        <v>Variant allowances</v>
      </c>
      <c r="BC838" s="38" t="str">
        <f t="shared" si="59"/>
        <v>Variant allowances percentage allocation</v>
      </c>
    </row>
    <row r="839" spans="1:55">
      <c r="E839" s="37" t="str">
        <f>LicenseeSelect!E922</f>
        <v>Spare 20</v>
      </c>
      <c r="G839" s="37" t="s">
        <v>38</v>
      </c>
      <c r="H839" s="37" t="s">
        <v>317</v>
      </c>
      <c r="AU839" s="162">
        <f>LicenseeSelect!AU922</f>
        <v>0</v>
      </c>
      <c r="AV839" s="47">
        <f>LicenseeSelect!AV922</f>
        <v>0</v>
      </c>
      <c r="AW839" s="47">
        <f>LicenseeSelect!AW922</f>
        <v>0</v>
      </c>
      <c r="AX839" s="47">
        <f>LicenseeSelect!AX922</f>
        <v>0</v>
      </c>
      <c r="AY839" s="47">
        <f>LicenseeSelect!AY922</f>
        <v>0</v>
      </c>
      <c r="BA839" s="38" t="str">
        <f t="shared" ca="1" si="57"/>
        <v>VariantAllowances</v>
      </c>
      <c r="BB839" s="38" t="str">
        <f t="shared" si="58"/>
        <v>Variant allowances</v>
      </c>
      <c r="BC839" s="38" t="str">
        <f t="shared" si="59"/>
        <v>Variant allowances percentage allocation</v>
      </c>
    </row>
    <row r="840" spans="1:55">
      <c r="E840" s="37" t="str">
        <f>LicenseeSelect!E923</f>
        <v>Spare 20</v>
      </c>
      <c r="G840" s="37" t="s">
        <v>38</v>
      </c>
      <c r="H840" s="37" t="s">
        <v>318</v>
      </c>
      <c r="AU840" s="162">
        <f>LicenseeSelect!AU923</f>
        <v>0</v>
      </c>
      <c r="AV840" s="47">
        <f>LicenseeSelect!AV923</f>
        <v>0</v>
      </c>
      <c r="AW840" s="47">
        <f>LicenseeSelect!AW923</f>
        <v>0</v>
      </c>
      <c r="AX840" s="47">
        <f>LicenseeSelect!AX923</f>
        <v>0</v>
      </c>
      <c r="AY840" s="47">
        <f>LicenseeSelect!AY923</f>
        <v>0</v>
      </c>
      <c r="BA840" s="38" t="str">
        <f t="shared" ca="1" si="57"/>
        <v>VariantAllowances</v>
      </c>
      <c r="BB840" s="38" t="str">
        <f t="shared" si="58"/>
        <v>Variant allowances</v>
      </c>
      <c r="BC840" s="38" t="str">
        <f t="shared" si="59"/>
        <v>Variant allowances percentage allocation</v>
      </c>
    </row>
    <row r="841" spans="1:55">
      <c r="E841" s="37" t="str">
        <f>LicenseeSelect!E924</f>
        <v>Spare 20</v>
      </c>
      <c r="G841" s="37" t="s">
        <v>38</v>
      </c>
      <c r="H841" s="37" t="s">
        <v>247</v>
      </c>
      <c r="AU841" s="162">
        <f>LicenseeSelect!AU924</f>
        <v>0</v>
      </c>
      <c r="AV841" s="47">
        <f>LicenseeSelect!AV924</f>
        <v>0</v>
      </c>
      <c r="AW841" s="47">
        <f>LicenseeSelect!AW924</f>
        <v>0</v>
      </c>
      <c r="AX841" s="47">
        <f>LicenseeSelect!AX924</f>
        <v>0</v>
      </c>
      <c r="AY841" s="47">
        <f>LicenseeSelect!AY924</f>
        <v>0</v>
      </c>
      <c r="BA841" s="38" t="str">
        <f t="shared" ca="1" si="57"/>
        <v>VariantAllowances</v>
      </c>
      <c r="BB841" s="38" t="str">
        <f t="shared" si="58"/>
        <v>Variant allowances</v>
      </c>
      <c r="BC841" s="38" t="str">
        <f t="shared" si="59"/>
        <v>Variant allowances percentage allocation</v>
      </c>
    </row>
    <row r="842" spans="1:55">
      <c r="E842" s="37" t="str">
        <f>LicenseeSelect!E925</f>
        <v>Spare 20</v>
      </c>
      <c r="G842" s="37" t="s">
        <v>38</v>
      </c>
      <c r="H842" s="37" t="s">
        <v>315</v>
      </c>
      <c r="AU842" s="162">
        <f>LicenseeSelect!AU925</f>
        <v>0</v>
      </c>
      <c r="AV842" s="47">
        <f>LicenseeSelect!AV925</f>
        <v>0</v>
      </c>
      <c r="AW842" s="47">
        <f>LicenseeSelect!AW925</f>
        <v>0</v>
      </c>
      <c r="AX842" s="47">
        <f>LicenseeSelect!AX925</f>
        <v>0</v>
      </c>
      <c r="AY842" s="47">
        <f>LicenseeSelect!AY925</f>
        <v>0</v>
      </c>
      <c r="BA842" s="38" t="str">
        <f t="shared" ca="1" si="57"/>
        <v>VariantAllowances</v>
      </c>
      <c r="BB842" s="38" t="str">
        <f t="shared" si="58"/>
        <v>Variant allowances</v>
      </c>
      <c r="BC842" s="38" t="str">
        <f t="shared" si="59"/>
        <v>Variant allowances percentage allocation</v>
      </c>
    </row>
    <row r="843" spans="1:55">
      <c r="E843" s="105" t="str">
        <f>LicenseeSelect!E926</f>
        <v>Spare 20</v>
      </c>
      <c r="F843" s="123"/>
      <c r="G843" s="105" t="s">
        <v>38</v>
      </c>
      <c r="H843" s="105" t="s">
        <v>246</v>
      </c>
      <c r="I843" s="105"/>
      <c r="J843" s="105"/>
      <c r="K843" s="105"/>
      <c r="L843" s="105"/>
      <c r="M843" s="105"/>
      <c r="N843" s="105"/>
      <c r="O843" s="105"/>
      <c r="P843" s="105"/>
      <c r="Q843" s="105"/>
      <c r="R843" s="105"/>
      <c r="S843" s="105"/>
      <c r="T843" s="105"/>
      <c r="U843" s="105"/>
      <c r="V843" s="105"/>
      <c r="W843" s="105"/>
      <c r="X843" s="105"/>
      <c r="Y843" s="105"/>
      <c r="Z843" s="105"/>
      <c r="AA843" s="105"/>
      <c r="AB843" s="105"/>
      <c r="AC843" s="105"/>
      <c r="AD843" s="105"/>
      <c r="AE843" s="105"/>
      <c r="AF843" s="105"/>
      <c r="AG843" s="105"/>
      <c r="AH843" s="105"/>
      <c r="AI843" s="105"/>
      <c r="AJ843" s="105"/>
      <c r="AK843" s="105"/>
      <c r="AL843" s="105"/>
      <c r="AM843" s="105"/>
      <c r="AN843" s="105"/>
      <c r="AO843" s="105"/>
      <c r="AP843" s="105"/>
      <c r="AQ843" s="105"/>
      <c r="AR843" s="105"/>
      <c r="AS843" s="105"/>
      <c r="AT843" s="111"/>
      <c r="AU843" s="171">
        <f>LicenseeSelect!AU926</f>
        <v>0</v>
      </c>
      <c r="AV843" s="108">
        <f>LicenseeSelect!AV926</f>
        <v>0</v>
      </c>
      <c r="AW843" s="108">
        <f>LicenseeSelect!AW926</f>
        <v>0</v>
      </c>
      <c r="AX843" s="108">
        <f>LicenseeSelect!AX926</f>
        <v>0</v>
      </c>
      <c r="AY843" s="108">
        <f>LicenseeSelect!AY926</f>
        <v>0</v>
      </c>
      <c r="BA843" s="38" t="str">
        <f t="shared" ca="1" si="57"/>
        <v>VariantAllowances</v>
      </c>
      <c r="BB843" s="38" t="str">
        <f t="shared" si="58"/>
        <v>Variant allowances</v>
      </c>
      <c r="BC843" s="38" t="str">
        <f t="shared" si="59"/>
        <v>Variant allowances percentage allocation</v>
      </c>
    </row>
    <row r="844" spans="1:55" customFormat="1" ht="14.25">
      <c r="F844" s="122"/>
      <c r="AT844" s="76"/>
      <c r="BA844" s="38"/>
      <c r="BB844" s="1"/>
      <c r="BC844" s="1"/>
    </row>
    <row r="845" spans="1:55">
      <c r="A845"/>
      <c r="BA845" s="38"/>
    </row>
    <row r="846" spans="1:55" ht="17.649999999999999" thickBot="1">
      <c r="B846" s="8" t="s">
        <v>126</v>
      </c>
      <c r="BA846" s="38"/>
    </row>
    <row r="847" spans="1:55" ht="15.75" thickTop="1">
      <c r="D847" s="1">
        <f t="shared" ref="D847:D910" si="60">INDEX($AY$114:$AY$217,MATCH(E847,$E$114:$E$217,0))</f>
        <v>1</v>
      </c>
      <c r="E847" s="102" t="str">
        <f t="shared" ref="E847:E910" si="61">E220</f>
        <v>Baseline Network Risk Output</v>
      </c>
      <c r="F847" s="246"/>
      <c r="G847" s="102" t="str">
        <f t="shared" ref="G847:G910" si="62">price_label</f>
        <v>£m 23/24 prices</v>
      </c>
      <c r="H847" s="102" t="str">
        <f t="shared" ref="H847:H910" si="63">H220</f>
        <v>Load related capex</v>
      </c>
      <c r="I847" s="102"/>
      <c r="J847" s="102"/>
      <c r="K847" s="102"/>
      <c r="L847" s="102"/>
      <c r="M847" s="102"/>
      <c r="N847" s="102"/>
      <c r="O847" s="102"/>
      <c r="P847" s="102"/>
      <c r="Q847" s="102"/>
      <c r="R847" s="102"/>
      <c r="S847" s="102"/>
      <c r="T847" s="102"/>
      <c r="U847" s="102"/>
      <c r="V847" s="102"/>
      <c r="W847" s="102"/>
      <c r="X847" s="102"/>
      <c r="Y847" s="102"/>
      <c r="Z847" s="102"/>
      <c r="AA847" s="102"/>
      <c r="AB847" s="102"/>
      <c r="AC847" s="102"/>
      <c r="AD847" s="102"/>
      <c r="AE847" s="102"/>
      <c r="AF847" s="102"/>
      <c r="AG847" s="102"/>
      <c r="AH847" s="102"/>
      <c r="AI847" s="102"/>
      <c r="AJ847" s="102"/>
      <c r="AK847" s="102"/>
      <c r="AL847" s="102"/>
      <c r="AM847" s="102"/>
      <c r="AN847" s="102"/>
      <c r="AO847" s="102"/>
      <c r="AP847" s="102"/>
      <c r="AQ847" s="102"/>
      <c r="AR847" s="102"/>
      <c r="AS847" s="102"/>
      <c r="AT847" s="213"/>
      <c r="AU847" s="249">
        <f t="shared" ref="AU847:AY856" si="64">INDEX(AU$8:AU$111,MATCH($E847,$E$8:$E$111,0))*AU220</f>
        <v>0</v>
      </c>
      <c r="AV847" s="250">
        <f t="shared" si="64"/>
        <v>0</v>
      </c>
      <c r="AW847" s="250">
        <f t="shared" si="64"/>
        <v>0</v>
      </c>
      <c r="AX847" s="250">
        <f t="shared" si="64"/>
        <v>0</v>
      </c>
      <c r="AY847" s="250">
        <f t="shared" si="64"/>
        <v>0</v>
      </c>
      <c r="BA847" s="38" t="str">
        <f t="shared" ref="BA847:BA910" ca="1" si="65">$A$1</f>
        <v>VariantAllowances</v>
      </c>
      <c r="BB847" s="38" t="str">
        <f t="shared" ref="BB847:BB910" si="66">$A$6</f>
        <v>Variant allowances</v>
      </c>
      <c r="BC847" s="38" t="str">
        <f t="shared" ref="BC847:BC910" si="67">$B$846</f>
        <v>Variant allowances allocation to totex categories</v>
      </c>
    </row>
    <row r="848" spans="1:55">
      <c r="D848" s="1">
        <f t="shared" si="60"/>
        <v>1</v>
      </c>
      <c r="E848" s="37" t="str">
        <f t="shared" si="61"/>
        <v>Baseline Network Risk Output</v>
      </c>
      <c r="G848" s="37" t="str">
        <f t="shared" si="62"/>
        <v>£m 23/24 prices</v>
      </c>
      <c r="H848" s="37" t="str">
        <f t="shared" si="63"/>
        <v>Asset replacement capex</v>
      </c>
      <c r="AU848" s="159">
        <f t="shared" si="64"/>
        <v>77.32182422026537</v>
      </c>
      <c r="AV848" s="45">
        <f t="shared" si="64"/>
        <v>103.71283233066868</v>
      </c>
      <c r="AW848" s="45">
        <f t="shared" si="64"/>
        <v>122.33859720287188</v>
      </c>
      <c r="AX848" s="45">
        <f t="shared" si="64"/>
        <v>89.575028401967529</v>
      </c>
      <c r="AY848" s="45">
        <f t="shared" si="64"/>
        <v>9.2959115710008682</v>
      </c>
      <c r="BA848" s="38" t="str">
        <f t="shared" ca="1" si="65"/>
        <v>VariantAllowances</v>
      </c>
      <c r="BB848" s="38" t="str">
        <f t="shared" si="66"/>
        <v>Variant allowances</v>
      </c>
      <c r="BC848" s="38" t="str">
        <f t="shared" si="67"/>
        <v>Variant allowances allocation to totex categories</v>
      </c>
    </row>
    <row r="849" spans="4:55">
      <c r="D849" s="1">
        <f t="shared" si="60"/>
        <v>1</v>
      </c>
      <c r="E849" s="37" t="str">
        <f t="shared" si="61"/>
        <v>Baseline Network Risk Output</v>
      </c>
      <c r="G849" s="37" t="str">
        <f t="shared" si="62"/>
        <v>£m 23/24 prices</v>
      </c>
      <c r="H849" s="37" t="str">
        <f t="shared" si="63"/>
        <v>Other capex</v>
      </c>
      <c r="AU849" s="159">
        <f t="shared" si="64"/>
        <v>0</v>
      </c>
      <c r="AV849" s="45">
        <f t="shared" si="64"/>
        <v>0</v>
      </c>
      <c r="AW849" s="45">
        <f t="shared" si="64"/>
        <v>0</v>
      </c>
      <c r="AX849" s="45">
        <f t="shared" si="64"/>
        <v>0</v>
      </c>
      <c r="AY849" s="45">
        <f t="shared" si="64"/>
        <v>0</v>
      </c>
      <c r="BA849" s="38" t="str">
        <f t="shared" ca="1" si="65"/>
        <v>VariantAllowances</v>
      </c>
      <c r="BB849" s="38" t="str">
        <f t="shared" si="66"/>
        <v>Variant allowances</v>
      </c>
      <c r="BC849" s="38" t="str">
        <f t="shared" si="67"/>
        <v>Variant allowances allocation to totex categories</v>
      </c>
    </row>
    <row r="850" spans="4:55">
      <c r="D850" s="1">
        <f t="shared" si="60"/>
        <v>1</v>
      </c>
      <c r="E850" s="37" t="str">
        <f t="shared" si="61"/>
        <v>Baseline Network Risk Output</v>
      </c>
      <c r="G850" s="37" t="str">
        <f t="shared" si="62"/>
        <v>£m 23/24 prices</v>
      </c>
      <c r="H850" s="37" t="str">
        <f t="shared" si="63"/>
        <v>Non-operational capex</v>
      </c>
      <c r="AU850" s="159">
        <f t="shared" si="64"/>
        <v>0</v>
      </c>
      <c r="AV850" s="45">
        <f t="shared" si="64"/>
        <v>0</v>
      </c>
      <c r="AW850" s="45">
        <f t="shared" si="64"/>
        <v>0</v>
      </c>
      <c r="AX850" s="45">
        <f t="shared" si="64"/>
        <v>0</v>
      </c>
      <c r="AY850" s="45">
        <f t="shared" si="64"/>
        <v>0</v>
      </c>
      <c r="BA850" s="38" t="str">
        <f t="shared" ca="1" si="65"/>
        <v>VariantAllowances</v>
      </c>
      <c r="BB850" s="38" t="str">
        <f t="shared" si="66"/>
        <v>Variant allowances</v>
      </c>
      <c r="BC850" s="38" t="str">
        <f t="shared" si="67"/>
        <v>Variant allowances allocation to totex categories</v>
      </c>
    </row>
    <row r="851" spans="4:55">
      <c r="D851" s="1">
        <f t="shared" si="60"/>
        <v>1</v>
      </c>
      <c r="E851" s="37" t="str">
        <f t="shared" si="61"/>
        <v>Baseline Network Risk Output</v>
      </c>
      <c r="G851" s="37" t="str">
        <f t="shared" si="62"/>
        <v>£m 23/24 prices</v>
      </c>
      <c r="H851" s="37" t="str">
        <f t="shared" si="63"/>
        <v>Network operating costs (opex)</v>
      </c>
      <c r="AU851" s="159">
        <f t="shared" si="64"/>
        <v>0</v>
      </c>
      <c r="AV851" s="45">
        <f t="shared" si="64"/>
        <v>0</v>
      </c>
      <c r="AW851" s="45">
        <f t="shared" si="64"/>
        <v>0</v>
      </c>
      <c r="AX851" s="45">
        <f t="shared" si="64"/>
        <v>0</v>
      </c>
      <c r="AY851" s="45">
        <f t="shared" si="64"/>
        <v>0</v>
      </c>
      <c r="BA851" s="38" t="str">
        <f t="shared" ca="1" si="65"/>
        <v>VariantAllowances</v>
      </c>
      <c r="BB851" s="38" t="str">
        <f t="shared" si="66"/>
        <v>Variant allowances</v>
      </c>
      <c r="BC851" s="38" t="str">
        <f t="shared" si="67"/>
        <v>Variant allowances allocation to totex categories</v>
      </c>
    </row>
    <row r="852" spans="4:55">
      <c r="D852" s="1">
        <f t="shared" si="60"/>
        <v>1</v>
      </c>
      <c r="E852" s="105" t="str">
        <f t="shared" si="61"/>
        <v>Baseline Network Risk Output</v>
      </c>
      <c r="F852" s="123"/>
      <c r="G852" s="105" t="str">
        <f t="shared" si="62"/>
        <v>£m 23/24 prices</v>
      </c>
      <c r="H852" s="105" t="str">
        <f t="shared" si="63"/>
        <v>Indirects (opex)</v>
      </c>
      <c r="I852" s="105"/>
      <c r="J852" s="105"/>
      <c r="K852" s="105"/>
      <c r="L852" s="105"/>
      <c r="M852" s="105"/>
      <c r="N852" s="105"/>
      <c r="O852" s="105"/>
      <c r="P852" s="105"/>
      <c r="Q852" s="105"/>
      <c r="R852" s="105"/>
      <c r="S852" s="105"/>
      <c r="T852" s="105"/>
      <c r="U852" s="105"/>
      <c r="V852" s="105"/>
      <c r="W852" s="105"/>
      <c r="X852" s="105"/>
      <c r="Y852" s="105"/>
      <c r="Z852" s="105"/>
      <c r="AA852" s="105"/>
      <c r="AB852" s="105"/>
      <c r="AC852" s="105"/>
      <c r="AD852" s="105"/>
      <c r="AE852" s="105"/>
      <c r="AF852" s="105"/>
      <c r="AG852" s="105"/>
      <c r="AH852" s="105"/>
      <c r="AI852" s="105"/>
      <c r="AJ852" s="105"/>
      <c r="AK852" s="105"/>
      <c r="AL852" s="105"/>
      <c r="AM852" s="105"/>
      <c r="AN852" s="105"/>
      <c r="AO852" s="105"/>
      <c r="AP852" s="105"/>
      <c r="AQ852" s="105"/>
      <c r="AR852" s="105"/>
      <c r="AS852" s="105"/>
      <c r="AT852" s="111"/>
      <c r="AU852" s="173">
        <f t="shared" si="64"/>
        <v>0</v>
      </c>
      <c r="AV852" s="110">
        <f t="shared" si="64"/>
        <v>0</v>
      </c>
      <c r="AW852" s="110">
        <f t="shared" si="64"/>
        <v>0</v>
      </c>
      <c r="AX852" s="110">
        <f t="shared" si="64"/>
        <v>0</v>
      </c>
      <c r="AY852" s="110">
        <f t="shared" si="64"/>
        <v>0</v>
      </c>
      <c r="BA852" s="38" t="str">
        <f t="shared" ca="1" si="65"/>
        <v>VariantAllowances</v>
      </c>
      <c r="BB852" s="38" t="str">
        <f t="shared" si="66"/>
        <v>Variant allowances</v>
      </c>
      <c r="BC852" s="38" t="str">
        <f t="shared" si="67"/>
        <v>Variant allowances allocation to totex categories</v>
      </c>
    </row>
    <row r="853" spans="4:55">
      <c r="D853" s="1">
        <f t="shared" si="60"/>
        <v>1</v>
      </c>
      <c r="E853" s="37" t="str">
        <f t="shared" si="61"/>
        <v>Cyber resilience Price Control Deliverable</v>
      </c>
      <c r="G853" s="37" t="str">
        <f t="shared" si="62"/>
        <v>£m 23/24 prices</v>
      </c>
      <c r="H853" s="37" t="str">
        <f t="shared" si="63"/>
        <v>Load related capex</v>
      </c>
      <c r="AU853" s="172">
        <f t="shared" si="64"/>
        <v>0</v>
      </c>
      <c r="AV853" s="109">
        <f t="shared" si="64"/>
        <v>0</v>
      </c>
      <c r="AW853" s="109">
        <f t="shared" si="64"/>
        <v>0</v>
      </c>
      <c r="AX853" s="109">
        <f t="shared" si="64"/>
        <v>0</v>
      </c>
      <c r="AY853" s="109">
        <f t="shared" si="64"/>
        <v>0</v>
      </c>
      <c r="BA853" s="38" t="str">
        <f t="shared" ca="1" si="65"/>
        <v>VariantAllowances</v>
      </c>
      <c r="BB853" s="38" t="str">
        <f t="shared" si="66"/>
        <v>Variant allowances</v>
      </c>
      <c r="BC853" s="38" t="str">
        <f t="shared" si="67"/>
        <v>Variant allowances allocation to totex categories</v>
      </c>
    </row>
    <row r="854" spans="4:55">
      <c r="D854" s="1">
        <f t="shared" si="60"/>
        <v>1</v>
      </c>
      <c r="E854" s="37" t="str">
        <f t="shared" si="61"/>
        <v>Cyber resilience Price Control Deliverable</v>
      </c>
      <c r="G854" s="37" t="str">
        <f t="shared" si="62"/>
        <v>£m 23/24 prices</v>
      </c>
      <c r="H854" s="37" t="str">
        <f t="shared" si="63"/>
        <v>Asset replacement capex</v>
      </c>
      <c r="AU854" s="159">
        <f t="shared" si="64"/>
        <v>0</v>
      </c>
      <c r="AV854" s="45">
        <f t="shared" si="64"/>
        <v>0</v>
      </c>
      <c r="AW854" s="45">
        <f t="shared" si="64"/>
        <v>0</v>
      </c>
      <c r="AX854" s="45">
        <f t="shared" si="64"/>
        <v>0</v>
      </c>
      <c r="AY854" s="45">
        <f t="shared" si="64"/>
        <v>0</v>
      </c>
      <c r="BA854" s="38" t="str">
        <f t="shared" ca="1" si="65"/>
        <v>VariantAllowances</v>
      </c>
      <c r="BB854" s="38" t="str">
        <f t="shared" si="66"/>
        <v>Variant allowances</v>
      </c>
      <c r="BC854" s="38" t="str">
        <f t="shared" si="67"/>
        <v>Variant allowances allocation to totex categories</v>
      </c>
    </row>
    <row r="855" spans="4:55">
      <c r="D855" s="1">
        <f t="shared" si="60"/>
        <v>1</v>
      </c>
      <c r="E855" s="37" t="str">
        <f t="shared" si="61"/>
        <v>Cyber resilience Price Control Deliverable</v>
      </c>
      <c r="G855" s="37" t="str">
        <f t="shared" si="62"/>
        <v>£m 23/24 prices</v>
      </c>
      <c r="H855" s="37" t="str">
        <f t="shared" si="63"/>
        <v>Other capex</v>
      </c>
      <c r="AU855" s="159">
        <f t="shared" si="64"/>
        <v>21.508617932999996</v>
      </c>
      <c r="AV855" s="45">
        <f t="shared" si="64"/>
        <v>25.797766444560001</v>
      </c>
      <c r="AW855" s="45">
        <f t="shared" si="64"/>
        <v>26.361444183227999</v>
      </c>
      <c r="AX855" s="45">
        <f t="shared" si="64"/>
        <v>23.352473625742402</v>
      </c>
      <c r="AY855" s="45">
        <f t="shared" si="64"/>
        <v>19.939673987774235</v>
      </c>
      <c r="BA855" s="38" t="str">
        <f t="shared" ca="1" si="65"/>
        <v>VariantAllowances</v>
      </c>
      <c r="BB855" s="38" t="str">
        <f t="shared" si="66"/>
        <v>Variant allowances</v>
      </c>
      <c r="BC855" s="38" t="str">
        <f t="shared" si="67"/>
        <v>Variant allowances allocation to totex categories</v>
      </c>
    </row>
    <row r="856" spans="4:55">
      <c r="D856" s="1">
        <f t="shared" si="60"/>
        <v>1</v>
      </c>
      <c r="E856" s="37" t="str">
        <f t="shared" si="61"/>
        <v>Cyber resilience Price Control Deliverable</v>
      </c>
      <c r="G856" s="37" t="str">
        <f t="shared" si="62"/>
        <v>£m 23/24 prices</v>
      </c>
      <c r="H856" s="37" t="str">
        <f t="shared" si="63"/>
        <v>Non-operational capex</v>
      </c>
      <c r="AU856" s="159">
        <f t="shared" si="64"/>
        <v>0</v>
      </c>
      <c r="AV856" s="45">
        <f t="shared" si="64"/>
        <v>0</v>
      </c>
      <c r="AW856" s="45">
        <f t="shared" si="64"/>
        <v>0</v>
      </c>
      <c r="AX856" s="45">
        <f t="shared" si="64"/>
        <v>0</v>
      </c>
      <c r="AY856" s="45">
        <f t="shared" si="64"/>
        <v>0</v>
      </c>
      <c r="BA856" s="38" t="str">
        <f t="shared" ca="1" si="65"/>
        <v>VariantAllowances</v>
      </c>
      <c r="BB856" s="38" t="str">
        <f t="shared" si="66"/>
        <v>Variant allowances</v>
      </c>
      <c r="BC856" s="38" t="str">
        <f t="shared" si="67"/>
        <v>Variant allowances allocation to totex categories</v>
      </c>
    </row>
    <row r="857" spans="4:55">
      <c r="D857" s="1">
        <f t="shared" si="60"/>
        <v>1</v>
      </c>
      <c r="E857" s="37" t="str">
        <f t="shared" si="61"/>
        <v>Cyber resilience Price Control Deliverable</v>
      </c>
      <c r="G857" s="37" t="str">
        <f t="shared" si="62"/>
        <v>£m 23/24 prices</v>
      </c>
      <c r="H857" s="37" t="str">
        <f t="shared" si="63"/>
        <v>Network operating costs (opex)</v>
      </c>
      <c r="AU857" s="159">
        <f t="shared" ref="AU857:AY866" si="68">INDEX(AU$8:AU$111,MATCH($E857,$E$8:$E$111,0))*AU230</f>
        <v>0</v>
      </c>
      <c r="AV857" s="45">
        <f t="shared" si="68"/>
        <v>0</v>
      </c>
      <c r="AW857" s="45">
        <f t="shared" si="68"/>
        <v>0</v>
      </c>
      <c r="AX857" s="45">
        <f t="shared" si="68"/>
        <v>0</v>
      </c>
      <c r="AY857" s="45">
        <f t="shared" si="68"/>
        <v>0</v>
      </c>
      <c r="BA857" s="38" t="str">
        <f t="shared" ca="1" si="65"/>
        <v>VariantAllowances</v>
      </c>
      <c r="BB857" s="38" t="str">
        <f t="shared" si="66"/>
        <v>Variant allowances</v>
      </c>
      <c r="BC857" s="38" t="str">
        <f t="shared" si="67"/>
        <v>Variant allowances allocation to totex categories</v>
      </c>
    </row>
    <row r="858" spans="4:55">
      <c r="D858" s="1">
        <f t="shared" si="60"/>
        <v>1</v>
      </c>
      <c r="E858" s="105" t="str">
        <f t="shared" si="61"/>
        <v>Cyber resilience Price Control Deliverable</v>
      </c>
      <c r="F858" s="123"/>
      <c r="G858" s="105" t="str">
        <f t="shared" si="62"/>
        <v>£m 23/24 prices</v>
      </c>
      <c r="H858" s="105" t="str">
        <f t="shared" si="63"/>
        <v>Indirects (opex)</v>
      </c>
      <c r="I858" s="105"/>
      <c r="J858" s="105"/>
      <c r="K858" s="105"/>
      <c r="L858" s="105"/>
      <c r="M858" s="105"/>
      <c r="N858" s="105"/>
      <c r="O858" s="105"/>
      <c r="P858" s="105"/>
      <c r="Q858" s="105"/>
      <c r="R858" s="105"/>
      <c r="S858" s="105"/>
      <c r="T858" s="105"/>
      <c r="U858" s="105"/>
      <c r="V858" s="105"/>
      <c r="W858" s="105"/>
      <c r="X858" s="105"/>
      <c r="Y858" s="105"/>
      <c r="Z858" s="105"/>
      <c r="AA858" s="105"/>
      <c r="AB858" s="105"/>
      <c r="AC858" s="105"/>
      <c r="AD858" s="105"/>
      <c r="AE858" s="105"/>
      <c r="AF858" s="105"/>
      <c r="AG858" s="105"/>
      <c r="AH858" s="105"/>
      <c r="AI858" s="105"/>
      <c r="AJ858" s="105"/>
      <c r="AK858" s="105"/>
      <c r="AL858" s="105"/>
      <c r="AM858" s="105"/>
      <c r="AN858" s="105"/>
      <c r="AO858" s="105"/>
      <c r="AP858" s="105"/>
      <c r="AQ858" s="105"/>
      <c r="AR858" s="105"/>
      <c r="AS858" s="105"/>
      <c r="AT858" s="111"/>
      <c r="AU858" s="173">
        <f t="shared" si="68"/>
        <v>2.3898464369999997</v>
      </c>
      <c r="AV858" s="110">
        <f t="shared" si="68"/>
        <v>2.8664184938399999</v>
      </c>
      <c r="AW858" s="110">
        <f t="shared" si="68"/>
        <v>2.9290493536920001</v>
      </c>
      <c r="AX858" s="110">
        <f t="shared" si="68"/>
        <v>2.5947192917491559</v>
      </c>
      <c r="AY858" s="110">
        <f t="shared" si="68"/>
        <v>2.2155193319749151</v>
      </c>
      <c r="BA858" s="38" t="str">
        <f t="shared" ca="1" si="65"/>
        <v>VariantAllowances</v>
      </c>
      <c r="BB858" s="38" t="str">
        <f t="shared" si="66"/>
        <v>Variant allowances</v>
      </c>
      <c r="BC858" s="38" t="str">
        <f t="shared" si="67"/>
        <v>Variant allowances allocation to totex categories</v>
      </c>
    </row>
    <row r="859" spans="4:55">
      <c r="D859" s="1">
        <f t="shared" si="60"/>
        <v>2.5</v>
      </c>
      <c r="E859" s="37" t="str">
        <f t="shared" si="61"/>
        <v>Cyber resilience Re-opener</v>
      </c>
      <c r="G859" s="37" t="str">
        <f t="shared" si="62"/>
        <v>£m 23/24 prices</v>
      </c>
      <c r="H859" s="37" t="str">
        <f t="shared" si="63"/>
        <v>Load related capex</v>
      </c>
      <c r="AU859" s="172">
        <f t="shared" si="68"/>
        <v>0</v>
      </c>
      <c r="AV859" s="109">
        <f t="shared" si="68"/>
        <v>0</v>
      </c>
      <c r="AW859" s="109">
        <f t="shared" si="68"/>
        <v>0</v>
      </c>
      <c r="AX859" s="109">
        <f t="shared" si="68"/>
        <v>15.2235</v>
      </c>
      <c r="AY859" s="109">
        <f t="shared" si="68"/>
        <v>15.2235</v>
      </c>
      <c r="BA859" s="38" t="str">
        <f t="shared" ca="1" si="65"/>
        <v>VariantAllowances</v>
      </c>
      <c r="BB859" s="38" t="str">
        <f t="shared" si="66"/>
        <v>Variant allowances</v>
      </c>
      <c r="BC859" s="38" t="str">
        <f t="shared" si="67"/>
        <v>Variant allowances allocation to totex categories</v>
      </c>
    </row>
    <row r="860" spans="4:55">
      <c r="D860" s="1">
        <f t="shared" si="60"/>
        <v>2.5</v>
      </c>
      <c r="E860" s="37" t="str">
        <f t="shared" si="61"/>
        <v>Cyber resilience Re-opener</v>
      </c>
      <c r="G860" s="37" t="str">
        <f t="shared" si="62"/>
        <v>£m 23/24 prices</v>
      </c>
      <c r="H860" s="37" t="str">
        <f t="shared" si="63"/>
        <v>Asset replacement capex</v>
      </c>
      <c r="AU860" s="159">
        <f t="shared" si="68"/>
        <v>0</v>
      </c>
      <c r="AV860" s="45">
        <f t="shared" si="68"/>
        <v>0</v>
      </c>
      <c r="AW860" s="45">
        <f t="shared" si="68"/>
        <v>0</v>
      </c>
      <c r="AX860" s="45">
        <f t="shared" si="68"/>
        <v>0</v>
      </c>
      <c r="AY860" s="45">
        <f t="shared" si="68"/>
        <v>0</v>
      </c>
      <c r="BA860" s="38" t="str">
        <f t="shared" ca="1" si="65"/>
        <v>VariantAllowances</v>
      </c>
      <c r="BB860" s="38" t="str">
        <f t="shared" si="66"/>
        <v>Variant allowances</v>
      </c>
      <c r="BC860" s="38" t="str">
        <f t="shared" si="67"/>
        <v>Variant allowances allocation to totex categories</v>
      </c>
    </row>
    <row r="861" spans="4:55">
      <c r="D861" s="1">
        <f t="shared" si="60"/>
        <v>2.5</v>
      </c>
      <c r="E861" s="37" t="str">
        <f t="shared" si="61"/>
        <v>Cyber resilience Re-opener</v>
      </c>
      <c r="G861" s="37" t="str">
        <f t="shared" si="62"/>
        <v>£m 23/24 prices</v>
      </c>
      <c r="H861" s="37" t="str">
        <f t="shared" si="63"/>
        <v>Other capex</v>
      </c>
      <c r="AU861" s="159">
        <f t="shared" si="68"/>
        <v>0</v>
      </c>
      <c r="AV861" s="45">
        <f t="shared" si="68"/>
        <v>0</v>
      </c>
      <c r="AW861" s="45">
        <f t="shared" si="68"/>
        <v>0</v>
      </c>
      <c r="AX861" s="45">
        <f t="shared" si="68"/>
        <v>0</v>
      </c>
      <c r="AY861" s="45">
        <f t="shared" si="68"/>
        <v>0</v>
      </c>
      <c r="BA861" s="38" t="str">
        <f t="shared" ca="1" si="65"/>
        <v>VariantAllowances</v>
      </c>
      <c r="BB861" s="38" t="str">
        <f t="shared" si="66"/>
        <v>Variant allowances</v>
      </c>
      <c r="BC861" s="38" t="str">
        <f t="shared" si="67"/>
        <v>Variant allowances allocation to totex categories</v>
      </c>
    </row>
    <row r="862" spans="4:55">
      <c r="D862" s="1">
        <f t="shared" si="60"/>
        <v>2.5</v>
      </c>
      <c r="E862" s="37" t="str">
        <f t="shared" si="61"/>
        <v>Cyber resilience Re-opener</v>
      </c>
      <c r="G862" s="37" t="str">
        <f t="shared" si="62"/>
        <v>£m 23/24 prices</v>
      </c>
      <c r="H862" s="37" t="str">
        <f t="shared" si="63"/>
        <v>Non-operational capex</v>
      </c>
      <c r="AU862" s="159">
        <f t="shared" si="68"/>
        <v>0</v>
      </c>
      <c r="AV862" s="45">
        <f t="shared" si="68"/>
        <v>0</v>
      </c>
      <c r="AW862" s="45">
        <f t="shared" si="68"/>
        <v>0</v>
      </c>
      <c r="AX862" s="45">
        <f t="shared" si="68"/>
        <v>0</v>
      </c>
      <c r="AY862" s="45">
        <f t="shared" si="68"/>
        <v>0</v>
      </c>
      <c r="BA862" s="38" t="str">
        <f t="shared" ca="1" si="65"/>
        <v>VariantAllowances</v>
      </c>
      <c r="BB862" s="38" t="str">
        <f t="shared" si="66"/>
        <v>Variant allowances</v>
      </c>
      <c r="BC862" s="38" t="str">
        <f t="shared" si="67"/>
        <v>Variant allowances allocation to totex categories</v>
      </c>
    </row>
    <row r="863" spans="4:55">
      <c r="D863" s="1">
        <f t="shared" si="60"/>
        <v>2.5</v>
      </c>
      <c r="E863" s="37" t="str">
        <f t="shared" si="61"/>
        <v>Cyber resilience Re-opener</v>
      </c>
      <c r="G863" s="37" t="str">
        <f t="shared" si="62"/>
        <v>£m 23/24 prices</v>
      </c>
      <c r="H863" s="37" t="str">
        <f t="shared" si="63"/>
        <v>Network operating costs (opex)</v>
      </c>
      <c r="AU863" s="159">
        <f t="shared" si="68"/>
        <v>0</v>
      </c>
      <c r="AV863" s="45">
        <f t="shared" si="68"/>
        <v>0</v>
      </c>
      <c r="AW863" s="45">
        <f t="shared" si="68"/>
        <v>0</v>
      </c>
      <c r="AX863" s="45">
        <f t="shared" si="68"/>
        <v>0</v>
      </c>
      <c r="AY863" s="45">
        <f t="shared" si="68"/>
        <v>0</v>
      </c>
      <c r="BA863" s="38" t="str">
        <f t="shared" ca="1" si="65"/>
        <v>VariantAllowances</v>
      </c>
      <c r="BB863" s="38" t="str">
        <f t="shared" si="66"/>
        <v>Variant allowances</v>
      </c>
      <c r="BC863" s="38" t="str">
        <f t="shared" si="67"/>
        <v>Variant allowances allocation to totex categories</v>
      </c>
    </row>
    <row r="864" spans="4:55">
      <c r="D864" s="1">
        <f t="shared" si="60"/>
        <v>2.5</v>
      </c>
      <c r="E864" s="105" t="str">
        <f t="shared" si="61"/>
        <v>Cyber resilience Re-opener</v>
      </c>
      <c r="F864" s="123"/>
      <c r="G864" s="105" t="str">
        <f t="shared" si="62"/>
        <v>£m 23/24 prices</v>
      </c>
      <c r="H864" s="105" t="str">
        <f t="shared" si="63"/>
        <v>Indirects (opex)</v>
      </c>
      <c r="I864" s="105"/>
      <c r="J864" s="105"/>
      <c r="K864" s="105"/>
      <c r="L864" s="105"/>
      <c r="M864" s="105"/>
      <c r="N864" s="105"/>
      <c r="O864" s="105"/>
      <c r="P864" s="105"/>
      <c r="Q864" s="105"/>
      <c r="R864" s="105"/>
      <c r="S864" s="105"/>
      <c r="T864" s="105"/>
      <c r="U864" s="105"/>
      <c r="V864" s="105"/>
      <c r="W864" s="105"/>
      <c r="X864" s="105"/>
      <c r="Y864" s="105"/>
      <c r="Z864" s="105"/>
      <c r="AA864" s="105"/>
      <c r="AB864" s="105"/>
      <c r="AC864" s="105"/>
      <c r="AD864" s="105"/>
      <c r="AE864" s="105"/>
      <c r="AF864" s="105"/>
      <c r="AG864" s="105"/>
      <c r="AH864" s="105"/>
      <c r="AI864" s="105"/>
      <c r="AJ864" s="105"/>
      <c r="AK864" s="105"/>
      <c r="AL864" s="105"/>
      <c r="AM864" s="105"/>
      <c r="AN864" s="105"/>
      <c r="AO864" s="105"/>
      <c r="AP864" s="105"/>
      <c r="AQ864" s="105"/>
      <c r="AR864" s="105"/>
      <c r="AS864" s="105"/>
      <c r="AT864" s="111"/>
      <c r="AU864" s="173">
        <f t="shared" si="68"/>
        <v>0</v>
      </c>
      <c r="AV864" s="110">
        <f t="shared" si="68"/>
        <v>0</v>
      </c>
      <c r="AW864" s="110">
        <f t="shared" si="68"/>
        <v>0</v>
      </c>
      <c r="AX864" s="110">
        <f t="shared" si="68"/>
        <v>2.6865000000000001</v>
      </c>
      <c r="AY864" s="110">
        <f t="shared" si="68"/>
        <v>2.6865000000000001</v>
      </c>
      <c r="BA864" s="38" t="str">
        <f t="shared" ca="1" si="65"/>
        <v>VariantAllowances</v>
      </c>
      <c r="BB864" s="38" t="str">
        <f t="shared" si="66"/>
        <v>Variant allowances</v>
      </c>
      <c r="BC864" s="38" t="str">
        <f t="shared" si="67"/>
        <v>Variant allowances allocation to totex categories</v>
      </c>
    </row>
    <row r="865" spans="4:55">
      <c r="D865" s="1">
        <f t="shared" si="60"/>
        <v>1.5</v>
      </c>
      <c r="E865" s="37" t="str">
        <f t="shared" si="61"/>
        <v>Cyber resilience Use it or Lose it</v>
      </c>
      <c r="G865" s="37" t="str">
        <f t="shared" si="62"/>
        <v>£m 23/24 prices</v>
      </c>
      <c r="H865" s="37" t="str">
        <f t="shared" si="63"/>
        <v>Load related capex</v>
      </c>
      <c r="AU865" s="172">
        <f t="shared" si="68"/>
        <v>0</v>
      </c>
      <c r="AV865" s="109">
        <f t="shared" si="68"/>
        <v>0</v>
      </c>
      <c r="AW865" s="109">
        <f t="shared" si="68"/>
        <v>0</v>
      </c>
      <c r="AX865" s="109">
        <f t="shared" si="68"/>
        <v>0</v>
      </c>
      <c r="AY865" s="109">
        <f t="shared" si="68"/>
        <v>0</v>
      </c>
      <c r="BA865" s="38" t="str">
        <f t="shared" ca="1" si="65"/>
        <v>VariantAllowances</v>
      </c>
      <c r="BB865" s="38" t="str">
        <f t="shared" si="66"/>
        <v>Variant allowances</v>
      </c>
      <c r="BC865" s="38" t="str">
        <f t="shared" si="67"/>
        <v>Variant allowances allocation to totex categories</v>
      </c>
    </row>
    <row r="866" spans="4:55">
      <c r="D866" s="1">
        <f t="shared" si="60"/>
        <v>1.5</v>
      </c>
      <c r="E866" s="37" t="str">
        <f t="shared" si="61"/>
        <v>Cyber resilience Use it or Lose it</v>
      </c>
      <c r="G866" s="37" t="str">
        <f t="shared" si="62"/>
        <v>£m 23/24 prices</v>
      </c>
      <c r="H866" s="37" t="str">
        <f t="shared" si="63"/>
        <v>Asset replacement capex</v>
      </c>
      <c r="AU866" s="159">
        <f t="shared" si="68"/>
        <v>0</v>
      </c>
      <c r="AV866" s="45">
        <f t="shared" si="68"/>
        <v>0</v>
      </c>
      <c r="AW866" s="45">
        <f t="shared" si="68"/>
        <v>0</v>
      </c>
      <c r="AX866" s="45">
        <f t="shared" si="68"/>
        <v>0</v>
      </c>
      <c r="AY866" s="45">
        <f t="shared" si="68"/>
        <v>0</v>
      </c>
      <c r="BA866" s="38" t="str">
        <f t="shared" ca="1" si="65"/>
        <v>VariantAllowances</v>
      </c>
      <c r="BB866" s="38" t="str">
        <f t="shared" si="66"/>
        <v>Variant allowances</v>
      </c>
      <c r="BC866" s="38" t="str">
        <f t="shared" si="67"/>
        <v>Variant allowances allocation to totex categories</v>
      </c>
    </row>
    <row r="867" spans="4:55">
      <c r="D867" s="1">
        <f t="shared" si="60"/>
        <v>1.5</v>
      </c>
      <c r="E867" s="37" t="str">
        <f t="shared" si="61"/>
        <v>Cyber resilience Use it or Lose it</v>
      </c>
      <c r="G867" s="37" t="str">
        <f t="shared" si="62"/>
        <v>£m 23/24 prices</v>
      </c>
      <c r="H867" s="37" t="str">
        <f t="shared" si="63"/>
        <v>Other capex</v>
      </c>
      <c r="AU867" s="159">
        <f t="shared" ref="AU867:AY876" si="69">INDEX(AU$8:AU$111,MATCH($E867,$E$8:$E$111,0))*AU240</f>
        <v>1.5019811999999999</v>
      </c>
      <c r="AV867" s="45">
        <f t="shared" si="69"/>
        <v>4.42</v>
      </c>
      <c r="AW867" s="45">
        <f t="shared" si="69"/>
        <v>0.78</v>
      </c>
      <c r="AX867" s="45">
        <f t="shared" si="69"/>
        <v>0</v>
      </c>
      <c r="AY867" s="45">
        <f t="shared" si="69"/>
        <v>0</v>
      </c>
      <c r="BA867" s="38" t="str">
        <f t="shared" ca="1" si="65"/>
        <v>VariantAllowances</v>
      </c>
      <c r="BB867" s="38" t="str">
        <f t="shared" si="66"/>
        <v>Variant allowances</v>
      </c>
      <c r="BC867" s="38" t="str">
        <f t="shared" si="67"/>
        <v>Variant allowances allocation to totex categories</v>
      </c>
    </row>
    <row r="868" spans="4:55">
      <c r="D868" s="1">
        <f t="shared" si="60"/>
        <v>1.5</v>
      </c>
      <c r="E868" s="37" t="str">
        <f t="shared" si="61"/>
        <v>Cyber resilience Use it or Lose it</v>
      </c>
      <c r="G868" s="37" t="str">
        <f t="shared" si="62"/>
        <v>£m 23/24 prices</v>
      </c>
      <c r="H868" s="37" t="str">
        <f t="shared" si="63"/>
        <v>Non-operational capex</v>
      </c>
      <c r="AU868" s="159">
        <f t="shared" si="69"/>
        <v>0</v>
      </c>
      <c r="AV868" s="45">
        <f t="shared" si="69"/>
        <v>0</v>
      </c>
      <c r="AW868" s="45">
        <f t="shared" si="69"/>
        <v>0</v>
      </c>
      <c r="AX868" s="45">
        <f t="shared" si="69"/>
        <v>0</v>
      </c>
      <c r="AY868" s="45">
        <f t="shared" si="69"/>
        <v>0</v>
      </c>
      <c r="BA868" s="38" t="str">
        <f t="shared" ca="1" si="65"/>
        <v>VariantAllowances</v>
      </c>
      <c r="BB868" s="38" t="str">
        <f t="shared" si="66"/>
        <v>Variant allowances</v>
      </c>
      <c r="BC868" s="38" t="str">
        <f t="shared" si="67"/>
        <v>Variant allowances allocation to totex categories</v>
      </c>
    </row>
    <row r="869" spans="4:55">
      <c r="D869" s="1">
        <f t="shared" si="60"/>
        <v>1.5</v>
      </c>
      <c r="E869" s="37" t="str">
        <f t="shared" si="61"/>
        <v>Cyber resilience Use it or Lose it</v>
      </c>
      <c r="G869" s="37" t="str">
        <f t="shared" si="62"/>
        <v>£m 23/24 prices</v>
      </c>
      <c r="H869" s="37" t="str">
        <f t="shared" si="63"/>
        <v>Network operating costs (opex)</v>
      </c>
      <c r="AU869" s="159">
        <f t="shared" si="69"/>
        <v>0</v>
      </c>
      <c r="AV869" s="45">
        <f t="shared" si="69"/>
        <v>0</v>
      </c>
      <c r="AW869" s="45">
        <f t="shared" si="69"/>
        <v>0</v>
      </c>
      <c r="AX869" s="45">
        <f t="shared" si="69"/>
        <v>0</v>
      </c>
      <c r="AY869" s="45">
        <f t="shared" si="69"/>
        <v>0</v>
      </c>
      <c r="BA869" s="38" t="str">
        <f t="shared" ca="1" si="65"/>
        <v>VariantAllowances</v>
      </c>
      <c r="BB869" s="38" t="str">
        <f t="shared" si="66"/>
        <v>Variant allowances</v>
      </c>
      <c r="BC869" s="38" t="str">
        <f t="shared" si="67"/>
        <v>Variant allowances allocation to totex categories</v>
      </c>
    </row>
    <row r="870" spans="4:55">
      <c r="D870" s="1">
        <f t="shared" si="60"/>
        <v>1.5</v>
      </c>
      <c r="E870" s="105" t="str">
        <f t="shared" si="61"/>
        <v>Cyber resilience Use it or Lose it</v>
      </c>
      <c r="F870" s="123"/>
      <c r="G870" s="105" t="str">
        <f t="shared" si="62"/>
        <v>£m 23/24 prices</v>
      </c>
      <c r="H870" s="105" t="str">
        <f t="shared" si="63"/>
        <v>Indirects (opex)</v>
      </c>
      <c r="I870" s="105"/>
      <c r="J870" s="105"/>
      <c r="K870" s="105"/>
      <c r="L870" s="105"/>
      <c r="M870" s="105"/>
      <c r="N870" s="105"/>
      <c r="O870" s="105"/>
      <c r="P870" s="105"/>
      <c r="Q870" s="105"/>
      <c r="R870" s="105"/>
      <c r="S870" s="105"/>
      <c r="T870" s="105"/>
      <c r="U870" s="105"/>
      <c r="V870" s="105"/>
      <c r="W870" s="105"/>
      <c r="X870" s="105"/>
      <c r="Y870" s="105"/>
      <c r="Z870" s="105"/>
      <c r="AA870" s="105"/>
      <c r="AB870" s="105"/>
      <c r="AC870" s="105"/>
      <c r="AD870" s="105"/>
      <c r="AE870" s="105"/>
      <c r="AF870" s="105"/>
      <c r="AG870" s="105"/>
      <c r="AH870" s="105"/>
      <c r="AI870" s="105"/>
      <c r="AJ870" s="105"/>
      <c r="AK870" s="105"/>
      <c r="AL870" s="105"/>
      <c r="AM870" s="105"/>
      <c r="AN870" s="105"/>
      <c r="AO870" s="105"/>
      <c r="AP870" s="105"/>
      <c r="AQ870" s="105"/>
      <c r="AR870" s="105"/>
      <c r="AS870" s="105"/>
      <c r="AT870" s="111"/>
      <c r="AU870" s="173">
        <f t="shared" si="69"/>
        <v>0</v>
      </c>
      <c r="AV870" s="110">
        <f t="shared" si="69"/>
        <v>0</v>
      </c>
      <c r="AW870" s="110">
        <f t="shared" si="69"/>
        <v>0</v>
      </c>
      <c r="AX870" s="110">
        <f t="shared" si="69"/>
        <v>0</v>
      </c>
      <c r="AY870" s="110">
        <f t="shared" si="69"/>
        <v>0</v>
      </c>
      <c r="BA870" s="38" t="str">
        <f t="shared" ca="1" si="65"/>
        <v>VariantAllowances</v>
      </c>
      <c r="BB870" s="38" t="str">
        <f t="shared" si="66"/>
        <v>Variant allowances</v>
      </c>
      <c r="BC870" s="38" t="str">
        <f t="shared" si="67"/>
        <v>Variant allowances allocation to totex categories</v>
      </c>
    </row>
    <row r="871" spans="4:55">
      <c r="D871" s="1">
        <f t="shared" si="60"/>
        <v>2.5</v>
      </c>
      <c r="E871" s="37" t="str">
        <f t="shared" si="61"/>
        <v>Resilience Activity Re-opener</v>
      </c>
      <c r="G871" s="37" t="str">
        <f t="shared" si="62"/>
        <v>£m 23/24 prices</v>
      </c>
      <c r="H871" s="37" t="str">
        <f t="shared" si="63"/>
        <v>Load related capex</v>
      </c>
      <c r="AU871" s="172">
        <f t="shared" si="69"/>
        <v>0</v>
      </c>
      <c r="AV871" s="109">
        <f t="shared" si="69"/>
        <v>0</v>
      </c>
      <c r="AW871" s="109">
        <f t="shared" si="69"/>
        <v>0</v>
      </c>
      <c r="AX871" s="109">
        <f t="shared" si="69"/>
        <v>0</v>
      </c>
      <c r="AY871" s="109">
        <f t="shared" si="69"/>
        <v>0</v>
      </c>
      <c r="BA871" s="38" t="str">
        <f t="shared" ca="1" si="65"/>
        <v>VariantAllowances</v>
      </c>
      <c r="BB871" s="38" t="str">
        <f t="shared" si="66"/>
        <v>Variant allowances</v>
      </c>
      <c r="BC871" s="38" t="str">
        <f t="shared" si="67"/>
        <v>Variant allowances allocation to totex categories</v>
      </c>
    </row>
    <row r="872" spans="4:55">
      <c r="D872" s="1">
        <f t="shared" si="60"/>
        <v>2.5</v>
      </c>
      <c r="E872" s="37" t="str">
        <f t="shared" si="61"/>
        <v>Resilience Activity Re-opener</v>
      </c>
      <c r="G872" s="37" t="str">
        <f t="shared" si="62"/>
        <v>£m 23/24 prices</v>
      </c>
      <c r="H872" s="37" t="str">
        <f t="shared" si="63"/>
        <v>Asset replacement capex</v>
      </c>
      <c r="AU872" s="159">
        <f t="shared" si="69"/>
        <v>0</v>
      </c>
      <c r="AV872" s="45">
        <f t="shared" si="69"/>
        <v>0</v>
      </c>
      <c r="AW872" s="45">
        <f t="shared" si="69"/>
        <v>0</v>
      </c>
      <c r="AX872" s="45">
        <f t="shared" si="69"/>
        <v>0</v>
      </c>
      <c r="AY872" s="45">
        <f t="shared" si="69"/>
        <v>0</v>
      </c>
      <c r="BA872" s="38" t="str">
        <f t="shared" ca="1" si="65"/>
        <v>VariantAllowances</v>
      </c>
      <c r="BB872" s="38" t="str">
        <f t="shared" si="66"/>
        <v>Variant allowances</v>
      </c>
      <c r="BC872" s="38" t="str">
        <f t="shared" si="67"/>
        <v>Variant allowances allocation to totex categories</v>
      </c>
    </row>
    <row r="873" spans="4:55">
      <c r="D873" s="1">
        <f t="shared" si="60"/>
        <v>2.5</v>
      </c>
      <c r="E873" s="37" t="str">
        <f t="shared" si="61"/>
        <v>Resilience Activity Re-opener</v>
      </c>
      <c r="G873" s="37" t="str">
        <f t="shared" si="62"/>
        <v>£m 23/24 prices</v>
      </c>
      <c r="H873" s="37" t="str">
        <f t="shared" si="63"/>
        <v>Other capex</v>
      </c>
      <c r="AU873" s="159">
        <f t="shared" si="69"/>
        <v>0</v>
      </c>
      <c r="AV873" s="45">
        <f t="shared" si="69"/>
        <v>0</v>
      </c>
      <c r="AW873" s="45">
        <f t="shared" si="69"/>
        <v>0</v>
      </c>
      <c r="AX873" s="45">
        <f t="shared" si="69"/>
        <v>0</v>
      </c>
      <c r="AY873" s="45">
        <f t="shared" si="69"/>
        <v>0</v>
      </c>
      <c r="BA873" s="38" t="str">
        <f t="shared" ca="1" si="65"/>
        <v>VariantAllowances</v>
      </c>
      <c r="BB873" s="38" t="str">
        <f t="shared" si="66"/>
        <v>Variant allowances</v>
      </c>
      <c r="BC873" s="38" t="str">
        <f t="shared" si="67"/>
        <v>Variant allowances allocation to totex categories</v>
      </c>
    </row>
    <row r="874" spans="4:55">
      <c r="D874" s="1">
        <f t="shared" si="60"/>
        <v>2.5</v>
      </c>
      <c r="E874" s="37" t="str">
        <f t="shared" si="61"/>
        <v>Resilience Activity Re-opener</v>
      </c>
      <c r="G874" s="37" t="str">
        <f t="shared" si="62"/>
        <v>£m 23/24 prices</v>
      </c>
      <c r="H874" s="37" t="str">
        <f t="shared" si="63"/>
        <v>Non-operational capex</v>
      </c>
      <c r="AU874" s="159">
        <f t="shared" si="69"/>
        <v>0</v>
      </c>
      <c r="AV874" s="45">
        <f t="shared" si="69"/>
        <v>0</v>
      </c>
      <c r="AW874" s="45">
        <f t="shared" si="69"/>
        <v>0</v>
      </c>
      <c r="AX874" s="45">
        <f t="shared" si="69"/>
        <v>0</v>
      </c>
      <c r="AY874" s="45">
        <f t="shared" si="69"/>
        <v>0</v>
      </c>
      <c r="BA874" s="38" t="str">
        <f t="shared" ca="1" si="65"/>
        <v>VariantAllowances</v>
      </c>
      <c r="BB874" s="38" t="str">
        <f t="shared" si="66"/>
        <v>Variant allowances</v>
      </c>
      <c r="BC874" s="38" t="str">
        <f t="shared" si="67"/>
        <v>Variant allowances allocation to totex categories</v>
      </c>
    </row>
    <row r="875" spans="4:55">
      <c r="D875" s="1">
        <f t="shared" si="60"/>
        <v>2.5</v>
      </c>
      <c r="E875" s="37" t="str">
        <f t="shared" si="61"/>
        <v>Resilience Activity Re-opener</v>
      </c>
      <c r="G875" s="37" t="str">
        <f t="shared" si="62"/>
        <v>£m 23/24 prices</v>
      </c>
      <c r="H875" s="37" t="str">
        <f t="shared" si="63"/>
        <v>Network operating costs (opex)</v>
      </c>
      <c r="AU875" s="159">
        <f t="shared" si="69"/>
        <v>0</v>
      </c>
      <c r="AV875" s="45">
        <f t="shared" si="69"/>
        <v>0</v>
      </c>
      <c r="AW875" s="45">
        <f t="shared" si="69"/>
        <v>0</v>
      </c>
      <c r="AX875" s="45">
        <f t="shared" si="69"/>
        <v>0</v>
      </c>
      <c r="AY875" s="45">
        <f t="shared" si="69"/>
        <v>0</v>
      </c>
      <c r="BA875" s="38" t="str">
        <f t="shared" ca="1" si="65"/>
        <v>VariantAllowances</v>
      </c>
      <c r="BB875" s="38" t="str">
        <f t="shared" si="66"/>
        <v>Variant allowances</v>
      </c>
      <c r="BC875" s="38" t="str">
        <f t="shared" si="67"/>
        <v>Variant allowances allocation to totex categories</v>
      </c>
    </row>
    <row r="876" spans="4:55">
      <c r="D876" s="1">
        <f t="shared" si="60"/>
        <v>2.5</v>
      </c>
      <c r="E876" s="105" t="str">
        <f t="shared" si="61"/>
        <v>Resilience Activity Re-opener</v>
      </c>
      <c r="F876" s="123"/>
      <c r="G876" s="105" t="str">
        <f t="shared" si="62"/>
        <v>£m 23/24 prices</v>
      </c>
      <c r="H876" s="105" t="str">
        <f t="shared" si="63"/>
        <v>Indirects (opex)</v>
      </c>
      <c r="I876" s="105"/>
      <c r="J876" s="105"/>
      <c r="K876" s="105"/>
      <c r="L876" s="105"/>
      <c r="M876" s="105"/>
      <c r="N876" s="105"/>
      <c r="O876" s="105"/>
      <c r="P876" s="105"/>
      <c r="Q876" s="105"/>
      <c r="R876" s="105"/>
      <c r="S876" s="105"/>
      <c r="T876" s="105"/>
      <c r="U876" s="105"/>
      <c r="V876" s="105"/>
      <c r="W876" s="105"/>
      <c r="X876" s="105"/>
      <c r="Y876" s="105"/>
      <c r="Z876" s="105"/>
      <c r="AA876" s="105"/>
      <c r="AB876" s="105"/>
      <c r="AC876" s="105"/>
      <c r="AD876" s="105"/>
      <c r="AE876" s="105"/>
      <c r="AF876" s="105"/>
      <c r="AG876" s="105"/>
      <c r="AH876" s="105"/>
      <c r="AI876" s="105"/>
      <c r="AJ876" s="105"/>
      <c r="AK876" s="105"/>
      <c r="AL876" s="105"/>
      <c r="AM876" s="105"/>
      <c r="AN876" s="105"/>
      <c r="AO876" s="105"/>
      <c r="AP876" s="105"/>
      <c r="AQ876" s="105"/>
      <c r="AR876" s="105"/>
      <c r="AS876" s="105"/>
      <c r="AT876" s="111"/>
      <c r="AU876" s="173">
        <f t="shared" si="69"/>
        <v>0</v>
      </c>
      <c r="AV876" s="110">
        <f t="shared" si="69"/>
        <v>0</v>
      </c>
      <c r="AW876" s="110">
        <f t="shared" si="69"/>
        <v>0</v>
      </c>
      <c r="AX876" s="110">
        <f t="shared" si="69"/>
        <v>0</v>
      </c>
      <c r="AY876" s="110">
        <f t="shared" si="69"/>
        <v>0</v>
      </c>
      <c r="BA876" s="38" t="str">
        <f t="shared" ca="1" si="65"/>
        <v>VariantAllowances</v>
      </c>
      <c r="BB876" s="38" t="str">
        <f t="shared" si="66"/>
        <v>Variant allowances</v>
      </c>
      <c r="BC876" s="38" t="str">
        <f t="shared" si="67"/>
        <v>Variant allowances allocation to totex categories</v>
      </c>
    </row>
    <row r="877" spans="4:55">
      <c r="D877" s="1">
        <f t="shared" si="60"/>
        <v>1</v>
      </c>
      <c r="E877" s="37" t="str">
        <f t="shared" si="61"/>
        <v>Physical Security Price Control Deliverable</v>
      </c>
      <c r="G877" s="37" t="str">
        <f t="shared" si="62"/>
        <v>£m 23/24 prices</v>
      </c>
      <c r="H877" s="37" t="str">
        <f t="shared" si="63"/>
        <v>Load related capex</v>
      </c>
      <c r="AU877" s="172">
        <f t="shared" ref="AU877:AY886" si="70">INDEX(AU$8:AU$111,MATCH($E877,$E$8:$E$111,0))*AU250</f>
        <v>0</v>
      </c>
      <c r="AV877" s="109">
        <f t="shared" si="70"/>
        <v>0</v>
      </c>
      <c r="AW877" s="109">
        <f t="shared" si="70"/>
        <v>0</v>
      </c>
      <c r="AX877" s="109">
        <f t="shared" si="70"/>
        <v>0</v>
      </c>
      <c r="AY877" s="109">
        <f t="shared" si="70"/>
        <v>0</v>
      </c>
      <c r="BA877" s="38" t="str">
        <f t="shared" ca="1" si="65"/>
        <v>VariantAllowances</v>
      </c>
      <c r="BB877" s="38" t="str">
        <f t="shared" si="66"/>
        <v>Variant allowances</v>
      </c>
      <c r="BC877" s="38" t="str">
        <f t="shared" si="67"/>
        <v>Variant allowances allocation to totex categories</v>
      </c>
    </row>
    <row r="878" spans="4:55">
      <c r="D878" s="1">
        <f t="shared" si="60"/>
        <v>1</v>
      </c>
      <c r="E878" s="37" t="str">
        <f t="shared" si="61"/>
        <v>Physical Security Price Control Deliverable</v>
      </c>
      <c r="G878" s="37" t="str">
        <f t="shared" si="62"/>
        <v>£m 23/24 prices</v>
      </c>
      <c r="H878" s="37" t="str">
        <f t="shared" si="63"/>
        <v>Asset replacement capex</v>
      </c>
      <c r="AU878" s="159">
        <f t="shared" si="70"/>
        <v>0</v>
      </c>
      <c r="AV878" s="45">
        <f t="shared" si="70"/>
        <v>0</v>
      </c>
      <c r="AW878" s="45">
        <f t="shared" si="70"/>
        <v>0</v>
      </c>
      <c r="AX878" s="45">
        <f t="shared" si="70"/>
        <v>0</v>
      </c>
      <c r="AY878" s="45">
        <f t="shared" si="70"/>
        <v>0</v>
      </c>
      <c r="BA878" s="38" t="str">
        <f t="shared" ca="1" si="65"/>
        <v>VariantAllowances</v>
      </c>
      <c r="BB878" s="38" t="str">
        <f t="shared" si="66"/>
        <v>Variant allowances</v>
      </c>
      <c r="BC878" s="38" t="str">
        <f t="shared" si="67"/>
        <v>Variant allowances allocation to totex categories</v>
      </c>
    </row>
    <row r="879" spans="4:55">
      <c r="D879" s="1">
        <f t="shared" si="60"/>
        <v>1</v>
      </c>
      <c r="E879" s="37" t="str">
        <f t="shared" si="61"/>
        <v>Physical Security Price Control Deliverable</v>
      </c>
      <c r="G879" s="37" t="str">
        <f t="shared" si="62"/>
        <v>£m 23/24 prices</v>
      </c>
      <c r="H879" s="37" t="str">
        <f t="shared" si="63"/>
        <v>Other capex</v>
      </c>
      <c r="AU879" s="159">
        <f t="shared" si="70"/>
        <v>0</v>
      </c>
      <c r="AV879" s="45">
        <f t="shared" si="70"/>
        <v>0</v>
      </c>
      <c r="AW879" s="45">
        <f t="shared" si="70"/>
        <v>0</v>
      </c>
      <c r="AX879" s="45">
        <f t="shared" si="70"/>
        <v>0</v>
      </c>
      <c r="AY879" s="45">
        <f t="shared" si="70"/>
        <v>0</v>
      </c>
      <c r="BA879" s="38" t="str">
        <f t="shared" ca="1" si="65"/>
        <v>VariantAllowances</v>
      </c>
      <c r="BB879" s="38" t="str">
        <f t="shared" si="66"/>
        <v>Variant allowances</v>
      </c>
      <c r="BC879" s="38" t="str">
        <f t="shared" si="67"/>
        <v>Variant allowances allocation to totex categories</v>
      </c>
    </row>
    <row r="880" spans="4:55">
      <c r="D880" s="1">
        <f t="shared" si="60"/>
        <v>1</v>
      </c>
      <c r="E880" s="37" t="str">
        <f t="shared" si="61"/>
        <v>Physical Security Price Control Deliverable</v>
      </c>
      <c r="G880" s="37" t="str">
        <f t="shared" si="62"/>
        <v>£m 23/24 prices</v>
      </c>
      <c r="H880" s="37" t="str">
        <f t="shared" si="63"/>
        <v>Non-operational capex</v>
      </c>
      <c r="AU880" s="159">
        <f t="shared" si="70"/>
        <v>0</v>
      </c>
      <c r="AV880" s="45">
        <f t="shared" si="70"/>
        <v>0</v>
      </c>
      <c r="AW880" s="45">
        <f t="shared" si="70"/>
        <v>0</v>
      </c>
      <c r="AX880" s="45">
        <f t="shared" si="70"/>
        <v>0</v>
      </c>
      <c r="AY880" s="45">
        <f t="shared" si="70"/>
        <v>0</v>
      </c>
      <c r="BA880" s="38" t="str">
        <f t="shared" ca="1" si="65"/>
        <v>VariantAllowances</v>
      </c>
      <c r="BB880" s="38" t="str">
        <f t="shared" si="66"/>
        <v>Variant allowances</v>
      </c>
      <c r="BC880" s="38" t="str">
        <f t="shared" si="67"/>
        <v>Variant allowances allocation to totex categories</v>
      </c>
    </row>
    <row r="881" spans="4:55">
      <c r="D881" s="1">
        <f t="shared" si="60"/>
        <v>1</v>
      </c>
      <c r="E881" s="37" t="str">
        <f t="shared" si="61"/>
        <v>Physical Security Price Control Deliverable</v>
      </c>
      <c r="G881" s="37" t="str">
        <f t="shared" si="62"/>
        <v>£m 23/24 prices</v>
      </c>
      <c r="H881" s="37" t="str">
        <f t="shared" si="63"/>
        <v>Network operating costs (opex)</v>
      </c>
      <c r="AU881" s="159">
        <f t="shared" si="70"/>
        <v>0</v>
      </c>
      <c r="AV881" s="45">
        <f t="shared" si="70"/>
        <v>0</v>
      </c>
      <c r="AW881" s="45">
        <f t="shared" si="70"/>
        <v>0</v>
      </c>
      <c r="AX881" s="45">
        <f t="shared" si="70"/>
        <v>0</v>
      </c>
      <c r="AY881" s="45">
        <f t="shared" si="70"/>
        <v>0</v>
      </c>
      <c r="BA881" s="38" t="str">
        <f t="shared" ca="1" si="65"/>
        <v>VariantAllowances</v>
      </c>
      <c r="BB881" s="38" t="str">
        <f t="shared" si="66"/>
        <v>Variant allowances</v>
      </c>
      <c r="BC881" s="38" t="str">
        <f t="shared" si="67"/>
        <v>Variant allowances allocation to totex categories</v>
      </c>
    </row>
    <row r="882" spans="4:55">
      <c r="D882" s="1">
        <f t="shared" si="60"/>
        <v>1</v>
      </c>
      <c r="E882" s="105" t="str">
        <f t="shared" si="61"/>
        <v>Physical Security Price Control Deliverable</v>
      </c>
      <c r="F882" s="123"/>
      <c r="G882" s="105" t="str">
        <f t="shared" si="62"/>
        <v>£m 23/24 prices</v>
      </c>
      <c r="H882" s="105" t="str">
        <f t="shared" si="63"/>
        <v>Indirects (opex)</v>
      </c>
      <c r="I882" s="105"/>
      <c r="J882" s="105"/>
      <c r="K882" s="105"/>
      <c r="L882" s="105"/>
      <c r="M882" s="105"/>
      <c r="N882" s="105"/>
      <c r="O882" s="105"/>
      <c r="P882" s="105"/>
      <c r="Q882" s="105"/>
      <c r="R882" s="105"/>
      <c r="S882" s="105"/>
      <c r="T882" s="105"/>
      <c r="U882" s="105"/>
      <c r="V882" s="105"/>
      <c r="W882" s="105"/>
      <c r="X882" s="105"/>
      <c r="Y882" s="105"/>
      <c r="Z882" s="105"/>
      <c r="AA882" s="105"/>
      <c r="AB882" s="105"/>
      <c r="AC882" s="105"/>
      <c r="AD882" s="105"/>
      <c r="AE882" s="105"/>
      <c r="AF882" s="105"/>
      <c r="AG882" s="105"/>
      <c r="AH882" s="105"/>
      <c r="AI882" s="105"/>
      <c r="AJ882" s="105"/>
      <c r="AK882" s="105"/>
      <c r="AL882" s="105"/>
      <c r="AM882" s="105"/>
      <c r="AN882" s="105"/>
      <c r="AO882" s="105"/>
      <c r="AP882" s="105"/>
      <c r="AQ882" s="105"/>
      <c r="AR882" s="105"/>
      <c r="AS882" s="105"/>
      <c r="AT882" s="111"/>
      <c r="AU882" s="173">
        <f t="shared" si="70"/>
        <v>0</v>
      </c>
      <c r="AV882" s="110">
        <f t="shared" si="70"/>
        <v>0</v>
      </c>
      <c r="AW882" s="110">
        <f t="shared" si="70"/>
        <v>0</v>
      </c>
      <c r="AX882" s="110">
        <f t="shared" si="70"/>
        <v>0</v>
      </c>
      <c r="AY882" s="110">
        <f t="shared" si="70"/>
        <v>0</v>
      </c>
      <c r="BA882" s="38" t="str">
        <f t="shared" ca="1" si="65"/>
        <v>VariantAllowances</v>
      </c>
      <c r="BB882" s="38" t="str">
        <f t="shared" si="66"/>
        <v>Variant allowances</v>
      </c>
      <c r="BC882" s="38" t="str">
        <f t="shared" si="67"/>
        <v>Variant allowances allocation to totex categories</v>
      </c>
    </row>
    <row r="883" spans="4:55">
      <c r="D883" s="1">
        <f t="shared" si="60"/>
        <v>2.5</v>
      </c>
      <c r="E883" s="37" t="str">
        <f t="shared" si="61"/>
        <v>Physical Security Re-Opener</v>
      </c>
      <c r="G883" s="37" t="str">
        <f t="shared" si="62"/>
        <v>£m 23/24 prices</v>
      </c>
      <c r="H883" s="37" t="str">
        <f t="shared" si="63"/>
        <v>Load related capex</v>
      </c>
      <c r="AU883" s="172">
        <f t="shared" si="70"/>
        <v>0</v>
      </c>
      <c r="AV883" s="109">
        <f t="shared" si="70"/>
        <v>0</v>
      </c>
      <c r="AW883" s="109">
        <f t="shared" si="70"/>
        <v>0</v>
      </c>
      <c r="AX883" s="109">
        <f t="shared" si="70"/>
        <v>0</v>
      </c>
      <c r="AY883" s="109">
        <f t="shared" si="70"/>
        <v>0</v>
      </c>
      <c r="BA883" s="38" t="str">
        <f t="shared" ca="1" si="65"/>
        <v>VariantAllowances</v>
      </c>
      <c r="BB883" s="38" t="str">
        <f t="shared" si="66"/>
        <v>Variant allowances</v>
      </c>
      <c r="BC883" s="38" t="str">
        <f t="shared" si="67"/>
        <v>Variant allowances allocation to totex categories</v>
      </c>
    </row>
    <row r="884" spans="4:55">
      <c r="D884" s="1">
        <f t="shared" si="60"/>
        <v>2.5</v>
      </c>
      <c r="E884" s="37" t="str">
        <f t="shared" si="61"/>
        <v>Physical Security Re-Opener</v>
      </c>
      <c r="G884" s="37" t="str">
        <f t="shared" si="62"/>
        <v>£m 23/24 prices</v>
      </c>
      <c r="H884" s="37" t="str">
        <f t="shared" si="63"/>
        <v>Asset replacement capex</v>
      </c>
      <c r="AU884" s="159">
        <f t="shared" si="70"/>
        <v>0</v>
      </c>
      <c r="AV884" s="45">
        <f t="shared" si="70"/>
        <v>0</v>
      </c>
      <c r="AW884" s="45">
        <f t="shared" si="70"/>
        <v>0</v>
      </c>
      <c r="AX884" s="45">
        <f t="shared" si="70"/>
        <v>0</v>
      </c>
      <c r="AY884" s="45">
        <f t="shared" si="70"/>
        <v>0</v>
      </c>
      <c r="BA884" s="38" t="str">
        <f t="shared" ca="1" si="65"/>
        <v>VariantAllowances</v>
      </c>
      <c r="BB884" s="38" t="str">
        <f t="shared" si="66"/>
        <v>Variant allowances</v>
      </c>
      <c r="BC884" s="38" t="str">
        <f t="shared" si="67"/>
        <v>Variant allowances allocation to totex categories</v>
      </c>
    </row>
    <row r="885" spans="4:55">
      <c r="D885" s="1">
        <f t="shared" si="60"/>
        <v>2.5</v>
      </c>
      <c r="E885" s="37" t="str">
        <f t="shared" si="61"/>
        <v>Physical Security Re-Opener</v>
      </c>
      <c r="G885" s="37" t="str">
        <f t="shared" si="62"/>
        <v>£m 23/24 prices</v>
      </c>
      <c r="H885" s="37" t="str">
        <f t="shared" si="63"/>
        <v>Other capex</v>
      </c>
      <c r="AU885" s="159">
        <f t="shared" si="70"/>
        <v>0</v>
      </c>
      <c r="AV885" s="45">
        <f t="shared" si="70"/>
        <v>0</v>
      </c>
      <c r="AW885" s="45">
        <f t="shared" si="70"/>
        <v>0</v>
      </c>
      <c r="AX885" s="45">
        <f t="shared" si="70"/>
        <v>0</v>
      </c>
      <c r="AY885" s="45">
        <f t="shared" si="70"/>
        <v>0</v>
      </c>
      <c r="BA885" s="38" t="str">
        <f t="shared" ca="1" si="65"/>
        <v>VariantAllowances</v>
      </c>
      <c r="BB885" s="38" t="str">
        <f t="shared" si="66"/>
        <v>Variant allowances</v>
      </c>
      <c r="BC885" s="38" t="str">
        <f t="shared" si="67"/>
        <v>Variant allowances allocation to totex categories</v>
      </c>
    </row>
    <row r="886" spans="4:55">
      <c r="D886" s="1">
        <f t="shared" si="60"/>
        <v>2.5</v>
      </c>
      <c r="E886" s="37" t="str">
        <f t="shared" si="61"/>
        <v>Physical Security Re-Opener</v>
      </c>
      <c r="G886" s="37" t="str">
        <f t="shared" si="62"/>
        <v>£m 23/24 prices</v>
      </c>
      <c r="H886" s="37" t="str">
        <f t="shared" si="63"/>
        <v>Non-operational capex</v>
      </c>
      <c r="AU886" s="159">
        <f t="shared" si="70"/>
        <v>0</v>
      </c>
      <c r="AV886" s="45">
        <f t="shared" si="70"/>
        <v>0</v>
      </c>
      <c r="AW886" s="45">
        <f t="shared" si="70"/>
        <v>0</v>
      </c>
      <c r="AX886" s="45">
        <f t="shared" si="70"/>
        <v>0</v>
      </c>
      <c r="AY886" s="45">
        <f t="shared" si="70"/>
        <v>0</v>
      </c>
      <c r="BA886" s="38" t="str">
        <f t="shared" ca="1" si="65"/>
        <v>VariantAllowances</v>
      </c>
      <c r="BB886" s="38" t="str">
        <f t="shared" si="66"/>
        <v>Variant allowances</v>
      </c>
      <c r="BC886" s="38" t="str">
        <f t="shared" si="67"/>
        <v>Variant allowances allocation to totex categories</v>
      </c>
    </row>
    <row r="887" spans="4:55">
      <c r="D887" s="1">
        <f t="shared" si="60"/>
        <v>2.5</v>
      </c>
      <c r="E887" s="37" t="str">
        <f t="shared" si="61"/>
        <v>Physical Security Re-Opener</v>
      </c>
      <c r="G887" s="37" t="str">
        <f t="shared" si="62"/>
        <v>£m 23/24 prices</v>
      </c>
      <c r="H887" s="37" t="str">
        <f t="shared" si="63"/>
        <v>Network operating costs (opex)</v>
      </c>
      <c r="AU887" s="159">
        <f t="shared" ref="AU887:AY896" si="71">INDEX(AU$8:AU$111,MATCH($E887,$E$8:$E$111,0))*AU260</f>
        <v>0</v>
      </c>
      <c r="AV887" s="45">
        <f t="shared" si="71"/>
        <v>0</v>
      </c>
      <c r="AW887" s="45">
        <f t="shared" si="71"/>
        <v>0</v>
      </c>
      <c r="AX887" s="45">
        <f t="shared" si="71"/>
        <v>0</v>
      </c>
      <c r="AY887" s="45">
        <f t="shared" si="71"/>
        <v>0</v>
      </c>
      <c r="BA887" s="38" t="str">
        <f t="shared" ca="1" si="65"/>
        <v>VariantAllowances</v>
      </c>
      <c r="BB887" s="38" t="str">
        <f t="shared" si="66"/>
        <v>Variant allowances</v>
      </c>
      <c r="BC887" s="38" t="str">
        <f t="shared" si="67"/>
        <v>Variant allowances allocation to totex categories</v>
      </c>
    </row>
    <row r="888" spans="4:55">
      <c r="D888" s="1">
        <f t="shared" si="60"/>
        <v>2.5</v>
      </c>
      <c r="E888" s="105" t="str">
        <f t="shared" si="61"/>
        <v>Physical Security Re-Opener</v>
      </c>
      <c r="F888" s="123"/>
      <c r="G888" s="105" t="str">
        <f t="shared" si="62"/>
        <v>£m 23/24 prices</v>
      </c>
      <c r="H888" s="105" t="str">
        <f t="shared" si="63"/>
        <v>Indirects (opex)</v>
      </c>
      <c r="I888" s="105"/>
      <c r="J888" s="105"/>
      <c r="K888" s="105"/>
      <c r="L888" s="105"/>
      <c r="M888" s="105"/>
      <c r="N888" s="105"/>
      <c r="O888" s="105"/>
      <c r="P888" s="105"/>
      <c r="Q888" s="105"/>
      <c r="R888" s="105"/>
      <c r="S888" s="105"/>
      <c r="T888" s="105"/>
      <c r="U888" s="105"/>
      <c r="V888" s="105"/>
      <c r="W888" s="105"/>
      <c r="X888" s="105"/>
      <c r="Y888" s="105"/>
      <c r="Z888" s="105"/>
      <c r="AA888" s="105"/>
      <c r="AB888" s="105"/>
      <c r="AC888" s="105"/>
      <c r="AD888" s="105"/>
      <c r="AE888" s="105"/>
      <c r="AF888" s="105"/>
      <c r="AG888" s="105"/>
      <c r="AH888" s="105"/>
      <c r="AI888" s="105"/>
      <c r="AJ888" s="105"/>
      <c r="AK888" s="105"/>
      <c r="AL888" s="105"/>
      <c r="AM888" s="105"/>
      <c r="AN888" s="105"/>
      <c r="AO888" s="105"/>
      <c r="AP888" s="105"/>
      <c r="AQ888" s="105"/>
      <c r="AR888" s="105"/>
      <c r="AS888" s="105"/>
      <c r="AT888" s="111"/>
      <c r="AU888" s="173">
        <f t="shared" si="71"/>
        <v>0</v>
      </c>
      <c r="AV888" s="110">
        <f t="shared" si="71"/>
        <v>0</v>
      </c>
      <c r="AW888" s="110">
        <f t="shared" si="71"/>
        <v>0</v>
      </c>
      <c r="AX888" s="110">
        <f t="shared" si="71"/>
        <v>0</v>
      </c>
      <c r="AY888" s="110">
        <f t="shared" si="71"/>
        <v>0</v>
      </c>
      <c r="BA888" s="38" t="str">
        <f t="shared" ca="1" si="65"/>
        <v>VariantAllowances</v>
      </c>
      <c r="BB888" s="38" t="str">
        <f t="shared" si="66"/>
        <v>Variant allowances</v>
      </c>
      <c r="BC888" s="38" t="str">
        <f t="shared" si="67"/>
        <v>Variant allowances allocation to totex categories</v>
      </c>
    </row>
    <row r="889" spans="4:55">
      <c r="D889" s="1">
        <f t="shared" si="60"/>
        <v>2.5</v>
      </c>
      <c r="E889" s="37" t="str">
        <f t="shared" si="61"/>
        <v>Decarbonisation and Environmental Policy Re-opener</v>
      </c>
      <c r="G889" s="37" t="str">
        <f t="shared" si="62"/>
        <v>£m 23/24 prices</v>
      </c>
      <c r="H889" s="37" t="str">
        <f t="shared" si="63"/>
        <v>Load related capex</v>
      </c>
      <c r="AU889" s="172">
        <f t="shared" si="71"/>
        <v>0</v>
      </c>
      <c r="AV889" s="109">
        <f t="shared" si="71"/>
        <v>0</v>
      </c>
      <c r="AW889" s="109">
        <f t="shared" si="71"/>
        <v>0</v>
      </c>
      <c r="AX889" s="109">
        <f t="shared" si="71"/>
        <v>0</v>
      </c>
      <c r="AY889" s="109">
        <f t="shared" si="71"/>
        <v>0</v>
      </c>
      <c r="BA889" s="38" t="str">
        <f t="shared" ca="1" si="65"/>
        <v>VariantAllowances</v>
      </c>
      <c r="BB889" s="38" t="str">
        <f t="shared" si="66"/>
        <v>Variant allowances</v>
      </c>
      <c r="BC889" s="38" t="str">
        <f t="shared" si="67"/>
        <v>Variant allowances allocation to totex categories</v>
      </c>
    </row>
    <row r="890" spans="4:55">
      <c r="D890" s="1">
        <f t="shared" si="60"/>
        <v>2.5</v>
      </c>
      <c r="E890" s="37" t="str">
        <f t="shared" si="61"/>
        <v>Decarbonisation and Environmental Policy Re-opener</v>
      </c>
      <c r="G890" s="37" t="str">
        <f t="shared" si="62"/>
        <v>£m 23/24 prices</v>
      </c>
      <c r="H890" s="37" t="str">
        <f t="shared" si="63"/>
        <v>Asset replacement capex</v>
      </c>
      <c r="AU890" s="159">
        <f t="shared" si="71"/>
        <v>0</v>
      </c>
      <c r="AV890" s="45">
        <f t="shared" si="71"/>
        <v>0</v>
      </c>
      <c r="AW890" s="45">
        <f t="shared" si="71"/>
        <v>0</v>
      </c>
      <c r="AX890" s="45">
        <f t="shared" si="71"/>
        <v>0</v>
      </c>
      <c r="AY890" s="45">
        <f t="shared" si="71"/>
        <v>0</v>
      </c>
      <c r="BA890" s="38" t="str">
        <f t="shared" ca="1" si="65"/>
        <v>VariantAllowances</v>
      </c>
      <c r="BB890" s="38" t="str">
        <f t="shared" si="66"/>
        <v>Variant allowances</v>
      </c>
      <c r="BC890" s="38" t="str">
        <f t="shared" si="67"/>
        <v>Variant allowances allocation to totex categories</v>
      </c>
    </row>
    <row r="891" spans="4:55">
      <c r="D891" s="1">
        <f t="shared" si="60"/>
        <v>2.5</v>
      </c>
      <c r="E891" s="37" t="str">
        <f t="shared" si="61"/>
        <v>Decarbonisation and Environmental Policy Re-opener</v>
      </c>
      <c r="G891" s="37" t="str">
        <f t="shared" si="62"/>
        <v>£m 23/24 prices</v>
      </c>
      <c r="H891" s="37" t="str">
        <f t="shared" si="63"/>
        <v>Other capex</v>
      </c>
      <c r="AU891" s="159">
        <f t="shared" si="71"/>
        <v>0</v>
      </c>
      <c r="AV891" s="45">
        <f t="shared" si="71"/>
        <v>0</v>
      </c>
      <c r="AW891" s="45">
        <f t="shared" si="71"/>
        <v>0</v>
      </c>
      <c r="AX891" s="45">
        <f t="shared" si="71"/>
        <v>0</v>
      </c>
      <c r="AY891" s="45">
        <f t="shared" si="71"/>
        <v>0</v>
      </c>
      <c r="BA891" s="38" t="str">
        <f t="shared" ca="1" si="65"/>
        <v>VariantAllowances</v>
      </c>
      <c r="BB891" s="38" t="str">
        <f t="shared" si="66"/>
        <v>Variant allowances</v>
      </c>
      <c r="BC891" s="38" t="str">
        <f t="shared" si="67"/>
        <v>Variant allowances allocation to totex categories</v>
      </c>
    </row>
    <row r="892" spans="4:55">
      <c r="D892" s="1">
        <f t="shared" si="60"/>
        <v>2.5</v>
      </c>
      <c r="E892" s="37" t="str">
        <f t="shared" si="61"/>
        <v>Decarbonisation and Environmental Policy Re-opener</v>
      </c>
      <c r="G892" s="37" t="str">
        <f t="shared" si="62"/>
        <v>£m 23/24 prices</v>
      </c>
      <c r="H892" s="37" t="str">
        <f t="shared" si="63"/>
        <v>Non-operational capex</v>
      </c>
      <c r="AU892" s="159">
        <f t="shared" si="71"/>
        <v>0</v>
      </c>
      <c r="AV892" s="45">
        <f t="shared" si="71"/>
        <v>0</v>
      </c>
      <c r="AW892" s="45">
        <f t="shared" si="71"/>
        <v>0</v>
      </c>
      <c r="AX892" s="45">
        <f t="shared" si="71"/>
        <v>0</v>
      </c>
      <c r="AY892" s="45">
        <f t="shared" si="71"/>
        <v>0</v>
      </c>
      <c r="BA892" s="38" t="str">
        <f t="shared" ca="1" si="65"/>
        <v>VariantAllowances</v>
      </c>
      <c r="BB892" s="38" t="str">
        <f t="shared" si="66"/>
        <v>Variant allowances</v>
      </c>
      <c r="BC892" s="38" t="str">
        <f t="shared" si="67"/>
        <v>Variant allowances allocation to totex categories</v>
      </c>
    </row>
    <row r="893" spans="4:55">
      <c r="D893" s="1">
        <f t="shared" si="60"/>
        <v>2.5</v>
      </c>
      <c r="E893" s="37" t="str">
        <f t="shared" si="61"/>
        <v>Decarbonisation and Environmental Policy Re-opener</v>
      </c>
      <c r="G893" s="37" t="str">
        <f t="shared" si="62"/>
        <v>£m 23/24 prices</v>
      </c>
      <c r="H893" s="37" t="str">
        <f t="shared" si="63"/>
        <v>Network operating costs (opex)</v>
      </c>
      <c r="AU893" s="159">
        <f t="shared" si="71"/>
        <v>0</v>
      </c>
      <c r="AV893" s="45">
        <f t="shared" si="71"/>
        <v>0</v>
      </c>
      <c r="AW893" s="45">
        <f t="shared" si="71"/>
        <v>0</v>
      </c>
      <c r="AX893" s="45">
        <f t="shared" si="71"/>
        <v>0</v>
      </c>
      <c r="AY893" s="45">
        <f t="shared" si="71"/>
        <v>0</v>
      </c>
      <c r="BA893" s="38" t="str">
        <f t="shared" ca="1" si="65"/>
        <v>VariantAllowances</v>
      </c>
      <c r="BB893" s="38" t="str">
        <f t="shared" si="66"/>
        <v>Variant allowances</v>
      </c>
      <c r="BC893" s="38" t="str">
        <f t="shared" si="67"/>
        <v>Variant allowances allocation to totex categories</v>
      </c>
    </row>
    <row r="894" spans="4:55">
      <c r="D894" s="1">
        <f t="shared" si="60"/>
        <v>2.5</v>
      </c>
      <c r="E894" s="105" t="str">
        <f t="shared" si="61"/>
        <v>Decarbonisation and Environmental Policy Re-opener</v>
      </c>
      <c r="F894" s="123"/>
      <c r="G894" s="105" t="str">
        <f t="shared" si="62"/>
        <v>£m 23/24 prices</v>
      </c>
      <c r="H894" s="105" t="str">
        <f t="shared" si="63"/>
        <v>Indirects (opex)</v>
      </c>
      <c r="I894" s="105"/>
      <c r="J894" s="105"/>
      <c r="K894" s="105"/>
      <c r="L894" s="105"/>
      <c r="M894" s="105"/>
      <c r="N894" s="105"/>
      <c r="O894" s="105"/>
      <c r="P894" s="105"/>
      <c r="Q894" s="105"/>
      <c r="R894" s="105"/>
      <c r="S894" s="105"/>
      <c r="T894" s="105"/>
      <c r="U894" s="105"/>
      <c r="V894" s="105"/>
      <c r="W894" s="105"/>
      <c r="X894" s="105"/>
      <c r="Y894" s="105"/>
      <c r="Z894" s="105"/>
      <c r="AA894" s="105"/>
      <c r="AB894" s="105"/>
      <c r="AC894" s="105"/>
      <c r="AD894" s="105"/>
      <c r="AE894" s="105"/>
      <c r="AF894" s="105"/>
      <c r="AG894" s="105"/>
      <c r="AH894" s="105"/>
      <c r="AI894" s="105"/>
      <c r="AJ894" s="105"/>
      <c r="AK894" s="105"/>
      <c r="AL894" s="105"/>
      <c r="AM894" s="105"/>
      <c r="AN894" s="105"/>
      <c r="AO894" s="105"/>
      <c r="AP894" s="105"/>
      <c r="AQ894" s="105"/>
      <c r="AR894" s="105"/>
      <c r="AS894" s="105"/>
      <c r="AT894" s="111"/>
      <c r="AU894" s="173">
        <f t="shared" si="71"/>
        <v>0</v>
      </c>
      <c r="AV894" s="110">
        <f t="shared" si="71"/>
        <v>0</v>
      </c>
      <c r="AW894" s="110">
        <f t="shared" si="71"/>
        <v>0</v>
      </c>
      <c r="AX894" s="110">
        <f t="shared" si="71"/>
        <v>0</v>
      </c>
      <c r="AY894" s="110">
        <f t="shared" si="71"/>
        <v>0</v>
      </c>
      <c r="BA894" s="38" t="str">
        <f t="shared" ca="1" si="65"/>
        <v>VariantAllowances</v>
      </c>
      <c r="BB894" s="38" t="str">
        <f t="shared" si="66"/>
        <v>Variant allowances</v>
      </c>
      <c r="BC894" s="38" t="str">
        <f t="shared" si="67"/>
        <v>Variant allowances allocation to totex categories</v>
      </c>
    </row>
    <row r="895" spans="4:55">
      <c r="D895" s="1">
        <f t="shared" si="60"/>
        <v>2.5</v>
      </c>
      <c r="E895" s="37" t="str">
        <f t="shared" si="61"/>
        <v>Digitalisation Re-opener</v>
      </c>
      <c r="G895" s="37" t="str">
        <f t="shared" si="62"/>
        <v>£m 23/24 prices</v>
      </c>
      <c r="H895" s="37" t="str">
        <f t="shared" si="63"/>
        <v>Load related capex</v>
      </c>
      <c r="AU895" s="172">
        <f t="shared" si="71"/>
        <v>0</v>
      </c>
      <c r="AV895" s="109">
        <f t="shared" si="71"/>
        <v>0</v>
      </c>
      <c r="AW895" s="109">
        <f t="shared" si="71"/>
        <v>0</v>
      </c>
      <c r="AX895" s="109">
        <f t="shared" si="71"/>
        <v>0</v>
      </c>
      <c r="AY895" s="109">
        <f t="shared" si="71"/>
        <v>0</v>
      </c>
      <c r="BA895" s="38" t="str">
        <f t="shared" ca="1" si="65"/>
        <v>VariantAllowances</v>
      </c>
      <c r="BB895" s="38" t="str">
        <f t="shared" si="66"/>
        <v>Variant allowances</v>
      </c>
      <c r="BC895" s="38" t="str">
        <f t="shared" si="67"/>
        <v>Variant allowances allocation to totex categories</v>
      </c>
    </row>
    <row r="896" spans="4:55">
      <c r="D896" s="1">
        <f t="shared" si="60"/>
        <v>2.5</v>
      </c>
      <c r="E896" s="37" t="str">
        <f t="shared" si="61"/>
        <v>Digitalisation Re-opener</v>
      </c>
      <c r="G896" s="37" t="str">
        <f t="shared" si="62"/>
        <v>£m 23/24 prices</v>
      </c>
      <c r="H896" s="37" t="str">
        <f t="shared" si="63"/>
        <v>Asset replacement capex</v>
      </c>
      <c r="AU896" s="159">
        <f t="shared" si="71"/>
        <v>0</v>
      </c>
      <c r="AV896" s="45">
        <f t="shared" si="71"/>
        <v>0</v>
      </c>
      <c r="AW896" s="45">
        <f t="shared" si="71"/>
        <v>0</v>
      </c>
      <c r="AX896" s="45">
        <f t="shared" si="71"/>
        <v>0</v>
      </c>
      <c r="AY896" s="45">
        <f t="shared" si="71"/>
        <v>0</v>
      </c>
      <c r="BA896" s="38" t="str">
        <f t="shared" ca="1" si="65"/>
        <v>VariantAllowances</v>
      </c>
      <c r="BB896" s="38" t="str">
        <f t="shared" si="66"/>
        <v>Variant allowances</v>
      </c>
      <c r="BC896" s="38" t="str">
        <f t="shared" si="67"/>
        <v>Variant allowances allocation to totex categories</v>
      </c>
    </row>
    <row r="897" spans="4:55">
      <c r="D897" s="1">
        <f t="shared" si="60"/>
        <v>2.5</v>
      </c>
      <c r="E897" s="37" t="str">
        <f t="shared" si="61"/>
        <v>Digitalisation Re-opener</v>
      </c>
      <c r="G897" s="37" t="str">
        <f t="shared" si="62"/>
        <v>£m 23/24 prices</v>
      </c>
      <c r="H897" s="37" t="str">
        <f t="shared" si="63"/>
        <v>Other capex</v>
      </c>
      <c r="AU897" s="159">
        <f t="shared" ref="AU897:AY906" si="72">INDEX(AU$8:AU$111,MATCH($E897,$E$8:$E$111,0))*AU270</f>
        <v>0</v>
      </c>
      <c r="AV897" s="45">
        <f t="shared" si="72"/>
        <v>0</v>
      </c>
      <c r="AW897" s="45">
        <f t="shared" si="72"/>
        <v>0</v>
      </c>
      <c r="AX897" s="45">
        <f t="shared" si="72"/>
        <v>0</v>
      </c>
      <c r="AY897" s="45">
        <f t="shared" si="72"/>
        <v>0</v>
      </c>
      <c r="BA897" s="38" t="str">
        <f t="shared" ca="1" si="65"/>
        <v>VariantAllowances</v>
      </c>
      <c r="BB897" s="38" t="str">
        <f t="shared" si="66"/>
        <v>Variant allowances</v>
      </c>
      <c r="BC897" s="38" t="str">
        <f t="shared" si="67"/>
        <v>Variant allowances allocation to totex categories</v>
      </c>
    </row>
    <row r="898" spans="4:55">
      <c r="D898" s="1">
        <f t="shared" si="60"/>
        <v>2.5</v>
      </c>
      <c r="E898" s="37" t="str">
        <f t="shared" si="61"/>
        <v>Digitalisation Re-opener</v>
      </c>
      <c r="G898" s="37" t="str">
        <f t="shared" si="62"/>
        <v>£m 23/24 prices</v>
      </c>
      <c r="H898" s="37" t="str">
        <f t="shared" si="63"/>
        <v>Non-operational capex</v>
      </c>
      <c r="AU898" s="159">
        <f t="shared" si="72"/>
        <v>0</v>
      </c>
      <c r="AV898" s="45">
        <f t="shared" si="72"/>
        <v>0</v>
      </c>
      <c r="AW898" s="45">
        <f t="shared" si="72"/>
        <v>5</v>
      </c>
      <c r="AX898" s="45">
        <f t="shared" si="72"/>
        <v>0</v>
      </c>
      <c r="AY898" s="45">
        <f t="shared" si="72"/>
        <v>0</v>
      </c>
      <c r="BA898" s="38" t="str">
        <f t="shared" ca="1" si="65"/>
        <v>VariantAllowances</v>
      </c>
      <c r="BB898" s="38" t="str">
        <f t="shared" si="66"/>
        <v>Variant allowances</v>
      </c>
      <c r="BC898" s="38" t="str">
        <f t="shared" si="67"/>
        <v>Variant allowances allocation to totex categories</v>
      </c>
    </row>
    <row r="899" spans="4:55">
      <c r="D899" s="1">
        <f t="shared" si="60"/>
        <v>2.5</v>
      </c>
      <c r="E899" s="37" t="str">
        <f t="shared" si="61"/>
        <v>Digitalisation Re-opener</v>
      </c>
      <c r="G899" s="37" t="str">
        <f t="shared" si="62"/>
        <v>£m 23/24 prices</v>
      </c>
      <c r="H899" s="37" t="str">
        <f t="shared" si="63"/>
        <v>Network operating costs (opex)</v>
      </c>
      <c r="AU899" s="159">
        <f t="shared" si="72"/>
        <v>0</v>
      </c>
      <c r="AV899" s="45">
        <f t="shared" si="72"/>
        <v>0</v>
      </c>
      <c r="AW899" s="45">
        <f t="shared" si="72"/>
        <v>5</v>
      </c>
      <c r="AX899" s="45">
        <f t="shared" si="72"/>
        <v>0</v>
      </c>
      <c r="AY899" s="45">
        <f t="shared" si="72"/>
        <v>0</v>
      </c>
      <c r="BA899" s="38" t="str">
        <f t="shared" ca="1" si="65"/>
        <v>VariantAllowances</v>
      </c>
      <c r="BB899" s="38" t="str">
        <f t="shared" si="66"/>
        <v>Variant allowances</v>
      </c>
      <c r="BC899" s="38" t="str">
        <f t="shared" si="67"/>
        <v>Variant allowances allocation to totex categories</v>
      </c>
    </row>
    <row r="900" spans="4:55">
      <c r="D900" s="1">
        <f t="shared" si="60"/>
        <v>2.5</v>
      </c>
      <c r="E900" s="105" t="str">
        <f t="shared" si="61"/>
        <v>Digitalisation Re-opener</v>
      </c>
      <c r="F900" s="123"/>
      <c r="G900" s="105" t="str">
        <f t="shared" si="62"/>
        <v>£m 23/24 prices</v>
      </c>
      <c r="H900" s="105" t="str">
        <f t="shared" si="63"/>
        <v>Indirects (opex)</v>
      </c>
      <c r="I900" s="105"/>
      <c r="J900" s="105"/>
      <c r="K900" s="105"/>
      <c r="L900" s="105"/>
      <c r="M900" s="105"/>
      <c r="N900" s="105"/>
      <c r="O900" s="105"/>
      <c r="P900" s="105"/>
      <c r="Q900" s="105"/>
      <c r="R900" s="105"/>
      <c r="S900" s="105"/>
      <c r="T900" s="105"/>
      <c r="U900" s="105"/>
      <c r="V900" s="105"/>
      <c r="W900" s="105"/>
      <c r="X900" s="105"/>
      <c r="Y900" s="105"/>
      <c r="Z900" s="105"/>
      <c r="AA900" s="105"/>
      <c r="AB900" s="105"/>
      <c r="AC900" s="105"/>
      <c r="AD900" s="105"/>
      <c r="AE900" s="105"/>
      <c r="AF900" s="105"/>
      <c r="AG900" s="105"/>
      <c r="AH900" s="105"/>
      <c r="AI900" s="105"/>
      <c r="AJ900" s="105"/>
      <c r="AK900" s="105"/>
      <c r="AL900" s="105"/>
      <c r="AM900" s="105"/>
      <c r="AN900" s="105"/>
      <c r="AO900" s="105"/>
      <c r="AP900" s="105"/>
      <c r="AQ900" s="105"/>
      <c r="AR900" s="105"/>
      <c r="AS900" s="105"/>
      <c r="AT900" s="111"/>
      <c r="AU900" s="173">
        <f t="shared" si="72"/>
        <v>0</v>
      </c>
      <c r="AV900" s="110">
        <f t="shared" si="72"/>
        <v>0</v>
      </c>
      <c r="AW900" s="110">
        <f t="shared" si="72"/>
        <v>0</v>
      </c>
      <c r="AX900" s="110">
        <f t="shared" si="72"/>
        <v>0</v>
      </c>
      <c r="AY900" s="110">
        <f t="shared" si="72"/>
        <v>0</v>
      </c>
      <c r="BA900" s="38" t="str">
        <f t="shared" ca="1" si="65"/>
        <v>VariantAllowances</v>
      </c>
      <c r="BB900" s="38" t="str">
        <f t="shared" si="66"/>
        <v>Variant allowances</v>
      </c>
      <c r="BC900" s="38" t="str">
        <f t="shared" si="67"/>
        <v>Variant allowances allocation to totex categories</v>
      </c>
    </row>
    <row r="901" spans="4:55">
      <c r="D901" s="1">
        <f t="shared" si="60"/>
        <v>2.5</v>
      </c>
      <c r="E901" s="37" t="str">
        <f t="shared" si="61"/>
        <v xml:space="preserve">Coordinated adjustment mechanism Re-opener </v>
      </c>
      <c r="G901" s="37" t="str">
        <f t="shared" si="62"/>
        <v>£m 23/24 prices</v>
      </c>
      <c r="H901" s="37" t="str">
        <f t="shared" si="63"/>
        <v>Load related capex</v>
      </c>
      <c r="AU901" s="172">
        <f t="shared" si="72"/>
        <v>0</v>
      </c>
      <c r="AV901" s="109">
        <f t="shared" si="72"/>
        <v>0</v>
      </c>
      <c r="AW901" s="109">
        <f t="shared" si="72"/>
        <v>0</v>
      </c>
      <c r="AX901" s="109">
        <f t="shared" si="72"/>
        <v>0</v>
      </c>
      <c r="AY901" s="109">
        <f t="shared" si="72"/>
        <v>0</v>
      </c>
      <c r="BA901" s="38" t="str">
        <f t="shared" ca="1" si="65"/>
        <v>VariantAllowances</v>
      </c>
      <c r="BB901" s="38" t="str">
        <f t="shared" si="66"/>
        <v>Variant allowances</v>
      </c>
      <c r="BC901" s="38" t="str">
        <f t="shared" si="67"/>
        <v>Variant allowances allocation to totex categories</v>
      </c>
    </row>
    <row r="902" spans="4:55">
      <c r="D902" s="1">
        <f t="shared" si="60"/>
        <v>2.5</v>
      </c>
      <c r="E902" s="37" t="str">
        <f t="shared" si="61"/>
        <v xml:space="preserve">Coordinated adjustment mechanism Re-opener </v>
      </c>
      <c r="G902" s="37" t="str">
        <f t="shared" si="62"/>
        <v>£m 23/24 prices</v>
      </c>
      <c r="H902" s="37" t="str">
        <f t="shared" si="63"/>
        <v>Asset replacement capex</v>
      </c>
      <c r="AU902" s="159">
        <f t="shared" si="72"/>
        <v>0</v>
      </c>
      <c r="AV902" s="45">
        <f t="shared" si="72"/>
        <v>0</v>
      </c>
      <c r="AW902" s="45">
        <f t="shared" si="72"/>
        <v>0</v>
      </c>
      <c r="AX902" s="45">
        <f t="shared" si="72"/>
        <v>0</v>
      </c>
      <c r="AY902" s="45">
        <f t="shared" si="72"/>
        <v>0</v>
      </c>
      <c r="BA902" s="38" t="str">
        <f t="shared" ca="1" si="65"/>
        <v>VariantAllowances</v>
      </c>
      <c r="BB902" s="38" t="str">
        <f t="shared" si="66"/>
        <v>Variant allowances</v>
      </c>
      <c r="BC902" s="38" t="str">
        <f t="shared" si="67"/>
        <v>Variant allowances allocation to totex categories</v>
      </c>
    </row>
    <row r="903" spans="4:55">
      <c r="D903" s="1">
        <f t="shared" si="60"/>
        <v>2.5</v>
      </c>
      <c r="E903" s="37" t="str">
        <f t="shared" si="61"/>
        <v xml:space="preserve">Coordinated adjustment mechanism Re-opener </v>
      </c>
      <c r="G903" s="37" t="str">
        <f t="shared" si="62"/>
        <v>£m 23/24 prices</v>
      </c>
      <c r="H903" s="37" t="str">
        <f t="shared" si="63"/>
        <v>Other capex</v>
      </c>
      <c r="AU903" s="159">
        <f t="shared" si="72"/>
        <v>0</v>
      </c>
      <c r="AV903" s="45">
        <f t="shared" si="72"/>
        <v>0</v>
      </c>
      <c r="AW903" s="45">
        <f t="shared" si="72"/>
        <v>0</v>
      </c>
      <c r="AX903" s="45">
        <f t="shared" si="72"/>
        <v>0</v>
      </c>
      <c r="AY903" s="45">
        <f t="shared" si="72"/>
        <v>0</v>
      </c>
      <c r="BA903" s="38" t="str">
        <f t="shared" ca="1" si="65"/>
        <v>VariantAllowances</v>
      </c>
      <c r="BB903" s="38" t="str">
        <f t="shared" si="66"/>
        <v>Variant allowances</v>
      </c>
      <c r="BC903" s="38" t="str">
        <f t="shared" si="67"/>
        <v>Variant allowances allocation to totex categories</v>
      </c>
    </row>
    <row r="904" spans="4:55">
      <c r="D904" s="1">
        <f t="shared" si="60"/>
        <v>2.5</v>
      </c>
      <c r="E904" s="37" t="str">
        <f t="shared" si="61"/>
        <v xml:space="preserve">Coordinated adjustment mechanism Re-opener </v>
      </c>
      <c r="G904" s="37" t="str">
        <f t="shared" si="62"/>
        <v>£m 23/24 prices</v>
      </c>
      <c r="H904" s="37" t="str">
        <f t="shared" si="63"/>
        <v>Non-operational capex</v>
      </c>
      <c r="AU904" s="159">
        <f t="shared" si="72"/>
        <v>0</v>
      </c>
      <c r="AV904" s="45">
        <f t="shared" si="72"/>
        <v>0</v>
      </c>
      <c r="AW904" s="45">
        <f t="shared" si="72"/>
        <v>0</v>
      </c>
      <c r="AX904" s="45">
        <f t="shared" si="72"/>
        <v>0</v>
      </c>
      <c r="AY904" s="45">
        <f t="shared" si="72"/>
        <v>0</v>
      </c>
      <c r="BA904" s="38" t="str">
        <f t="shared" ca="1" si="65"/>
        <v>VariantAllowances</v>
      </c>
      <c r="BB904" s="38" t="str">
        <f t="shared" si="66"/>
        <v>Variant allowances</v>
      </c>
      <c r="BC904" s="38" t="str">
        <f t="shared" si="67"/>
        <v>Variant allowances allocation to totex categories</v>
      </c>
    </row>
    <row r="905" spans="4:55">
      <c r="D905" s="1">
        <f t="shared" si="60"/>
        <v>2.5</v>
      </c>
      <c r="E905" s="37" t="str">
        <f t="shared" si="61"/>
        <v xml:space="preserve">Coordinated adjustment mechanism Re-opener </v>
      </c>
      <c r="G905" s="37" t="str">
        <f t="shared" si="62"/>
        <v>£m 23/24 prices</v>
      </c>
      <c r="H905" s="37" t="str">
        <f t="shared" si="63"/>
        <v>Network operating costs (opex)</v>
      </c>
      <c r="AU905" s="159">
        <f t="shared" si="72"/>
        <v>0</v>
      </c>
      <c r="AV905" s="45">
        <f t="shared" si="72"/>
        <v>0</v>
      </c>
      <c r="AW905" s="45">
        <f t="shared" si="72"/>
        <v>0</v>
      </c>
      <c r="AX905" s="45">
        <f t="shared" si="72"/>
        <v>0</v>
      </c>
      <c r="AY905" s="45">
        <f t="shared" si="72"/>
        <v>0</v>
      </c>
      <c r="BA905" s="38" t="str">
        <f t="shared" ca="1" si="65"/>
        <v>VariantAllowances</v>
      </c>
      <c r="BB905" s="38" t="str">
        <f t="shared" si="66"/>
        <v>Variant allowances</v>
      </c>
      <c r="BC905" s="38" t="str">
        <f t="shared" si="67"/>
        <v>Variant allowances allocation to totex categories</v>
      </c>
    </row>
    <row r="906" spans="4:55">
      <c r="D906" s="1">
        <f t="shared" si="60"/>
        <v>2.5</v>
      </c>
      <c r="E906" s="105" t="str">
        <f t="shared" si="61"/>
        <v xml:space="preserve">Coordinated adjustment mechanism Re-opener </v>
      </c>
      <c r="F906" s="123"/>
      <c r="G906" s="105" t="str">
        <f t="shared" si="62"/>
        <v>£m 23/24 prices</v>
      </c>
      <c r="H906" s="105" t="str">
        <f t="shared" si="63"/>
        <v>Indirects (opex)</v>
      </c>
      <c r="I906" s="105"/>
      <c r="J906" s="105"/>
      <c r="K906" s="105"/>
      <c r="L906" s="105"/>
      <c r="M906" s="105"/>
      <c r="N906" s="105"/>
      <c r="O906" s="105"/>
      <c r="P906" s="105"/>
      <c r="Q906" s="105"/>
      <c r="R906" s="105"/>
      <c r="S906" s="105"/>
      <c r="T906" s="105"/>
      <c r="U906" s="105"/>
      <c r="V906" s="105"/>
      <c r="W906" s="105"/>
      <c r="X906" s="105"/>
      <c r="Y906" s="105"/>
      <c r="Z906" s="105"/>
      <c r="AA906" s="105"/>
      <c r="AB906" s="105"/>
      <c r="AC906" s="105"/>
      <c r="AD906" s="105"/>
      <c r="AE906" s="105"/>
      <c r="AF906" s="105"/>
      <c r="AG906" s="105"/>
      <c r="AH906" s="105"/>
      <c r="AI906" s="105"/>
      <c r="AJ906" s="105"/>
      <c r="AK906" s="105"/>
      <c r="AL906" s="105"/>
      <c r="AM906" s="105"/>
      <c r="AN906" s="105"/>
      <c r="AO906" s="105"/>
      <c r="AP906" s="105"/>
      <c r="AQ906" s="105"/>
      <c r="AR906" s="105"/>
      <c r="AS906" s="105"/>
      <c r="AT906" s="111"/>
      <c r="AU906" s="173">
        <f t="shared" si="72"/>
        <v>0</v>
      </c>
      <c r="AV906" s="110">
        <f t="shared" si="72"/>
        <v>0</v>
      </c>
      <c r="AW906" s="110">
        <f t="shared" si="72"/>
        <v>0</v>
      </c>
      <c r="AX906" s="110">
        <f t="shared" si="72"/>
        <v>0</v>
      </c>
      <c r="AY906" s="110">
        <f t="shared" si="72"/>
        <v>0</v>
      </c>
      <c r="BA906" s="38" t="str">
        <f t="shared" ca="1" si="65"/>
        <v>VariantAllowances</v>
      </c>
      <c r="BB906" s="38" t="str">
        <f t="shared" si="66"/>
        <v>Variant allowances</v>
      </c>
      <c r="BC906" s="38" t="str">
        <f t="shared" si="67"/>
        <v>Variant allowances allocation to totex categories</v>
      </c>
    </row>
    <row r="907" spans="4:55">
      <c r="D907" s="1">
        <f t="shared" si="60"/>
        <v>1</v>
      </c>
      <c r="E907" s="37" t="str">
        <f t="shared" si="61"/>
        <v>Operational transport emissions reduction Price Control Deliverable</v>
      </c>
      <c r="G907" s="37" t="str">
        <f t="shared" si="62"/>
        <v>£m 23/24 prices</v>
      </c>
      <c r="H907" s="37" t="str">
        <f t="shared" si="63"/>
        <v>Load related capex</v>
      </c>
      <c r="AU907" s="172">
        <f t="shared" ref="AU907:AY916" si="73">INDEX(AU$8:AU$111,MATCH($E907,$E$8:$E$111,0))*AU280</f>
        <v>0</v>
      </c>
      <c r="AV907" s="109">
        <f t="shared" si="73"/>
        <v>0</v>
      </c>
      <c r="AW907" s="109">
        <f t="shared" si="73"/>
        <v>0</v>
      </c>
      <c r="AX907" s="109">
        <f t="shared" si="73"/>
        <v>0</v>
      </c>
      <c r="AY907" s="109">
        <f t="shared" si="73"/>
        <v>0</v>
      </c>
      <c r="BA907" s="38" t="str">
        <f t="shared" ca="1" si="65"/>
        <v>VariantAllowances</v>
      </c>
      <c r="BB907" s="38" t="str">
        <f t="shared" si="66"/>
        <v>Variant allowances</v>
      </c>
      <c r="BC907" s="38" t="str">
        <f t="shared" si="67"/>
        <v>Variant allowances allocation to totex categories</v>
      </c>
    </row>
    <row r="908" spans="4:55">
      <c r="D908" s="1">
        <f t="shared" si="60"/>
        <v>1</v>
      </c>
      <c r="E908" s="37" t="str">
        <f t="shared" si="61"/>
        <v>Operational transport emissions reduction Price Control Deliverable</v>
      </c>
      <c r="G908" s="37" t="str">
        <f t="shared" si="62"/>
        <v>£m 23/24 prices</v>
      </c>
      <c r="H908" s="37" t="str">
        <f t="shared" si="63"/>
        <v>Asset replacement capex</v>
      </c>
      <c r="AU908" s="159">
        <f t="shared" si="73"/>
        <v>0</v>
      </c>
      <c r="AV908" s="45">
        <f t="shared" si="73"/>
        <v>0</v>
      </c>
      <c r="AW908" s="45">
        <f t="shared" si="73"/>
        <v>0</v>
      </c>
      <c r="AX908" s="45">
        <f t="shared" si="73"/>
        <v>0</v>
      </c>
      <c r="AY908" s="45">
        <f t="shared" si="73"/>
        <v>0</v>
      </c>
      <c r="BA908" s="38" t="str">
        <f t="shared" ca="1" si="65"/>
        <v>VariantAllowances</v>
      </c>
      <c r="BB908" s="38" t="str">
        <f t="shared" si="66"/>
        <v>Variant allowances</v>
      </c>
      <c r="BC908" s="38" t="str">
        <f t="shared" si="67"/>
        <v>Variant allowances allocation to totex categories</v>
      </c>
    </row>
    <row r="909" spans="4:55">
      <c r="D909" s="1">
        <f t="shared" si="60"/>
        <v>1</v>
      </c>
      <c r="E909" s="37" t="str">
        <f t="shared" si="61"/>
        <v>Operational transport emissions reduction Price Control Deliverable</v>
      </c>
      <c r="G909" s="37" t="str">
        <f t="shared" si="62"/>
        <v>£m 23/24 prices</v>
      </c>
      <c r="H909" s="37" t="str">
        <f t="shared" si="63"/>
        <v>Other capex</v>
      </c>
      <c r="AU909" s="159">
        <f t="shared" si="73"/>
        <v>0</v>
      </c>
      <c r="AV909" s="45">
        <f t="shared" si="73"/>
        <v>0</v>
      </c>
      <c r="AW909" s="45">
        <f t="shared" si="73"/>
        <v>0</v>
      </c>
      <c r="AX909" s="45">
        <f t="shared" si="73"/>
        <v>0</v>
      </c>
      <c r="AY909" s="45">
        <f t="shared" si="73"/>
        <v>0</v>
      </c>
      <c r="BA909" s="38" t="str">
        <f t="shared" ca="1" si="65"/>
        <v>VariantAllowances</v>
      </c>
      <c r="BB909" s="38" t="str">
        <f t="shared" si="66"/>
        <v>Variant allowances</v>
      </c>
      <c r="BC909" s="38" t="str">
        <f t="shared" si="67"/>
        <v>Variant allowances allocation to totex categories</v>
      </c>
    </row>
    <row r="910" spans="4:55">
      <c r="D910" s="1">
        <f t="shared" si="60"/>
        <v>1</v>
      </c>
      <c r="E910" s="37" t="str">
        <f t="shared" si="61"/>
        <v>Operational transport emissions reduction Price Control Deliverable</v>
      </c>
      <c r="G910" s="37" t="str">
        <f t="shared" si="62"/>
        <v>£m 23/24 prices</v>
      </c>
      <c r="H910" s="37" t="str">
        <f t="shared" si="63"/>
        <v>Non-operational capex</v>
      </c>
      <c r="AU910" s="159">
        <f t="shared" si="73"/>
        <v>0</v>
      </c>
      <c r="AV910" s="45">
        <f t="shared" si="73"/>
        <v>0</v>
      </c>
      <c r="AW910" s="45">
        <f t="shared" si="73"/>
        <v>0</v>
      </c>
      <c r="AX910" s="45">
        <f t="shared" si="73"/>
        <v>0</v>
      </c>
      <c r="AY910" s="45">
        <f t="shared" si="73"/>
        <v>0</v>
      </c>
      <c r="BA910" s="38" t="str">
        <f t="shared" ca="1" si="65"/>
        <v>VariantAllowances</v>
      </c>
      <c r="BB910" s="38" t="str">
        <f t="shared" si="66"/>
        <v>Variant allowances</v>
      </c>
      <c r="BC910" s="38" t="str">
        <f t="shared" si="67"/>
        <v>Variant allowances allocation to totex categories</v>
      </c>
    </row>
    <row r="911" spans="4:55">
      <c r="D911" s="1">
        <f t="shared" ref="D911:D974" si="74">INDEX($AY$114:$AY$217,MATCH(E911,$E$114:$E$217,0))</f>
        <v>1</v>
      </c>
      <c r="E911" s="37" t="str">
        <f t="shared" ref="E911:E974" si="75">E284</f>
        <v>Operational transport emissions reduction Price Control Deliverable</v>
      </c>
      <c r="G911" s="37" t="str">
        <f t="shared" ref="G911:G974" si="76">price_label</f>
        <v>£m 23/24 prices</v>
      </c>
      <c r="H911" s="37" t="str">
        <f t="shared" ref="H911:H974" si="77">H284</f>
        <v>Network operating costs (opex)</v>
      </c>
      <c r="AU911" s="159">
        <f t="shared" si="73"/>
        <v>0</v>
      </c>
      <c r="AV911" s="45">
        <f t="shared" si="73"/>
        <v>0</v>
      </c>
      <c r="AW911" s="45">
        <f t="shared" si="73"/>
        <v>0</v>
      </c>
      <c r="AX911" s="45">
        <f t="shared" si="73"/>
        <v>0</v>
      </c>
      <c r="AY911" s="45">
        <f t="shared" si="73"/>
        <v>0</v>
      </c>
      <c r="BA911" s="38" t="str">
        <f t="shared" ref="BA911:BA974" ca="1" si="78">$A$1</f>
        <v>VariantAllowances</v>
      </c>
      <c r="BB911" s="38" t="str">
        <f t="shared" ref="BB911:BB974" si="79">$A$6</f>
        <v>Variant allowances</v>
      </c>
      <c r="BC911" s="38" t="str">
        <f t="shared" ref="BC911:BC974" si="80">$B$846</f>
        <v>Variant allowances allocation to totex categories</v>
      </c>
    </row>
    <row r="912" spans="4:55">
      <c r="D912" s="1">
        <f t="shared" si="74"/>
        <v>1</v>
      </c>
      <c r="E912" s="105" t="str">
        <f t="shared" si="75"/>
        <v>Operational transport emissions reduction Price Control Deliverable</v>
      </c>
      <c r="F912" s="123"/>
      <c r="G912" s="105" t="str">
        <f t="shared" si="76"/>
        <v>£m 23/24 prices</v>
      </c>
      <c r="H912" s="105" t="str">
        <f t="shared" si="77"/>
        <v>Indirects (opex)</v>
      </c>
      <c r="I912" s="105"/>
      <c r="J912" s="105"/>
      <c r="K912" s="105"/>
      <c r="L912" s="105"/>
      <c r="M912" s="105"/>
      <c r="N912" s="105"/>
      <c r="O912" s="105"/>
      <c r="P912" s="105"/>
      <c r="Q912" s="105"/>
      <c r="R912" s="105"/>
      <c r="S912" s="105"/>
      <c r="T912" s="105"/>
      <c r="U912" s="105"/>
      <c r="V912" s="105"/>
      <c r="W912" s="105"/>
      <c r="X912" s="105"/>
      <c r="Y912" s="105"/>
      <c r="Z912" s="105"/>
      <c r="AA912" s="105"/>
      <c r="AB912" s="105"/>
      <c r="AC912" s="105"/>
      <c r="AD912" s="105"/>
      <c r="AE912" s="105"/>
      <c r="AF912" s="105"/>
      <c r="AG912" s="105"/>
      <c r="AH912" s="105"/>
      <c r="AI912" s="105"/>
      <c r="AJ912" s="105"/>
      <c r="AK912" s="105"/>
      <c r="AL912" s="105"/>
      <c r="AM912" s="105"/>
      <c r="AN912" s="105"/>
      <c r="AO912" s="105"/>
      <c r="AP912" s="105"/>
      <c r="AQ912" s="105"/>
      <c r="AR912" s="105"/>
      <c r="AS912" s="105"/>
      <c r="AT912" s="111"/>
      <c r="AU912" s="173">
        <f t="shared" si="73"/>
        <v>0</v>
      </c>
      <c r="AV912" s="110">
        <f t="shared" si="73"/>
        <v>0</v>
      </c>
      <c r="AW912" s="110">
        <f t="shared" si="73"/>
        <v>0</v>
      </c>
      <c r="AX912" s="110">
        <f t="shared" si="73"/>
        <v>0</v>
      </c>
      <c r="AY912" s="110">
        <f t="shared" si="73"/>
        <v>0</v>
      </c>
      <c r="BA912" s="38" t="str">
        <f t="shared" ca="1" si="78"/>
        <v>VariantAllowances</v>
      </c>
      <c r="BB912" s="38" t="str">
        <f t="shared" si="79"/>
        <v>Variant allowances</v>
      </c>
      <c r="BC912" s="38" t="str">
        <f t="shared" si="80"/>
        <v>Variant allowances allocation to totex categories</v>
      </c>
    </row>
    <row r="913" spans="4:55">
      <c r="D913" s="1">
        <f t="shared" si="74"/>
        <v>2</v>
      </c>
      <c r="E913" s="37" t="str">
        <f t="shared" si="75"/>
        <v>Non-Load Re-opener</v>
      </c>
      <c r="G913" s="37" t="str">
        <f t="shared" si="76"/>
        <v>£m 23/24 prices</v>
      </c>
      <c r="H913" s="37" t="str">
        <f t="shared" si="77"/>
        <v>Load related capex</v>
      </c>
      <c r="AU913" s="172">
        <f t="shared" si="73"/>
        <v>0</v>
      </c>
      <c r="AV913" s="109">
        <f t="shared" si="73"/>
        <v>0</v>
      </c>
      <c r="AW913" s="109">
        <f t="shared" si="73"/>
        <v>0</v>
      </c>
      <c r="AX913" s="109">
        <f t="shared" si="73"/>
        <v>0</v>
      </c>
      <c r="AY913" s="109">
        <f t="shared" si="73"/>
        <v>0</v>
      </c>
      <c r="BA913" s="38" t="str">
        <f t="shared" ca="1" si="78"/>
        <v>VariantAllowances</v>
      </c>
      <c r="BB913" s="38" t="str">
        <f t="shared" si="79"/>
        <v>Variant allowances</v>
      </c>
      <c r="BC913" s="38" t="str">
        <f t="shared" si="80"/>
        <v>Variant allowances allocation to totex categories</v>
      </c>
    </row>
    <row r="914" spans="4:55">
      <c r="D914" s="1">
        <f t="shared" si="74"/>
        <v>2</v>
      </c>
      <c r="E914" s="37" t="str">
        <f t="shared" si="75"/>
        <v>Non-Load Re-opener</v>
      </c>
      <c r="G914" s="37" t="str">
        <f t="shared" si="76"/>
        <v>£m 23/24 prices</v>
      </c>
      <c r="H914" s="37" t="str">
        <f t="shared" si="77"/>
        <v>Asset replacement capex</v>
      </c>
      <c r="AU914" s="159">
        <f t="shared" si="73"/>
        <v>0</v>
      </c>
      <c r="AV914" s="45">
        <f t="shared" si="73"/>
        <v>0</v>
      </c>
      <c r="AW914" s="45">
        <f t="shared" si="73"/>
        <v>0</v>
      </c>
      <c r="AX914" s="45">
        <f t="shared" si="73"/>
        <v>0</v>
      </c>
      <c r="AY914" s="45">
        <f t="shared" si="73"/>
        <v>0</v>
      </c>
      <c r="BA914" s="38" t="str">
        <f t="shared" ca="1" si="78"/>
        <v>VariantAllowances</v>
      </c>
      <c r="BB914" s="38" t="str">
        <f t="shared" si="79"/>
        <v>Variant allowances</v>
      </c>
      <c r="BC914" s="38" t="str">
        <f t="shared" si="80"/>
        <v>Variant allowances allocation to totex categories</v>
      </c>
    </row>
    <row r="915" spans="4:55">
      <c r="D915" s="1">
        <f t="shared" si="74"/>
        <v>2</v>
      </c>
      <c r="E915" s="37" t="str">
        <f t="shared" si="75"/>
        <v>Non-Load Re-opener</v>
      </c>
      <c r="G915" s="37" t="str">
        <f t="shared" si="76"/>
        <v>£m 23/24 prices</v>
      </c>
      <c r="H915" s="37" t="str">
        <f t="shared" si="77"/>
        <v>Other capex</v>
      </c>
      <c r="AU915" s="159">
        <f t="shared" si="73"/>
        <v>0</v>
      </c>
      <c r="AV915" s="45">
        <f t="shared" si="73"/>
        <v>0</v>
      </c>
      <c r="AW915" s="45">
        <f t="shared" si="73"/>
        <v>0</v>
      </c>
      <c r="AX915" s="45">
        <f t="shared" si="73"/>
        <v>0</v>
      </c>
      <c r="AY915" s="45">
        <f t="shared" si="73"/>
        <v>0</v>
      </c>
      <c r="BA915" s="38" t="str">
        <f t="shared" ca="1" si="78"/>
        <v>VariantAllowances</v>
      </c>
      <c r="BB915" s="38" t="str">
        <f t="shared" si="79"/>
        <v>Variant allowances</v>
      </c>
      <c r="BC915" s="38" t="str">
        <f t="shared" si="80"/>
        <v>Variant allowances allocation to totex categories</v>
      </c>
    </row>
    <row r="916" spans="4:55">
      <c r="D916" s="1">
        <f t="shared" si="74"/>
        <v>2</v>
      </c>
      <c r="E916" s="37" t="str">
        <f t="shared" si="75"/>
        <v>Non-Load Re-opener</v>
      </c>
      <c r="G916" s="37" t="str">
        <f t="shared" si="76"/>
        <v>£m 23/24 prices</v>
      </c>
      <c r="H916" s="37" t="str">
        <f t="shared" si="77"/>
        <v>Non-operational capex</v>
      </c>
      <c r="AU916" s="159">
        <f t="shared" si="73"/>
        <v>0</v>
      </c>
      <c r="AV916" s="45">
        <f t="shared" si="73"/>
        <v>0</v>
      </c>
      <c r="AW916" s="45">
        <f t="shared" si="73"/>
        <v>0</v>
      </c>
      <c r="AX916" s="45">
        <f t="shared" si="73"/>
        <v>0</v>
      </c>
      <c r="AY916" s="45">
        <f t="shared" si="73"/>
        <v>0</v>
      </c>
      <c r="BA916" s="38" t="str">
        <f t="shared" ca="1" si="78"/>
        <v>VariantAllowances</v>
      </c>
      <c r="BB916" s="38" t="str">
        <f t="shared" si="79"/>
        <v>Variant allowances</v>
      </c>
      <c r="BC916" s="38" t="str">
        <f t="shared" si="80"/>
        <v>Variant allowances allocation to totex categories</v>
      </c>
    </row>
    <row r="917" spans="4:55">
      <c r="D917" s="1">
        <f t="shared" si="74"/>
        <v>2</v>
      </c>
      <c r="E917" s="37" t="str">
        <f t="shared" si="75"/>
        <v>Non-Load Re-opener</v>
      </c>
      <c r="G917" s="37" t="str">
        <f t="shared" si="76"/>
        <v>£m 23/24 prices</v>
      </c>
      <c r="H917" s="37" t="str">
        <f t="shared" si="77"/>
        <v>Network operating costs (opex)</v>
      </c>
      <c r="AU917" s="159">
        <f t="shared" ref="AU917:AY926" si="81">INDEX(AU$8:AU$111,MATCH($E917,$E$8:$E$111,0))*AU290</f>
        <v>0</v>
      </c>
      <c r="AV917" s="45">
        <f t="shared" si="81"/>
        <v>0</v>
      </c>
      <c r="AW917" s="45">
        <f t="shared" si="81"/>
        <v>0</v>
      </c>
      <c r="AX917" s="45">
        <f t="shared" si="81"/>
        <v>0</v>
      </c>
      <c r="AY917" s="45">
        <f t="shared" si="81"/>
        <v>0</v>
      </c>
      <c r="BA917" s="38" t="str">
        <f t="shared" ca="1" si="78"/>
        <v>VariantAllowances</v>
      </c>
      <c r="BB917" s="38" t="str">
        <f t="shared" si="79"/>
        <v>Variant allowances</v>
      </c>
      <c r="BC917" s="38" t="str">
        <f t="shared" si="80"/>
        <v>Variant allowances allocation to totex categories</v>
      </c>
    </row>
    <row r="918" spans="4:55">
      <c r="D918" s="1">
        <f t="shared" si="74"/>
        <v>2</v>
      </c>
      <c r="E918" s="105" t="str">
        <f t="shared" si="75"/>
        <v>Non-Load Re-opener</v>
      </c>
      <c r="F918" s="123"/>
      <c r="G918" s="105" t="str">
        <f t="shared" si="76"/>
        <v>£m 23/24 prices</v>
      </c>
      <c r="H918" s="105" t="str">
        <f t="shared" si="77"/>
        <v>Indirects (opex)</v>
      </c>
      <c r="I918" s="105"/>
      <c r="J918" s="105"/>
      <c r="K918" s="105"/>
      <c r="L918" s="105"/>
      <c r="M918" s="105"/>
      <c r="N918" s="105"/>
      <c r="O918" s="105"/>
      <c r="P918" s="105"/>
      <c r="Q918" s="105"/>
      <c r="R918" s="105"/>
      <c r="S918" s="105"/>
      <c r="T918" s="105"/>
      <c r="U918" s="105"/>
      <c r="V918" s="105"/>
      <c r="W918" s="105"/>
      <c r="X918" s="105"/>
      <c r="Y918" s="105"/>
      <c r="Z918" s="105"/>
      <c r="AA918" s="105"/>
      <c r="AB918" s="105"/>
      <c r="AC918" s="105"/>
      <c r="AD918" s="105"/>
      <c r="AE918" s="105"/>
      <c r="AF918" s="105"/>
      <c r="AG918" s="105"/>
      <c r="AH918" s="105"/>
      <c r="AI918" s="105"/>
      <c r="AJ918" s="105"/>
      <c r="AK918" s="105"/>
      <c r="AL918" s="105"/>
      <c r="AM918" s="105"/>
      <c r="AN918" s="105"/>
      <c r="AO918" s="105"/>
      <c r="AP918" s="105"/>
      <c r="AQ918" s="105"/>
      <c r="AR918" s="105"/>
      <c r="AS918" s="105"/>
      <c r="AT918" s="111"/>
      <c r="AU918" s="173">
        <f t="shared" si="81"/>
        <v>0</v>
      </c>
      <c r="AV918" s="110">
        <f t="shared" si="81"/>
        <v>0</v>
      </c>
      <c r="AW918" s="110">
        <f t="shared" si="81"/>
        <v>0</v>
      </c>
      <c r="AX918" s="110">
        <f t="shared" si="81"/>
        <v>0</v>
      </c>
      <c r="AY918" s="110">
        <f t="shared" si="81"/>
        <v>0</v>
      </c>
      <c r="BA918" s="38" t="str">
        <f t="shared" ca="1" si="78"/>
        <v>VariantAllowances</v>
      </c>
      <c r="BB918" s="38" t="str">
        <f t="shared" si="79"/>
        <v>Variant allowances</v>
      </c>
      <c r="BC918" s="38" t="str">
        <f t="shared" si="80"/>
        <v>Variant allowances allocation to totex categories</v>
      </c>
    </row>
    <row r="919" spans="4:55">
      <c r="D919" s="1">
        <f t="shared" si="74"/>
        <v>2</v>
      </c>
      <c r="E919" s="37" t="str">
        <f t="shared" si="75"/>
        <v>Generation Connections volume driver</v>
      </c>
      <c r="G919" s="37" t="str">
        <f t="shared" si="76"/>
        <v>£m 23/24 prices</v>
      </c>
      <c r="H919" s="37" t="str">
        <f t="shared" si="77"/>
        <v>Load related capex</v>
      </c>
      <c r="AU919" s="172">
        <f t="shared" si="81"/>
        <v>0</v>
      </c>
      <c r="AV919" s="109">
        <f t="shared" si="81"/>
        <v>0</v>
      </c>
      <c r="AW919" s="109">
        <f t="shared" si="81"/>
        <v>0</v>
      </c>
      <c r="AX919" s="109">
        <f t="shared" si="81"/>
        <v>0</v>
      </c>
      <c r="AY919" s="109">
        <f t="shared" si="81"/>
        <v>0</v>
      </c>
      <c r="BA919" s="38" t="str">
        <f t="shared" ca="1" si="78"/>
        <v>VariantAllowances</v>
      </c>
      <c r="BB919" s="38" t="str">
        <f t="shared" si="79"/>
        <v>Variant allowances</v>
      </c>
      <c r="BC919" s="38" t="str">
        <f t="shared" si="80"/>
        <v>Variant allowances allocation to totex categories</v>
      </c>
    </row>
    <row r="920" spans="4:55">
      <c r="D920" s="1">
        <f t="shared" si="74"/>
        <v>2</v>
      </c>
      <c r="E920" s="37" t="str">
        <f t="shared" si="75"/>
        <v>Generation Connections volume driver</v>
      </c>
      <c r="G920" s="37" t="str">
        <f t="shared" si="76"/>
        <v>£m 23/24 prices</v>
      </c>
      <c r="H920" s="37" t="str">
        <f t="shared" si="77"/>
        <v>Asset replacement capex</v>
      </c>
      <c r="AU920" s="159">
        <f t="shared" si="81"/>
        <v>0</v>
      </c>
      <c r="AV920" s="45">
        <f t="shared" si="81"/>
        <v>0</v>
      </c>
      <c r="AW920" s="45">
        <f t="shared" si="81"/>
        <v>0</v>
      </c>
      <c r="AX920" s="45">
        <f t="shared" si="81"/>
        <v>0</v>
      </c>
      <c r="AY920" s="45">
        <f t="shared" si="81"/>
        <v>0</v>
      </c>
      <c r="BA920" s="38" t="str">
        <f t="shared" ca="1" si="78"/>
        <v>VariantAllowances</v>
      </c>
      <c r="BB920" s="38" t="str">
        <f t="shared" si="79"/>
        <v>Variant allowances</v>
      </c>
      <c r="BC920" s="38" t="str">
        <f t="shared" si="80"/>
        <v>Variant allowances allocation to totex categories</v>
      </c>
    </row>
    <row r="921" spans="4:55">
      <c r="D921" s="1">
        <f t="shared" si="74"/>
        <v>2</v>
      </c>
      <c r="E921" s="37" t="str">
        <f t="shared" si="75"/>
        <v>Generation Connections volume driver</v>
      </c>
      <c r="G921" s="37" t="str">
        <f t="shared" si="76"/>
        <v>£m 23/24 prices</v>
      </c>
      <c r="H921" s="37" t="str">
        <f t="shared" si="77"/>
        <v>Other capex</v>
      </c>
      <c r="AU921" s="159">
        <f t="shared" si="81"/>
        <v>0</v>
      </c>
      <c r="AV921" s="45">
        <f t="shared" si="81"/>
        <v>0</v>
      </c>
      <c r="AW921" s="45">
        <f t="shared" si="81"/>
        <v>0</v>
      </c>
      <c r="AX921" s="45">
        <f t="shared" si="81"/>
        <v>0</v>
      </c>
      <c r="AY921" s="45">
        <f t="shared" si="81"/>
        <v>0</v>
      </c>
      <c r="BA921" s="38" t="str">
        <f t="shared" ca="1" si="78"/>
        <v>VariantAllowances</v>
      </c>
      <c r="BB921" s="38" t="str">
        <f t="shared" si="79"/>
        <v>Variant allowances</v>
      </c>
      <c r="BC921" s="38" t="str">
        <f t="shared" si="80"/>
        <v>Variant allowances allocation to totex categories</v>
      </c>
    </row>
    <row r="922" spans="4:55">
      <c r="D922" s="1">
        <f t="shared" si="74"/>
        <v>2</v>
      </c>
      <c r="E922" s="37" t="str">
        <f t="shared" si="75"/>
        <v>Generation Connections volume driver</v>
      </c>
      <c r="G922" s="37" t="str">
        <f t="shared" si="76"/>
        <v>£m 23/24 prices</v>
      </c>
      <c r="H922" s="37" t="str">
        <f t="shared" si="77"/>
        <v>Non-operational capex</v>
      </c>
      <c r="AU922" s="159">
        <f t="shared" si="81"/>
        <v>0</v>
      </c>
      <c r="AV922" s="45">
        <f t="shared" si="81"/>
        <v>0</v>
      </c>
      <c r="AW922" s="45">
        <f t="shared" si="81"/>
        <v>0</v>
      </c>
      <c r="AX922" s="45">
        <f t="shared" si="81"/>
        <v>0</v>
      </c>
      <c r="AY922" s="45">
        <f t="shared" si="81"/>
        <v>0</v>
      </c>
      <c r="BA922" s="38" t="str">
        <f t="shared" ca="1" si="78"/>
        <v>VariantAllowances</v>
      </c>
      <c r="BB922" s="38" t="str">
        <f t="shared" si="79"/>
        <v>Variant allowances</v>
      </c>
      <c r="BC922" s="38" t="str">
        <f t="shared" si="80"/>
        <v>Variant allowances allocation to totex categories</v>
      </c>
    </row>
    <row r="923" spans="4:55">
      <c r="D923" s="1">
        <f t="shared" si="74"/>
        <v>2</v>
      </c>
      <c r="E923" s="37" t="str">
        <f t="shared" si="75"/>
        <v>Generation Connections volume driver</v>
      </c>
      <c r="G923" s="37" t="str">
        <f t="shared" si="76"/>
        <v>£m 23/24 prices</v>
      </c>
      <c r="H923" s="37" t="str">
        <f t="shared" si="77"/>
        <v>Network operating costs (opex)</v>
      </c>
      <c r="AU923" s="159">
        <f t="shared" si="81"/>
        <v>0</v>
      </c>
      <c r="AV923" s="45">
        <f t="shared" si="81"/>
        <v>0</v>
      </c>
      <c r="AW923" s="45">
        <f t="shared" si="81"/>
        <v>0</v>
      </c>
      <c r="AX923" s="45">
        <f t="shared" si="81"/>
        <v>0</v>
      </c>
      <c r="AY923" s="45">
        <f t="shared" si="81"/>
        <v>0</v>
      </c>
      <c r="BA923" s="38" t="str">
        <f t="shared" ca="1" si="78"/>
        <v>VariantAllowances</v>
      </c>
      <c r="BB923" s="38" t="str">
        <f t="shared" si="79"/>
        <v>Variant allowances</v>
      </c>
      <c r="BC923" s="38" t="str">
        <f t="shared" si="80"/>
        <v>Variant allowances allocation to totex categories</v>
      </c>
    </row>
    <row r="924" spans="4:55">
      <c r="D924" s="1">
        <f t="shared" si="74"/>
        <v>2</v>
      </c>
      <c r="E924" s="105" t="str">
        <f t="shared" si="75"/>
        <v>Generation Connections volume driver</v>
      </c>
      <c r="F924" s="123"/>
      <c r="G924" s="105" t="str">
        <f t="shared" si="76"/>
        <v>£m 23/24 prices</v>
      </c>
      <c r="H924" s="105" t="str">
        <f t="shared" si="77"/>
        <v>Indirects (opex)</v>
      </c>
      <c r="I924" s="105"/>
      <c r="J924" s="105"/>
      <c r="K924" s="105"/>
      <c r="L924" s="105"/>
      <c r="M924" s="105"/>
      <c r="N924" s="105"/>
      <c r="O924" s="105"/>
      <c r="P924" s="105"/>
      <c r="Q924" s="105"/>
      <c r="R924" s="105"/>
      <c r="S924" s="105"/>
      <c r="T924" s="105"/>
      <c r="U924" s="105"/>
      <c r="V924" s="105"/>
      <c r="W924" s="105"/>
      <c r="X924" s="105"/>
      <c r="Y924" s="105"/>
      <c r="Z924" s="105"/>
      <c r="AA924" s="105"/>
      <c r="AB924" s="105"/>
      <c r="AC924" s="105"/>
      <c r="AD924" s="105"/>
      <c r="AE924" s="105"/>
      <c r="AF924" s="105"/>
      <c r="AG924" s="105"/>
      <c r="AH924" s="105"/>
      <c r="AI924" s="105"/>
      <c r="AJ924" s="105"/>
      <c r="AK924" s="105"/>
      <c r="AL924" s="105"/>
      <c r="AM924" s="105"/>
      <c r="AN924" s="105"/>
      <c r="AO924" s="105"/>
      <c r="AP924" s="105"/>
      <c r="AQ924" s="105"/>
      <c r="AR924" s="105"/>
      <c r="AS924" s="105"/>
      <c r="AT924" s="111"/>
      <c r="AU924" s="173">
        <f t="shared" si="81"/>
        <v>0</v>
      </c>
      <c r="AV924" s="110">
        <f t="shared" si="81"/>
        <v>0</v>
      </c>
      <c r="AW924" s="110">
        <f t="shared" si="81"/>
        <v>0</v>
      </c>
      <c r="AX924" s="110">
        <f t="shared" si="81"/>
        <v>0</v>
      </c>
      <c r="AY924" s="110">
        <f t="shared" si="81"/>
        <v>0</v>
      </c>
      <c r="BA924" s="38" t="str">
        <f t="shared" ca="1" si="78"/>
        <v>VariantAllowances</v>
      </c>
      <c r="BB924" s="38" t="str">
        <f t="shared" si="79"/>
        <v>Variant allowances</v>
      </c>
      <c r="BC924" s="38" t="str">
        <f t="shared" si="80"/>
        <v>Variant allowances allocation to totex categories</v>
      </c>
    </row>
    <row r="925" spans="4:55">
      <c r="D925" s="1">
        <f t="shared" si="74"/>
        <v>2</v>
      </c>
      <c r="E925" s="37" t="str">
        <f t="shared" si="75"/>
        <v>Demand Connections volume driver [NGET]</v>
      </c>
      <c r="G925" s="37" t="str">
        <f t="shared" si="76"/>
        <v>£m 23/24 prices</v>
      </c>
      <c r="H925" s="37" t="str">
        <f t="shared" si="77"/>
        <v>Load related capex</v>
      </c>
      <c r="AU925" s="172">
        <f t="shared" si="81"/>
        <v>0</v>
      </c>
      <c r="AV925" s="109">
        <f t="shared" si="81"/>
        <v>0</v>
      </c>
      <c r="AW925" s="109">
        <f t="shared" si="81"/>
        <v>0</v>
      </c>
      <c r="AX925" s="109">
        <f t="shared" si="81"/>
        <v>0</v>
      </c>
      <c r="AY925" s="109">
        <f t="shared" si="81"/>
        <v>0</v>
      </c>
      <c r="BA925" s="38" t="str">
        <f t="shared" ca="1" si="78"/>
        <v>VariantAllowances</v>
      </c>
      <c r="BB925" s="38" t="str">
        <f t="shared" si="79"/>
        <v>Variant allowances</v>
      </c>
      <c r="BC925" s="38" t="str">
        <f t="shared" si="80"/>
        <v>Variant allowances allocation to totex categories</v>
      </c>
    </row>
    <row r="926" spans="4:55">
      <c r="D926" s="1">
        <f t="shared" si="74"/>
        <v>2</v>
      </c>
      <c r="E926" s="37" t="str">
        <f t="shared" si="75"/>
        <v>Demand Connections volume driver [NGET]</v>
      </c>
      <c r="G926" s="37" t="str">
        <f t="shared" si="76"/>
        <v>£m 23/24 prices</v>
      </c>
      <c r="H926" s="37" t="str">
        <f t="shared" si="77"/>
        <v>Asset replacement capex</v>
      </c>
      <c r="AU926" s="159">
        <f t="shared" si="81"/>
        <v>0</v>
      </c>
      <c r="AV926" s="45">
        <f t="shared" si="81"/>
        <v>0</v>
      </c>
      <c r="AW926" s="45">
        <f t="shared" si="81"/>
        <v>0</v>
      </c>
      <c r="AX926" s="45">
        <f t="shared" si="81"/>
        <v>0</v>
      </c>
      <c r="AY926" s="45">
        <f t="shared" si="81"/>
        <v>0</v>
      </c>
      <c r="BA926" s="38" t="str">
        <f t="shared" ca="1" si="78"/>
        <v>VariantAllowances</v>
      </c>
      <c r="BB926" s="38" t="str">
        <f t="shared" si="79"/>
        <v>Variant allowances</v>
      </c>
      <c r="BC926" s="38" t="str">
        <f t="shared" si="80"/>
        <v>Variant allowances allocation to totex categories</v>
      </c>
    </row>
    <row r="927" spans="4:55">
      <c r="D927" s="1">
        <f t="shared" si="74"/>
        <v>2</v>
      </c>
      <c r="E927" s="37" t="str">
        <f t="shared" si="75"/>
        <v>Demand Connections volume driver [NGET]</v>
      </c>
      <c r="G927" s="37" t="str">
        <f t="shared" si="76"/>
        <v>£m 23/24 prices</v>
      </c>
      <c r="H927" s="37" t="str">
        <f t="shared" si="77"/>
        <v>Other capex</v>
      </c>
      <c r="AU927" s="159">
        <f t="shared" ref="AU927:AY936" si="82">INDEX(AU$8:AU$111,MATCH($E927,$E$8:$E$111,0))*AU300</f>
        <v>0</v>
      </c>
      <c r="AV927" s="45">
        <f t="shared" si="82"/>
        <v>0</v>
      </c>
      <c r="AW927" s="45">
        <f t="shared" si="82"/>
        <v>0</v>
      </c>
      <c r="AX927" s="45">
        <f t="shared" si="82"/>
        <v>0</v>
      </c>
      <c r="AY927" s="45">
        <f t="shared" si="82"/>
        <v>0</v>
      </c>
      <c r="BA927" s="38" t="str">
        <f t="shared" ca="1" si="78"/>
        <v>VariantAllowances</v>
      </c>
      <c r="BB927" s="38" t="str">
        <f t="shared" si="79"/>
        <v>Variant allowances</v>
      </c>
      <c r="BC927" s="38" t="str">
        <f t="shared" si="80"/>
        <v>Variant allowances allocation to totex categories</v>
      </c>
    </row>
    <row r="928" spans="4:55">
      <c r="D928" s="1">
        <f t="shared" si="74"/>
        <v>2</v>
      </c>
      <c r="E928" s="37" t="str">
        <f t="shared" si="75"/>
        <v>Demand Connections volume driver [NGET]</v>
      </c>
      <c r="G928" s="37" t="str">
        <f t="shared" si="76"/>
        <v>£m 23/24 prices</v>
      </c>
      <c r="H928" s="37" t="str">
        <f t="shared" si="77"/>
        <v>Non-operational capex</v>
      </c>
      <c r="AU928" s="159">
        <f t="shared" si="82"/>
        <v>0</v>
      </c>
      <c r="AV928" s="45">
        <f t="shared" si="82"/>
        <v>0</v>
      </c>
      <c r="AW928" s="45">
        <f t="shared" si="82"/>
        <v>0</v>
      </c>
      <c r="AX928" s="45">
        <f t="shared" si="82"/>
        <v>0</v>
      </c>
      <c r="AY928" s="45">
        <f t="shared" si="82"/>
        <v>0</v>
      </c>
      <c r="BA928" s="38" t="str">
        <f t="shared" ca="1" si="78"/>
        <v>VariantAllowances</v>
      </c>
      <c r="BB928" s="38" t="str">
        <f t="shared" si="79"/>
        <v>Variant allowances</v>
      </c>
      <c r="BC928" s="38" t="str">
        <f t="shared" si="80"/>
        <v>Variant allowances allocation to totex categories</v>
      </c>
    </row>
    <row r="929" spans="4:55">
      <c r="D929" s="1">
        <f t="shared" si="74"/>
        <v>2</v>
      </c>
      <c r="E929" s="37" t="str">
        <f t="shared" si="75"/>
        <v>Demand Connections volume driver [NGET]</v>
      </c>
      <c r="G929" s="37" t="str">
        <f t="shared" si="76"/>
        <v>£m 23/24 prices</v>
      </c>
      <c r="H929" s="37" t="str">
        <f t="shared" si="77"/>
        <v>Network operating costs (opex)</v>
      </c>
      <c r="AU929" s="159">
        <f t="shared" si="82"/>
        <v>0</v>
      </c>
      <c r="AV929" s="45">
        <f t="shared" si="82"/>
        <v>0</v>
      </c>
      <c r="AW929" s="45">
        <f t="shared" si="82"/>
        <v>0</v>
      </c>
      <c r="AX929" s="45">
        <f t="shared" si="82"/>
        <v>0</v>
      </c>
      <c r="AY929" s="45">
        <f t="shared" si="82"/>
        <v>0</v>
      </c>
      <c r="BA929" s="38" t="str">
        <f t="shared" ca="1" si="78"/>
        <v>VariantAllowances</v>
      </c>
      <c r="BB929" s="38" t="str">
        <f t="shared" si="79"/>
        <v>Variant allowances</v>
      </c>
      <c r="BC929" s="38" t="str">
        <f t="shared" si="80"/>
        <v>Variant allowances allocation to totex categories</v>
      </c>
    </row>
    <row r="930" spans="4:55">
      <c r="D930" s="1">
        <f t="shared" si="74"/>
        <v>2</v>
      </c>
      <c r="E930" s="105" t="str">
        <f t="shared" si="75"/>
        <v>Demand Connections volume driver [NGET]</v>
      </c>
      <c r="F930" s="123"/>
      <c r="G930" s="105" t="str">
        <f t="shared" si="76"/>
        <v>£m 23/24 prices</v>
      </c>
      <c r="H930" s="105" t="str">
        <f t="shared" si="77"/>
        <v>Indirects (opex)</v>
      </c>
      <c r="I930" s="105"/>
      <c r="J930" s="105"/>
      <c r="K930" s="105"/>
      <c r="L930" s="105"/>
      <c r="M930" s="105"/>
      <c r="N930" s="105"/>
      <c r="O930" s="105"/>
      <c r="P930" s="105"/>
      <c r="Q930" s="105"/>
      <c r="R930" s="105"/>
      <c r="S930" s="105"/>
      <c r="T930" s="105"/>
      <c r="U930" s="105"/>
      <c r="V930" s="105"/>
      <c r="W930" s="105"/>
      <c r="X930" s="105"/>
      <c r="Y930" s="105"/>
      <c r="Z930" s="105"/>
      <c r="AA930" s="105"/>
      <c r="AB930" s="105"/>
      <c r="AC930" s="105"/>
      <c r="AD930" s="105"/>
      <c r="AE930" s="105"/>
      <c r="AF930" s="105"/>
      <c r="AG930" s="105"/>
      <c r="AH930" s="105"/>
      <c r="AI930" s="105"/>
      <c r="AJ930" s="105"/>
      <c r="AK930" s="105"/>
      <c r="AL930" s="105"/>
      <c r="AM930" s="105"/>
      <c r="AN930" s="105"/>
      <c r="AO930" s="105"/>
      <c r="AP930" s="105"/>
      <c r="AQ930" s="105"/>
      <c r="AR930" s="105"/>
      <c r="AS930" s="105"/>
      <c r="AT930" s="111"/>
      <c r="AU930" s="173">
        <f t="shared" si="82"/>
        <v>0</v>
      </c>
      <c r="AV930" s="110">
        <f t="shared" si="82"/>
        <v>0</v>
      </c>
      <c r="AW930" s="110">
        <f t="shared" si="82"/>
        <v>0</v>
      </c>
      <c r="AX930" s="110">
        <f t="shared" si="82"/>
        <v>0</v>
      </c>
      <c r="AY930" s="110">
        <f t="shared" si="82"/>
        <v>0</v>
      </c>
      <c r="BA930" s="38" t="str">
        <f t="shared" ca="1" si="78"/>
        <v>VariantAllowances</v>
      </c>
      <c r="BB930" s="38" t="str">
        <f t="shared" si="79"/>
        <v>Variant allowances</v>
      </c>
      <c r="BC930" s="38" t="str">
        <f t="shared" si="80"/>
        <v>Variant allowances allocation to totex categories</v>
      </c>
    </row>
    <row r="931" spans="4:55">
      <c r="D931" s="1">
        <f t="shared" si="74"/>
        <v>1.5</v>
      </c>
      <c r="E931" s="37" t="str">
        <f t="shared" si="75"/>
        <v>Closely Associated Indirects</v>
      </c>
      <c r="G931" s="37" t="str">
        <f t="shared" si="76"/>
        <v>£m 23/24 prices</v>
      </c>
      <c r="H931" s="37" t="str">
        <f t="shared" si="77"/>
        <v>Load related capex</v>
      </c>
      <c r="AU931" s="172">
        <f t="shared" si="82"/>
        <v>0</v>
      </c>
      <c r="AV931" s="109">
        <f t="shared" si="82"/>
        <v>0</v>
      </c>
      <c r="AW931" s="109">
        <f t="shared" si="82"/>
        <v>0</v>
      </c>
      <c r="AX931" s="109">
        <f t="shared" si="82"/>
        <v>0</v>
      </c>
      <c r="AY931" s="109">
        <f t="shared" si="82"/>
        <v>0</v>
      </c>
      <c r="BA931" s="38" t="str">
        <f t="shared" ca="1" si="78"/>
        <v>VariantAllowances</v>
      </c>
      <c r="BB931" s="38" t="str">
        <f t="shared" si="79"/>
        <v>Variant allowances</v>
      </c>
      <c r="BC931" s="38" t="str">
        <f t="shared" si="80"/>
        <v>Variant allowances allocation to totex categories</v>
      </c>
    </row>
    <row r="932" spans="4:55">
      <c r="D932" s="1">
        <f t="shared" si="74"/>
        <v>1.5</v>
      </c>
      <c r="E932" s="37" t="str">
        <f t="shared" si="75"/>
        <v>Closely Associated Indirects</v>
      </c>
      <c r="G932" s="37" t="str">
        <f t="shared" si="76"/>
        <v>£m 23/24 prices</v>
      </c>
      <c r="H932" s="37" t="str">
        <f t="shared" si="77"/>
        <v>Asset replacement capex</v>
      </c>
      <c r="AU932" s="159">
        <f t="shared" si="82"/>
        <v>0</v>
      </c>
      <c r="AV932" s="45">
        <f t="shared" si="82"/>
        <v>0</v>
      </c>
      <c r="AW932" s="45">
        <f t="shared" si="82"/>
        <v>0</v>
      </c>
      <c r="AX932" s="45">
        <f t="shared" si="82"/>
        <v>0</v>
      </c>
      <c r="AY932" s="45">
        <f t="shared" si="82"/>
        <v>0</v>
      </c>
      <c r="BA932" s="38" t="str">
        <f t="shared" ca="1" si="78"/>
        <v>VariantAllowances</v>
      </c>
      <c r="BB932" s="38" t="str">
        <f t="shared" si="79"/>
        <v>Variant allowances</v>
      </c>
      <c r="BC932" s="38" t="str">
        <f t="shared" si="80"/>
        <v>Variant allowances allocation to totex categories</v>
      </c>
    </row>
    <row r="933" spans="4:55">
      <c r="D933" s="1">
        <f t="shared" si="74"/>
        <v>1.5</v>
      </c>
      <c r="E933" s="37" t="str">
        <f t="shared" si="75"/>
        <v>Closely Associated Indirects</v>
      </c>
      <c r="G933" s="37" t="str">
        <f t="shared" si="76"/>
        <v>£m 23/24 prices</v>
      </c>
      <c r="H933" s="37" t="str">
        <f t="shared" si="77"/>
        <v>Other capex</v>
      </c>
      <c r="AU933" s="159">
        <f t="shared" si="82"/>
        <v>0</v>
      </c>
      <c r="AV933" s="45">
        <f t="shared" si="82"/>
        <v>0</v>
      </c>
      <c r="AW933" s="45">
        <f t="shared" si="82"/>
        <v>0</v>
      </c>
      <c r="AX933" s="45">
        <f t="shared" si="82"/>
        <v>0</v>
      </c>
      <c r="AY933" s="45">
        <f t="shared" si="82"/>
        <v>0</v>
      </c>
      <c r="BA933" s="38" t="str">
        <f t="shared" ca="1" si="78"/>
        <v>VariantAllowances</v>
      </c>
      <c r="BB933" s="38" t="str">
        <f t="shared" si="79"/>
        <v>Variant allowances</v>
      </c>
      <c r="BC933" s="38" t="str">
        <f t="shared" si="80"/>
        <v>Variant allowances allocation to totex categories</v>
      </c>
    </row>
    <row r="934" spans="4:55">
      <c r="D934" s="1">
        <f t="shared" si="74"/>
        <v>1.5</v>
      </c>
      <c r="E934" s="37" t="str">
        <f t="shared" si="75"/>
        <v>Closely Associated Indirects</v>
      </c>
      <c r="G934" s="37" t="str">
        <f t="shared" si="76"/>
        <v>£m 23/24 prices</v>
      </c>
      <c r="H934" s="37" t="str">
        <f t="shared" si="77"/>
        <v>Non-operational capex</v>
      </c>
      <c r="AU934" s="159">
        <f t="shared" si="82"/>
        <v>0</v>
      </c>
      <c r="AV934" s="45">
        <f t="shared" si="82"/>
        <v>0</v>
      </c>
      <c r="AW934" s="45">
        <f t="shared" si="82"/>
        <v>0</v>
      </c>
      <c r="AX934" s="45">
        <f t="shared" si="82"/>
        <v>0</v>
      </c>
      <c r="AY934" s="45">
        <f t="shared" si="82"/>
        <v>0</v>
      </c>
      <c r="BA934" s="38" t="str">
        <f t="shared" ca="1" si="78"/>
        <v>VariantAllowances</v>
      </c>
      <c r="BB934" s="38" t="str">
        <f t="shared" si="79"/>
        <v>Variant allowances</v>
      </c>
      <c r="BC934" s="38" t="str">
        <f t="shared" si="80"/>
        <v>Variant allowances allocation to totex categories</v>
      </c>
    </row>
    <row r="935" spans="4:55">
      <c r="D935" s="1">
        <f t="shared" si="74"/>
        <v>1.5</v>
      </c>
      <c r="E935" s="37" t="str">
        <f t="shared" si="75"/>
        <v>Closely Associated Indirects</v>
      </c>
      <c r="G935" s="37" t="str">
        <f t="shared" si="76"/>
        <v>£m 23/24 prices</v>
      </c>
      <c r="H935" s="37" t="str">
        <f t="shared" si="77"/>
        <v>Network operating costs (opex)</v>
      </c>
      <c r="AU935" s="159">
        <f t="shared" si="82"/>
        <v>0</v>
      </c>
      <c r="AV935" s="45">
        <f t="shared" si="82"/>
        <v>0</v>
      </c>
      <c r="AW935" s="45">
        <f t="shared" si="82"/>
        <v>0</v>
      </c>
      <c r="AX935" s="45">
        <f t="shared" si="82"/>
        <v>0</v>
      </c>
      <c r="AY935" s="45">
        <f t="shared" si="82"/>
        <v>0</v>
      </c>
      <c r="BA935" s="38" t="str">
        <f t="shared" ca="1" si="78"/>
        <v>VariantAllowances</v>
      </c>
      <c r="BB935" s="38" t="str">
        <f t="shared" si="79"/>
        <v>Variant allowances</v>
      </c>
      <c r="BC935" s="38" t="str">
        <f t="shared" si="80"/>
        <v>Variant allowances allocation to totex categories</v>
      </c>
    </row>
    <row r="936" spans="4:55">
      <c r="D936" s="1">
        <f t="shared" si="74"/>
        <v>1.5</v>
      </c>
      <c r="E936" s="105" t="str">
        <f t="shared" si="75"/>
        <v>Closely Associated Indirects</v>
      </c>
      <c r="F936" s="123"/>
      <c r="G936" s="105" t="str">
        <f t="shared" si="76"/>
        <v>£m 23/24 prices</v>
      </c>
      <c r="H936" s="105" t="str">
        <f t="shared" si="77"/>
        <v>Indirects (opex)</v>
      </c>
      <c r="I936" s="105"/>
      <c r="J936" s="105"/>
      <c r="K936" s="105"/>
      <c r="L936" s="105"/>
      <c r="M936" s="105"/>
      <c r="N936" s="105"/>
      <c r="O936" s="105"/>
      <c r="P936" s="105"/>
      <c r="Q936" s="105"/>
      <c r="R936" s="105"/>
      <c r="S936" s="105"/>
      <c r="T936" s="105"/>
      <c r="U936" s="105"/>
      <c r="V936" s="105"/>
      <c r="W936" s="105"/>
      <c r="X936" s="105"/>
      <c r="Y936" s="105"/>
      <c r="Z936" s="105"/>
      <c r="AA936" s="105"/>
      <c r="AB936" s="105"/>
      <c r="AC936" s="105"/>
      <c r="AD936" s="105"/>
      <c r="AE936" s="105"/>
      <c r="AF936" s="105"/>
      <c r="AG936" s="105"/>
      <c r="AH936" s="105"/>
      <c r="AI936" s="105"/>
      <c r="AJ936" s="105"/>
      <c r="AK936" s="105"/>
      <c r="AL936" s="105"/>
      <c r="AM936" s="105"/>
      <c r="AN936" s="105"/>
      <c r="AO936" s="105"/>
      <c r="AP936" s="105"/>
      <c r="AQ936" s="105"/>
      <c r="AR936" s="105"/>
      <c r="AS936" s="105"/>
      <c r="AT936" s="111"/>
      <c r="AU936" s="173">
        <f t="shared" si="82"/>
        <v>70.84</v>
      </c>
      <c r="AV936" s="110">
        <f t="shared" si="82"/>
        <v>70.84</v>
      </c>
      <c r="AW936" s="110">
        <f t="shared" si="82"/>
        <v>70.84</v>
      </c>
      <c r="AX936" s="110">
        <f t="shared" si="82"/>
        <v>70.84</v>
      </c>
      <c r="AY936" s="110">
        <f t="shared" si="82"/>
        <v>70.84</v>
      </c>
      <c r="BA936" s="38" t="str">
        <f t="shared" ca="1" si="78"/>
        <v>VariantAllowances</v>
      </c>
      <c r="BB936" s="38" t="str">
        <f t="shared" si="79"/>
        <v>Variant allowances</v>
      </c>
      <c r="BC936" s="38" t="str">
        <f t="shared" si="80"/>
        <v>Variant allowances allocation to totex categories</v>
      </c>
    </row>
    <row r="937" spans="4:55">
      <c r="D937" s="1">
        <f t="shared" si="74"/>
        <v>2.5</v>
      </c>
      <c r="E937" s="37" t="str">
        <f t="shared" si="75"/>
        <v>Business Support Costs Re-opener</v>
      </c>
      <c r="G937" s="37" t="str">
        <f t="shared" si="76"/>
        <v>£m 23/24 prices</v>
      </c>
      <c r="H937" s="37" t="str">
        <f t="shared" si="77"/>
        <v>Load related capex</v>
      </c>
      <c r="AU937" s="172">
        <f t="shared" ref="AU937:AY946" si="83">INDEX(AU$8:AU$111,MATCH($E937,$E$8:$E$111,0))*AU310</f>
        <v>0</v>
      </c>
      <c r="AV937" s="109">
        <f t="shared" si="83"/>
        <v>0</v>
      </c>
      <c r="AW937" s="109">
        <f t="shared" si="83"/>
        <v>0</v>
      </c>
      <c r="AX937" s="109">
        <f t="shared" si="83"/>
        <v>0</v>
      </c>
      <c r="AY937" s="109">
        <f t="shared" si="83"/>
        <v>0</v>
      </c>
      <c r="BA937" s="38" t="str">
        <f t="shared" ca="1" si="78"/>
        <v>VariantAllowances</v>
      </c>
      <c r="BB937" s="38" t="str">
        <f t="shared" si="79"/>
        <v>Variant allowances</v>
      </c>
      <c r="BC937" s="38" t="str">
        <f t="shared" si="80"/>
        <v>Variant allowances allocation to totex categories</v>
      </c>
    </row>
    <row r="938" spans="4:55">
      <c r="D938" s="1">
        <f t="shared" si="74"/>
        <v>2.5</v>
      </c>
      <c r="E938" s="37" t="str">
        <f t="shared" si="75"/>
        <v>Business Support Costs Re-opener</v>
      </c>
      <c r="G938" s="37" t="str">
        <f t="shared" si="76"/>
        <v>£m 23/24 prices</v>
      </c>
      <c r="H938" s="37" t="str">
        <f t="shared" si="77"/>
        <v>Asset replacement capex</v>
      </c>
      <c r="AU938" s="159">
        <f t="shared" si="83"/>
        <v>0</v>
      </c>
      <c r="AV938" s="45">
        <f t="shared" si="83"/>
        <v>0</v>
      </c>
      <c r="AW938" s="45">
        <f t="shared" si="83"/>
        <v>0</v>
      </c>
      <c r="AX938" s="45">
        <f t="shared" si="83"/>
        <v>0</v>
      </c>
      <c r="AY938" s="45">
        <f t="shared" si="83"/>
        <v>0</v>
      </c>
      <c r="BA938" s="38" t="str">
        <f t="shared" ca="1" si="78"/>
        <v>VariantAllowances</v>
      </c>
      <c r="BB938" s="38" t="str">
        <f t="shared" si="79"/>
        <v>Variant allowances</v>
      </c>
      <c r="BC938" s="38" t="str">
        <f t="shared" si="80"/>
        <v>Variant allowances allocation to totex categories</v>
      </c>
    </row>
    <row r="939" spans="4:55">
      <c r="D939" s="1">
        <f t="shared" si="74"/>
        <v>2.5</v>
      </c>
      <c r="E939" s="37" t="str">
        <f t="shared" si="75"/>
        <v>Business Support Costs Re-opener</v>
      </c>
      <c r="G939" s="37" t="str">
        <f t="shared" si="76"/>
        <v>£m 23/24 prices</v>
      </c>
      <c r="H939" s="37" t="str">
        <f t="shared" si="77"/>
        <v>Other capex</v>
      </c>
      <c r="AU939" s="159">
        <f t="shared" si="83"/>
        <v>0</v>
      </c>
      <c r="AV939" s="45">
        <f t="shared" si="83"/>
        <v>0</v>
      </c>
      <c r="AW939" s="45">
        <f t="shared" si="83"/>
        <v>0</v>
      </c>
      <c r="AX939" s="45">
        <f t="shared" si="83"/>
        <v>0</v>
      </c>
      <c r="AY939" s="45">
        <f t="shared" si="83"/>
        <v>0</v>
      </c>
      <c r="BA939" s="38" t="str">
        <f t="shared" ca="1" si="78"/>
        <v>VariantAllowances</v>
      </c>
      <c r="BB939" s="38" t="str">
        <f t="shared" si="79"/>
        <v>Variant allowances</v>
      </c>
      <c r="BC939" s="38" t="str">
        <f t="shared" si="80"/>
        <v>Variant allowances allocation to totex categories</v>
      </c>
    </row>
    <row r="940" spans="4:55">
      <c r="D940" s="1">
        <f t="shared" si="74"/>
        <v>2.5</v>
      </c>
      <c r="E940" s="37" t="str">
        <f t="shared" si="75"/>
        <v>Business Support Costs Re-opener</v>
      </c>
      <c r="G940" s="37" t="str">
        <f t="shared" si="76"/>
        <v>£m 23/24 prices</v>
      </c>
      <c r="H940" s="37" t="str">
        <f t="shared" si="77"/>
        <v>Non-operational capex</v>
      </c>
      <c r="AU940" s="159">
        <f t="shared" si="83"/>
        <v>0</v>
      </c>
      <c r="AV940" s="45">
        <f t="shared" si="83"/>
        <v>0</v>
      </c>
      <c r="AW940" s="45">
        <f t="shared" si="83"/>
        <v>0</v>
      </c>
      <c r="AX940" s="45">
        <f t="shared" si="83"/>
        <v>0</v>
      </c>
      <c r="AY940" s="45">
        <f t="shared" si="83"/>
        <v>0</v>
      </c>
      <c r="BA940" s="38" t="str">
        <f t="shared" ca="1" si="78"/>
        <v>VariantAllowances</v>
      </c>
      <c r="BB940" s="38" t="str">
        <f t="shared" si="79"/>
        <v>Variant allowances</v>
      </c>
      <c r="BC940" s="38" t="str">
        <f t="shared" si="80"/>
        <v>Variant allowances allocation to totex categories</v>
      </c>
    </row>
    <row r="941" spans="4:55">
      <c r="D941" s="1">
        <f t="shared" si="74"/>
        <v>2.5</v>
      </c>
      <c r="E941" s="37" t="str">
        <f t="shared" si="75"/>
        <v>Business Support Costs Re-opener</v>
      </c>
      <c r="G941" s="37" t="str">
        <f t="shared" si="76"/>
        <v>£m 23/24 prices</v>
      </c>
      <c r="H941" s="37" t="str">
        <f t="shared" si="77"/>
        <v>Network operating costs (opex)</v>
      </c>
      <c r="AU941" s="159">
        <f t="shared" si="83"/>
        <v>0</v>
      </c>
      <c r="AV941" s="45">
        <f t="shared" si="83"/>
        <v>0</v>
      </c>
      <c r="AW941" s="45">
        <f t="shared" si="83"/>
        <v>0</v>
      </c>
      <c r="AX941" s="45">
        <f t="shared" si="83"/>
        <v>0</v>
      </c>
      <c r="AY941" s="45">
        <f t="shared" si="83"/>
        <v>0</v>
      </c>
      <c r="BA941" s="38" t="str">
        <f t="shared" ca="1" si="78"/>
        <v>VariantAllowances</v>
      </c>
      <c r="BB941" s="38" t="str">
        <f t="shared" si="79"/>
        <v>Variant allowances</v>
      </c>
      <c r="BC941" s="38" t="str">
        <f t="shared" si="80"/>
        <v>Variant allowances allocation to totex categories</v>
      </c>
    </row>
    <row r="942" spans="4:55">
      <c r="D942" s="1">
        <f t="shared" si="74"/>
        <v>2.5</v>
      </c>
      <c r="E942" s="105" t="str">
        <f t="shared" si="75"/>
        <v>Business Support Costs Re-opener</v>
      </c>
      <c r="F942" s="123"/>
      <c r="G942" s="105" t="str">
        <f t="shared" si="76"/>
        <v>£m 23/24 prices</v>
      </c>
      <c r="H942" s="105" t="str">
        <f t="shared" si="77"/>
        <v>Indirects (opex)</v>
      </c>
      <c r="I942" s="105"/>
      <c r="J942" s="105"/>
      <c r="K942" s="105"/>
      <c r="L942" s="105"/>
      <c r="M942" s="105"/>
      <c r="N942" s="105"/>
      <c r="O942" s="105"/>
      <c r="P942" s="105"/>
      <c r="Q942" s="105"/>
      <c r="R942" s="105"/>
      <c r="S942" s="105"/>
      <c r="T942" s="105"/>
      <c r="U942" s="105"/>
      <c r="V942" s="105"/>
      <c r="W942" s="105"/>
      <c r="X942" s="105"/>
      <c r="Y942" s="105"/>
      <c r="Z942" s="105"/>
      <c r="AA942" s="105"/>
      <c r="AB942" s="105"/>
      <c r="AC942" s="105"/>
      <c r="AD942" s="105"/>
      <c r="AE942" s="105"/>
      <c r="AF942" s="105"/>
      <c r="AG942" s="105"/>
      <c r="AH942" s="105"/>
      <c r="AI942" s="105"/>
      <c r="AJ942" s="105"/>
      <c r="AK942" s="105"/>
      <c r="AL942" s="105"/>
      <c r="AM942" s="105"/>
      <c r="AN942" s="105"/>
      <c r="AO942" s="105"/>
      <c r="AP942" s="105"/>
      <c r="AQ942" s="105"/>
      <c r="AR942" s="105"/>
      <c r="AS942" s="105"/>
      <c r="AT942" s="111"/>
      <c r="AU942" s="173">
        <f t="shared" si="83"/>
        <v>0</v>
      </c>
      <c r="AV942" s="110">
        <f t="shared" si="83"/>
        <v>0</v>
      </c>
      <c r="AW942" s="110">
        <f t="shared" si="83"/>
        <v>0</v>
      </c>
      <c r="AX942" s="110">
        <f t="shared" si="83"/>
        <v>0</v>
      </c>
      <c r="AY942" s="110">
        <f t="shared" si="83"/>
        <v>0</v>
      </c>
      <c r="BA942" s="38" t="str">
        <f t="shared" ca="1" si="78"/>
        <v>VariantAllowances</v>
      </c>
      <c r="BB942" s="38" t="str">
        <f t="shared" si="79"/>
        <v>Variant allowances</v>
      </c>
      <c r="BC942" s="38" t="str">
        <f t="shared" si="80"/>
        <v>Variant allowances allocation to totex categories</v>
      </c>
    </row>
    <row r="943" spans="4:55">
      <c r="D943" s="1">
        <f t="shared" si="74"/>
        <v>1</v>
      </c>
      <c r="E943" s="37" t="str">
        <f t="shared" si="75"/>
        <v>Pre-Construction Funding Price Control Deliverable</v>
      </c>
      <c r="G943" s="37" t="str">
        <f t="shared" si="76"/>
        <v>£m 23/24 prices</v>
      </c>
      <c r="H943" s="37" t="str">
        <f t="shared" si="77"/>
        <v>Load related capex</v>
      </c>
      <c r="AU943" s="172">
        <f t="shared" si="83"/>
        <v>43.661282308325774</v>
      </c>
      <c r="AV943" s="109">
        <f t="shared" si="83"/>
        <v>43.224669485242522</v>
      </c>
      <c r="AW943" s="109">
        <f t="shared" si="83"/>
        <v>42.792422790390091</v>
      </c>
      <c r="AX943" s="109">
        <f t="shared" si="83"/>
        <v>42.36449856248619</v>
      </c>
      <c r="AY943" s="109">
        <f t="shared" si="83"/>
        <v>41.940853576861329</v>
      </c>
      <c r="BA943" s="38" t="str">
        <f t="shared" ca="1" si="78"/>
        <v>VariantAllowances</v>
      </c>
      <c r="BB943" s="38" t="str">
        <f t="shared" si="79"/>
        <v>Variant allowances</v>
      </c>
      <c r="BC943" s="38" t="str">
        <f t="shared" si="80"/>
        <v>Variant allowances allocation to totex categories</v>
      </c>
    </row>
    <row r="944" spans="4:55">
      <c r="D944" s="1">
        <f t="shared" si="74"/>
        <v>1</v>
      </c>
      <c r="E944" s="37" t="str">
        <f t="shared" si="75"/>
        <v>Pre-Construction Funding Price Control Deliverable</v>
      </c>
      <c r="G944" s="37" t="str">
        <f t="shared" si="76"/>
        <v>£m 23/24 prices</v>
      </c>
      <c r="H944" s="37" t="str">
        <f t="shared" si="77"/>
        <v>Asset replacement capex</v>
      </c>
      <c r="AU944" s="159">
        <f t="shared" si="83"/>
        <v>39.854658017113408</v>
      </c>
      <c r="AV944" s="45">
        <f t="shared" si="83"/>
        <v>39.45611143694228</v>
      </c>
      <c r="AW944" s="45">
        <f t="shared" si="83"/>
        <v>39.061550322572849</v>
      </c>
      <c r="AX944" s="45">
        <f t="shared" si="83"/>
        <v>38.670934819347124</v>
      </c>
      <c r="AY944" s="45">
        <f t="shared" si="83"/>
        <v>38.284225471153654</v>
      </c>
      <c r="BA944" s="38" t="str">
        <f t="shared" ca="1" si="78"/>
        <v>VariantAllowances</v>
      </c>
      <c r="BB944" s="38" t="str">
        <f t="shared" si="79"/>
        <v>Variant allowances</v>
      </c>
      <c r="BC944" s="38" t="str">
        <f t="shared" si="80"/>
        <v>Variant allowances allocation to totex categories</v>
      </c>
    </row>
    <row r="945" spans="4:55">
      <c r="D945" s="1">
        <f t="shared" si="74"/>
        <v>1</v>
      </c>
      <c r="E945" s="37" t="str">
        <f t="shared" si="75"/>
        <v>Pre-Construction Funding Price Control Deliverable</v>
      </c>
      <c r="G945" s="37" t="str">
        <f t="shared" si="76"/>
        <v>£m 23/24 prices</v>
      </c>
      <c r="H945" s="37" t="str">
        <f t="shared" si="77"/>
        <v>Other capex</v>
      </c>
      <c r="AU945" s="159">
        <f t="shared" si="83"/>
        <v>0.86735316653610395</v>
      </c>
      <c r="AV945" s="45">
        <f t="shared" si="83"/>
        <v>0.85867963487074295</v>
      </c>
      <c r="AW945" s="45">
        <f t="shared" si="83"/>
        <v>0.85009283852203554</v>
      </c>
      <c r="AX945" s="45">
        <f t="shared" si="83"/>
        <v>0.84159191013681511</v>
      </c>
      <c r="AY945" s="45">
        <f t="shared" si="83"/>
        <v>0.83317599103544704</v>
      </c>
      <c r="BA945" s="38" t="str">
        <f t="shared" ca="1" si="78"/>
        <v>VariantAllowances</v>
      </c>
      <c r="BB945" s="38" t="str">
        <f t="shared" si="79"/>
        <v>Variant allowances</v>
      </c>
      <c r="BC945" s="38" t="str">
        <f t="shared" si="80"/>
        <v>Variant allowances allocation to totex categories</v>
      </c>
    </row>
    <row r="946" spans="4:55">
      <c r="D946" s="1">
        <f t="shared" si="74"/>
        <v>1</v>
      </c>
      <c r="E946" s="37" t="str">
        <f t="shared" si="75"/>
        <v>Pre-Construction Funding Price Control Deliverable</v>
      </c>
      <c r="G946" s="37" t="str">
        <f t="shared" si="76"/>
        <v>£m 23/24 prices</v>
      </c>
      <c r="H946" s="37" t="str">
        <f t="shared" si="77"/>
        <v>Non-operational capex</v>
      </c>
      <c r="AU946" s="159">
        <f t="shared" si="83"/>
        <v>3.6596440761025546</v>
      </c>
      <c r="AV946" s="45">
        <f t="shared" si="83"/>
        <v>3.6230476353415288</v>
      </c>
      <c r="AW946" s="45">
        <f t="shared" si="83"/>
        <v>3.5868171589881137</v>
      </c>
      <c r="AX946" s="45">
        <f t="shared" si="83"/>
        <v>3.5509489873982325</v>
      </c>
      <c r="AY946" s="45">
        <f t="shared" si="83"/>
        <v>3.5154394975242504</v>
      </c>
      <c r="BA946" s="38" t="str">
        <f t="shared" ca="1" si="78"/>
        <v>VariantAllowances</v>
      </c>
      <c r="BB946" s="38" t="str">
        <f t="shared" si="79"/>
        <v>Variant allowances</v>
      </c>
      <c r="BC946" s="38" t="str">
        <f t="shared" si="80"/>
        <v>Variant allowances allocation to totex categories</v>
      </c>
    </row>
    <row r="947" spans="4:55">
      <c r="D947" s="1">
        <f t="shared" si="74"/>
        <v>1</v>
      </c>
      <c r="E947" s="37" t="str">
        <f t="shared" si="75"/>
        <v>Pre-Construction Funding Price Control Deliverable</v>
      </c>
      <c r="G947" s="37" t="str">
        <f t="shared" si="76"/>
        <v>£m 23/24 prices</v>
      </c>
      <c r="H947" s="37" t="str">
        <f t="shared" si="77"/>
        <v>Network operating costs (opex)</v>
      </c>
      <c r="AU947" s="159">
        <f t="shared" ref="AU947:AY956" si="84">INDEX(AU$8:AU$111,MATCH($E947,$E$8:$E$111,0))*AU320</f>
        <v>2.7189449339568941</v>
      </c>
      <c r="AV947" s="45">
        <f t="shared" si="84"/>
        <v>2.6917554846173251</v>
      </c>
      <c r="AW947" s="45">
        <f t="shared" si="84"/>
        <v>2.6648379297711515</v>
      </c>
      <c r="AX947" s="45">
        <f t="shared" si="84"/>
        <v>2.6381895504734403</v>
      </c>
      <c r="AY947" s="45">
        <f t="shared" si="84"/>
        <v>2.6118076549687057</v>
      </c>
      <c r="BA947" s="38" t="str">
        <f t="shared" ca="1" si="78"/>
        <v>VariantAllowances</v>
      </c>
      <c r="BB947" s="38" t="str">
        <f t="shared" si="79"/>
        <v>Variant allowances</v>
      </c>
      <c r="BC947" s="38" t="str">
        <f t="shared" si="80"/>
        <v>Variant allowances allocation to totex categories</v>
      </c>
    </row>
    <row r="948" spans="4:55">
      <c r="D948" s="1">
        <f t="shared" si="74"/>
        <v>1</v>
      </c>
      <c r="E948" s="105" t="str">
        <f t="shared" si="75"/>
        <v>Pre-Construction Funding Price Control Deliverable</v>
      </c>
      <c r="F948" s="123"/>
      <c r="G948" s="105" t="str">
        <f t="shared" si="76"/>
        <v>£m 23/24 prices</v>
      </c>
      <c r="H948" s="105" t="str">
        <f t="shared" si="77"/>
        <v>Indirects (opex)</v>
      </c>
      <c r="I948" s="105"/>
      <c r="J948" s="105"/>
      <c r="K948" s="105"/>
      <c r="L948" s="105"/>
      <c r="M948" s="105"/>
      <c r="N948" s="105"/>
      <c r="O948" s="105"/>
      <c r="P948" s="105"/>
      <c r="Q948" s="105"/>
      <c r="R948" s="105"/>
      <c r="S948" s="105"/>
      <c r="T948" s="105"/>
      <c r="U948" s="105"/>
      <c r="V948" s="105"/>
      <c r="W948" s="105"/>
      <c r="X948" s="105"/>
      <c r="Y948" s="105"/>
      <c r="Z948" s="105"/>
      <c r="AA948" s="105"/>
      <c r="AB948" s="105"/>
      <c r="AC948" s="105"/>
      <c r="AD948" s="105"/>
      <c r="AE948" s="105"/>
      <c r="AF948" s="105"/>
      <c r="AG948" s="105"/>
      <c r="AH948" s="105"/>
      <c r="AI948" s="105"/>
      <c r="AJ948" s="105"/>
      <c r="AK948" s="105"/>
      <c r="AL948" s="105"/>
      <c r="AM948" s="105"/>
      <c r="AN948" s="105"/>
      <c r="AO948" s="105"/>
      <c r="AP948" s="105"/>
      <c r="AQ948" s="105"/>
      <c r="AR948" s="105"/>
      <c r="AS948" s="105"/>
      <c r="AT948" s="111"/>
      <c r="AU948" s="173">
        <f t="shared" si="84"/>
        <v>9.6926393035152341</v>
      </c>
      <c r="AV948" s="110">
        <f t="shared" si="84"/>
        <v>9.5957129104800831</v>
      </c>
      <c r="AW948" s="110">
        <f t="shared" si="84"/>
        <v>9.4997557813752813</v>
      </c>
      <c r="AX948" s="110">
        <f t="shared" si="84"/>
        <v>9.4047582235615277</v>
      </c>
      <c r="AY948" s="110">
        <f t="shared" si="84"/>
        <v>9.3107106413259135</v>
      </c>
      <c r="BA948" s="38" t="str">
        <f t="shared" ca="1" si="78"/>
        <v>VariantAllowances</v>
      </c>
      <c r="BB948" s="38" t="str">
        <f t="shared" si="79"/>
        <v>Variant allowances</v>
      </c>
      <c r="BC948" s="38" t="str">
        <f t="shared" si="80"/>
        <v>Variant allowances allocation to totex categories</v>
      </c>
    </row>
    <row r="949" spans="4:55">
      <c r="D949" s="1">
        <f t="shared" si="74"/>
        <v>2.5</v>
      </c>
      <c r="E949" s="37" t="str">
        <f t="shared" si="75"/>
        <v>Pre-Construction Funding Re-opener</v>
      </c>
      <c r="G949" s="37" t="str">
        <f t="shared" si="76"/>
        <v>£m 23/24 prices</v>
      </c>
      <c r="H949" s="37" t="str">
        <f t="shared" si="77"/>
        <v>Load related capex</v>
      </c>
      <c r="AU949" s="172">
        <f t="shared" si="84"/>
        <v>0</v>
      </c>
      <c r="AV949" s="109">
        <f t="shared" si="84"/>
        <v>0</v>
      </c>
      <c r="AW949" s="109">
        <f t="shared" si="84"/>
        <v>0</v>
      </c>
      <c r="AX949" s="109">
        <f t="shared" si="84"/>
        <v>0</v>
      </c>
      <c r="AY949" s="109">
        <f t="shared" si="84"/>
        <v>0</v>
      </c>
      <c r="BA949" s="38" t="str">
        <f t="shared" ca="1" si="78"/>
        <v>VariantAllowances</v>
      </c>
      <c r="BB949" s="38" t="str">
        <f t="shared" si="79"/>
        <v>Variant allowances</v>
      </c>
      <c r="BC949" s="38" t="str">
        <f t="shared" si="80"/>
        <v>Variant allowances allocation to totex categories</v>
      </c>
    </row>
    <row r="950" spans="4:55">
      <c r="D950" s="1">
        <f t="shared" si="74"/>
        <v>2.5</v>
      </c>
      <c r="E950" s="37" t="str">
        <f t="shared" si="75"/>
        <v>Pre-Construction Funding Re-opener</v>
      </c>
      <c r="G950" s="37" t="str">
        <f t="shared" si="76"/>
        <v>£m 23/24 prices</v>
      </c>
      <c r="H950" s="37" t="str">
        <f t="shared" si="77"/>
        <v>Asset replacement capex</v>
      </c>
      <c r="AU950" s="159">
        <f t="shared" si="84"/>
        <v>0</v>
      </c>
      <c r="AV950" s="45">
        <f t="shared" si="84"/>
        <v>0</v>
      </c>
      <c r="AW950" s="45">
        <f t="shared" si="84"/>
        <v>0</v>
      </c>
      <c r="AX950" s="45">
        <f t="shared" si="84"/>
        <v>0</v>
      </c>
      <c r="AY950" s="45">
        <f t="shared" si="84"/>
        <v>0</v>
      </c>
      <c r="BA950" s="38" t="str">
        <f t="shared" ca="1" si="78"/>
        <v>VariantAllowances</v>
      </c>
      <c r="BB950" s="38" t="str">
        <f t="shared" si="79"/>
        <v>Variant allowances</v>
      </c>
      <c r="BC950" s="38" t="str">
        <f t="shared" si="80"/>
        <v>Variant allowances allocation to totex categories</v>
      </c>
    </row>
    <row r="951" spans="4:55">
      <c r="D951" s="1">
        <f t="shared" si="74"/>
        <v>2.5</v>
      </c>
      <c r="E951" s="37" t="str">
        <f t="shared" si="75"/>
        <v>Pre-Construction Funding Re-opener</v>
      </c>
      <c r="G951" s="37" t="str">
        <f t="shared" si="76"/>
        <v>£m 23/24 prices</v>
      </c>
      <c r="H951" s="37" t="str">
        <f t="shared" si="77"/>
        <v>Other capex</v>
      </c>
      <c r="AU951" s="159">
        <f t="shared" si="84"/>
        <v>0</v>
      </c>
      <c r="AV951" s="45">
        <f t="shared" si="84"/>
        <v>0</v>
      </c>
      <c r="AW951" s="45">
        <f t="shared" si="84"/>
        <v>0</v>
      </c>
      <c r="AX951" s="45">
        <f t="shared" si="84"/>
        <v>0</v>
      </c>
      <c r="AY951" s="45">
        <f t="shared" si="84"/>
        <v>0</v>
      </c>
      <c r="BA951" s="38" t="str">
        <f t="shared" ca="1" si="78"/>
        <v>VariantAllowances</v>
      </c>
      <c r="BB951" s="38" t="str">
        <f t="shared" si="79"/>
        <v>Variant allowances</v>
      </c>
      <c r="BC951" s="38" t="str">
        <f t="shared" si="80"/>
        <v>Variant allowances allocation to totex categories</v>
      </c>
    </row>
    <row r="952" spans="4:55">
      <c r="D952" s="1">
        <f t="shared" si="74"/>
        <v>2.5</v>
      </c>
      <c r="E952" s="37" t="str">
        <f t="shared" si="75"/>
        <v>Pre-Construction Funding Re-opener</v>
      </c>
      <c r="G952" s="37" t="str">
        <f t="shared" si="76"/>
        <v>£m 23/24 prices</v>
      </c>
      <c r="H952" s="37" t="str">
        <f t="shared" si="77"/>
        <v>Non-operational capex</v>
      </c>
      <c r="AU952" s="159">
        <f t="shared" si="84"/>
        <v>0</v>
      </c>
      <c r="AV952" s="45">
        <f t="shared" si="84"/>
        <v>0</v>
      </c>
      <c r="AW952" s="45">
        <f t="shared" si="84"/>
        <v>0</v>
      </c>
      <c r="AX952" s="45">
        <f t="shared" si="84"/>
        <v>0</v>
      </c>
      <c r="AY952" s="45">
        <f t="shared" si="84"/>
        <v>0</v>
      </c>
      <c r="BA952" s="38" t="str">
        <f t="shared" ca="1" si="78"/>
        <v>VariantAllowances</v>
      </c>
      <c r="BB952" s="38" t="str">
        <f t="shared" si="79"/>
        <v>Variant allowances</v>
      </c>
      <c r="BC952" s="38" t="str">
        <f t="shared" si="80"/>
        <v>Variant allowances allocation to totex categories</v>
      </c>
    </row>
    <row r="953" spans="4:55">
      <c r="D953" s="1">
        <f t="shared" si="74"/>
        <v>2.5</v>
      </c>
      <c r="E953" s="37" t="str">
        <f t="shared" si="75"/>
        <v>Pre-Construction Funding Re-opener</v>
      </c>
      <c r="G953" s="37" t="str">
        <f t="shared" si="76"/>
        <v>£m 23/24 prices</v>
      </c>
      <c r="H953" s="37" t="str">
        <f t="shared" si="77"/>
        <v>Network operating costs (opex)</v>
      </c>
      <c r="AU953" s="159">
        <f t="shared" si="84"/>
        <v>0</v>
      </c>
      <c r="AV953" s="45">
        <f t="shared" si="84"/>
        <v>0</v>
      </c>
      <c r="AW953" s="45">
        <f t="shared" si="84"/>
        <v>0</v>
      </c>
      <c r="AX953" s="45">
        <f t="shared" si="84"/>
        <v>0</v>
      </c>
      <c r="AY953" s="45">
        <f t="shared" si="84"/>
        <v>0</v>
      </c>
      <c r="BA953" s="38" t="str">
        <f t="shared" ca="1" si="78"/>
        <v>VariantAllowances</v>
      </c>
      <c r="BB953" s="38" t="str">
        <f t="shared" si="79"/>
        <v>Variant allowances</v>
      </c>
      <c r="BC953" s="38" t="str">
        <f t="shared" si="80"/>
        <v>Variant allowances allocation to totex categories</v>
      </c>
    </row>
    <row r="954" spans="4:55">
      <c r="D954" s="1">
        <f t="shared" si="74"/>
        <v>2.5</v>
      </c>
      <c r="E954" s="105" t="str">
        <f t="shared" si="75"/>
        <v>Pre-Construction Funding Re-opener</v>
      </c>
      <c r="F954" s="123"/>
      <c r="G954" s="105" t="str">
        <f t="shared" si="76"/>
        <v>£m 23/24 prices</v>
      </c>
      <c r="H954" s="105" t="str">
        <f t="shared" si="77"/>
        <v>Indirects (opex)</v>
      </c>
      <c r="I954" s="105"/>
      <c r="J954" s="105"/>
      <c r="K954" s="105"/>
      <c r="L954" s="105"/>
      <c r="M954" s="105"/>
      <c r="N954" s="105"/>
      <c r="O954" s="105"/>
      <c r="P954" s="105"/>
      <c r="Q954" s="105"/>
      <c r="R954" s="105"/>
      <c r="S954" s="105"/>
      <c r="T954" s="105"/>
      <c r="U954" s="105"/>
      <c r="V954" s="105"/>
      <c r="W954" s="105"/>
      <c r="X954" s="105"/>
      <c r="Y954" s="105"/>
      <c r="Z954" s="105"/>
      <c r="AA954" s="105"/>
      <c r="AB954" s="105"/>
      <c r="AC954" s="105"/>
      <c r="AD954" s="105"/>
      <c r="AE954" s="105"/>
      <c r="AF954" s="105"/>
      <c r="AG954" s="105"/>
      <c r="AH954" s="105"/>
      <c r="AI954" s="105"/>
      <c r="AJ954" s="105"/>
      <c r="AK954" s="105"/>
      <c r="AL954" s="105"/>
      <c r="AM954" s="105"/>
      <c r="AN954" s="105"/>
      <c r="AO954" s="105"/>
      <c r="AP954" s="105"/>
      <c r="AQ954" s="105"/>
      <c r="AR954" s="105"/>
      <c r="AS954" s="105"/>
      <c r="AT954" s="111"/>
      <c r="AU954" s="173">
        <f t="shared" si="84"/>
        <v>0</v>
      </c>
      <c r="AV954" s="110">
        <f t="shared" si="84"/>
        <v>0</v>
      </c>
      <c r="AW954" s="110">
        <f t="shared" si="84"/>
        <v>0</v>
      </c>
      <c r="AX954" s="110">
        <f t="shared" si="84"/>
        <v>0</v>
      </c>
      <c r="AY954" s="110">
        <f t="shared" si="84"/>
        <v>0</v>
      </c>
      <c r="BA954" s="38" t="str">
        <f t="shared" ca="1" si="78"/>
        <v>VariantAllowances</v>
      </c>
      <c r="BB954" s="38" t="str">
        <f t="shared" si="79"/>
        <v>Variant allowances</v>
      </c>
      <c r="BC954" s="38" t="str">
        <f t="shared" si="80"/>
        <v>Variant allowances allocation to totex categories</v>
      </c>
    </row>
    <row r="955" spans="4:55">
      <c r="D955" s="1">
        <f t="shared" si="74"/>
        <v>2.5</v>
      </c>
      <c r="E955" s="37" t="str">
        <f t="shared" si="75"/>
        <v xml:space="preserve">Advanced Procurement Mechanism </v>
      </c>
      <c r="G955" s="37" t="str">
        <f t="shared" si="76"/>
        <v>£m 23/24 prices</v>
      </c>
      <c r="H955" s="37" t="str">
        <f t="shared" si="77"/>
        <v>Load related capex</v>
      </c>
      <c r="AU955" s="172">
        <f t="shared" si="84"/>
        <v>0</v>
      </c>
      <c r="AV955" s="109">
        <f t="shared" si="84"/>
        <v>0</v>
      </c>
      <c r="AW955" s="109">
        <f t="shared" si="84"/>
        <v>0</v>
      </c>
      <c r="AX955" s="109">
        <f t="shared" si="84"/>
        <v>0</v>
      </c>
      <c r="AY955" s="109">
        <f t="shared" si="84"/>
        <v>0</v>
      </c>
      <c r="BA955" s="38" t="str">
        <f t="shared" ca="1" si="78"/>
        <v>VariantAllowances</v>
      </c>
      <c r="BB955" s="38" t="str">
        <f t="shared" si="79"/>
        <v>Variant allowances</v>
      </c>
      <c r="BC955" s="38" t="str">
        <f t="shared" si="80"/>
        <v>Variant allowances allocation to totex categories</v>
      </c>
    </row>
    <row r="956" spans="4:55">
      <c r="D956" s="1">
        <f t="shared" si="74"/>
        <v>2.5</v>
      </c>
      <c r="E956" s="37" t="str">
        <f t="shared" si="75"/>
        <v xml:space="preserve">Advanced Procurement Mechanism </v>
      </c>
      <c r="G956" s="37" t="str">
        <f t="shared" si="76"/>
        <v>£m 23/24 prices</v>
      </c>
      <c r="H956" s="37" t="str">
        <f t="shared" si="77"/>
        <v>Asset replacement capex</v>
      </c>
      <c r="AU956" s="159">
        <f t="shared" si="84"/>
        <v>0</v>
      </c>
      <c r="AV956" s="45">
        <f t="shared" si="84"/>
        <v>0</v>
      </c>
      <c r="AW956" s="45">
        <f t="shared" si="84"/>
        <v>0</v>
      </c>
      <c r="AX956" s="45">
        <f t="shared" si="84"/>
        <v>0</v>
      </c>
      <c r="AY956" s="45">
        <f t="shared" si="84"/>
        <v>0</v>
      </c>
      <c r="BA956" s="38" t="str">
        <f t="shared" ca="1" si="78"/>
        <v>VariantAllowances</v>
      </c>
      <c r="BB956" s="38" t="str">
        <f t="shared" si="79"/>
        <v>Variant allowances</v>
      </c>
      <c r="BC956" s="38" t="str">
        <f t="shared" si="80"/>
        <v>Variant allowances allocation to totex categories</v>
      </c>
    </row>
    <row r="957" spans="4:55">
      <c r="D957" s="1">
        <f t="shared" si="74"/>
        <v>2.5</v>
      </c>
      <c r="E957" s="37" t="str">
        <f t="shared" si="75"/>
        <v xml:space="preserve">Advanced Procurement Mechanism </v>
      </c>
      <c r="G957" s="37" t="str">
        <f t="shared" si="76"/>
        <v>£m 23/24 prices</v>
      </c>
      <c r="H957" s="37" t="str">
        <f t="shared" si="77"/>
        <v>Other capex</v>
      </c>
      <c r="AU957" s="159">
        <f t="shared" ref="AU957:AY966" si="85">INDEX(AU$8:AU$111,MATCH($E957,$E$8:$E$111,0))*AU330</f>
        <v>0</v>
      </c>
      <c r="AV957" s="45">
        <f t="shared" si="85"/>
        <v>0</v>
      </c>
      <c r="AW957" s="45">
        <f t="shared" si="85"/>
        <v>0</v>
      </c>
      <c r="AX957" s="45">
        <f t="shared" si="85"/>
        <v>0</v>
      </c>
      <c r="AY957" s="45">
        <f t="shared" si="85"/>
        <v>0</v>
      </c>
      <c r="BA957" s="38" t="str">
        <f t="shared" ca="1" si="78"/>
        <v>VariantAllowances</v>
      </c>
      <c r="BB957" s="38" t="str">
        <f t="shared" si="79"/>
        <v>Variant allowances</v>
      </c>
      <c r="BC957" s="38" t="str">
        <f t="shared" si="80"/>
        <v>Variant allowances allocation to totex categories</v>
      </c>
    </row>
    <row r="958" spans="4:55">
      <c r="D958" s="1">
        <f t="shared" si="74"/>
        <v>2.5</v>
      </c>
      <c r="E958" s="37" t="str">
        <f t="shared" si="75"/>
        <v xml:space="preserve">Advanced Procurement Mechanism </v>
      </c>
      <c r="G958" s="37" t="str">
        <f t="shared" si="76"/>
        <v>£m 23/24 prices</v>
      </c>
      <c r="H958" s="37" t="str">
        <f t="shared" si="77"/>
        <v>Non-operational capex</v>
      </c>
      <c r="AU958" s="159">
        <f t="shared" si="85"/>
        <v>0</v>
      </c>
      <c r="AV958" s="45">
        <f t="shared" si="85"/>
        <v>0</v>
      </c>
      <c r="AW958" s="45">
        <f t="shared" si="85"/>
        <v>0</v>
      </c>
      <c r="AX958" s="45">
        <f t="shared" si="85"/>
        <v>0</v>
      </c>
      <c r="AY958" s="45">
        <f t="shared" si="85"/>
        <v>0</v>
      </c>
      <c r="BA958" s="38" t="str">
        <f t="shared" ca="1" si="78"/>
        <v>VariantAllowances</v>
      </c>
      <c r="BB958" s="38" t="str">
        <f t="shared" si="79"/>
        <v>Variant allowances</v>
      </c>
      <c r="BC958" s="38" t="str">
        <f t="shared" si="80"/>
        <v>Variant allowances allocation to totex categories</v>
      </c>
    </row>
    <row r="959" spans="4:55">
      <c r="D959" s="1">
        <f t="shared" si="74"/>
        <v>2.5</v>
      </c>
      <c r="E959" s="37" t="str">
        <f t="shared" si="75"/>
        <v xml:space="preserve">Advanced Procurement Mechanism </v>
      </c>
      <c r="G959" s="37" t="str">
        <f t="shared" si="76"/>
        <v>£m 23/24 prices</v>
      </c>
      <c r="H959" s="37" t="str">
        <f t="shared" si="77"/>
        <v>Network operating costs (opex)</v>
      </c>
      <c r="AU959" s="159">
        <f t="shared" si="85"/>
        <v>0</v>
      </c>
      <c r="AV959" s="45">
        <f t="shared" si="85"/>
        <v>0</v>
      </c>
      <c r="AW959" s="45">
        <f t="shared" si="85"/>
        <v>0</v>
      </c>
      <c r="AX959" s="45">
        <f t="shared" si="85"/>
        <v>0</v>
      </c>
      <c r="AY959" s="45">
        <f t="shared" si="85"/>
        <v>0</v>
      </c>
      <c r="BA959" s="38" t="str">
        <f t="shared" ca="1" si="78"/>
        <v>VariantAllowances</v>
      </c>
      <c r="BB959" s="38" t="str">
        <f t="shared" si="79"/>
        <v>Variant allowances</v>
      </c>
      <c r="BC959" s="38" t="str">
        <f t="shared" si="80"/>
        <v>Variant allowances allocation to totex categories</v>
      </c>
    </row>
    <row r="960" spans="4:55">
      <c r="D960" s="1">
        <f t="shared" si="74"/>
        <v>2.5</v>
      </c>
      <c r="E960" s="105" t="str">
        <f t="shared" si="75"/>
        <v xml:space="preserve">Advanced Procurement Mechanism </v>
      </c>
      <c r="F960" s="123"/>
      <c r="G960" s="105" t="str">
        <f t="shared" si="76"/>
        <v>£m 23/24 prices</v>
      </c>
      <c r="H960" s="105" t="str">
        <f t="shared" si="77"/>
        <v>Indirects (opex)</v>
      </c>
      <c r="I960" s="105"/>
      <c r="J960" s="105"/>
      <c r="K960" s="105"/>
      <c r="L960" s="105"/>
      <c r="M960" s="105"/>
      <c r="N960" s="105"/>
      <c r="O960" s="105"/>
      <c r="P960" s="105"/>
      <c r="Q960" s="105"/>
      <c r="R960" s="105"/>
      <c r="S960" s="105"/>
      <c r="T960" s="105"/>
      <c r="U960" s="105"/>
      <c r="V960" s="105"/>
      <c r="W960" s="105"/>
      <c r="X960" s="105"/>
      <c r="Y960" s="105"/>
      <c r="Z960" s="105"/>
      <c r="AA960" s="105"/>
      <c r="AB960" s="105"/>
      <c r="AC960" s="105"/>
      <c r="AD960" s="105"/>
      <c r="AE960" s="105"/>
      <c r="AF960" s="105"/>
      <c r="AG960" s="105"/>
      <c r="AH960" s="105"/>
      <c r="AI960" s="105"/>
      <c r="AJ960" s="105"/>
      <c r="AK960" s="105"/>
      <c r="AL960" s="105"/>
      <c r="AM960" s="105"/>
      <c r="AN960" s="105"/>
      <c r="AO960" s="105"/>
      <c r="AP960" s="105"/>
      <c r="AQ960" s="105"/>
      <c r="AR960" s="105"/>
      <c r="AS960" s="105"/>
      <c r="AT960" s="111"/>
      <c r="AU960" s="173">
        <f t="shared" si="85"/>
        <v>0</v>
      </c>
      <c r="AV960" s="110">
        <f t="shared" si="85"/>
        <v>0</v>
      </c>
      <c r="AW960" s="110">
        <f t="shared" si="85"/>
        <v>0</v>
      </c>
      <c r="AX960" s="110">
        <f t="shared" si="85"/>
        <v>0</v>
      </c>
      <c r="AY960" s="110">
        <f t="shared" si="85"/>
        <v>0</v>
      </c>
      <c r="BA960" s="38" t="str">
        <f t="shared" ca="1" si="78"/>
        <v>VariantAllowances</v>
      </c>
      <c r="BB960" s="38" t="str">
        <f t="shared" si="79"/>
        <v>Variant allowances</v>
      </c>
      <c r="BC960" s="38" t="str">
        <f t="shared" si="80"/>
        <v>Variant allowances allocation to totex categories</v>
      </c>
    </row>
    <row r="961" spans="4:55">
      <c r="D961" s="1">
        <f t="shared" si="74"/>
        <v>1.5</v>
      </c>
      <c r="E961" s="37" t="str">
        <f t="shared" si="75"/>
        <v>Load use it or lose it allowance</v>
      </c>
      <c r="G961" s="37" t="str">
        <f t="shared" si="76"/>
        <v>£m 23/24 prices</v>
      </c>
      <c r="H961" s="37" t="str">
        <f t="shared" si="77"/>
        <v>Load related capex</v>
      </c>
      <c r="AU961" s="172">
        <f t="shared" si="85"/>
        <v>95.772000000000006</v>
      </c>
      <c r="AV961" s="109">
        <f t="shared" si="85"/>
        <v>95.772000000000006</v>
      </c>
      <c r="AW961" s="109">
        <f t="shared" si="85"/>
        <v>95.772000000000006</v>
      </c>
      <c r="AX961" s="109">
        <f t="shared" si="85"/>
        <v>95.772000000000006</v>
      </c>
      <c r="AY961" s="109">
        <f t="shared" si="85"/>
        <v>95.772000000000006</v>
      </c>
      <c r="BA961" s="38" t="str">
        <f t="shared" ca="1" si="78"/>
        <v>VariantAllowances</v>
      </c>
      <c r="BB961" s="38" t="str">
        <f t="shared" si="79"/>
        <v>Variant allowances</v>
      </c>
      <c r="BC961" s="38" t="str">
        <f t="shared" si="80"/>
        <v>Variant allowances allocation to totex categories</v>
      </c>
    </row>
    <row r="962" spans="4:55">
      <c r="D962" s="1">
        <f t="shared" si="74"/>
        <v>1.5</v>
      </c>
      <c r="E962" s="37" t="str">
        <f t="shared" si="75"/>
        <v>Load use it or lose it allowance</v>
      </c>
      <c r="G962" s="37" t="str">
        <f t="shared" si="76"/>
        <v>£m 23/24 prices</v>
      </c>
      <c r="H962" s="37" t="str">
        <f t="shared" si="77"/>
        <v>Asset replacement capex</v>
      </c>
      <c r="AU962" s="159">
        <f t="shared" si="85"/>
        <v>0</v>
      </c>
      <c r="AV962" s="45">
        <f t="shared" si="85"/>
        <v>0</v>
      </c>
      <c r="AW962" s="45">
        <f t="shared" si="85"/>
        <v>0</v>
      </c>
      <c r="AX962" s="45">
        <f t="shared" si="85"/>
        <v>0</v>
      </c>
      <c r="AY962" s="45">
        <f t="shared" si="85"/>
        <v>0</v>
      </c>
      <c r="BA962" s="38" t="str">
        <f t="shared" ca="1" si="78"/>
        <v>VariantAllowances</v>
      </c>
      <c r="BB962" s="38" t="str">
        <f t="shared" si="79"/>
        <v>Variant allowances</v>
      </c>
      <c r="BC962" s="38" t="str">
        <f t="shared" si="80"/>
        <v>Variant allowances allocation to totex categories</v>
      </c>
    </row>
    <row r="963" spans="4:55">
      <c r="D963" s="1">
        <f t="shared" si="74"/>
        <v>1.5</v>
      </c>
      <c r="E963" s="37" t="str">
        <f t="shared" si="75"/>
        <v>Load use it or lose it allowance</v>
      </c>
      <c r="G963" s="37" t="str">
        <f t="shared" si="76"/>
        <v>£m 23/24 prices</v>
      </c>
      <c r="H963" s="37" t="str">
        <f t="shared" si="77"/>
        <v>Other capex</v>
      </c>
      <c r="AU963" s="159">
        <f t="shared" si="85"/>
        <v>0</v>
      </c>
      <c r="AV963" s="45">
        <f t="shared" si="85"/>
        <v>0</v>
      </c>
      <c r="AW963" s="45">
        <f t="shared" si="85"/>
        <v>0</v>
      </c>
      <c r="AX963" s="45">
        <f t="shared" si="85"/>
        <v>0</v>
      </c>
      <c r="AY963" s="45">
        <f t="shared" si="85"/>
        <v>0</v>
      </c>
      <c r="BA963" s="38" t="str">
        <f t="shared" ca="1" si="78"/>
        <v>VariantAllowances</v>
      </c>
      <c r="BB963" s="38" t="str">
        <f t="shared" si="79"/>
        <v>Variant allowances</v>
      </c>
      <c r="BC963" s="38" t="str">
        <f t="shared" si="80"/>
        <v>Variant allowances allocation to totex categories</v>
      </c>
    </row>
    <row r="964" spans="4:55">
      <c r="D964" s="1">
        <f t="shared" si="74"/>
        <v>1.5</v>
      </c>
      <c r="E964" s="37" t="str">
        <f t="shared" si="75"/>
        <v>Load use it or lose it allowance</v>
      </c>
      <c r="G964" s="37" t="str">
        <f t="shared" si="76"/>
        <v>£m 23/24 prices</v>
      </c>
      <c r="H964" s="37" t="str">
        <f t="shared" si="77"/>
        <v>Non-operational capex</v>
      </c>
      <c r="AU964" s="159">
        <f t="shared" si="85"/>
        <v>0</v>
      </c>
      <c r="AV964" s="45">
        <f t="shared" si="85"/>
        <v>0</v>
      </c>
      <c r="AW964" s="45">
        <f t="shared" si="85"/>
        <v>0</v>
      </c>
      <c r="AX964" s="45">
        <f t="shared" si="85"/>
        <v>0</v>
      </c>
      <c r="AY964" s="45">
        <f t="shared" si="85"/>
        <v>0</v>
      </c>
      <c r="BA964" s="38" t="str">
        <f t="shared" ca="1" si="78"/>
        <v>VariantAllowances</v>
      </c>
      <c r="BB964" s="38" t="str">
        <f t="shared" si="79"/>
        <v>Variant allowances</v>
      </c>
      <c r="BC964" s="38" t="str">
        <f t="shared" si="80"/>
        <v>Variant allowances allocation to totex categories</v>
      </c>
    </row>
    <row r="965" spans="4:55">
      <c r="D965" s="1">
        <f t="shared" si="74"/>
        <v>1.5</v>
      </c>
      <c r="E965" s="37" t="str">
        <f t="shared" si="75"/>
        <v>Load use it or lose it allowance</v>
      </c>
      <c r="G965" s="37" t="str">
        <f t="shared" si="76"/>
        <v>£m 23/24 prices</v>
      </c>
      <c r="H965" s="37" t="str">
        <f t="shared" si="77"/>
        <v>Network operating costs (opex)</v>
      </c>
      <c r="AU965" s="159">
        <f t="shared" si="85"/>
        <v>0</v>
      </c>
      <c r="AV965" s="45">
        <f t="shared" si="85"/>
        <v>0</v>
      </c>
      <c r="AW965" s="45">
        <f t="shared" si="85"/>
        <v>0</v>
      </c>
      <c r="AX965" s="45">
        <f t="shared" si="85"/>
        <v>0</v>
      </c>
      <c r="AY965" s="45">
        <f t="shared" si="85"/>
        <v>0</v>
      </c>
      <c r="BA965" s="38" t="str">
        <f t="shared" ca="1" si="78"/>
        <v>VariantAllowances</v>
      </c>
      <c r="BB965" s="38" t="str">
        <f t="shared" si="79"/>
        <v>Variant allowances</v>
      </c>
      <c r="BC965" s="38" t="str">
        <f t="shared" si="80"/>
        <v>Variant allowances allocation to totex categories</v>
      </c>
    </row>
    <row r="966" spans="4:55">
      <c r="D966" s="1">
        <f t="shared" si="74"/>
        <v>1.5</v>
      </c>
      <c r="E966" s="105" t="str">
        <f t="shared" si="75"/>
        <v>Load use it or lose it allowance</v>
      </c>
      <c r="F966" s="123"/>
      <c r="G966" s="105" t="str">
        <f t="shared" si="76"/>
        <v>£m 23/24 prices</v>
      </c>
      <c r="H966" s="105" t="str">
        <f t="shared" si="77"/>
        <v>Indirects (opex)</v>
      </c>
      <c r="I966" s="105"/>
      <c r="J966" s="105"/>
      <c r="K966" s="105"/>
      <c r="L966" s="105"/>
      <c r="M966" s="105"/>
      <c r="N966" s="105"/>
      <c r="O966" s="105"/>
      <c r="P966" s="105"/>
      <c r="Q966" s="105"/>
      <c r="R966" s="105"/>
      <c r="S966" s="105"/>
      <c r="T966" s="105"/>
      <c r="U966" s="105"/>
      <c r="V966" s="105"/>
      <c r="W966" s="105"/>
      <c r="X966" s="105"/>
      <c r="Y966" s="105"/>
      <c r="Z966" s="105"/>
      <c r="AA966" s="105"/>
      <c r="AB966" s="105"/>
      <c r="AC966" s="105"/>
      <c r="AD966" s="105"/>
      <c r="AE966" s="105"/>
      <c r="AF966" s="105"/>
      <c r="AG966" s="105"/>
      <c r="AH966" s="105"/>
      <c r="AI966" s="105"/>
      <c r="AJ966" s="105"/>
      <c r="AK966" s="105"/>
      <c r="AL966" s="105"/>
      <c r="AM966" s="105"/>
      <c r="AN966" s="105"/>
      <c r="AO966" s="105"/>
      <c r="AP966" s="105"/>
      <c r="AQ966" s="105"/>
      <c r="AR966" s="105"/>
      <c r="AS966" s="105"/>
      <c r="AT966" s="111"/>
      <c r="AU966" s="173">
        <f t="shared" si="85"/>
        <v>0</v>
      </c>
      <c r="AV966" s="110">
        <f t="shared" si="85"/>
        <v>0</v>
      </c>
      <c r="AW966" s="110">
        <f t="shared" si="85"/>
        <v>0</v>
      </c>
      <c r="AX966" s="110">
        <f t="shared" si="85"/>
        <v>0</v>
      </c>
      <c r="AY966" s="110">
        <f t="shared" si="85"/>
        <v>0</v>
      </c>
      <c r="BA966" s="38" t="str">
        <f t="shared" ca="1" si="78"/>
        <v>VariantAllowances</v>
      </c>
      <c r="BB966" s="38" t="str">
        <f t="shared" si="79"/>
        <v>Variant allowances</v>
      </c>
      <c r="BC966" s="38" t="str">
        <f t="shared" si="80"/>
        <v>Variant allowances allocation to totex categories</v>
      </c>
    </row>
    <row r="967" spans="4:55">
      <c r="D967" s="1">
        <f t="shared" si="74"/>
        <v>2</v>
      </c>
      <c r="E967" s="37" t="str">
        <f t="shared" si="75"/>
        <v>Load Re-opener</v>
      </c>
      <c r="G967" s="37" t="str">
        <f t="shared" si="76"/>
        <v>£m 23/24 prices</v>
      </c>
      <c r="H967" s="37" t="str">
        <f t="shared" si="77"/>
        <v>Load related capex</v>
      </c>
      <c r="AU967" s="172">
        <f t="shared" ref="AU967:AY976" si="86">INDEX(AU$8:AU$111,MATCH($E967,$E$8:$E$111,0))*AU340</f>
        <v>560.92999999999995</v>
      </c>
      <c r="AV967" s="109">
        <f t="shared" si="86"/>
        <v>893.99</v>
      </c>
      <c r="AW967" s="109">
        <f t="shared" si="86"/>
        <v>1125.1600000000001</v>
      </c>
      <c r="AX967" s="109">
        <f t="shared" si="86"/>
        <v>1022.21</v>
      </c>
      <c r="AY967" s="109">
        <f t="shared" si="86"/>
        <v>1018.29</v>
      </c>
      <c r="BA967" s="38" t="str">
        <f t="shared" ca="1" si="78"/>
        <v>VariantAllowances</v>
      </c>
      <c r="BB967" s="38" t="str">
        <f t="shared" si="79"/>
        <v>Variant allowances</v>
      </c>
      <c r="BC967" s="38" t="str">
        <f t="shared" si="80"/>
        <v>Variant allowances allocation to totex categories</v>
      </c>
    </row>
    <row r="968" spans="4:55">
      <c r="D968" s="1">
        <f t="shared" si="74"/>
        <v>2</v>
      </c>
      <c r="E968" s="37" t="str">
        <f t="shared" si="75"/>
        <v>Load Re-opener</v>
      </c>
      <c r="G968" s="37" t="str">
        <f t="shared" si="76"/>
        <v>£m 23/24 prices</v>
      </c>
      <c r="H968" s="37" t="str">
        <f t="shared" si="77"/>
        <v>Asset replacement capex</v>
      </c>
      <c r="AU968" s="159">
        <f t="shared" si="86"/>
        <v>0</v>
      </c>
      <c r="AV968" s="45">
        <f t="shared" si="86"/>
        <v>0</v>
      </c>
      <c r="AW968" s="45">
        <f t="shared" si="86"/>
        <v>0</v>
      </c>
      <c r="AX968" s="45">
        <f t="shared" si="86"/>
        <v>0</v>
      </c>
      <c r="AY968" s="45">
        <f t="shared" si="86"/>
        <v>0</v>
      </c>
      <c r="BA968" s="38" t="str">
        <f t="shared" ca="1" si="78"/>
        <v>VariantAllowances</v>
      </c>
      <c r="BB968" s="38" t="str">
        <f t="shared" si="79"/>
        <v>Variant allowances</v>
      </c>
      <c r="BC968" s="38" t="str">
        <f t="shared" si="80"/>
        <v>Variant allowances allocation to totex categories</v>
      </c>
    </row>
    <row r="969" spans="4:55">
      <c r="D969" s="1">
        <f t="shared" si="74"/>
        <v>2</v>
      </c>
      <c r="E969" s="37" t="str">
        <f t="shared" si="75"/>
        <v>Load Re-opener</v>
      </c>
      <c r="G969" s="37" t="str">
        <f t="shared" si="76"/>
        <v>£m 23/24 prices</v>
      </c>
      <c r="H969" s="37" t="str">
        <f t="shared" si="77"/>
        <v>Other capex</v>
      </c>
      <c r="AU969" s="159">
        <f t="shared" si="86"/>
        <v>0</v>
      </c>
      <c r="AV969" s="45">
        <f t="shared" si="86"/>
        <v>0</v>
      </c>
      <c r="AW969" s="45">
        <f t="shared" si="86"/>
        <v>0</v>
      </c>
      <c r="AX969" s="45">
        <f t="shared" si="86"/>
        <v>0</v>
      </c>
      <c r="AY969" s="45">
        <f t="shared" si="86"/>
        <v>0</v>
      </c>
      <c r="BA969" s="38" t="str">
        <f t="shared" ca="1" si="78"/>
        <v>VariantAllowances</v>
      </c>
      <c r="BB969" s="38" t="str">
        <f t="shared" si="79"/>
        <v>Variant allowances</v>
      </c>
      <c r="BC969" s="38" t="str">
        <f t="shared" si="80"/>
        <v>Variant allowances allocation to totex categories</v>
      </c>
    </row>
    <row r="970" spans="4:55">
      <c r="D970" s="1">
        <f t="shared" si="74"/>
        <v>2</v>
      </c>
      <c r="E970" s="37" t="str">
        <f t="shared" si="75"/>
        <v>Load Re-opener</v>
      </c>
      <c r="G970" s="37" t="str">
        <f t="shared" si="76"/>
        <v>£m 23/24 prices</v>
      </c>
      <c r="H970" s="37" t="str">
        <f t="shared" si="77"/>
        <v>Non-operational capex</v>
      </c>
      <c r="AU970" s="159">
        <f t="shared" si="86"/>
        <v>0</v>
      </c>
      <c r="AV970" s="45">
        <f t="shared" si="86"/>
        <v>0</v>
      </c>
      <c r="AW970" s="45">
        <f t="shared" si="86"/>
        <v>0</v>
      </c>
      <c r="AX970" s="45">
        <f t="shared" si="86"/>
        <v>0</v>
      </c>
      <c r="AY970" s="45">
        <f t="shared" si="86"/>
        <v>0</v>
      </c>
      <c r="BA970" s="38" t="str">
        <f t="shared" ca="1" si="78"/>
        <v>VariantAllowances</v>
      </c>
      <c r="BB970" s="38" t="str">
        <f t="shared" si="79"/>
        <v>Variant allowances</v>
      </c>
      <c r="BC970" s="38" t="str">
        <f t="shared" si="80"/>
        <v>Variant allowances allocation to totex categories</v>
      </c>
    </row>
    <row r="971" spans="4:55">
      <c r="D971" s="1">
        <f t="shared" si="74"/>
        <v>2</v>
      </c>
      <c r="E971" s="37" t="str">
        <f t="shared" si="75"/>
        <v>Load Re-opener</v>
      </c>
      <c r="G971" s="37" t="str">
        <f t="shared" si="76"/>
        <v>£m 23/24 prices</v>
      </c>
      <c r="H971" s="37" t="str">
        <f t="shared" si="77"/>
        <v>Network operating costs (opex)</v>
      </c>
      <c r="AU971" s="159">
        <f t="shared" si="86"/>
        <v>0</v>
      </c>
      <c r="AV971" s="45">
        <f t="shared" si="86"/>
        <v>0</v>
      </c>
      <c r="AW971" s="45">
        <f t="shared" si="86"/>
        <v>0</v>
      </c>
      <c r="AX971" s="45">
        <f t="shared" si="86"/>
        <v>0</v>
      </c>
      <c r="AY971" s="45">
        <f t="shared" si="86"/>
        <v>0</v>
      </c>
      <c r="BA971" s="38" t="str">
        <f t="shared" ca="1" si="78"/>
        <v>VariantAllowances</v>
      </c>
      <c r="BB971" s="38" t="str">
        <f t="shared" si="79"/>
        <v>Variant allowances</v>
      </c>
      <c r="BC971" s="38" t="str">
        <f t="shared" si="80"/>
        <v>Variant allowances allocation to totex categories</v>
      </c>
    </row>
    <row r="972" spans="4:55">
      <c r="D972" s="1">
        <f t="shared" si="74"/>
        <v>2</v>
      </c>
      <c r="E972" s="105" t="str">
        <f t="shared" si="75"/>
        <v>Load Re-opener</v>
      </c>
      <c r="F972" s="123"/>
      <c r="G972" s="105" t="str">
        <f t="shared" si="76"/>
        <v>£m 23/24 prices</v>
      </c>
      <c r="H972" s="105" t="str">
        <f t="shared" si="77"/>
        <v>Indirects (opex)</v>
      </c>
      <c r="I972" s="105"/>
      <c r="J972" s="105"/>
      <c r="K972" s="105"/>
      <c r="L972" s="105"/>
      <c r="M972" s="105"/>
      <c r="N972" s="105"/>
      <c r="O972" s="105"/>
      <c r="P972" s="105"/>
      <c r="Q972" s="105"/>
      <c r="R972" s="105"/>
      <c r="S972" s="105"/>
      <c r="T972" s="105"/>
      <c r="U972" s="105"/>
      <c r="V972" s="105"/>
      <c r="W972" s="105"/>
      <c r="X972" s="105"/>
      <c r="Y972" s="105"/>
      <c r="Z972" s="105"/>
      <c r="AA972" s="105"/>
      <c r="AB972" s="105"/>
      <c r="AC972" s="105"/>
      <c r="AD972" s="105"/>
      <c r="AE972" s="105"/>
      <c r="AF972" s="105"/>
      <c r="AG972" s="105"/>
      <c r="AH972" s="105"/>
      <c r="AI972" s="105"/>
      <c r="AJ972" s="105"/>
      <c r="AK972" s="105"/>
      <c r="AL972" s="105"/>
      <c r="AM972" s="105"/>
      <c r="AN972" s="105"/>
      <c r="AO972" s="105"/>
      <c r="AP972" s="105"/>
      <c r="AQ972" s="105"/>
      <c r="AR972" s="105"/>
      <c r="AS972" s="105"/>
      <c r="AT972" s="111"/>
      <c r="AU972" s="173">
        <f t="shared" si="86"/>
        <v>0</v>
      </c>
      <c r="AV972" s="110">
        <f t="shared" si="86"/>
        <v>0</v>
      </c>
      <c r="AW972" s="110">
        <f t="shared" si="86"/>
        <v>0</v>
      </c>
      <c r="AX972" s="110">
        <f t="shared" si="86"/>
        <v>0</v>
      </c>
      <c r="AY972" s="110">
        <f t="shared" si="86"/>
        <v>0</v>
      </c>
      <c r="BA972" s="38" t="str">
        <f t="shared" ca="1" si="78"/>
        <v>VariantAllowances</v>
      </c>
      <c r="BB972" s="38" t="str">
        <f t="shared" si="79"/>
        <v>Variant allowances</v>
      </c>
      <c r="BC972" s="38" t="str">
        <f t="shared" si="80"/>
        <v>Variant allowances allocation to totex categories</v>
      </c>
    </row>
    <row r="973" spans="4:55">
      <c r="D973" s="1">
        <f t="shared" si="74"/>
        <v>2.5</v>
      </c>
      <c r="E973" s="37" t="str">
        <f t="shared" si="75"/>
        <v>CSNP Re-opener</v>
      </c>
      <c r="G973" s="37" t="str">
        <f t="shared" si="76"/>
        <v>£m 23/24 prices</v>
      </c>
      <c r="H973" s="37" t="str">
        <f t="shared" si="77"/>
        <v>Load related capex</v>
      </c>
      <c r="AU973" s="172">
        <f t="shared" si="86"/>
        <v>85.592065653267625</v>
      </c>
      <c r="AV973" s="109">
        <f t="shared" si="86"/>
        <v>331.9483589683249</v>
      </c>
      <c r="AW973" s="109">
        <f t="shared" si="86"/>
        <v>1502.6989613386725</v>
      </c>
      <c r="AX973" s="109">
        <f t="shared" si="86"/>
        <v>2165.8514004435547</v>
      </c>
      <c r="AY973" s="109">
        <f t="shared" si="86"/>
        <v>3355.9532524398587</v>
      </c>
      <c r="BA973" s="38" t="str">
        <f t="shared" ca="1" si="78"/>
        <v>VariantAllowances</v>
      </c>
      <c r="BB973" s="38" t="str">
        <f t="shared" si="79"/>
        <v>Variant allowances</v>
      </c>
      <c r="BC973" s="38" t="str">
        <f t="shared" si="80"/>
        <v>Variant allowances allocation to totex categories</v>
      </c>
    </row>
    <row r="974" spans="4:55">
      <c r="D974" s="1">
        <f t="shared" si="74"/>
        <v>2.5</v>
      </c>
      <c r="E974" s="37" t="str">
        <f t="shared" si="75"/>
        <v>CSNP Re-opener</v>
      </c>
      <c r="G974" s="37" t="str">
        <f t="shared" si="76"/>
        <v>£m 23/24 prices</v>
      </c>
      <c r="H974" s="37" t="str">
        <f t="shared" si="77"/>
        <v>Asset replacement capex</v>
      </c>
      <c r="AU974" s="159">
        <f t="shared" si="86"/>
        <v>0</v>
      </c>
      <c r="AV974" s="45">
        <f t="shared" si="86"/>
        <v>0</v>
      </c>
      <c r="AW974" s="45">
        <f t="shared" si="86"/>
        <v>0</v>
      </c>
      <c r="AX974" s="45">
        <f t="shared" si="86"/>
        <v>0</v>
      </c>
      <c r="AY974" s="45">
        <f t="shared" si="86"/>
        <v>0</v>
      </c>
      <c r="BA974" s="38" t="str">
        <f t="shared" ca="1" si="78"/>
        <v>VariantAllowances</v>
      </c>
      <c r="BB974" s="38" t="str">
        <f t="shared" si="79"/>
        <v>Variant allowances</v>
      </c>
      <c r="BC974" s="38" t="str">
        <f t="shared" si="80"/>
        <v>Variant allowances allocation to totex categories</v>
      </c>
    </row>
    <row r="975" spans="4:55">
      <c r="D975" s="1">
        <f t="shared" ref="D975:D1038" si="87">INDEX($AY$114:$AY$217,MATCH(E975,$E$114:$E$217,0))</f>
        <v>2.5</v>
      </c>
      <c r="E975" s="37" t="str">
        <f t="shared" ref="E975:E1038" si="88">E348</f>
        <v>CSNP Re-opener</v>
      </c>
      <c r="G975" s="37" t="str">
        <f t="shared" ref="G975:G1038" si="89">price_label</f>
        <v>£m 23/24 prices</v>
      </c>
      <c r="H975" s="37" t="str">
        <f t="shared" ref="H975:H1038" si="90">H348</f>
        <v>Other capex</v>
      </c>
      <c r="AU975" s="159">
        <f t="shared" si="86"/>
        <v>0</v>
      </c>
      <c r="AV975" s="45">
        <f t="shared" si="86"/>
        <v>0</v>
      </c>
      <c r="AW975" s="45">
        <f t="shared" si="86"/>
        <v>0</v>
      </c>
      <c r="AX975" s="45">
        <f t="shared" si="86"/>
        <v>0</v>
      </c>
      <c r="AY975" s="45">
        <f t="shared" si="86"/>
        <v>0</v>
      </c>
      <c r="BA975" s="38" t="str">
        <f t="shared" ref="BA975:BA1038" ca="1" si="91">$A$1</f>
        <v>VariantAllowances</v>
      </c>
      <c r="BB975" s="38" t="str">
        <f t="shared" ref="BB975:BB1038" si="92">$A$6</f>
        <v>Variant allowances</v>
      </c>
      <c r="BC975" s="38" t="str">
        <f t="shared" ref="BC975:BC1038" si="93">$B$846</f>
        <v>Variant allowances allocation to totex categories</v>
      </c>
    </row>
    <row r="976" spans="4:55">
      <c r="D976" s="1">
        <f t="shared" si="87"/>
        <v>2.5</v>
      </c>
      <c r="E976" s="37" t="str">
        <f t="shared" si="88"/>
        <v>CSNP Re-opener</v>
      </c>
      <c r="G976" s="37" t="str">
        <f t="shared" si="89"/>
        <v>£m 23/24 prices</v>
      </c>
      <c r="H976" s="37" t="str">
        <f t="shared" si="90"/>
        <v>Non-operational capex</v>
      </c>
      <c r="AU976" s="159">
        <f t="shared" si="86"/>
        <v>0</v>
      </c>
      <c r="AV976" s="45">
        <f t="shared" si="86"/>
        <v>0</v>
      </c>
      <c r="AW976" s="45">
        <f t="shared" si="86"/>
        <v>0</v>
      </c>
      <c r="AX976" s="45">
        <f t="shared" si="86"/>
        <v>0</v>
      </c>
      <c r="AY976" s="45">
        <f t="shared" si="86"/>
        <v>0</v>
      </c>
      <c r="BA976" s="38" t="str">
        <f t="shared" ca="1" si="91"/>
        <v>VariantAllowances</v>
      </c>
      <c r="BB976" s="38" t="str">
        <f t="shared" si="92"/>
        <v>Variant allowances</v>
      </c>
      <c r="BC976" s="38" t="str">
        <f t="shared" si="93"/>
        <v>Variant allowances allocation to totex categories</v>
      </c>
    </row>
    <row r="977" spans="4:55">
      <c r="D977" s="1">
        <f t="shared" si="87"/>
        <v>2.5</v>
      </c>
      <c r="E977" s="37" t="str">
        <f t="shared" si="88"/>
        <v>CSNP Re-opener</v>
      </c>
      <c r="G977" s="37" t="str">
        <f t="shared" si="89"/>
        <v>£m 23/24 prices</v>
      </c>
      <c r="H977" s="37" t="str">
        <f t="shared" si="90"/>
        <v>Network operating costs (opex)</v>
      </c>
      <c r="AU977" s="159">
        <f t="shared" ref="AU977:AY986" si="94">INDEX(AU$8:AU$111,MATCH($E977,$E$8:$E$111,0))*AU350</f>
        <v>0</v>
      </c>
      <c r="AV977" s="45">
        <f t="shared" si="94"/>
        <v>0</v>
      </c>
      <c r="AW977" s="45">
        <f t="shared" si="94"/>
        <v>0</v>
      </c>
      <c r="AX977" s="45">
        <f t="shared" si="94"/>
        <v>0</v>
      </c>
      <c r="AY977" s="45">
        <f t="shared" si="94"/>
        <v>0</v>
      </c>
      <c r="BA977" s="38" t="str">
        <f t="shared" ca="1" si="91"/>
        <v>VariantAllowances</v>
      </c>
      <c r="BB977" s="38" t="str">
        <f t="shared" si="92"/>
        <v>Variant allowances</v>
      </c>
      <c r="BC977" s="38" t="str">
        <f t="shared" si="93"/>
        <v>Variant allowances allocation to totex categories</v>
      </c>
    </row>
    <row r="978" spans="4:55">
      <c r="D978" s="1">
        <f t="shared" si="87"/>
        <v>2.5</v>
      </c>
      <c r="E978" s="105" t="str">
        <f t="shared" si="88"/>
        <v>CSNP Re-opener</v>
      </c>
      <c r="F978" s="123"/>
      <c r="G978" s="105" t="str">
        <f t="shared" si="89"/>
        <v>£m 23/24 prices</v>
      </c>
      <c r="H978" s="105" t="str">
        <f t="shared" si="90"/>
        <v>Indirects (opex)</v>
      </c>
      <c r="I978" s="105"/>
      <c r="J978" s="105"/>
      <c r="K978" s="105"/>
      <c r="L978" s="105"/>
      <c r="M978" s="105"/>
      <c r="N978" s="105"/>
      <c r="O978" s="105"/>
      <c r="P978" s="105"/>
      <c r="Q978" s="105"/>
      <c r="R978" s="105"/>
      <c r="S978" s="105"/>
      <c r="T978" s="105"/>
      <c r="U978" s="105"/>
      <c r="V978" s="105"/>
      <c r="W978" s="105"/>
      <c r="X978" s="105"/>
      <c r="Y978" s="105"/>
      <c r="Z978" s="105"/>
      <c r="AA978" s="105"/>
      <c r="AB978" s="105"/>
      <c r="AC978" s="105"/>
      <c r="AD978" s="105"/>
      <c r="AE978" s="105"/>
      <c r="AF978" s="105"/>
      <c r="AG978" s="105"/>
      <c r="AH978" s="105"/>
      <c r="AI978" s="105"/>
      <c r="AJ978" s="105"/>
      <c r="AK978" s="105"/>
      <c r="AL978" s="105"/>
      <c r="AM978" s="105"/>
      <c r="AN978" s="105"/>
      <c r="AO978" s="105"/>
      <c r="AP978" s="105"/>
      <c r="AQ978" s="105"/>
      <c r="AR978" s="105"/>
      <c r="AS978" s="105"/>
      <c r="AT978" s="111"/>
      <c r="AU978" s="173">
        <f t="shared" si="94"/>
        <v>0</v>
      </c>
      <c r="AV978" s="110">
        <f t="shared" si="94"/>
        <v>0</v>
      </c>
      <c r="AW978" s="110">
        <f t="shared" si="94"/>
        <v>0</v>
      </c>
      <c r="AX978" s="110">
        <f t="shared" si="94"/>
        <v>0</v>
      </c>
      <c r="AY978" s="110">
        <f t="shared" si="94"/>
        <v>0</v>
      </c>
      <c r="BA978" s="38" t="str">
        <f t="shared" ca="1" si="91"/>
        <v>VariantAllowances</v>
      </c>
      <c r="BB978" s="38" t="str">
        <f t="shared" si="92"/>
        <v>Variant allowances</v>
      </c>
      <c r="BC978" s="38" t="str">
        <f t="shared" si="93"/>
        <v>Variant allowances allocation to totex categories</v>
      </c>
    </row>
    <row r="979" spans="4:55">
      <c r="D979" s="1">
        <f t="shared" si="87"/>
        <v>2.5</v>
      </c>
      <c r="E979" s="37" t="str">
        <f t="shared" si="88"/>
        <v>ASTI Pre-Construction Funding Price Control Deliverable</v>
      </c>
      <c r="G979" s="37" t="str">
        <f t="shared" si="89"/>
        <v>£m 23/24 prices</v>
      </c>
      <c r="H979" s="37" t="str">
        <f t="shared" si="90"/>
        <v>Load related capex</v>
      </c>
      <c r="AU979" s="172">
        <f t="shared" si="94"/>
        <v>0</v>
      </c>
      <c r="AV979" s="109">
        <f t="shared" si="94"/>
        <v>0</v>
      </c>
      <c r="AW979" s="109">
        <f t="shared" si="94"/>
        <v>0</v>
      </c>
      <c r="AX979" s="109">
        <f t="shared" si="94"/>
        <v>0</v>
      </c>
      <c r="AY979" s="109">
        <f t="shared" si="94"/>
        <v>0</v>
      </c>
      <c r="BA979" s="38" t="str">
        <f t="shared" ca="1" si="91"/>
        <v>VariantAllowances</v>
      </c>
      <c r="BB979" s="38" t="str">
        <f t="shared" si="92"/>
        <v>Variant allowances</v>
      </c>
      <c r="BC979" s="38" t="str">
        <f t="shared" si="93"/>
        <v>Variant allowances allocation to totex categories</v>
      </c>
    </row>
    <row r="980" spans="4:55">
      <c r="D980" s="1">
        <f t="shared" si="87"/>
        <v>2.5</v>
      </c>
      <c r="E980" s="37" t="str">
        <f t="shared" si="88"/>
        <v>ASTI Pre-Construction Funding Price Control Deliverable</v>
      </c>
      <c r="G980" s="37" t="str">
        <f t="shared" si="89"/>
        <v>£m 23/24 prices</v>
      </c>
      <c r="H980" s="37" t="str">
        <f t="shared" si="90"/>
        <v>Asset replacement capex</v>
      </c>
      <c r="AU980" s="159">
        <f t="shared" si="94"/>
        <v>0</v>
      </c>
      <c r="AV980" s="45">
        <f t="shared" si="94"/>
        <v>0</v>
      </c>
      <c r="AW980" s="45">
        <f t="shared" si="94"/>
        <v>0</v>
      </c>
      <c r="AX980" s="45">
        <f t="shared" si="94"/>
        <v>0</v>
      </c>
      <c r="AY980" s="45">
        <f t="shared" si="94"/>
        <v>0</v>
      </c>
      <c r="BA980" s="38" t="str">
        <f t="shared" ca="1" si="91"/>
        <v>VariantAllowances</v>
      </c>
      <c r="BB980" s="38" t="str">
        <f t="shared" si="92"/>
        <v>Variant allowances</v>
      </c>
      <c r="BC980" s="38" t="str">
        <f t="shared" si="93"/>
        <v>Variant allowances allocation to totex categories</v>
      </c>
    </row>
    <row r="981" spans="4:55">
      <c r="D981" s="1">
        <f t="shared" si="87"/>
        <v>2.5</v>
      </c>
      <c r="E981" s="37" t="str">
        <f t="shared" si="88"/>
        <v>ASTI Pre-Construction Funding Price Control Deliverable</v>
      </c>
      <c r="G981" s="37" t="str">
        <f t="shared" si="89"/>
        <v>£m 23/24 prices</v>
      </c>
      <c r="H981" s="37" t="str">
        <f t="shared" si="90"/>
        <v>Other capex</v>
      </c>
      <c r="AU981" s="159">
        <f t="shared" si="94"/>
        <v>0</v>
      </c>
      <c r="AV981" s="45">
        <f t="shared" si="94"/>
        <v>0</v>
      </c>
      <c r="AW981" s="45">
        <f t="shared" si="94"/>
        <v>0</v>
      </c>
      <c r="AX981" s="45">
        <f t="shared" si="94"/>
        <v>0</v>
      </c>
      <c r="AY981" s="45">
        <f t="shared" si="94"/>
        <v>0</v>
      </c>
      <c r="BA981" s="38" t="str">
        <f t="shared" ca="1" si="91"/>
        <v>VariantAllowances</v>
      </c>
      <c r="BB981" s="38" t="str">
        <f t="shared" si="92"/>
        <v>Variant allowances</v>
      </c>
      <c r="BC981" s="38" t="str">
        <f t="shared" si="93"/>
        <v>Variant allowances allocation to totex categories</v>
      </c>
    </row>
    <row r="982" spans="4:55">
      <c r="D982" s="1">
        <f t="shared" si="87"/>
        <v>2.5</v>
      </c>
      <c r="E982" s="37" t="str">
        <f t="shared" si="88"/>
        <v>ASTI Pre-Construction Funding Price Control Deliverable</v>
      </c>
      <c r="G982" s="37" t="str">
        <f t="shared" si="89"/>
        <v>£m 23/24 prices</v>
      </c>
      <c r="H982" s="37" t="str">
        <f t="shared" si="90"/>
        <v>Non-operational capex</v>
      </c>
      <c r="AU982" s="159">
        <f t="shared" si="94"/>
        <v>0</v>
      </c>
      <c r="AV982" s="45">
        <f t="shared" si="94"/>
        <v>0</v>
      </c>
      <c r="AW982" s="45">
        <f t="shared" si="94"/>
        <v>0</v>
      </c>
      <c r="AX982" s="45">
        <f t="shared" si="94"/>
        <v>0</v>
      </c>
      <c r="AY982" s="45">
        <f t="shared" si="94"/>
        <v>0</v>
      </c>
      <c r="BA982" s="38" t="str">
        <f t="shared" ca="1" si="91"/>
        <v>VariantAllowances</v>
      </c>
      <c r="BB982" s="38" t="str">
        <f t="shared" si="92"/>
        <v>Variant allowances</v>
      </c>
      <c r="BC982" s="38" t="str">
        <f t="shared" si="93"/>
        <v>Variant allowances allocation to totex categories</v>
      </c>
    </row>
    <row r="983" spans="4:55">
      <c r="D983" s="1">
        <f t="shared" si="87"/>
        <v>2.5</v>
      </c>
      <c r="E983" s="37" t="str">
        <f t="shared" si="88"/>
        <v>ASTI Pre-Construction Funding Price Control Deliverable</v>
      </c>
      <c r="G983" s="37" t="str">
        <f t="shared" si="89"/>
        <v>£m 23/24 prices</v>
      </c>
      <c r="H983" s="37" t="str">
        <f t="shared" si="90"/>
        <v>Network operating costs (opex)</v>
      </c>
      <c r="AU983" s="159">
        <f t="shared" si="94"/>
        <v>0</v>
      </c>
      <c r="AV983" s="45">
        <f t="shared" si="94"/>
        <v>0</v>
      </c>
      <c r="AW983" s="45">
        <f t="shared" si="94"/>
        <v>0</v>
      </c>
      <c r="AX983" s="45">
        <f t="shared" si="94"/>
        <v>0</v>
      </c>
      <c r="AY983" s="45">
        <f t="shared" si="94"/>
        <v>0</v>
      </c>
      <c r="BA983" s="38" t="str">
        <f t="shared" ca="1" si="91"/>
        <v>VariantAllowances</v>
      </c>
      <c r="BB983" s="38" t="str">
        <f t="shared" si="92"/>
        <v>Variant allowances</v>
      </c>
      <c r="BC983" s="38" t="str">
        <f t="shared" si="93"/>
        <v>Variant allowances allocation to totex categories</v>
      </c>
    </row>
    <row r="984" spans="4:55">
      <c r="D984" s="1">
        <f t="shared" si="87"/>
        <v>2.5</v>
      </c>
      <c r="E984" s="105" t="str">
        <f t="shared" si="88"/>
        <v>ASTI Pre-Construction Funding Price Control Deliverable</v>
      </c>
      <c r="F984" s="123"/>
      <c r="G984" s="105" t="str">
        <f t="shared" si="89"/>
        <v>£m 23/24 prices</v>
      </c>
      <c r="H984" s="105" t="str">
        <f t="shared" si="90"/>
        <v>Indirects (opex)</v>
      </c>
      <c r="I984" s="105"/>
      <c r="J984" s="105"/>
      <c r="K984" s="105"/>
      <c r="L984" s="105"/>
      <c r="M984" s="105"/>
      <c r="N984" s="105"/>
      <c r="O984" s="105"/>
      <c r="P984" s="105"/>
      <c r="Q984" s="105"/>
      <c r="R984" s="105"/>
      <c r="S984" s="105"/>
      <c r="T984" s="105"/>
      <c r="U984" s="105"/>
      <c r="V984" s="105"/>
      <c r="W984" s="105"/>
      <c r="X984" s="105"/>
      <c r="Y984" s="105"/>
      <c r="Z984" s="105"/>
      <c r="AA984" s="105"/>
      <c r="AB984" s="105"/>
      <c r="AC984" s="105"/>
      <c r="AD984" s="105"/>
      <c r="AE984" s="105"/>
      <c r="AF984" s="105"/>
      <c r="AG984" s="105"/>
      <c r="AH984" s="105"/>
      <c r="AI984" s="105"/>
      <c r="AJ984" s="105"/>
      <c r="AK984" s="105"/>
      <c r="AL984" s="105"/>
      <c r="AM984" s="105"/>
      <c r="AN984" s="105"/>
      <c r="AO984" s="105"/>
      <c r="AP984" s="105"/>
      <c r="AQ984" s="105"/>
      <c r="AR984" s="105"/>
      <c r="AS984" s="105"/>
      <c r="AT984" s="111"/>
      <c r="AU984" s="173">
        <f t="shared" si="94"/>
        <v>0</v>
      </c>
      <c r="AV984" s="110">
        <f t="shared" si="94"/>
        <v>0</v>
      </c>
      <c r="AW984" s="110">
        <f t="shared" si="94"/>
        <v>0</v>
      </c>
      <c r="AX984" s="110">
        <f t="shared" si="94"/>
        <v>0</v>
      </c>
      <c r="AY984" s="110">
        <f t="shared" si="94"/>
        <v>0</v>
      </c>
      <c r="BA984" s="38" t="str">
        <f t="shared" ca="1" si="91"/>
        <v>VariantAllowances</v>
      </c>
      <c r="BB984" s="38" t="str">
        <f t="shared" si="92"/>
        <v>Variant allowances</v>
      </c>
      <c r="BC984" s="38" t="str">
        <f t="shared" si="93"/>
        <v>Variant allowances allocation to totex categories</v>
      </c>
    </row>
    <row r="985" spans="4:55">
      <c r="D985" s="1">
        <f t="shared" si="87"/>
        <v>2.5</v>
      </c>
      <c r="E985" s="37" t="str">
        <f t="shared" si="88"/>
        <v>Accelerated strategic transmission investment Re-opener</v>
      </c>
      <c r="G985" s="37" t="str">
        <f t="shared" si="89"/>
        <v>£m 23/24 prices</v>
      </c>
      <c r="H985" s="37" t="str">
        <f t="shared" si="90"/>
        <v>Load related capex</v>
      </c>
      <c r="AU985" s="172">
        <f t="shared" si="94"/>
        <v>2293.8960339409114</v>
      </c>
      <c r="AV985" s="109">
        <f t="shared" si="94"/>
        <v>3960.8</v>
      </c>
      <c r="AW985" s="109">
        <f t="shared" si="94"/>
        <v>3549.4</v>
      </c>
      <c r="AX985" s="109">
        <f t="shared" si="94"/>
        <v>1974</v>
      </c>
      <c r="AY985" s="109">
        <f t="shared" si="94"/>
        <v>974.2</v>
      </c>
      <c r="BA985" s="38" t="str">
        <f t="shared" ca="1" si="91"/>
        <v>VariantAllowances</v>
      </c>
      <c r="BB985" s="38" t="str">
        <f t="shared" si="92"/>
        <v>Variant allowances</v>
      </c>
      <c r="BC985" s="38" t="str">
        <f t="shared" si="93"/>
        <v>Variant allowances allocation to totex categories</v>
      </c>
    </row>
    <row r="986" spans="4:55">
      <c r="D986" s="1">
        <f t="shared" si="87"/>
        <v>2.5</v>
      </c>
      <c r="E986" s="37" t="str">
        <f t="shared" si="88"/>
        <v>Accelerated strategic transmission investment Re-opener</v>
      </c>
      <c r="G986" s="37" t="str">
        <f t="shared" si="89"/>
        <v>£m 23/24 prices</v>
      </c>
      <c r="H986" s="37" t="str">
        <f t="shared" si="90"/>
        <v>Asset replacement capex</v>
      </c>
      <c r="AU986" s="159">
        <f t="shared" si="94"/>
        <v>0</v>
      </c>
      <c r="AV986" s="45">
        <f t="shared" si="94"/>
        <v>0</v>
      </c>
      <c r="AW986" s="45">
        <f t="shared" si="94"/>
        <v>0</v>
      </c>
      <c r="AX986" s="45">
        <f t="shared" si="94"/>
        <v>0</v>
      </c>
      <c r="AY986" s="45">
        <f t="shared" si="94"/>
        <v>0</v>
      </c>
      <c r="BA986" s="38" t="str">
        <f t="shared" ca="1" si="91"/>
        <v>VariantAllowances</v>
      </c>
      <c r="BB986" s="38" t="str">
        <f t="shared" si="92"/>
        <v>Variant allowances</v>
      </c>
      <c r="BC986" s="38" t="str">
        <f t="shared" si="93"/>
        <v>Variant allowances allocation to totex categories</v>
      </c>
    </row>
    <row r="987" spans="4:55">
      <c r="D987" s="1">
        <f t="shared" si="87"/>
        <v>2.5</v>
      </c>
      <c r="E987" s="37" t="str">
        <f t="shared" si="88"/>
        <v>Accelerated strategic transmission investment Re-opener</v>
      </c>
      <c r="G987" s="37" t="str">
        <f t="shared" si="89"/>
        <v>£m 23/24 prices</v>
      </c>
      <c r="H987" s="37" t="str">
        <f t="shared" si="90"/>
        <v>Other capex</v>
      </c>
      <c r="AU987" s="159">
        <f t="shared" ref="AU987:AY996" si="95">INDEX(AU$8:AU$111,MATCH($E987,$E$8:$E$111,0))*AU360</f>
        <v>0</v>
      </c>
      <c r="AV987" s="45">
        <f t="shared" si="95"/>
        <v>0</v>
      </c>
      <c r="AW987" s="45">
        <f t="shared" si="95"/>
        <v>0</v>
      </c>
      <c r="AX987" s="45">
        <f t="shared" si="95"/>
        <v>0</v>
      </c>
      <c r="AY987" s="45">
        <f t="shared" si="95"/>
        <v>0</v>
      </c>
      <c r="BA987" s="38" t="str">
        <f t="shared" ca="1" si="91"/>
        <v>VariantAllowances</v>
      </c>
      <c r="BB987" s="38" t="str">
        <f t="shared" si="92"/>
        <v>Variant allowances</v>
      </c>
      <c r="BC987" s="38" t="str">
        <f t="shared" si="93"/>
        <v>Variant allowances allocation to totex categories</v>
      </c>
    </row>
    <row r="988" spans="4:55">
      <c r="D988" s="1">
        <f t="shared" si="87"/>
        <v>2.5</v>
      </c>
      <c r="E988" s="37" t="str">
        <f t="shared" si="88"/>
        <v>Accelerated strategic transmission investment Re-opener</v>
      </c>
      <c r="G988" s="37" t="str">
        <f t="shared" si="89"/>
        <v>£m 23/24 prices</v>
      </c>
      <c r="H988" s="37" t="str">
        <f t="shared" si="90"/>
        <v>Non-operational capex</v>
      </c>
      <c r="AU988" s="159">
        <f t="shared" si="95"/>
        <v>0</v>
      </c>
      <c r="AV988" s="45">
        <f t="shared" si="95"/>
        <v>0</v>
      </c>
      <c r="AW988" s="45">
        <f t="shared" si="95"/>
        <v>0</v>
      </c>
      <c r="AX988" s="45">
        <f t="shared" si="95"/>
        <v>0</v>
      </c>
      <c r="AY988" s="45">
        <f t="shared" si="95"/>
        <v>0</v>
      </c>
      <c r="BA988" s="38" t="str">
        <f t="shared" ca="1" si="91"/>
        <v>VariantAllowances</v>
      </c>
      <c r="BB988" s="38" t="str">
        <f t="shared" si="92"/>
        <v>Variant allowances</v>
      </c>
      <c r="BC988" s="38" t="str">
        <f t="shared" si="93"/>
        <v>Variant allowances allocation to totex categories</v>
      </c>
    </row>
    <row r="989" spans="4:55">
      <c r="D989" s="1">
        <f t="shared" si="87"/>
        <v>2.5</v>
      </c>
      <c r="E989" s="37" t="str">
        <f t="shared" si="88"/>
        <v>Accelerated strategic transmission investment Re-opener</v>
      </c>
      <c r="G989" s="37" t="str">
        <f t="shared" si="89"/>
        <v>£m 23/24 prices</v>
      </c>
      <c r="H989" s="37" t="str">
        <f t="shared" si="90"/>
        <v>Network operating costs (opex)</v>
      </c>
      <c r="AU989" s="159">
        <f t="shared" si="95"/>
        <v>0</v>
      </c>
      <c r="AV989" s="45">
        <f t="shared" si="95"/>
        <v>0</v>
      </c>
      <c r="AW989" s="45">
        <f t="shared" si="95"/>
        <v>0</v>
      </c>
      <c r="AX989" s="45">
        <f t="shared" si="95"/>
        <v>0</v>
      </c>
      <c r="AY989" s="45">
        <f t="shared" si="95"/>
        <v>0</v>
      </c>
      <c r="BA989" s="38" t="str">
        <f t="shared" ca="1" si="91"/>
        <v>VariantAllowances</v>
      </c>
      <c r="BB989" s="38" t="str">
        <f t="shared" si="92"/>
        <v>Variant allowances</v>
      </c>
      <c r="BC989" s="38" t="str">
        <f t="shared" si="93"/>
        <v>Variant allowances allocation to totex categories</v>
      </c>
    </row>
    <row r="990" spans="4:55">
      <c r="D990" s="1">
        <f t="shared" si="87"/>
        <v>2.5</v>
      </c>
      <c r="E990" s="105" t="str">
        <f t="shared" si="88"/>
        <v>Accelerated strategic transmission investment Re-opener</v>
      </c>
      <c r="F990" s="123"/>
      <c r="G990" s="105" t="str">
        <f t="shared" si="89"/>
        <v>£m 23/24 prices</v>
      </c>
      <c r="H990" s="105" t="str">
        <f t="shared" si="90"/>
        <v>Indirects (opex)</v>
      </c>
      <c r="I990" s="105"/>
      <c r="J990" s="105"/>
      <c r="K990" s="105"/>
      <c r="L990" s="105"/>
      <c r="M990" s="105"/>
      <c r="N990" s="105"/>
      <c r="O990" s="105"/>
      <c r="P990" s="105"/>
      <c r="Q990" s="105"/>
      <c r="R990" s="105"/>
      <c r="S990" s="105"/>
      <c r="T990" s="105"/>
      <c r="U990" s="105"/>
      <c r="V990" s="105"/>
      <c r="W990" s="105"/>
      <c r="X990" s="105"/>
      <c r="Y990" s="105"/>
      <c r="Z990" s="105"/>
      <c r="AA990" s="105"/>
      <c r="AB990" s="105"/>
      <c r="AC990" s="105"/>
      <c r="AD990" s="105"/>
      <c r="AE990" s="105"/>
      <c r="AF990" s="105"/>
      <c r="AG990" s="105"/>
      <c r="AH990" s="105"/>
      <c r="AI990" s="105"/>
      <c r="AJ990" s="105"/>
      <c r="AK990" s="105"/>
      <c r="AL990" s="105"/>
      <c r="AM990" s="105"/>
      <c r="AN990" s="105"/>
      <c r="AO990" s="105"/>
      <c r="AP990" s="105"/>
      <c r="AQ990" s="105"/>
      <c r="AR990" s="105"/>
      <c r="AS990" s="105"/>
      <c r="AT990" s="111"/>
      <c r="AU990" s="173">
        <f t="shared" si="95"/>
        <v>0</v>
      </c>
      <c r="AV990" s="110">
        <f t="shared" si="95"/>
        <v>0</v>
      </c>
      <c r="AW990" s="110">
        <f t="shared" si="95"/>
        <v>0</v>
      </c>
      <c r="AX990" s="110">
        <f t="shared" si="95"/>
        <v>0</v>
      </c>
      <c r="AY990" s="110">
        <f t="shared" si="95"/>
        <v>0</v>
      </c>
      <c r="BA990" s="38" t="str">
        <f t="shared" ca="1" si="91"/>
        <v>VariantAllowances</v>
      </c>
      <c r="BB990" s="38" t="str">
        <f t="shared" si="92"/>
        <v>Variant allowances</v>
      </c>
      <c r="BC990" s="38" t="str">
        <f t="shared" si="93"/>
        <v>Variant allowances allocation to totex categories</v>
      </c>
    </row>
    <row r="991" spans="4:55">
      <c r="D991" s="1">
        <f t="shared" si="87"/>
        <v>2.5</v>
      </c>
      <c r="E991" s="37" t="str">
        <f t="shared" si="88"/>
        <v>Entry and exit connection asset allowance [SPTL &amp; SHETL]</v>
      </c>
      <c r="G991" s="37" t="str">
        <f t="shared" si="89"/>
        <v>£m 23/24 prices</v>
      </c>
      <c r="H991" s="37" t="str">
        <f t="shared" si="90"/>
        <v>Load related capex</v>
      </c>
      <c r="AU991" s="172">
        <f t="shared" si="95"/>
        <v>0</v>
      </c>
      <c r="AV991" s="109">
        <f t="shared" si="95"/>
        <v>0</v>
      </c>
      <c r="AW991" s="109">
        <f t="shared" si="95"/>
        <v>0</v>
      </c>
      <c r="AX991" s="109">
        <f t="shared" si="95"/>
        <v>0</v>
      </c>
      <c r="AY991" s="109">
        <f t="shared" si="95"/>
        <v>0</v>
      </c>
      <c r="BA991" s="38" t="str">
        <f t="shared" ca="1" si="91"/>
        <v>VariantAllowances</v>
      </c>
      <c r="BB991" s="38" t="str">
        <f t="shared" si="92"/>
        <v>Variant allowances</v>
      </c>
      <c r="BC991" s="38" t="str">
        <f t="shared" si="93"/>
        <v>Variant allowances allocation to totex categories</v>
      </c>
    </row>
    <row r="992" spans="4:55">
      <c r="D992" s="1">
        <f t="shared" si="87"/>
        <v>2.5</v>
      </c>
      <c r="E992" s="37" t="str">
        <f t="shared" si="88"/>
        <v>Entry and exit connection asset allowance [SPTL &amp; SHETL]</v>
      </c>
      <c r="G992" s="37" t="str">
        <f t="shared" si="89"/>
        <v>£m 23/24 prices</v>
      </c>
      <c r="H992" s="37" t="str">
        <f t="shared" si="90"/>
        <v>Asset replacement capex</v>
      </c>
      <c r="AU992" s="159">
        <f t="shared" si="95"/>
        <v>0</v>
      </c>
      <c r="AV992" s="45">
        <f t="shared" si="95"/>
        <v>0</v>
      </c>
      <c r="AW992" s="45">
        <f t="shared" si="95"/>
        <v>0</v>
      </c>
      <c r="AX992" s="45">
        <f t="shared" si="95"/>
        <v>0</v>
      </c>
      <c r="AY992" s="45">
        <f t="shared" si="95"/>
        <v>0</v>
      </c>
      <c r="BA992" s="38" t="str">
        <f t="shared" ca="1" si="91"/>
        <v>VariantAllowances</v>
      </c>
      <c r="BB992" s="38" t="str">
        <f t="shared" si="92"/>
        <v>Variant allowances</v>
      </c>
      <c r="BC992" s="38" t="str">
        <f t="shared" si="93"/>
        <v>Variant allowances allocation to totex categories</v>
      </c>
    </row>
    <row r="993" spans="4:55">
      <c r="D993" s="1">
        <f t="shared" si="87"/>
        <v>2.5</v>
      </c>
      <c r="E993" s="37" t="str">
        <f t="shared" si="88"/>
        <v>Entry and exit connection asset allowance [SPTL &amp; SHETL]</v>
      </c>
      <c r="G993" s="37" t="str">
        <f t="shared" si="89"/>
        <v>£m 23/24 prices</v>
      </c>
      <c r="H993" s="37" t="str">
        <f t="shared" si="90"/>
        <v>Other capex</v>
      </c>
      <c r="AU993" s="159">
        <f t="shared" si="95"/>
        <v>0</v>
      </c>
      <c r="AV993" s="45">
        <f t="shared" si="95"/>
        <v>0</v>
      </c>
      <c r="AW993" s="45">
        <f t="shared" si="95"/>
        <v>0</v>
      </c>
      <c r="AX993" s="45">
        <f t="shared" si="95"/>
        <v>0</v>
      </c>
      <c r="AY993" s="45">
        <f t="shared" si="95"/>
        <v>0</v>
      </c>
      <c r="BA993" s="38" t="str">
        <f t="shared" ca="1" si="91"/>
        <v>VariantAllowances</v>
      </c>
      <c r="BB993" s="38" t="str">
        <f t="shared" si="92"/>
        <v>Variant allowances</v>
      </c>
      <c r="BC993" s="38" t="str">
        <f t="shared" si="93"/>
        <v>Variant allowances allocation to totex categories</v>
      </c>
    </row>
    <row r="994" spans="4:55">
      <c r="D994" s="1">
        <f t="shared" si="87"/>
        <v>2.5</v>
      </c>
      <c r="E994" s="37" t="str">
        <f t="shared" si="88"/>
        <v>Entry and exit connection asset allowance [SPTL &amp; SHETL]</v>
      </c>
      <c r="G994" s="37" t="str">
        <f t="shared" si="89"/>
        <v>£m 23/24 prices</v>
      </c>
      <c r="H994" s="37" t="str">
        <f t="shared" si="90"/>
        <v>Non-operational capex</v>
      </c>
      <c r="AU994" s="159">
        <f t="shared" si="95"/>
        <v>0</v>
      </c>
      <c r="AV994" s="45">
        <f t="shared" si="95"/>
        <v>0</v>
      </c>
      <c r="AW994" s="45">
        <f t="shared" si="95"/>
        <v>0</v>
      </c>
      <c r="AX994" s="45">
        <f t="shared" si="95"/>
        <v>0</v>
      </c>
      <c r="AY994" s="45">
        <f t="shared" si="95"/>
        <v>0</v>
      </c>
      <c r="BA994" s="38" t="str">
        <f t="shared" ca="1" si="91"/>
        <v>VariantAllowances</v>
      </c>
      <c r="BB994" s="38" t="str">
        <f t="shared" si="92"/>
        <v>Variant allowances</v>
      </c>
      <c r="BC994" s="38" t="str">
        <f t="shared" si="93"/>
        <v>Variant allowances allocation to totex categories</v>
      </c>
    </row>
    <row r="995" spans="4:55">
      <c r="D995" s="1">
        <f t="shared" si="87"/>
        <v>2.5</v>
      </c>
      <c r="E995" s="37" t="str">
        <f t="shared" si="88"/>
        <v>Entry and exit connection asset allowance [SPTL &amp; SHETL]</v>
      </c>
      <c r="G995" s="37" t="str">
        <f t="shared" si="89"/>
        <v>£m 23/24 prices</v>
      </c>
      <c r="H995" s="37" t="str">
        <f t="shared" si="90"/>
        <v>Network operating costs (opex)</v>
      </c>
      <c r="AU995" s="159">
        <f t="shared" si="95"/>
        <v>0</v>
      </c>
      <c r="AV995" s="45">
        <f t="shared" si="95"/>
        <v>0</v>
      </c>
      <c r="AW995" s="45">
        <f t="shared" si="95"/>
        <v>0</v>
      </c>
      <c r="AX995" s="45">
        <f t="shared" si="95"/>
        <v>0</v>
      </c>
      <c r="AY995" s="45">
        <f t="shared" si="95"/>
        <v>0</v>
      </c>
      <c r="BA995" s="38" t="str">
        <f t="shared" ca="1" si="91"/>
        <v>VariantAllowances</v>
      </c>
      <c r="BB995" s="38" t="str">
        <f t="shared" si="92"/>
        <v>Variant allowances</v>
      </c>
      <c r="BC995" s="38" t="str">
        <f t="shared" si="93"/>
        <v>Variant allowances allocation to totex categories</v>
      </c>
    </row>
    <row r="996" spans="4:55">
      <c r="D996" s="1">
        <f t="shared" si="87"/>
        <v>2.5</v>
      </c>
      <c r="E996" s="105" t="str">
        <f t="shared" si="88"/>
        <v>Entry and exit connection asset allowance [SPTL &amp; SHETL]</v>
      </c>
      <c r="F996" s="123"/>
      <c r="G996" s="105" t="str">
        <f t="shared" si="89"/>
        <v>£m 23/24 prices</v>
      </c>
      <c r="H996" s="105" t="str">
        <f t="shared" si="90"/>
        <v>Indirects (opex)</v>
      </c>
      <c r="I996" s="105"/>
      <c r="J996" s="105"/>
      <c r="K996" s="105"/>
      <c r="L996" s="105"/>
      <c r="M996" s="105"/>
      <c r="N996" s="105"/>
      <c r="O996" s="105"/>
      <c r="P996" s="105"/>
      <c r="Q996" s="105"/>
      <c r="R996" s="105"/>
      <c r="S996" s="105"/>
      <c r="T996" s="105"/>
      <c r="U996" s="105"/>
      <c r="V996" s="105"/>
      <c r="W996" s="105"/>
      <c r="X996" s="105"/>
      <c r="Y996" s="105"/>
      <c r="Z996" s="105"/>
      <c r="AA996" s="105"/>
      <c r="AB996" s="105"/>
      <c r="AC996" s="105"/>
      <c r="AD996" s="105"/>
      <c r="AE996" s="105"/>
      <c r="AF996" s="105"/>
      <c r="AG996" s="105"/>
      <c r="AH996" s="105"/>
      <c r="AI996" s="105"/>
      <c r="AJ996" s="105"/>
      <c r="AK996" s="105"/>
      <c r="AL996" s="105"/>
      <c r="AM996" s="105"/>
      <c r="AN996" s="105"/>
      <c r="AO996" s="105"/>
      <c r="AP996" s="105"/>
      <c r="AQ996" s="105"/>
      <c r="AR996" s="105"/>
      <c r="AS996" s="105"/>
      <c r="AT996" s="111"/>
      <c r="AU996" s="173">
        <f t="shared" si="95"/>
        <v>0</v>
      </c>
      <c r="AV996" s="110">
        <f t="shared" si="95"/>
        <v>0</v>
      </c>
      <c r="AW996" s="110">
        <f t="shared" si="95"/>
        <v>0</v>
      </c>
      <c r="AX996" s="110">
        <f t="shared" si="95"/>
        <v>0</v>
      </c>
      <c r="AY996" s="110">
        <f t="shared" si="95"/>
        <v>0</v>
      </c>
      <c r="BA996" s="38" t="str">
        <f t="shared" ca="1" si="91"/>
        <v>VariantAllowances</v>
      </c>
      <c r="BB996" s="38" t="str">
        <f t="shared" si="92"/>
        <v>Variant allowances</v>
      </c>
      <c r="BC996" s="38" t="str">
        <f t="shared" si="93"/>
        <v>Variant allowances allocation to totex categories</v>
      </c>
    </row>
    <row r="997" spans="4:55">
      <c r="D997" s="1">
        <f t="shared" si="87"/>
        <v>1</v>
      </c>
      <c r="E997" s="37" t="str">
        <f t="shared" si="88"/>
        <v>ET2/ET3 Crossover adjustments [SHETL]</v>
      </c>
      <c r="G997" s="37" t="str">
        <f t="shared" si="89"/>
        <v>£m 23/24 prices</v>
      </c>
      <c r="H997" s="37" t="str">
        <f t="shared" si="90"/>
        <v>Load related capex</v>
      </c>
      <c r="AU997" s="172">
        <f t="shared" ref="AU997:AY1006" si="96">INDEX(AU$8:AU$111,MATCH($E997,$E$8:$E$111,0))*AU370</f>
        <v>0</v>
      </c>
      <c r="AV997" s="109">
        <f t="shared" si="96"/>
        <v>0</v>
      </c>
      <c r="AW997" s="109">
        <f t="shared" si="96"/>
        <v>0</v>
      </c>
      <c r="AX997" s="109">
        <f t="shared" si="96"/>
        <v>0</v>
      </c>
      <c r="AY997" s="109">
        <f t="shared" si="96"/>
        <v>0</v>
      </c>
      <c r="BA997" s="38" t="str">
        <f t="shared" ca="1" si="91"/>
        <v>VariantAllowances</v>
      </c>
      <c r="BB997" s="38" t="str">
        <f t="shared" si="92"/>
        <v>Variant allowances</v>
      </c>
      <c r="BC997" s="38" t="str">
        <f t="shared" si="93"/>
        <v>Variant allowances allocation to totex categories</v>
      </c>
    </row>
    <row r="998" spans="4:55">
      <c r="D998" s="1">
        <f t="shared" si="87"/>
        <v>1</v>
      </c>
      <c r="E998" s="37" t="str">
        <f t="shared" si="88"/>
        <v>ET2/ET3 Crossover adjustments [SHETL]</v>
      </c>
      <c r="G998" s="37" t="str">
        <f t="shared" si="89"/>
        <v>£m 23/24 prices</v>
      </c>
      <c r="H998" s="37" t="str">
        <f t="shared" si="90"/>
        <v>Asset replacement capex</v>
      </c>
      <c r="AU998" s="159">
        <f t="shared" si="96"/>
        <v>0</v>
      </c>
      <c r="AV998" s="45">
        <f t="shared" si="96"/>
        <v>0</v>
      </c>
      <c r="AW998" s="45">
        <f t="shared" si="96"/>
        <v>0</v>
      </c>
      <c r="AX998" s="45">
        <f t="shared" si="96"/>
        <v>0</v>
      </c>
      <c r="AY998" s="45">
        <f t="shared" si="96"/>
        <v>0</v>
      </c>
      <c r="BA998" s="38" t="str">
        <f t="shared" ca="1" si="91"/>
        <v>VariantAllowances</v>
      </c>
      <c r="BB998" s="38" t="str">
        <f t="shared" si="92"/>
        <v>Variant allowances</v>
      </c>
      <c r="BC998" s="38" t="str">
        <f t="shared" si="93"/>
        <v>Variant allowances allocation to totex categories</v>
      </c>
    </row>
    <row r="999" spans="4:55">
      <c r="D999" s="1">
        <f t="shared" si="87"/>
        <v>1</v>
      </c>
      <c r="E999" s="37" t="str">
        <f t="shared" si="88"/>
        <v>ET2/ET3 Crossover adjustments [SHETL]</v>
      </c>
      <c r="G999" s="37" t="str">
        <f t="shared" si="89"/>
        <v>£m 23/24 prices</v>
      </c>
      <c r="H999" s="37" t="str">
        <f t="shared" si="90"/>
        <v>Other capex</v>
      </c>
      <c r="AU999" s="159">
        <f t="shared" si="96"/>
        <v>0</v>
      </c>
      <c r="AV999" s="45">
        <f t="shared" si="96"/>
        <v>0</v>
      </c>
      <c r="AW999" s="45">
        <f t="shared" si="96"/>
        <v>0</v>
      </c>
      <c r="AX999" s="45">
        <f t="shared" si="96"/>
        <v>0</v>
      </c>
      <c r="AY999" s="45">
        <f t="shared" si="96"/>
        <v>0</v>
      </c>
      <c r="BA999" s="38" t="str">
        <f t="shared" ca="1" si="91"/>
        <v>VariantAllowances</v>
      </c>
      <c r="BB999" s="38" t="str">
        <f t="shared" si="92"/>
        <v>Variant allowances</v>
      </c>
      <c r="BC999" s="38" t="str">
        <f t="shared" si="93"/>
        <v>Variant allowances allocation to totex categories</v>
      </c>
    </row>
    <row r="1000" spans="4:55">
      <c r="D1000" s="1">
        <f t="shared" si="87"/>
        <v>1</v>
      </c>
      <c r="E1000" s="37" t="str">
        <f t="shared" si="88"/>
        <v>ET2/ET3 Crossover adjustments [SHETL]</v>
      </c>
      <c r="G1000" s="37" t="str">
        <f t="shared" si="89"/>
        <v>£m 23/24 prices</v>
      </c>
      <c r="H1000" s="37" t="str">
        <f t="shared" si="90"/>
        <v>Non-operational capex</v>
      </c>
      <c r="AU1000" s="159">
        <f t="shared" si="96"/>
        <v>0</v>
      </c>
      <c r="AV1000" s="45">
        <f t="shared" si="96"/>
        <v>0</v>
      </c>
      <c r="AW1000" s="45">
        <f t="shared" si="96"/>
        <v>0</v>
      </c>
      <c r="AX1000" s="45">
        <f t="shared" si="96"/>
        <v>0</v>
      </c>
      <c r="AY1000" s="45">
        <f t="shared" si="96"/>
        <v>0</v>
      </c>
      <c r="BA1000" s="38" t="str">
        <f t="shared" ca="1" si="91"/>
        <v>VariantAllowances</v>
      </c>
      <c r="BB1000" s="38" t="str">
        <f t="shared" si="92"/>
        <v>Variant allowances</v>
      </c>
      <c r="BC1000" s="38" t="str">
        <f t="shared" si="93"/>
        <v>Variant allowances allocation to totex categories</v>
      </c>
    </row>
    <row r="1001" spans="4:55">
      <c r="D1001" s="1">
        <f t="shared" si="87"/>
        <v>1</v>
      </c>
      <c r="E1001" s="37" t="str">
        <f t="shared" si="88"/>
        <v>ET2/ET3 Crossover adjustments [SHETL]</v>
      </c>
      <c r="G1001" s="37" t="str">
        <f t="shared" si="89"/>
        <v>£m 23/24 prices</v>
      </c>
      <c r="H1001" s="37" t="str">
        <f t="shared" si="90"/>
        <v>Network operating costs (opex)</v>
      </c>
      <c r="AU1001" s="159">
        <f t="shared" si="96"/>
        <v>0</v>
      </c>
      <c r="AV1001" s="45">
        <f t="shared" si="96"/>
        <v>0</v>
      </c>
      <c r="AW1001" s="45">
        <f t="shared" si="96"/>
        <v>0</v>
      </c>
      <c r="AX1001" s="45">
        <f t="shared" si="96"/>
        <v>0</v>
      </c>
      <c r="AY1001" s="45">
        <f t="shared" si="96"/>
        <v>0</v>
      </c>
      <c r="BA1001" s="38" t="str">
        <f t="shared" ca="1" si="91"/>
        <v>VariantAllowances</v>
      </c>
      <c r="BB1001" s="38" t="str">
        <f t="shared" si="92"/>
        <v>Variant allowances</v>
      </c>
      <c r="BC1001" s="38" t="str">
        <f t="shared" si="93"/>
        <v>Variant allowances allocation to totex categories</v>
      </c>
    </row>
    <row r="1002" spans="4:55">
      <c r="D1002" s="1">
        <f t="shared" si="87"/>
        <v>1</v>
      </c>
      <c r="E1002" s="105" t="str">
        <f t="shared" si="88"/>
        <v>ET2/ET3 Crossover adjustments [SHETL]</v>
      </c>
      <c r="F1002" s="123"/>
      <c r="G1002" s="105" t="str">
        <f t="shared" si="89"/>
        <v>£m 23/24 prices</v>
      </c>
      <c r="H1002" s="105" t="str">
        <f t="shared" si="90"/>
        <v>Indirects (opex)</v>
      </c>
      <c r="I1002" s="105"/>
      <c r="J1002" s="105"/>
      <c r="K1002" s="105"/>
      <c r="L1002" s="105"/>
      <c r="M1002" s="105"/>
      <c r="N1002" s="105"/>
      <c r="O1002" s="105"/>
      <c r="P1002" s="105"/>
      <c r="Q1002" s="105"/>
      <c r="R1002" s="105"/>
      <c r="S1002" s="105"/>
      <c r="T1002" s="105"/>
      <c r="U1002" s="105"/>
      <c r="V1002" s="105"/>
      <c r="W1002" s="105"/>
      <c r="X1002" s="105"/>
      <c r="Y1002" s="105"/>
      <c r="Z1002" s="105"/>
      <c r="AA1002" s="105"/>
      <c r="AB1002" s="105"/>
      <c r="AC1002" s="105"/>
      <c r="AD1002" s="105"/>
      <c r="AE1002" s="105"/>
      <c r="AF1002" s="105"/>
      <c r="AG1002" s="105"/>
      <c r="AH1002" s="105"/>
      <c r="AI1002" s="105"/>
      <c r="AJ1002" s="105"/>
      <c r="AK1002" s="105"/>
      <c r="AL1002" s="105"/>
      <c r="AM1002" s="105"/>
      <c r="AN1002" s="105"/>
      <c r="AO1002" s="105"/>
      <c r="AP1002" s="105"/>
      <c r="AQ1002" s="105"/>
      <c r="AR1002" s="105"/>
      <c r="AS1002" s="105"/>
      <c r="AT1002" s="111"/>
      <c r="AU1002" s="173">
        <f t="shared" si="96"/>
        <v>0</v>
      </c>
      <c r="AV1002" s="110">
        <f t="shared" si="96"/>
        <v>0</v>
      </c>
      <c r="AW1002" s="110">
        <f t="shared" si="96"/>
        <v>0</v>
      </c>
      <c r="AX1002" s="110">
        <f t="shared" si="96"/>
        <v>0</v>
      </c>
      <c r="AY1002" s="110">
        <f t="shared" si="96"/>
        <v>0</v>
      </c>
      <c r="BA1002" s="38" t="str">
        <f t="shared" ca="1" si="91"/>
        <v>VariantAllowances</v>
      </c>
      <c r="BB1002" s="38" t="str">
        <f t="shared" si="92"/>
        <v>Variant allowances</v>
      </c>
      <c r="BC1002" s="38" t="str">
        <f t="shared" si="93"/>
        <v>Variant allowances allocation to totex categories</v>
      </c>
    </row>
    <row r="1003" spans="4:55">
      <c r="D1003" s="1">
        <f t="shared" si="87"/>
        <v>2.5</v>
      </c>
      <c r="E1003" s="37" t="str">
        <f t="shared" si="88"/>
        <v>ET2/ET3 Crossover adjustments [NGET]</v>
      </c>
      <c r="G1003" s="37" t="str">
        <f t="shared" si="89"/>
        <v>£m 23/24 prices</v>
      </c>
      <c r="H1003" s="37" t="str">
        <f t="shared" si="90"/>
        <v>Load related capex</v>
      </c>
      <c r="AU1003" s="172">
        <f t="shared" si="96"/>
        <v>0</v>
      </c>
      <c r="AV1003" s="109">
        <f t="shared" si="96"/>
        <v>0</v>
      </c>
      <c r="AW1003" s="109">
        <f t="shared" si="96"/>
        <v>0</v>
      </c>
      <c r="AX1003" s="109">
        <f t="shared" si="96"/>
        <v>0</v>
      </c>
      <c r="AY1003" s="109">
        <f t="shared" si="96"/>
        <v>0</v>
      </c>
      <c r="BA1003" s="38" t="str">
        <f t="shared" ca="1" si="91"/>
        <v>VariantAllowances</v>
      </c>
      <c r="BB1003" s="38" t="str">
        <f t="shared" si="92"/>
        <v>Variant allowances</v>
      </c>
      <c r="BC1003" s="38" t="str">
        <f t="shared" si="93"/>
        <v>Variant allowances allocation to totex categories</v>
      </c>
    </row>
    <row r="1004" spans="4:55">
      <c r="D1004" s="1">
        <f t="shared" si="87"/>
        <v>2.5</v>
      </c>
      <c r="E1004" s="37" t="str">
        <f t="shared" si="88"/>
        <v>ET2/ET3 Crossover adjustments [NGET]</v>
      </c>
      <c r="G1004" s="37" t="str">
        <f t="shared" si="89"/>
        <v>£m 23/24 prices</v>
      </c>
      <c r="H1004" s="37" t="str">
        <f t="shared" si="90"/>
        <v>Asset replacement capex</v>
      </c>
      <c r="AU1004" s="159">
        <f t="shared" si="96"/>
        <v>0</v>
      </c>
      <c r="AV1004" s="45">
        <f t="shared" si="96"/>
        <v>0</v>
      </c>
      <c r="AW1004" s="45">
        <f t="shared" si="96"/>
        <v>0</v>
      </c>
      <c r="AX1004" s="45">
        <f t="shared" si="96"/>
        <v>0</v>
      </c>
      <c r="AY1004" s="45">
        <f t="shared" si="96"/>
        <v>0</v>
      </c>
      <c r="BA1004" s="38" t="str">
        <f t="shared" ca="1" si="91"/>
        <v>VariantAllowances</v>
      </c>
      <c r="BB1004" s="38" t="str">
        <f t="shared" si="92"/>
        <v>Variant allowances</v>
      </c>
      <c r="BC1004" s="38" t="str">
        <f t="shared" si="93"/>
        <v>Variant allowances allocation to totex categories</v>
      </c>
    </row>
    <row r="1005" spans="4:55">
      <c r="D1005" s="1">
        <f t="shared" si="87"/>
        <v>2.5</v>
      </c>
      <c r="E1005" s="37" t="str">
        <f t="shared" si="88"/>
        <v>ET2/ET3 Crossover adjustments [NGET]</v>
      </c>
      <c r="G1005" s="37" t="str">
        <f t="shared" si="89"/>
        <v>£m 23/24 prices</v>
      </c>
      <c r="H1005" s="37" t="str">
        <f t="shared" si="90"/>
        <v>Other capex</v>
      </c>
      <c r="AU1005" s="159">
        <f t="shared" si="96"/>
        <v>0</v>
      </c>
      <c r="AV1005" s="45">
        <f t="shared" si="96"/>
        <v>0</v>
      </c>
      <c r="AW1005" s="45">
        <f t="shared" si="96"/>
        <v>0</v>
      </c>
      <c r="AX1005" s="45">
        <f t="shared" si="96"/>
        <v>0</v>
      </c>
      <c r="AY1005" s="45">
        <f t="shared" si="96"/>
        <v>0</v>
      </c>
      <c r="BA1005" s="38" t="str">
        <f t="shared" ca="1" si="91"/>
        <v>VariantAllowances</v>
      </c>
      <c r="BB1005" s="38" t="str">
        <f t="shared" si="92"/>
        <v>Variant allowances</v>
      </c>
      <c r="BC1005" s="38" t="str">
        <f t="shared" si="93"/>
        <v>Variant allowances allocation to totex categories</v>
      </c>
    </row>
    <row r="1006" spans="4:55">
      <c r="D1006" s="1">
        <f t="shared" si="87"/>
        <v>2.5</v>
      </c>
      <c r="E1006" s="37" t="str">
        <f t="shared" si="88"/>
        <v>ET2/ET3 Crossover adjustments [NGET]</v>
      </c>
      <c r="G1006" s="37" t="str">
        <f t="shared" si="89"/>
        <v>£m 23/24 prices</v>
      </c>
      <c r="H1006" s="37" t="str">
        <f t="shared" si="90"/>
        <v>Non-operational capex</v>
      </c>
      <c r="AU1006" s="159">
        <f t="shared" si="96"/>
        <v>0</v>
      </c>
      <c r="AV1006" s="45">
        <f t="shared" si="96"/>
        <v>0</v>
      </c>
      <c r="AW1006" s="45">
        <f t="shared" si="96"/>
        <v>0</v>
      </c>
      <c r="AX1006" s="45">
        <f t="shared" si="96"/>
        <v>0</v>
      </c>
      <c r="AY1006" s="45">
        <f t="shared" si="96"/>
        <v>0</v>
      </c>
      <c r="BA1006" s="38" t="str">
        <f t="shared" ca="1" si="91"/>
        <v>VariantAllowances</v>
      </c>
      <c r="BB1006" s="38" t="str">
        <f t="shared" si="92"/>
        <v>Variant allowances</v>
      </c>
      <c r="BC1006" s="38" t="str">
        <f t="shared" si="93"/>
        <v>Variant allowances allocation to totex categories</v>
      </c>
    </row>
    <row r="1007" spans="4:55">
      <c r="D1007" s="1">
        <f t="shared" si="87"/>
        <v>2.5</v>
      </c>
      <c r="E1007" s="37" t="str">
        <f t="shared" si="88"/>
        <v>ET2/ET3 Crossover adjustments [NGET]</v>
      </c>
      <c r="G1007" s="37" t="str">
        <f t="shared" si="89"/>
        <v>£m 23/24 prices</v>
      </c>
      <c r="H1007" s="37" t="str">
        <f t="shared" si="90"/>
        <v>Network operating costs (opex)</v>
      </c>
      <c r="AU1007" s="159">
        <f t="shared" ref="AU1007:AY1016" si="97">INDEX(AU$8:AU$111,MATCH($E1007,$E$8:$E$111,0))*AU380</f>
        <v>0</v>
      </c>
      <c r="AV1007" s="45">
        <f t="shared" si="97"/>
        <v>0</v>
      </c>
      <c r="AW1007" s="45">
        <f t="shared" si="97"/>
        <v>0</v>
      </c>
      <c r="AX1007" s="45">
        <f t="shared" si="97"/>
        <v>0</v>
      </c>
      <c r="AY1007" s="45">
        <f t="shared" si="97"/>
        <v>0</v>
      </c>
      <c r="BA1007" s="38" t="str">
        <f t="shared" ca="1" si="91"/>
        <v>VariantAllowances</v>
      </c>
      <c r="BB1007" s="38" t="str">
        <f t="shared" si="92"/>
        <v>Variant allowances</v>
      </c>
      <c r="BC1007" s="38" t="str">
        <f t="shared" si="93"/>
        <v>Variant allowances allocation to totex categories</v>
      </c>
    </row>
    <row r="1008" spans="4:55">
      <c r="D1008" s="1">
        <f t="shared" si="87"/>
        <v>2.5</v>
      </c>
      <c r="E1008" s="105" t="str">
        <f t="shared" si="88"/>
        <v>ET2/ET3 Crossover adjustments [NGET]</v>
      </c>
      <c r="F1008" s="123"/>
      <c r="G1008" s="105" t="str">
        <f t="shared" si="89"/>
        <v>£m 23/24 prices</v>
      </c>
      <c r="H1008" s="105" t="str">
        <f t="shared" si="90"/>
        <v>Indirects (opex)</v>
      </c>
      <c r="I1008" s="105"/>
      <c r="J1008" s="105"/>
      <c r="K1008" s="105"/>
      <c r="L1008" s="105"/>
      <c r="M1008" s="105"/>
      <c r="N1008" s="105"/>
      <c r="O1008" s="105"/>
      <c r="P1008" s="105"/>
      <c r="Q1008" s="105"/>
      <c r="R1008" s="105"/>
      <c r="S1008" s="105"/>
      <c r="T1008" s="105"/>
      <c r="U1008" s="105"/>
      <c r="V1008" s="105"/>
      <c r="W1008" s="105"/>
      <c r="X1008" s="105"/>
      <c r="Y1008" s="105"/>
      <c r="Z1008" s="105"/>
      <c r="AA1008" s="105"/>
      <c r="AB1008" s="105"/>
      <c r="AC1008" s="105"/>
      <c r="AD1008" s="105"/>
      <c r="AE1008" s="105"/>
      <c r="AF1008" s="105"/>
      <c r="AG1008" s="105"/>
      <c r="AH1008" s="105"/>
      <c r="AI1008" s="105"/>
      <c r="AJ1008" s="105"/>
      <c r="AK1008" s="105"/>
      <c r="AL1008" s="105"/>
      <c r="AM1008" s="105"/>
      <c r="AN1008" s="105"/>
      <c r="AO1008" s="105"/>
      <c r="AP1008" s="105"/>
      <c r="AQ1008" s="105"/>
      <c r="AR1008" s="105"/>
      <c r="AS1008" s="105"/>
      <c r="AT1008" s="111"/>
      <c r="AU1008" s="173">
        <f t="shared" si="97"/>
        <v>0</v>
      </c>
      <c r="AV1008" s="110">
        <f t="shared" si="97"/>
        <v>0</v>
      </c>
      <c r="AW1008" s="110">
        <f t="shared" si="97"/>
        <v>0</v>
      </c>
      <c r="AX1008" s="110">
        <f t="shared" si="97"/>
        <v>0</v>
      </c>
      <c r="AY1008" s="110">
        <f t="shared" si="97"/>
        <v>0</v>
      </c>
      <c r="BA1008" s="38" t="str">
        <f t="shared" ca="1" si="91"/>
        <v>VariantAllowances</v>
      </c>
      <c r="BB1008" s="38" t="str">
        <f t="shared" si="92"/>
        <v>Variant allowances</v>
      </c>
      <c r="BC1008" s="38" t="str">
        <f t="shared" si="93"/>
        <v>Variant allowances allocation to totex categories</v>
      </c>
    </row>
    <row r="1009" spans="4:55">
      <c r="D1009" s="1">
        <f t="shared" si="87"/>
        <v>2.5</v>
      </c>
      <c r="E1009" s="37" t="str">
        <f t="shared" si="88"/>
        <v>ET2/ET3 Crossover adjustments [SPTL]</v>
      </c>
      <c r="G1009" s="37" t="str">
        <f t="shared" si="89"/>
        <v>£m 23/24 prices</v>
      </c>
      <c r="H1009" s="37" t="str">
        <f t="shared" si="90"/>
        <v>Load related capex</v>
      </c>
      <c r="AU1009" s="172">
        <f t="shared" si="97"/>
        <v>0</v>
      </c>
      <c r="AV1009" s="109">
        <f t="shared" si="97"/>
        <v>0</v>
      </c>
      <c r="AW1009" s="109">
        <f t="shared" si="97"/>
        <v>0</v>
      </c>
      <c r="AX1009" s="109">
        <f t="shared" si="97"/>
        <v>0</v>
      </c>
      <c r="AY1009" s="109">
        <f t="shared" si="97"/>
        <v>0</v>
      </c>
      <c r="BA1009" s="38" t="str">
        <f t="shared" ca="1" si="91"/>
        <v>VariantAllowances</v>
      </c>
      <c r="BB1009" s="38" t="str">
        <f t="shared" si="92"/>
        <v>Variant allowances</v>
      </c>
      <c r="BC1009" s="38" t="str">
        <f t="shared" si="93"/>
        <v>Variant allowances allocation to totex categories</v>
      </c>
    </row>
    <row r="1010" spans="4:55">
      <c r="D1010" s="1">
        <f t="shared" si="87"/>
        <v>2.5</v>
      </c>
      <c r="E1010" s="37" t="str">
        <f t="shared" si="88"/>
        <v>ET2/ET3 Crossover adjustments [SPTL]</v>
      </c>
      <c r="G1010" s="37" t="str">
        <f t="shared" si="89"/>
        <v>£m 23/24 prices</v>
      </c>
      <c r="H1010" s="37" t="str">
        <f t="shared" si="90"/>
        <v>Asset replacement capex</v>
      </c>
      <c r="AU1010" s="159">
        <f t="shared" si="97"/>
        <v>0</v>
      </c>
      <c r="AV1010" s="45">
        <f t="shared" si="97"/>
        <v>0</v>
      </c>
      <c r="AW1010" s="45">
        <f t="shared" si="97"/>
        <v>0</v>
      </c>
      <c r="AX1010" s="45">
        <f t="shared" si="97"/>
        <v>0</v>
      </c>
      <c r="AY1010" s="45">
        <f t="shared" si="97"/>
        <v>0</v>
      </c>
      <c r="BA1010" s="38" t="str">
        <f t="shared" ca="1" si="91"/>
        <v>VariantAllowances</v>
      </c>
      <c r="BB1010" s="38" t="str">
        <f t="shared" si="92"/>
        <v>Variant allowances</v>
      </c>
      <c r="BC1010" s="38" t="str">
        <f t="shared" si="93"/>
        <v>Variant allowances allocation to totex categories</v>
      </c>
    </row>
    <row r="1011" spans="4:55">
      <c r="D1011" s="1">
        <f t="shared" si="87"/>
        <v>2.5</v>
      </c>
      <c r="E1011" s="37" t="str">
        <f t="shared" si="88"/>
        <v>ET2/ET3 Crossover adjustments [SPTL]</v>
      </c>
      <c r="G1011" s="37" t="str">
        <f t="shared" si="89"/>
        <v>£m 23/24 prices</v>
      </c>
      <c r="H1011" s="37" t="str">
        <f t="shared" si="90"/>
        <v>Other capex</v>
      </c>
      <c r="AU1011" s="159">
        <f t="shared" si="97"/>
        <v>0</v>
      </c>
      <c r="AV1011" s="45">
        <f t="shared" si="97"/>
        <v>0</v>
      </c>
      <c r="AW1011" s="45">
        <f t="shared" si="97"/>
        <v>0</v>
      </c>
      <c r="AX1011" s="45">
        <f t="shared" si="97"/>
        <v>0</v>
      </c>
      <c r="AY1011" s="45">
        <f t="shared" si="97"/>
        <v>0</v>
      </c>
      <c r="BA1011" s="38" t="str">
        <f t="shared" ca="1" si="91"/>
        <v>VariantAllowances</v>
      </c>
      <c r="BB1011" s="38" t="str">
        <f t="shared" si="92"/>
        <v>Variant allowances</v>
      </c>
      <c r="BC1011" s="38" t="str">
        <f t="shared" si="93"/>
        <v>Variant allowances allocation to totex categories</v>
      </c>
    </row>
    <row r="1012" spans="4:55">
      <c r="D1012" s="1">
        <f t="shared" si="87"/>
        <v>2.5</v>
      </c>
      <c r="E1012" s="37" t="str">
        <f t="shared" si="88"/>
        <v>ET2/ET3 Crossover adjustments [SPTL]</v>
      </c>
      <c r="G1012" s="37" t="str">
        <f t="shared" si="89"/>
        <v>£m 23/24 prices</v>
      </c>
      <c r="H1012" s="37" t="str">
        <f t="shared" si="90"/>
        <v>Non-operational capex</v>
      </c>
      <c r="AU1012" s="159">
        <f t="shared" si="97"/>
        <v>0</v>
      </c>
      <c r="AV1012" s="45">
        <f t="shared" si="97"/>
        <v>0</v>
      </c>
      <c r="AW1012" s="45">
        <f t="shared" si="97"/>
        <v>0</v>
      </c>
      <c r="AX1012" s="45">
        <f t="shared" si="97"/>
        <v>0</v>
      </c>
      <c r="AY1012" s="45">
        <f t="shared" si="97"/>
        <v>0</v>
      </c>
      <c r="BA1012" s="38" t="str">
        <f t="shared" ca="1" si="91"/>
        <v>VariantAllowances</v>
      </c>
      <c r="BB1012" s="38" t="str">
        <f t="shared" si="92"/>
        <v>Variant allowances</v>
      </c>
      <c r="BC1012" s="38" t="str">
        <f t="shared" si="93"/>
        <v>Variant allowances allocation to totex categories</v>
      </c>
    </row>
    <row r="1013" spans="4:55">
      <c r="D1013" s="1">
        <f t="shared" si="87"/>
        <v>2.5</v>
      </c>
      <c r="E1013" s="37" t="str">
        <f t="shared" si="88"/>
        <v>ET2/ET3 Crossover adjustments [SPTL]</v>
      </c>
      <c r="G1013" s="37" t="str">
        <f t="shared" si="89"/>
        <v>£m 23/24 prices</v>
      </c>
      <c r="H1013" s="37" t="str">
        <f t="shared" si="90"/>
        <v>Network operating costs (opex)</v>
      </c>
      <c r="AU1013" s="159">
        <f t="shared" si="97"/>
        <v>0</v>
      </c>
      <c r="AV1013" s="45">
        <f t="shared" si="97"/>
        <v>0</v>
      </c>
      <c r="AW1013" s="45">
        <f t="shared" si="97"/>
        <v>0</v>
      </c>
      <c r="AX1013" s="45">
        <f t="shared" si="97"/>
        <v>0</v>
      </c>
      <c r="AY1013" s="45">
        <f t="shared" si="97"/>
        <v>0</v>
      </c>
      <c r="BA1013" s="38" t="str">
        <f t="shared" ca="1" si="91"/>
        <v>VariantAllowances</v>
      </c>
      <c r="BB1013" s="38" t="str">
        <f t="shared" si="92"/>
        <v>Variant allowances</v>
      </c>
      <c r="BC1013" s="38" t="str">
        <f t="shared" si="93"/>
        <v>Variant allowances allocation to totex categories</v>
      </c>
    </row>
    <row r="1014" spans="4:55">
      <c r="D1014" s="1">
        <f t="shared" si="87"/>
        <v>2.5</v>
      </c>
      <c r="E1014" s="105" t="str">
        <f t="shared" si="88"/>
        <v>ET2/ET3 Crossover adjustments [SPTL]</v>
      </c>
      <c r="F1014" s="123"/>
      <c r="G1014" s="105" t="str">
        <f t="shared" si="89"/>
        <v>£m 23/24 prices</v>
      </c>
      <c r="H1014" s="105" t="str">
        <f t="shared" si="90"/>
        <v>Indirects (opex)</v>
      </c>
      <c r="I1014" s="105"/>
      <c r="J1014" s="105"/>
      <c r="K1014" s="105"/>
      <c r="L1014" s="105"/>
      <c r="M1014" s="105"/>
      <c r="N1014" s="105"/>
      <c r="O1014" s="105"/>
      <c r="P1014" s="105"/>
      <c r="Q1014" s="105"/>
      <c r="R1014" s="105"/>
      <c r="S1014" s="105"/>
      <c r="T1014" s="105"/>
      <c r="U1014" s="105"/>
      <c r="V1014" s="105"/>
      <c r="W1014" s="105"/>
      <c r="X1014" s="105"/>
      <c r="Y1014" s="105"/>
      <c r="Z1014" s="105"/>
      <c r="AA1014" s="105"/>
      <c r="AB1014" s="105"/>
      <c r="AC1014" s="105"/>
      <c r="AD1014" s="105"/>
      <c r="AE1014" s="105"/>
      <c r="AF1014" s="105"/>
      <c r="AG1014" s="105"/>
      <c r="AH1014" s="105"/>
      <c r="AI1014" s="105"/>
      <c r="AJ1014" s="105"/>
      <c r="AK1014" s="105"/>
      <c r="AL1014" s="105"/>
      <c r="AM1014" s="105"/>
      <c r="AN1014" s="105"/>
      <c r="AO1014" s="105"/>
      <c r="AP1014" s="105"/>
      <c r="AQ1014" s="105"/>
      <c r="AR1014" s="105"/>
      <c r="AS1014" s="105"/>
      <c r="AT1014" s="111"/>
      <c r="AU1014" s="173">
        <f t="shared" si="97"/>
        <v>0</v>
      </c>
      <c r="AV1014" s="110">
        <f t="shared" si="97"/>
        <v>0</v>
      </c>
      <c r="AW1014" s="110">
        <f t="shared" si="97"/>
        <v>0</v>
      </c>
      <c r="AX1014" s="110">
        <f t="shared" si="97"/>
        <v>0</v>
      </c>
      <c r="AY1014" s="110">
        <f t="shared" si="97"/>
        <v>0</v>
      </c>
      <c r="BA1014" s="38" t="str">
        <f t="shared" ca="1" si="91"/>
        <v>VariantAllowances</v>
      </c>
      <c r="BB1014" s="38" t="str">
        <f t="shared" si="92"/>
        <v>Variant allowances</v>
      </c>
      <c r="BC1014" s="38" t="str">
        <f t="shared" si="93"/>
        <v>Variant allowances allocation to totex categories</v>
      </c>
    </row>
    <row r="1015" spans="4:55">
      <c r="D1015" s="1">
        <f t="shared" si="87"/>
        <v>1</v>
      </c>
      <c r="E1015" s="37" t="str">
        <f t="shared" si="88"/>
        <v>Connections Mechanism Generation</v>
      </c>
      <c r="G1015" s="37" t="str">
        <f t="shared" si="89"/>
        <v>£m 23/24 prices</v>
      </c>
      <c r="H1015" s="37" t="str">
        <f t="shared" si="90"/>
        <v>Load related capex</v>
      </c>
      <c r="AU1015" s="172">
        <f t="shared" si="97"/>
        <v>38.666682418859544</v>
      </c>
      <c r="AV1015" s="109">
        <f t="shared" si="97"/>
        <v>86.44599767769742</v>
      </c>
      <c r="AW1015" s="109">
        <f t="shared" si="97"/>
        <v>95.125839076238009</v>
      </c>
      <c r="AX1015" s="109">
        <f t="shared" si="97"/>
        <v>74.485386055692302</v>
      </c>
      <c r="AY1015" s="109">
        <f t="shared" si="97"/>
        <v>56.089774027127255</v>
      </c>
      <c r="BA1015" s="38" t="str">
        <f t="shared" ca="1" si="91"/>
        <v>VariantAllowances</v>
      </c>
      <c r="BB1015" s="38" t="str">
        <f t="shared" si="92"/>
        <v>Variant allowances</v>
      </c>
      <c r="BC1015" s="38" t="str">
        <f t="shared" si="93"/>
        <v>Variant allowances allocation to totex categories</v>
      </c>
    </row>
    <row r="1016" spans="4:55">
      <c r="D1016" s="1">
        <f t="shared" si="87"/>
        <v>1</v>
      </c>
      <c r="E1016" s="37" t="str">
        <f t="shared" si="88"/>
        <v>Connections Mechanism Generation</v>
      </c>
      <c r="G1016" s="37" t="str">
        <f t="shared" si="89"/>
        <v>£m 23/24 prices</v>
      </c>
      <c r="H1016" s="37" t="str">
        <f t="shared" si="90"/>
        <v>Asset replacement capex</v>
      </c>
      <c r="AU1016" s="159">
        <f t="shared" si="97"/>
        <v>0</v>
      </c>
      <c r="AV1016" s="45">
        <f t="shared" si="97"/>
        <v>0</v>
      </c>
      <c r="AW1016" s="45">
        <f t="shared" si="97"/>
        <v>0</v>
      </c>
      <c r="AX1016" s="45">
        <f t="shared" si="97"/>
        <v>0</v>
      </c>
      <c r="AY1016" s="45">
        <f t="shared" si="97"/>
        <v>0</v>
      </c>
      <c r="BA1016" s="38" t="str">
        <f t="shared" ca="1" si="91"/>
        <v>VariantAllowances</v>
      </c>
      <c r="BB1016" s="38" t="str">
        <f t="shared" si="92"/>
        <v>Variant allowances</v>
      </c>
      <c r="BC1016" s="38" t="str">
        <f t="shared" si="93"/>
        <v>Variant allowances allocation to totex categories</v>
      </c>
    </row>
    <row r="1017" spans="4:55">
      <c r="D1017" s="1">
        <f t="shared" si="87"/>
        <v>1</v>
      </c>
      <c r="E1017" s="37" t="str">
        <f t="shared" si="88"/>
        <v>Connections Mechanism Generation</v>
      </c>
      <c r="G1017" s="37" t="str">
        <f t="shared" si="89"/>
        <v>£m 23/24 prices</v>
      </c>
      <c r="H1017" s="37" t="str">
        <f t="shared" si="90"/>
        <v>Other capex</v>
      </c>
      <c r="AU1017" s="159">
        <f t="shared" ref="AU1017:AY1026" si="98">INDEX(AU$8:AU$111,MATCH($E1017,$E$8:$E$111,0))*AU390</f>
        <v>0</v>
      </c>
      <c r="AV1017" s="45">
        <f t="shared" si="98"/>
        <v>0</v>
      </c>
      <c r="AW1017" s="45">
        <f t="shared" si="98"/>
        <v>0</v>
      </c>
      <c r="AX1017" s="45">
        <f t="shared" si="98"/>
        <v>0</v>
      </c>
      <c r="AY1017" s="45">
        <f t="shared" si="98"/>
        <v>0</v>
      </c>
      <c r="BA1017" s="38" t="str">
        <f t="shared" ca="1" si="91"/>
        <v>VariantAllowances</v>
      </c>
      <c r="BB1017" s="38" t="str">
        <f t="shared" si="92"/>
        <v>Variant allowances</v>
      </c>
      <c r="BC1017" s="38" t="str">
        <f t="shared" si="93"/>
        <v>Variant allowances allocation to totex categories</v>
      </c>
    </row>
    <row r="1018" spans="4:55">
      <c r="D1018" s="1">
        <f t="shared" si="87"/>
        <v>1</v>
      </c>
      <c r="E1018" s="37" t="str">
        <f t="shared" si="88"/>
        <v>Connections Mechanism Generation</v>
      </c>
      <c r="G1018" s="37" t="str">
        <f t="shared" si="89"/>
        <v>£m 23/24 prices</v>
      </c>
      <c r="H1018" s="37" t="str">
        <f t="shared" si="90"/>
        <v>Non-operational capex</v>
      </c>
      <c r="AU1018" s="159">
        <f t="shared" si="98"/>
        <v>0</v>
      </c>
      <c r="AV1018" s="45">
        <f t="shared" si="98"/>
        <v>0</v>
      </c>
      <c r="AW1018" s="45">
        <f t="shared" si="98"/>
        <v>0</v>
      </c>
      <c r="AX1018" s="45">
        <f t="shared" si="98"/>
        <v>0</v>
      </c>
      <c r="AY1018" s="45">
        <f t="shared" si="98"/>
        <v>0</v>
      </c>
      <c r="BA1018" s="38" t="str">
        <f t="shared" ca="1" si="91"/>
        <v>VariantAllowances</v>
      </c>
      <c r="BB1018" s="38" t="str">
        <f t="shared" si="92"/>
        <v>Variant allowances</v>
      </c>
      <c r="BC1018" s="38" t="str">
        <f t="shared" si="93"/>
        <v>Variant allowances allocation to totex categories</v>
      </c>
    </row>
    <row r="1019" spans="4:55">
      <c r="D1019" s="1">
        <f t="shared" si="87"/>
        <v>1</v>
      </c>
      <c r="E1019" s="37" t="str">
        <f t="shared" si="88"/>
        <v>Connections Mechanism Generation</v>
      </c>
      <c r="G1019" s="37" t="str">
        <f t="shared" si="89"/>
        <v>£m 23/24 prices</v>
      </c>
      <c r="H1019" s="37" t="str">
        <f t="shared" si="90"/>
        <v>Network operating costs (opex)</v>
      </c>
      <c r="AU1019" s="159">
        <f t="shared" si="98"/>
        <v>0</v>
      </c>
      <c r="AV1019" s="45">
        <f t="shared" si="98"/>
        <v>0</v>
      </c>
      <c r="AW1019" s="45">
        <f t="shared" si="98"/>
        <v>0</v>
      </c>
      <c r="AX1019" s="45">
        <f t="shared" si="98"/>
        <v>0</v>
      </c>
      <c r="AY1019" s="45">
        <f t="shared" si="98"/>
        <v>0</v>
      </c>
      <c r="BA1019" s="38" t="str">
        <f t="shared" ca="1" si="91"/>
        <v>VariantAllowances</v>
      </c>
      <c r="BB1019" s="38" t="str">
        <f t="shared" si="92"/>
        <v>Variant allowances</v>
      </c>
      <c r="BC1019" s="38" t="str">
        <f t="shared" si="93"/>
        <v>Variant allowances allocation to totex categories</v>
      </c>
    </row>
    <row r="1020" spans="4:55">
      <c r="D1020" s="1">
        <f t="shared" si="87"/>
        <v>1</v>
      </c>
      <c r="E1020" s="105" t="str">
        <f t="shared" si="88"/>
        <v>Connections Mechanism Generation</v>
      </c>
      <c r="F1020" s="123"/>
      <c r="G1020" s="105" t="str">
        <f t="shared" si="89"/>
        <v>£m 23/24 prices</v>
      </c>
      <c r="H1020" s="105" t="str">
        <f t="shared" si="90"/>
        <v>Indirects (opex)</v>
      </c>
      <c r="I1020" s="105"/>
      <c r="J1020" s="105"/>
      <c r="K1020" s="105"/>
      <c r="L1020" s="105"/>
      <c r="M1020" s="105"/>
      <c r="N1020" s="105"/>
      <c r="O1020" s="105"/>
      <c r="P1020" s="105"/>
      <c r="Q1020" s="105"/>
      <c r="R1020" s="105"/>
      <c r="S1020" s="105"/>
      <c r="T1020" s="105"/>
      <c r="U1020" s="105"/>
      <c r="V1020" s="105"/>
      <c r="W1020" s="105"/>
      <c r="X1020" s="105"/>
      <c r="Y1020" s="105"/>
      <c r="Z1020" s="105"/>
      <c r="AA1020" s="105"/>
      <c r="AB1020" s="105"/>
      <c r="AC1020" s="105"/>
      <c r="AD1020" s="105"/>
      <c r="AE1020" s="105"/>
      <c r="AF1020" s="105"/>
      <c r="AG1020" s="105"/>
      <c r="AH1020" s="105"/>
      <c r="AI1020" s="105"/>
      <c r="AJ1020" s="105"/>
      <c r="AK1020" s="105"/>
      <c r="AL1020" s="105"/>
      <c r="AM1020" s="105"/>
      <c r="AN1020" s="105"/>
      <c r="AO1020" s="105"/>
      <c r="AP1020" s="105"/>
      <c r="AQ1020" s="105"/>
      <c r="AR1020" s="105"/>
      <c r="AS1020" s="105"/>
      <c r="AT1020" s="111"/>
      <c r="AU1020" s="173">
        <f t="shared" si="98"/>
        <v>0</v>
      </c>
      <c r="AV1020" s="110">
        <f t="shared" si="98"/>
        <v>0</v>
      </c>
      <c r="AW1020" s="110">
        <f t="shared" si="98"/>
        <v>0</v>
      </c>
      <c r="AX1020" s="110">
        <f t="shared" si="98"/>
        <v>0</v>
      </c>
      <c r="AY1020" s="110">
        <f t="shared" si="98"/>
        <v>0</v>
      </c>
      <c r="BA1020" s="38" t="str">
        <f t="shared" ca="1" si="91"/>
        <v>VariantAllowances</v>
      </c>
      <c r="BB1020" s="38" t="str">
        <f t="shared" si="92"/>
        <v>Variant allowances</v>
      </c>
      <c r="BC1020" s="38" t="str">
        <f t="shared" si="93"/>
        <v>Variant allowances allocation to totex categories</v>
      </c>
    </row>
    <row r="1021" spans="4:55">
      <c r="D1021" s="1">
        <f t="shared" si="87"/>
        <v>1</v>
      </c>
      <c r="E1021" s="37" t="str">
        <f t="shared" si="88"/>
        <v>Connections Mechanism Demand</v>
      </c>
      <c r="G1021" s="37" t="str">
        <f t="shared" si="89"/>
        <v>£m 23/24 prices</v>
      </c>
      <c r="H1021" s="37" t="str">
        <f t="shared" si="90"/>
        <v>Load related capex</v>
      </c>
      <c r="AU1021" s="172">
        <f t="shared" si="98"/>
        <v>0</v>
      </c>
      <c r="AV1021" s="109">
        <f t="shared" si="98"/>
        <v>0</v>
      </c>
      <c r="AW1021" s="109">
        <f t="shared" si="98"/>
        <v>0</v>
      </c>
      <c r="AX1021" s="109">
        <f t="shared" si="98"/>
        <v>0</v>
      </c>
      <c r="AY1021" s="109">
        <f t="shared" si="98"/>
        <v>0</v>
      </c>
      <c r="BA1021" s="38" t="str">
        <f t="shared" ca="1" si="91"/>
        <v>VariantAllowances</v>
      </c>
      <c r="BB1021" s="38" t="str">
        <f t="shared" si="92"/>
        <v>Variant allowances</v>
      </c>
      <c r="BC1021" s="38" t="str">
        <f t="shared" si="93"/>
        <v>Variant allowances allocation to totex categories</v>
      </c>
    </row>
    <row r="1022" spans="4:55">
      <c r="D1022" s="1">
        <f t="shared" si="87"/>
        <v>1</v>
      </c>
      <c r="E1022" s="37" t="str">
        <f t="shared" si="88"/>
        <v>Connections Mechanism Demand</v>
      </c>
      <c r="G1022" s="37" t="str">
        <f t="shared" si="89"/>
        <v>£m 23/24 prices</v>
      </c>
      <c r="H1022" s="37" t="str">
        <f t="shared" si="90"/>
        <v>Asset replacement capex</v>
      </c>
      <c r="AU1022" s="159">
        <f t="shared" si="98"/>
        <v>0</v>
      </c>
      <c r="AV1022" s="45">
        <f t="shared" si="98"/>
        <v>0</v>
      </c>
      <c r="AW1022" s="45">
        <f t="shared" si="98"/>
        <v>0</v>
      </c>
      <c r="AX1022" s="45">
        <f t="shared" si="98"/>
        <v>0</v>
      </c>
      <c r="AY1022" s="45">
        <f t="shared" si="98"/>
        <v>0</v>
      </c>
      <c r="BA1022" s="38" t="str">
        <f t="shared" ca="1" si="91"/>
        <v>VariantAllowances</v>
      </c>
      <c r="BB1022" s="38" t="str">
        <f t="shared" si="92"/>
        <v>Variant allowances</v>
      </c>
      <c r="BC1022" s="38" t="str">
        <f t="shared" si="93"/>
        <v>Variant allowances allocation to totex categories</v>
      </c>
    </row>
    <row r="1023" spans="4:55">
      <c r="D1023" s="1">
        <f t="shared" si="87"/>
        <v>1</v>
      </c>
      <c r="E1023" s="37" t="str">
        <f t="shared" si="88"/>
        <v>Connections Mechanism Demand</v>
      </c>
      <c r="G1023" s="37" t="str">
        <f t="shared" si="89"/>
        <v>£m 23/24 prices</v>
      </c>
      <c r="H1023" s="37" t="str">
        <f t="shared" si="90"/>
        <v>Other capex</v>
      </c>
      <c r="AU1023" s="159">
        <f t="shared" si="98"/>
        <v>0</v>
      </c>
      <c r="AV1023" s="45">
        <f t="shared" si="98"/>
        <v>0</v>
      </c>
      <c r="AW1023" s="45">
        <f t="shared" si="98"/>
        <v>0</v>
      </c>
      <c r="AX1023" s="45">
        <f t="shared" si="98"/>
        <v>0</v>
      </c>
      <c r="AY1023" s="45">
        <f t="shared" si="98"/>
        <v>0</v>
      </c>
      <c r="BA1023" s="38" t="str">
        <f t="shared" ca="1" si="91"/>
        <v>VariantAllowances</v>
      </c>
      <c r="BB1023" s="38" t="str">
        <f t="shared" si="92"/>
        <v>Variant allowances</v>
      </c>
      <c r="BC1023" s="38" t="str">
        <f t="shared" si="93"/>
        <v>Variant allowances allocation to totex categories</v>
      </c>
    </row>
    <row r="1024" spans="4:55">
      <c r="D1024" s="1">
        <f t="shared" si="87"/>
        <v>1</v>
      </c>
      <c r="E1024" s="37" t="str">
        <f t="shared" si="88"/>
        <v>Connections Mechanism Demand</v>
      </c>
      <c r="G1024" s="37" t="str">
        <f t="shared" si="89"/>
        <v>£m 23/24 prices</v>
      </c>
      <c r="H1024" s="37" t="str">
        <f t="shared" si="90"/>
        <v>Non-operational capex</v>
      </c>
      <c r="AU1024" s="159">
        <f t="shared" si="98"/>
        <v>0</v>
      </c>
      <c r="AV1024" s="45">
        <f t="shared" si="98"/>
        <v>0</v>
      </c>
      <c r="AW1024" s="45">
        <f t="shared" si="98"/>
        <v>0</v>
      </c>
      <c r="AX1024" s="45">
        <f t="shared" si="98"/>
        <v>0</v>
      </c>
      <c r="AY1024" s="45">
        <f t="shared" si="98"/>
        <v>0</v>
      </c>
      <c r="BA1024" s="38" t="str">
        <f t="shared" ca="1" si="91"/>
        <v>VariantAllowances</v>
      </c>
      <c r="BB1024" s="38" t="str">
        <f t="shared" si="92"/>
        <v>Variant allowances</v>
      </c>
      <c r="BC1024" s="38" t="str">
        <f t="shared" si="93"/>
        <v>Variant allowances allocation to totex categories</v>
      </c>
    </row>
    <row r="1025" spans="4:55">
      <c r="D1025" s="1">
        <f t="shared" si="87"/>
        <v>1</v>
      </c>
      <c r="E1025" s="37" t="str">
        <f t="shared" si="88"/>
        <v>Connections Mechanism Demand</v>
      </c>
      <c r="G1025" s="37" t="str">
        <f t="shared" si="89"/>
        <v>£m 23/24 prices</v>
      </c>
      <c r="H1025" s="37" t="str">
        <f t="shared" si="90"/>
        <v>Network operating costs (opex)</v>
      </c>
      <c r="AU1025" s="159">
        <f t="shared" si="98"/>
        <v>0</v>
      </c>
      <c r="AV1025" s="45">
        <f t="shared" si="98"/>
        <v>0</v>
      </c>
      <c r="AW1025" s="45">
        <f t="shared" si="98"/>
        <v>0</v>
      </c>
      <c r="AX1025" s="45">
        <f t="shared" si="98"/>
        <v>0</v>
      </c>
      <c r="AY1025" s="45">
        <f t="shared" si="98"/>
        <v>0</v>
      </c>
      <c r="BA1025" s="38" t="str">
        <f t="shared" ca="1" si="91"/>
        <v>VariantAllowances</v>
      </c>
      <c r="BB1025" s="38" t="str">
        <f t="shared" si="92"/>
        <v>Variant allowances</v>
      </c>
      <c r="BC1025" s="38" t="str">
        <f t="shared" si="93"/>
        <v>Variant allowances allocation to totex categories</v>
      </c>
    </row>
    <row r="1026" spans="4:55">
      <c r="D1026" s="1">
        <f t="shared" si="87"/>
        <v>1</v>
      </c>
      <c r="E1026" s="105" t="str">
        <f t="shared" si="88"/>
        <v>Connections Mechanism Demand</v>
      </c>
      <c r="F1026" s="123"/>
      <c r="G1026" s="105" t="str">
        <f t="shared" si="89"/>
        <v>£m 23/24 prices</v>
      </c>
      <c r="H1026" s="105" t="str">
        <f t="shared" si="90"/>
        <v>Indirects (opex)</v>
      </c>
      <c r="I1026" s="105"/>
      <c r="J1026" s="105"/>
      <c r="K1026" s="105"/>
      <c r="L1026" s="105"/>
      <c r="M1026" s="105"/>
      <c r="N1026" s="105"/>
      <c r="O1026" s="105"/>
      <c r="P1026" s="105"/>
      <c r="Q1026" s="105"/>
      <c r="R1026" s="105"/>
      <c r="S1026" s="105"/>
      <c r="T1026" s="105"/>
      <c r="U1026" s="105"/>
      <c r="V1026" s="105"/>
      <c r="W1026" s="105"/>
      <c r="X1026" s="105"/>
      <c r="Y1026" s="105"/>
      <c r="Z1026" s="105"/>
      <c r="AA1026" s="105"/>
      <c r="AB1026" s="105"/>
      <c r="AC1026" s="105"/>
      <c r="AD1026" s="105"/>
      <c r="AE1026" s="105"/>
      <c r="AF1026" s="105"/>
      <c r="AG1026" s="105"/>
      <c r="AH1026" s="105"/>
      <c r="AI1026" s="105"/>
      <c r="AJ1026" s="105"/>
      <c r="AK1026" s="105"/>
      <c r="AL1026" s="105"/>
      <c r="AM1026" s="105"/>
      <c r="AN1026" s="105"/>
      <c r="AO1026" s="105"/>
      <c r="AP1026" s="105"/>
      <c r="AQ1026" s="105"/>
      <c r="AR1026" s="105"/>
      <c r="AS1026" s="105"/>
      <c r="AT1026" s="111"/>
      <c r="AU1026" s="173">
        <f t="shared" si="98"/>
        <v>0</v>
      </c>
      <c r="AV1026" s="110">
        <f t="shared" si="98"/>
        <v>0</v>
      </c>
      <c r="AW1026" s="110">
        <f t="shared" si="98"/>
        <v>0</v>
      </c>
      <c r="AX1026" s="110">
        <f t="shared" si="98"/>
        <v>0</v>
      </c>
      <c r="AY1026" s="110">
        <f t="shared" si="98"/>
        <v>0</v>
      </c>
      <c r="BA1026" s="38" t="str">
        <f t="shared" ca="1" si="91"/>
        <v>VariantAllowances</v>
      </c>
      <c r="BB1026" s="38" t="str">
        <f t="shared" si="92"/>
        <v>Variant allowances</v>
      </c>
      <c r="BC1026" s="38" t="str">
        <f t="shared" si="93"/>
        <v>Variant allowances allocation to totex categories</v>
      </c>
    </row>
    <row r="1027" spans="4:55">
      <c r="D1027" s="1">
        <f t="shared" si="87"/>
        <v>2.5</v>
      </c>
      <c r="E1027" s="37" t="str">
        <f t="shared" si="88"/>
        <v>Visual Impact Mitigation Re-opener</v>
      </c>
      <c r="G1027" s="37" t="str">
        <f t="shared" si="89"/>
        <v>£m 23/24 prices</v>
      </c>
      <c r="H1027" s="37" t="str">
        <f t="shared" si="90"/>
        <v>Load related capex</v>
      </c>
      <c r="AU1027" s="172">
        <f t="shared" ref="AU1027:AY1036" si="99">INDEX(AU$8:AU$111,MATCH($E1027,$E$8:$E$111,0))*AU400</f>
        <v>0</v>
      </c>
      <c r="AV1027" s="109">
        <f t="shared" si="99"/>
        <v>0</v>
      </c>
      <c r="AW1027" s="109">
        <f t="shared" si="99"/>
        <v>0</v>
      </c>
      <c r="AX1027" s="109">
        <f t="shared" si="99"/>
        <v>0</v>
      </c>
      <c r="AY1027" s="109">
        <f t="shared" si="99"/>
        <v>0</v>
      </c>
      <c r="BA1027" s="38" t="str">
        <f t="shared" ca="1" si="91"/>
        <v>VariantAllowances</v>
      </c>
      <c r="BB1027" s="38" t="str">
        <f t="shared" si="92"/>
        <v>Variant allowances</v>
      </c>
      <c r="BC1027" s="38" t="str">
        <f t="shared" si="93"/>
        <v>Variant allowances allocation to totex categories</v>
      </c>
    </row>
    <row r="1028" spans="4:55">
      <c r="D1028" s="1">
        <f t="shared" si="87"/>
        <v>2.5</v>
      </c>
      <c r="E1028" s="37" t="str">
        <f t="shared" si="88"/>
        <v>Visual Impact Mitigation Re-opener</v>
      </c>
      <c r="G1028" s="37" t="str">
        <f t="shared" si="89"/>
        <v>£m 23/24 prices</v>
      </c>
      <c r="H1028" s="37" t="str">
        <f t="shared" si="90"/>
        <v>Asset replacement capex</v>
      </c>
      <c r="AU1028" s="159">
        <f t="shared" si="99"/>
        <v>0</v>
      </c>
      <c r="AV1028" s="45">
        <f t="shared" si="99"/>
        <v>0</v>
      </c>
      <c r="AW1028" s="45">
        <f t="shared" si="99"/>
        <v>0</v>
      </c>
      <c r="AX1028" s="45">
        <f t="shared" si="99"/>
        <v>0</v>
      </c>
      <c r="AY1028" s="45">
        <f t="shared" si="99"/>
        <v>0</v>
      </c>
      <c r="BA1028" s="38" t="str">
        <f t="shared" ca="1" si="91"/>
        <v>VariantAllowances</v>
      </c>
      <c r="BB1028" s="38" t="str">
        <f t="shared" si="92"/>
        <v>Variant allowances</v>
      </c>
      <c r="BC1028" s="38" t="str">
        <f t="shared" si="93"/>
        <v>Variant allowances allocation to totex categories</v>
      </c>
    </row>
    <row r="1029" spans="4:55">
      <c r="D1029" s="1">
        <f t="shared" si="87"/>
        <v>2.5</v>
      </c>
      <c r="E1029" s="37" t="str">
        <f t="shared" si="88"/>
        <v>Visual Impact Mitigation Re-opener</v>
      </c>
      <c r="G1029" s="37" t="str">
        <f t="shared" si="89"/>
        <v>£m 23/24 prices</v>
      </c>
      <c r="H1029" s="37" t="str">
        <f t="shared" si="90"/>
        <v>Other capex</v>
      </c>
      <c r="AU1029" s="159">
        <f t="shared" si="99"/>
        <v>0</v>
      </c>
      <c r="AV1029" s="45">
        <f t="shared" si="99"/>
        <v>0</v>
      </c>
      <c r="AW1029" s="45">
        <f t="shared" si="99"/>
        <v>0</v>
      </c>
      <c r="AX1029" s="45">
        <f t="shared" si="99"/>
        <v>0</v>
      </c>
      <c r="AY1029" s="45">
        <f t="shared" si="99"/>
        <v>0</v>
      </c>
      <c r="BA1029" s="38" t="str">
        <f t="shared" ca="1" si="91"/>
        <v>VariantAllowances</v>
      </c>
      <c r="BB1029" s="38" t="str">
        <f t="shared" si="92"/>
        <v>Variant allowances</v>
      </c>
      <c r="BC1029" s="38" t="str">
        <f t="shared" si="93"/>
        <v>Variant allowances allocation to totex categories</v>
      </c>
    </row>
    <row r="1030" spans="4:55">
      <c r="D1030" s="1">
        <f t="shared" si="87"/>
        <v>2.5</v>
      </c>
      <c r="E1030" s="37" t="str">
        <f t="shared" si="88"/>
        <v>Visual Impact Mitigation Re-opener</v>
      </c>
      <c r="G1030" s="37" t="str">
        <f t="shared" si="89"/>
        <v>£m 23/24 prices</v>
      </c>
      <c r="H1030" s="37" t="str">
        <f t="shared" si="90"/>
        <v>Non-operational capex</v>
      </c>
      <c r="AU1030" s="159">
        <f t="shared" si="99"/>
        <v>0</v>
      </c>
      <c r="AV1030" s="45">
        <f t="shared" si="99"/>
        <v>0</v>
      </c>
      <c r="AW1030" s="45">
        <f t="shared" si="99"/>
        <v>0</v>
      </c>
      <c r="AX1030" s="45">
        <f t="shared" si="99"/>
        <v>0</v>
      </c>
      <c r="AY1030" s="45">
        <f t="shared" si="99"/>
        <v>0</v>
      </c>
      <c r="BA1030" s="38" t="str">
        <f t="shared" ca="1" si="91"/>
        <v>VariantAllowances</v>
      </c>
      <c r="BB1030" s="38" t="str">
        <f t="shared" si="92"/>
        <v>Variant allowances</v>
      </c>
      <c r="BC1030" s="38" t="str">
        <f t="shared" si="93"/>
        <v>Variant allowances allocation to totex categories</v>
      </c>
    </row>
    <row r="1031" spans="4:55">
      <c r="D1031" s="1">
        <f t="shared" si="87"/>
        <v>2.5</v>
      </c>
      <c r="E1031" s="37" t="str">
        <f t="shared" si="88"/>
        <v>Visual Impact Mitigation Re-opener</v>
      </c>
      <c r="G1031" s="37" t="str">
        <f t="shared" si="89"/>
        <v>£m 23/24 prices</v>
      </c>
      <c r="H1031" s="37" t="str">
        <f t="shared" si="90"/>
        <v>Network operating costs (opex)</v>
      </c>
      <c r="AU1031" s="159">
        <f t="shared" si="99"/>
        <v>0</v>
      </c>
      <c r="AV1031" s="45">
        <f t="shared" si="99"/>
        <v>0</v>
      </c>
      <c r="AW1031" s="45">
        <f t="shared" si="99"/>
        <v>0</v>
      </c>
      <c r="AX1031" s="45">
        <f t="shared" si="99"/>
        <v>0</v>
      </c>
      <c r="AY1031" s="45">
        <f t="shared" si="99"/>
        <v>0</v>
      </c>
      <c r="BA1031" s="38" t="str">
        <f t="shared" ca="1" si="91"/>
        <v>VariantAllowances</v>
      </c>
      <c r="BB1031" s="38" t="str">
        <f t="shared" si="92"/>
        <v>Variant allowances</v>
      </c>
      <c r="BC1031" s="38" t="str">
        <f t="shared" si="93"/>
        <v>Variant allowances allocation to totex categories</v>
      </c>
    </row>
    <row r="1032" spans="4:55">
      <c r="D1032" s="1">
        <f t="shared" si="87"/>
        <v>2.5</v>
      </c>
      <c r="E1032" s="105" t="str">
        <f t="shared" si="88"/>
        <v>Visual Impact Mitigation Re-opener</v>
      </c>
      <c r="F1032" s="123"/>
      <c r="G1032" s="105" t="str">
        <f t="shared" si="89"/>
        <v>£m 23/24 prices</v>
      </c>
      <c r="H1032" s="105" t="str">
        <f t="shared" si="90"/>
        <v>Indirects (opex)</v>
      </c>
      <c r="I1032" s="105"/>
      <c r="J1032" s="105"/>
      <c r="K1032" s="105"/>
      <c r="L1032" s="105"/>
      <c r="M1032" s="105"/>
      <c r="N1032" s="105"/>
      <c r="O1032" s="105"/>
      <c r="P1032" s="105"/>
      <c r="Q1032" s="105"/>
      <c r="R1032" s="105"/>
      <c r="S1032" s="105"/>
      <c r="T1032" s="105"/>
      <c r="U1032" s="105"/>
      <c r="V1032" s="105"/>
      <c r="W1032" s="105"/>
      <c r="X1032" s="105"/>
      <c r="Y1032" s="105"/>
      <c r="Z1032" s="105"/>
      <c r="AA1032" s="105"/>
      <c r="AB1032" s="105"/>
      <c r="AC1032" s="105"/>
      <c r="AD1032" s="105"/>
      <c r="AE1032" s="105"/>
      <c r="AF1032" s="105"/>
      <c r="AG1032" s="105"/>
      <c r="AH1032" s="105"/>
      <c r="AI1032" s="105"/>
      <c r="AJ1032" s="105"/>
      <c r="AK1032" s="105"/>
      <c r="AL1032" s="105"/>
      <c r="AM1032" s="105"/>
      <c r="AN1032" s="105"/>
      <c r="AO1032" s="105"/>
      <c r="AP1032" s="105"/>
      <c r="AQ1032" s="105"/>
      <c r="AR1032" s="105"/>
      <c r="AS1032" s="105"/>
      <c r="AT1032" s="111"/>
      <c r="AU1032" s="173">
        <f t="shared" si="99"/>
        <v>0</v>
      </c>
      <c r="AV1032" s="110">
        <f t="shared" si="99"/>
        <v>0</v>
      </c>
      <c r="AW1032" s="110">
        <f t="shared" si="99"/>
        <v>0</v>
      </c>
      <c r="AX1032" s="110">
        <f t="shared" si="99"/>
        <v>0</v>
      </c>
      <c r="AY1032" s="110">
        <f t="shared" si="99"/>
        <v>0</v>
      </c>
      <c r="BA1032" s="38" t="str">
        <f t="shared" ca="1" si="91"/>
        <v>VariantAllowances</v>
      </c>
      <c r="BB1032" s="38" t="str">
        <f t="shared" si="92"/>
        <v>Variant allowances</v>
      </c>
      <c r="BC1032" s="38" t="str">
        <f t="shared" si="93"/>
        <v>Variant allowances allocation to totex categories</v>
      </c>
    </row>
    <row r="1033" spans="4:55">
      <c r="D1033" s="1">
        <f t="shared" si="87"/>
        <v>2.5</v>
      </c>
      <c r="E1033" s="37" t="str">
        <f t="shared" si="88"/>
        <v>T2 Non-Operational IT Capex Re-opener [NGET]</v>
      </c>
      <c r="G1033" s="37" t="str">
        <f t="shared" si="89"/>
        <v>£m 23/24 prices</v>
      </c>
      <c r="H1033" s="37" t="str">
        <f t="shared" si="90"/>
        <v>Load related capex</v>
      </c>
      <c r="AU1033" s="172">
        <f t="shared" si="99"/>
        <v>0</v>
      </c>
      <c r="AV1033" s="109">
        <f t="shared" si="99"/>
        <v>0</v>
      </c>
      <c r="AW1033" s="109">
        <f t="shared" si="99"/>
        <v>0</v>
      </c>
      <c r="AX1033" s="109">
        <f t="shared" si="99"/>
        <v>0</v>
      </c>
      <c r="AY1033" s="109">
        <f t="shared" si="99"/>
        <v>0</v>
      </c>
      <c r="BA1033" s="38" t="str">
        <f t="shared" ca="1" si="91"/>
        <v>VariantAllowances</v>
      </c>
      <c r="BB1033" s="38" t="str">
        <f t="shared" si="92"/>
        <v>Variant allowances</v>
      </c>
      <c r="BC1033" s="38" t="str">
        <f t="shared" si="93"/>
        <v>Variant allowances allocation to totex categories</v>
      </c>
    </row>
    <row r="1034" spans="4:55">
      <c r="D1034" s="1">
        <f t="shared" si="87"/>
        <v>2.5</v>
      </c>
      <c r="E1034" s="37" t="str">
        <f t="shared" si="88"/>
        <v>T2 Non-Operational IT Capex Re-opener [NGET]</v>
      </c>
      <c r="G1034" s="37" t="str">
        <f t="shared" si="89"/>
        <v>£m 23/24 prices</v>
      </c>
      <c r="H1034" s="37" t="str">
        <f t="shared" si="90"/>
        <v>Asset replacement capex</v>
      </c>
      <c r="AU1034" s="159">
        <f t="shared" si="99"/>
        <v>0</v>
      </c>
      <c r="AV1034" s="45">
        <f t="shared" si="99"/>
        <v>0</v>
      </c>
      <c r="AW1034" s="45">
        <f t="shared" si="99"/>
        <v>0</v>
      </c>
      <c r="AX1034" s="45">
        <f t="shared" si="99"/>
        <v>0</v>
      </c>
      <c r="AY1034" s="45">
        <f t="shared" si="99"/>
        <v>0</v>
      </c>
      <c r="BA1034" s="38" t="str">
        <f t="shared" ca="1" si="91"/>
        <v>VariantAllowances</v>
      </c>
      <c r="BB1034" s="38" t="str">
        <f t="shared" si="92"/>
        <v>Variant allowances</v>
      </c>
      <c r="BC1034" s="38" t="str">
        <f t="shared" si="93"/>
        <v>Variant allowances allocation to totex categories</v>
      </c>
    </row>
    <row r="1035" spans="4:55">
      <c r="D1035" s="1">
        <f t="shared" si="87"/>
        <v>2.5</v>
      </c>
      <c r="E1035" s="37" t="str">
        <f t="shared" si="88"/>
        <v>T2 Non-Operational IT Capex Re-opener [NGET]</v>
      </c>
      <c r="G1035" s="37" t="str">
        <f t="shared" si="89"/>
        <v>£m 23/24 prices</v>
      </c>
      <c r="H1035" s="37" t="str">
        <f t="shared" si="90"/>
        <v>Other capex</v>
      </c>
      <c r="AU1035" s="159">
        <f t="shared" si="99"/>
        <v>0</v>
      </c>
      <c r="AV1035" s="45">
        <f t="shared" si="99"/>
        <v>0</v>
      </c>
      <c r="AW1035" s="45">
        <f t="shared" si="99"/>
        <v>0</v>
      </c>
      <c r="AX1035" s="45">
        <f t="shared" si="99"/>
        <v>0</v>
      </c>
      <c r="AY1035" s="45">
        <f t="shared" si="99"/>
        <v>0</v>
      </c>
      <c r="BA1035" s="38" t="str">
        <f t="shared" ca="1" si="91"/>
        <v>VariantAllowances</v>
      </c>
      <c r="BB1035" s="38" t="str">
        <f t="shared" si="92"/>
        <v>Variant allowances</v>
      </c>
      <c r="BC1035" s="38" t="str">
        <f t="shared" si="93"/>
        <v>Variant allowances allocation to totex categories</v>
      </c>
    </row>
    <row r="1036" spans="4:55">
      <c r="D1036" s="1">
        <f t="shared" si="87"/>
        <v>2.5</v>
      </c>
      <c r="E1036" s="37" t="str">
        <f t="shared" si="88"/>
        <v>T2 Non-Operational IT Capex Re-opener [NGET]</v>
      </c>
      <c r="G1036" s="37" t="str">
        <f t="shared" si="89"/>
        <v>£m 23/24 prices</v>
      </c>
      <c r="H1036" s="37" t="str">
        <f t="shared" si="90"/>
        <v>Non-operational capex</v>
      </c>
      <c r="AU1036" s="159">
        <f t="shared" si="99"/>
        <v>0</v>
      </c>
      <c r="AV1036" s="45">
        <f t="shared" si="99"/>
        <v>0</v>
      </c>
      <c r="AW1036" s="45">
        <f t="shared" si="99"/>
        <v>0</v>
      </c>
      <c r="AX1036" s="45">
        <f t="shared" si="99"/>
        <v>0</v>
      </c>
      <c r="AY1036" s="45">
        <f t="shared" si="99"/>
        <v>0</v>
      </c>
      <c r="BA1036" s="38" t="str">
        <f t="shared" ca="1" si="91"/>
        <v>VariantAllowances</v>
      </c>
      <c r="BB1036" s="38" t="str">
        <f t="shared" si="92"/>
        <v>Variant allowances</v>
      </c>
      <c r="BC1036" s="38" t="str">
        <f t="shared" si="93"/>
        <v>Variant allowances allocation to totex categories</v>
      </c>
    </row>
    <row r="1037" spans="4:55">
      <c r="D1037" s="1">
        <f t="shared" si="87"/>
        <v>2.5</v>
      </c>
      <c r="E1037" s="37" t="str">
        <f t="shared" si="88"/>
        <v>T2 Non-Operational IT Capex Re-opener [NGET]</v>
      </c>
      <c r="G1037" s="37" t="str">
        <f t="shared" si="89"/>
        <v>£m 23/24 prices</v>
      </c>
      <c r="H1037" s="37" t="str">
        <f t="shared" si="90"/>
        <v>Network operating costs (opex)</v>
      </c>
      <c r="AU1037" s="159">
        <f t="shared" ref="AU1037:AY1046" si="100">INDEX(AU$8:AU$111,MATCH($E1037,$E$8:$E$111,0))*AU410</f>
        <v>0</v>
      </c>
      <c r="AV1037" s="45">
        <f t="shared" si="100"/>
        <v>0</v>
      </c>
      <c r="AW1037" s="45">
        <f t="shared" si="100"/>
        <v>0</v>
      </c>
      <c r="AX1037" s="45">
        <f t="shared" si="100"/>
        <v>0</v>
      </c>
      <c r="AY1037" s="45">
        <f t="shared" si="100"/>
        <v>0</v>
      </c>
      <c r="BA1037" s="38" t="str">
        <f t="shared" ca="1" si="91"/>
        <v>VariantAllowances</v>
      </c>
      <c r="BB1037" s="38" t="str">
        <f t="shared" si="92"/>
        <v>Variant allowances</v>
      </c>
      <c r="BC1037" s="38" t="str">
        <f t="shared" si="93"/>
        <v>Variant allowances allocation to totex categories</v>
      </c>
    </row>
    <row r="1038" spans="4:55">
      <c r="D1038" s="1">
        <f t="shared" si="87"/>
        <v>2.5</v>
      </c>
      <c r="E1038" s="105" t="str">
        <f t="shared" si="88"/>
        <v>T2 Non-Operational IT Capex Re-opener [NGET]</v>
      </c>
      <c r="F1038" s="123"/>
      <c r="G1038" s="105" t="str">
        <f t="shared" si="89"/>
        <v>£m 23/24 prices</v>
      </c>
      <c r="H1038" s="105" t="str">
        <f t="shared" si="90"/>
        <v>Indirects (opex)</v>
      </c>
      <c r="I1038" s="105"/>
      <c r="J1038" s="105"/>
      <c r="K1038" s="105"/>
      <c r="L1038" s="105"/>
      <c r="M1038" s="105"/>
      <c r="N1038" s="105"/>
      <c r="O1038" s="105"/>
      <c r="P1038" s="105"/>
      <c r="Q1038" s="105"/>
      <c r="R1038" s="105"/>
      <c r="S1038" s="105"/>
      <c r="T1038" s="105"/>
      <c r="U1038" s="105"/>
      <c r="V1038" s="105"/>
      <c r="W1038" s="105"/>
      <c r="X1038" s="105"/>
      <c r="Y1038" s="105"/>
      <c r="Z1038" s="105"/>
      <c r="AA1038" s="105"/>
      <c r="AB1038" s="105"/>
      <c r="AC1038" s="105"/>
      <c r="AD1038" s="105"/>
      <c r="AE1038" s="105"/>
      <c r="AF1038" s="105"/>
      <c r="AG1038" s="105"/>
      <c r="AH1038" s="105"/>
      <c r="AI1038" s="105"/>
      <c r="AJ1038" s="105"/>
      <c r="AK1038" s="105"/>
      <c r="AL1038" s="105"/>
      <c r="AM1038" s="105"/>
      <c r="AN1038" s="105"/>
      <c r="AO1038" s="105"/>
      <c r="AP1038" s="105"/>
      <c r="AQ1038" s="105"/>
      <c r="AR1038" s="105"/>
      <c r="AS1038" s="105"/>
      <c r="AT1038" s="111"/>
      <c r="AU1038" s="173">
        <f t="shared" si="100"/>
        <v>0</v>
      </c>
      <c r="AV1038" s="110">
        <f t="shared" si="100"/>
        <v>0</v>
      </c>
      <c r="AW1038" s="110">
        <f t="shared" si="100"/>
        <v>0</v>
      </c>
      <c r="AX1038" s="110">
        <f t="shared" si="100"/>
        <v>0</v>
      </c>
      <c r="AY1038" s="110">
        <f t="shared" si="100"/>
        <v>0</v>
      </c>
      <c r="BA1038" s="38" t="str">
        <f t="shared" ca="1" si="91"/>
        <v>VariantAllowances</v>
      </c>
      <c r="BB1038" s="38" t="str">
        <f t="shared" si="92"/>
        <v>Variant allowances</v>
      </c>
      <c r="BC1038" s="38" t="str">
        <f t="shared" si="93"/>
        <v>Variant allowances allocation to totex categories</v>
      </c>
    </row>
    <row r="1039" spans="4:55">
      <c r="D1039" s="1">
        <f t="shared" ref="D1039:D1102" si="101">INDEX($AY$114:$AY$217,MATCH(E1039,$E$114:$E$217,0))</f>
        <v>1.5</v>
      </c>
      <c r="E1039" s="37" t="str">
        <f t="shared" ref="E1039:E1102" si="102">E412</f>
        <v>Legacy Opex Escalator</v>
      </c>
      <c r="G1039" s="37" t="str">
        <f t="shared" ref="G1039:G1102" si="103">price_label</f>
        <v>£m 23/24 prices</v>
      </c>
      <c r="H1039" s="37" t="str">
        <f t="shared" ref="H1039:H1102" si="104">H412</f>
        <v>Load related capex</v>
      </c>
      <c r="AU1039" s="172">
        <f t="shared" si="100"/>
        <v>0</v>
      </c>
      <c r="AV1039" s="109">
        <f t="shared" si="100"/>
        <v>0</v>
      </c>
      <c r="AW1039" s="109">
        <f t="shared" si="100"/>
        <v>0</v>
      </c>
      <c r="AX1039" s="109">
        <f t="shared" si="100"/>
        <v>0</v>
      </c>
      <c r="AY1039" s="109">
        <f t="shared" si="100"/>
        <v>0</v>
      </c>
      <c r="BA1039" s="38" t="str">
        <f t="shared" ref="BA1039:BA1102" ca="1" si="105">$A$1</f>
        <v>VariantAllowances</v>
      </c>
      <c r="BB1039" s="38" t="str">
        <f t="shared" ref="BB1039:BB1102" si="106">$A$6</f>
        <v>Variant allowances</v>
      </c>
      <c r="BC1039" s="38" t="str">
        <f t="shared" ref="BC1039:BC1102" si="107">$B$846</f>
        <v>Variant allowances allocation to totex categories</v>
      </c>
    </row>
    <row r="1040" spans="4:55">
      <c r="D1040" s="1">
        <f t="shared" si="101"/>
        <v>1.5</v>
      </c>
      <c r="E1040" s="37" t="str">
        <f t="shared" si="102"/>
        <v>Legacy Opex Escalator</v>
      </c>
      <c r="G1040" s="37" t="str">
        <f t="shared" si="103"/>
        <v>£m 23/24 prices</v>
      </c>
      <c r="H1040" s="37" t="str">
        <f t="shared" si="104"/>
        <v>Asset replacement capex</v>
      </c>
      <c r="AU1040" s="159">
        <f t="shared" si="100"/>
        <v>0</v>
      </c>
      <c r="AV1040" s="45">
        <f t="shared" si="100"/>
        <v>0</v>
      </c>
      <c r="AW1040" s="45">
        <f t="shared" si="100"/>
        <v>0</v>
      </c>
      <c r="AX1040" s="45">
        <f t="shared" si="100"/>
        <v>0</v>
      </c>
      <c r="AY1040" s="45">
        <f t="shared" si="100"/>
        <v>0</v>
      </c>
      <c r="BA1040" s="38" t="str">
        <f t="shared" ca="1" si="105"/>
        <v>VariantAllowances</v>
      </c>
      <c r="BB1040" s="38" t="str">
        <f t="shared" si="106"/>
        <v>Variant allowances</v>
      </c>
      <c r="BC1040" s="38" t="str">
        <f t="shared" si="107"/>
        <v>Variant allowances allocation to totex categories</v>
      </c>
    </row>
    <row r="1041" spans="4:55">
      <c r="D1041" s="1">
        <f t="shared" si="101"/>
        <v>1.5</v>
      </c>
      <c r="E1041" s="37" t="str">
        <f t="shared" si="102"/>
        <v>Legacy Opex Escalator</v>
      </c>
      <c r="G1041" s="37" t="str">
        <f t="shared" si="103"/>
        <v>£m 23/24 prices</v>
      </c>
      <c r="H1041" s="37" t="str">
        <f t="shared" si="104"/>
        <v>Other capex</v>
      </c>
      <c r="AU1041" s="159">
        <f t="shared" si="100"/>
        <v>0</v>
      </c>
      <c r="AV1041" s="45">
        <f t="shared" si="100"/>
        <v>0</v>
      </c>
      <c r="AW1041" s="45">
        <f t="shared" si="100"/>
        <v>0</v>
      </c>
      <c r="AX1041" s="45">
        <f t="shared" si="100"/>
        <v>0</v>
      </c>
      <c r="AY1041" s="45">
        <f t="shared" si="100"/>
        <v>0</v>
      </c>
      <c r="BA1041" s="38" t="str">
        <f t="shared" ca="1" si="105"/>
        <v>VariantAllowances</v>
      </c>
      <c r="BB1041" s="38" t="str">
        <f t="shared" si="106"/>
        <v>Variant allowances</v>
      </c>
      <c r="BC1041" s="38" t="str">
        <f t="shared" si="107"/>
        <v>Variant allowances allocation to totex categories</v>
      </c>
    </row>
    <row r="1042" spans="4:55">
      <c r="D1042" s="1">
        <f t="shared" si="101"/>
        <v>1.5</v>
      </c>
      <c r="E1042" s="37" t="str">
        <f t="shared" si="102"/>
        <v>Legacy Opex Escalator</v>
      </c>
      <c r="G1042" s="37" t="str">
        <f t="shared" si="103"/>
        <v>£m 23/24 prices</v>
      </c>
      <c r="H1042" s="37" t="str">
        <f t="shared" si="104"/>
        <v>Non-operational capex</v>
      </c>
      <c r="AU1042" s="159">
        <f t="shared" si="100"/>
        <v>0</v>
      </c>
      <c r="AV1042" s="45">
        <f t="shared" si="100"/>
        <v>0</v>
      </c>
      <c r="AW1042" s="45">
        <f t="shared" si="100"/>
        <v>0</v>
      </c>
      <c r="AX1042" s="45">
        <f t="shared" si="100"/>
        <v>0</v>
      </c>
      <c r="AY1042" s="45">
        <f t="shared" si="100"/>
        <v>0</v>
      </c>
      <c r="BA1042" s="38" t="str">
        <f t="shared" ca="1" si="105"/>
        <v>VariantAllowances</v>
      </c>
      <c r="BB1042" s="38" t="str">
        <f t="shared" si="106"/>
        <v>Variant allowances</v>
      </c>
      <c r="BC1042" s="38" t="str">
        <f t="shared" si="107"/>
        <v>Variant allowances allocation to totex categories</v>
      </c>
    </row>
    <row r="1043" spans="4:55">
      <c r="D1043" s="1">
        <f t="shared" si="101"/>
        <v>1.5</v>
      </c>
      <c r="E1043" s="37" t="str">
        <f t="shared" si="102"/>
        <v>Legacy Opex Escalator</v>
      </c>
      <c r="G1043" s="37" t="str">
        <f t="shared" si="103"/>
        <v>£m 23/24 prices</v>
      </c>
      <c r="H1043" s="37" t="str">
        <f t="shared" si="104"/>
        <v>Network operating costs (opex)</v>
      </c>
      <c r="AU1043" s="159">
        <f t="shared" si="100"/>
        <v>0</v>
      </c>
      <c r="AV1043" s="45">
        <f t="shared" si="100"/>
        <v>0</v>
      </c>
      <c r="AW1043" s="45">
        <f t="shared" si="100"/>
        <v>0</v>
      </c>
      <c r="AX1043" s="45">
        <f t="shared" si="100"/>
        <v>0</v>
      </c>
      <c r="AY1043" s="45">
        <f t="shared" si="100"/>
        <v>0</v>
      </c>
      <c r="BA1043" s="38" t="str">
        <f t="shared" ca="1" si="105"/>
        <v>VariantAllowances</v>
      </c>
      <c r="BB1043" s="38" t="str">
        <f t="shared" si="106"/>
        <v>Variant allowances</v>
      </c>
      <c r="BC1043" s="38" t="str">
        <f t="shared" si="107"/>
        <v>Variant allowances allocation to totex categories</v>
      </c>
    </row>
    <row r="1044" spans="4:55">
      <c r="D1044" s="1">
        <f t="shared" si="101"/>
        <v>1.5</v>
      </c>
      <c r="E1044" s="105" t="str">
        <f t="shared" si="102"/>
        <v>Legacy Opex Escalator</v>
      </c>
      <c r="F1044" s="123"/>
      <c r="G1044" s="105" t="str">
        <f t="shared" si="103"/>
        <v>£m 23/24 prices</v>
      </c>
      <c r="H1044" s="105" t="str">
        <f t="shared" si="104"/>
        <v>Indirects (opex)</v>
      </c>
      <c r="I1044" s="105"/>
      <c r="J1044" s="105"/>
      <c r="K1044" s="105"/>
      <c r="L1044" s="105"/>
      <c r="M1044" s="105"/>
      <c r="N1044" s="105"/>
      <c r="O1044" s="105"/>
      <c r="P1044" s="105"/>
      <c r="Q1044" s="105"/>
      <c r="R1044" s="105"/>
      <c r="S1044" s="105"/>
      <c r="T1044" s="105"/>
      <c r="U1044" s="105"/>
      <c r="V1044" s="105"/>
      <c r="W1044" s="105"/>
      <c r="X1044" s="105"/>
      <c r="Y1044" s="105"/>
      <c r="Z1044" s="105"/>
      <c r="AA1044" s="105"/>
      <c r="AB1044" s="105"/>
      <c r="AC1044" s="105"/>
      <c r="AD1044" s="105"/>
      <c r="AE1044" s="105"/>
      <c r="AF1044" s="105"/>
      <c r="AG1044" s="105"/>
      <c r="AH1044" s="105"/>
      <c r="AI1044" s="105"/>
      <c r="AJ1044" s="105"/>
      <c r="AK1044" s="105"/>
      <c r="AL1044" s="105"/>
      <c r="AM1044" s="105"/>
      <c r="AN1044" s="105"/>
      <c r="AO1044" s="105"/>
      <c r="AP1044" s="105"/>
      <c r="AQ1044" s="105"/>
      <c r="AR1044" s="105"/>
      <c r="AS1044" s="105"/>
      <c r="AT1044" s="111"/>
      <c r="AU1044" s="173">
        <f t="shared" si="100"/>
        <v>0</v>
      </c>
      <c r="AV1044" s="110">
        <f t="shared" si="100"/>
        <v>0</v>
      </c>
      <c r="AW1044" s="110">
        <f t="shared" si="100"/>
        <v>0</v>
      </c>
      <c r="AX1044" s="110">
        <f t="shared" si="100"/>
        <v>0</v>
      </c>
      <c r="AY1044" s="110">
        <f t="shared" si="100"/>
        <v>0</v>
      </c>
      <c r="BA1044" s="38" t="str">
        <f t="shared" ca="1" si="105"/>
        <v>VariantAllowances</v>
      </c>
      <c r="BB1044" s="38" t="str">
        <f t="shared" si="106"/>
        <v>Variant allowances</v>
      </c>
      <c r="BC1044" s="38" t="str">
        <f t="shared" si="107"/>
        <v>Variant allowances allocation to totex categories</v>
      </c>
    </row>
    <row r="1045" spans="4:55">
      <c r="D1045" s="1">
        <f t="shared" si="101"/>
        <v>1</v>
      </c>
      <c r="E1045" s="37" t="str">
        <f t="shared" si="102"/>
        <v>SF6 asset intervention Price Control Deliverable [NGET &amp; SHETL]</v>
      </c>
      <c r="G1045" s="37" t="str">
        <f t="shared" si="103"/>
        <v>£m 23/24 prices</v>
      </c>
      <c r="H1045" s="37" t="str">
        <f t="shared" si="104"/>
        <v>Load related capex</v>
      </c>
      <c r="AU1045" s="172">
        <f t="shared" si="100"/>
        <v>0</v>
      </c>
      <c r="AV1045" s="109">
        <f t="shared" si="100"/>
        <v>0</v>
      </c>
      <c r="AW1045" s="109">
        <f t="shared" si="100"/>
        <v>0</v>
      </c>
      <c r="AX1045" s="109">
        <f t="shared" si="100"/>
        <v>0</v>
      </c>
      <c r="AY1045" s="109">
        <f t="shared" si="100"/>
        <v>0</v>
      </c>
      <c r="BA1045" s="38" t="str">
        <f t="shared" ca="1" si="105"/>
        <v>VariantAllowances</v>
      </c>
      <c r="BB1045" s="38" t="str">
        <f t="shared" si="106"/>
        <v>Variant allowances</v>
      </c>
      <c r="BC1045" s="38" t="str">
        <f t="shared" si="107"/>
        <v>Variant allowances allocation to totex categories</v>
      </c>
    </row>
    <row r="1046" spans="4:55">
      <c r="D1046" s="1">
        <f t="shared" si="101"/>
        <v>1</v>
      </c>
      <c r="E1046" s="37" t="str">
        <f t="shared" si="102"/>
        <v>SF6 asset intervention Price Control Deliverable [NGET &amp; SHETL]</v>
      </c>
      <c r="G1046" s="37" t="str">
        <f t="shared" si="103"/>
        <v>£m 23/24 prices</v>
      </c>
      <c r="H1046" s="37" t="str">
        <f t="shared" si="104"/>
        <v>Asset replacement capex</v>
      </c>
      <c r="AU1046" s="159">
        <f t="shared" si="100"/>
        <v>0</v>
      </c>
      <c r="AV1046" s="45">
        <f t="shared" si="100"/>
        <v>6.5032581380638402E-2</v>
      </c>
      <c r="AW1046" s="45">
        <f t="shared" si="100"/>
        <v>0.11595862462318828</v>
      </c>
      <c r="AX1046" s="45">
        <f t="shared" si="100"/>
        <v>4.2796545778362889</v>
      </c>
      <c r="AY1046" s="45">
        <f t="shared" si="100"/>
        <v>7.4245494037026489</v>
      </c>
      <c r="BA1046" s="38" t="str">
        <f t="shared" ca="1" si="105"/>
        <v>VariantAllowances</v>
      </c>
      <c r="BB1046" s="38" t="str">
        <f t="shared" si="106"/>
        <v>Variant allowances</v>
      </c>
      <c r="BC1046" s="38" t="str">
        <f t="shared" si="107"/>
        <v>Variant allowances allocation to totex categories</v>
      </c>
    </row>
    <row r="1047" spans="4:55">
      <c r="D1047" s="1">
        <f t="shared" si="101"/>
        <v>1</v>
      </c>
      <c r="E1047" s="37" t="str">
        <f t="shared" si="102"/>
        <v>SF6 asset intervention Price Control Deliverable [NGET &amp; SHETL]</v>
      </c>
      <c r="G1047" s="37" t="str">
        <f t="shared" si="103"/>
        <v>£m 23/24 prices</v>
      </c>
      <c r="H1047" s="37" t="str">
        <f t="shared" si="104"/>
        <v>Other capex</v>
      </c>
      <c r="AU1047" s="159">
        <f t="shared" ref="AU1047:AY1056" si="108">INDEX(AU$8:AU$111,MATCH($E1047,$E$8:$E$111,0))*AU420</f>
        <v>0</v>
      </c>
      <c r="AV1047" s="45">
        <f t="shared" si="108"/>
        <v>0</v>
      </c>
      <c r="AW1047" s="45">
        <f t="shared" si="108"/>
        <v>0</v>
      </c>
      <c r="AX1047" s="45">
        <f t="shared" si="108"/>
        <v>0</v>
      </c>
      <c r="AY1047" s="45">
        <f t="shared" si="108"/>
        <v>0</v>
      </c>
      <c r="BA1047" s="38" t="str">
        <f t="shared" ca="1" si="105"/>
        <v>VariantAllowances</v>
      </c>
      <c r="BB1047" s="38" t="str">
        <f t="shared" si="106"/>
        <v>Variant allowances</v>
      </c>
      <c r="BC1047" s="38" t="str">
        <f t="shared" si="107"/>
        <v>Variant allowances allocation to totex categories</v>
      </c>
    </row>
    <row r="1048" spans="4:55">
      <c r="D1048" s="1">
        <f t="shared" si="101"/>
        <v>1</v>
      </c>
      <c r="E1048" s="37" t="str">
        <f t="shared" si="102"/>
        <v>SF6 asset intervention Price Control Deliverable [NGET &amp; SHETL]</v>
      </c>
      <c r="G1048" s="37" t="str">
        <f t="shared" si="103"/>
        <v>£m 23/24 prices</v>
      </c>
      <c r="H1048" s="37" t="str">
        <f t="shared" si="104"/>
        <v>Non-operational capex</v>
      </c>
      <c r="AU1048" s="159">
        <f t="shared" si="108"/>
        <v>0</v>
      </c>
      <c r="AV1048" s="45">
        <f t="shared" si="108"/>
        <v>0</v>
      </c>
      <c r="AW1048" s="45">
        <f t="shared" si="108"/>
        <v>0</v>
      </c>
      <c r="AX1048" s="45">
        <f t="shared" si="108"/>
        <v>0</v>
      </c>
      <c r="AY1048" s="45">
        <f t="shared" si="108"/>
        <v>0</v>
      </c>
      <c r="BA1048" s="38" t="str">
        <f t="shared" ca="1" si="105"/>
        <v>VariantAllowances</v>
      </c>
      <c r="BB1048" s="38" t="str">
        <f t="shared" si="106"/>
        <v>Variant allowances</v>
      </c>
      <c r="BC1048" s="38" t="str">
        <f t="shared" si="107"/>
        <v>Variant allowances allocation to totex categories</v>
      </c>
    </row>
    <row r="1049" spans="4:55">
      <c r="D1049" s="1">
        <f t="shared" si="101"/>
        <v>1</v>
      </c>
      <c r="E1049" s="37" t="str">
        <f t="shared" si="102"/>
        <v>SF6 asset intervention Price Control Deliverable [NGET &amp; SHETL]</v>
      </c>
      <c r="G1049" s="37" t="str">
        <f t="shared" si="103"/>
        <v>£m 23/24 prices</v>
      </c>
      <c r="H1049" s="37" t="str">
        <f t="shared" si="104"/>
        <v>Network operating costs (opex)</v>
      </c>
      <c r="AU1049" s="159">
        <f t="shared" si="108"/>
        <v>0</v>
      </c>
      <c r="AV1049" s="45">
        <f t="shared" si="108"/>
        <v>0</v>
      </c>
      <c r="AW1049" s="45">
        <f t="shared" si="108"/>
        <v>0</v>
      </c>
      <c r="AX1049" s="45">
        <f t="shared" si="108"/>
        <v>0</v>
      </c>
      <c r="AY1049" s="45">
        <f t="shared" si="108"/>
        <v>0</v>
      </c>
      <c r="BA1049" s="38" t="str">
        <f t="shared" ca="1" si="105"/>
        <v>VariantAllowances</v>
      </c>
      <c r="BB1049" s="38" t="str">
        <f t="shared" si="106"/>
        <v>Variant allowances</v>
      </c>
      <c r="BC1049" s="38" t="str">
        <f t="shared" si="107"/>
        <v>Variant allowances allocation to totex categories</v>
      </c>
    </row>
    <row r="1050" spans="4:55">
      <c r="D1050" s="1">
        <f t="shared" si="101"/>
        <v>1</v>
      </c>
      <c r="E1050" s="105" t="str">
        <f t="shared" si="102"/>
        <v>SF6 asset intervention Price Control Deliverable [NGET &amp; SHETL]</v>
      </c>
      <c r="F1050" s="123"/>
      <c r="G1050" s="105" t="str">
        <f t="shared" si="103"/>
        <v>£m 23/24 prices</v>
      </c>
      <c r="H1050" s="105" t="str">
        <f t="shared" si="104"/>
        <v>Indirects (opex)</v>
      </c>
      <c r="I1050" s="105"/>
      <c r="J1050" s="105"/>
      <c r="K1050" s="105"/>
      <c r="L1050" s="105"/>
      <c r="M1050" s="105"/>
      <c r="N1050" s="105"/>
      <c r="O1050" s="105"/>
      <c r="P1050" s="105"/>
      <c r="Q1050" s="105"/>
      <c r="R1050" s="105"/>
      <c r="S1050" s="105"/>
      <c r="T1050" s="105"/>
      <c r="U1050" s="105"/>
      <c r="V1050" s="105"/>
      <c r="W1050" s="105"/>
      <c r="X1050" s="105"/>
      <c r="Y1050" s="105"/>
      <c r="Z1050" s="105"/>
      <c r="AA1050" s="105"/>
      <c r="AB1050" s="105"/>
      <c r="AC1050" s="105"/>
      <c r="AD1050" s="105"/>
      <c r="AE1050" s="105"/>
      <c r="AF1050" s="105"/>
      <c r="AG1050" s="105"/>
      <c r="AH1050" s="105"/>
      <c r="AI1050" s="105"/>
      <c r="AJ1050" s="105"/>
      <c r="AK1050" s="105"/>
      <c r="AL1050" s="105"/>
      <c r="AM1050" s="105"/>
      <c r="AN1050" s="105"/>
      <c r="AO1050" s="105"/>
      <c r="AP1050" s="105"/>
      <c r="AQ1050" s="105"/>
      <c r="AR1050" s="105"/>
      <c r="AS1050" s="105"/>
      <c r="AT1050" s="111"/>
      <c r="AU1050" s="173">
        <f t="shared" si="108"/>
        <v>0</v>
      </c>
      <c r="AV1050" s="110">
        <f t="shared" si="108"/>
        <v>0</v>
      </c>
      <c r="AW1050" s="110">
        <f t="shared" si="108"/>
        <v>0</v>
      </c>
      <c r="AX1050" s="110">
        <f t="shared" si="108"/>
        <v>0</v>
      </c>
      <c r="AY1050" s="110">
        <f t="shared" si="108"/>
        <v>0</v>
      </c>
      <c r="BA1050" s="38" t="str">
        <f t="shared" ca="1" si="105"/>
        <v>VariantAllowances</v>
      </c>
      <c r="BB1050" s="38" t="str">
        <f t="shared" si="106"/>
        <v>Variant allowances</v>
      </c>
      <c r="BC1050" s="38" t="str">
        <f t="shared" si="107"/>
        <v>Variant allowances allocation to totex categories</v>
      </c>
    </row>
    <row r="1051" spans="4:55">
      <c r="D1051" s="1">
        <f t="shared" si="101"/>
        <v>2.5</v>
      </c>
      <c r="E1051" s="37" t="str">
        <f t="shared" si="102"/>
        <v>Subsea Cable Re-opener [SHETL]</v>
      </c>
      <c r="G1051" s="37" t="str">
        <f t="shared" si="103"/>
        <v>£m 23/24 prices</v>
      </c>
      <c r="H1051" s="37" t="str">
        <f t="shared" si="104"/>
        <v>Load related capex</v>
      </c>
      <c r="AU1051" s="172">
        <f t="shared" si="108"/>
        <v>0</v>
      </c>
      <c r="AV1051" s="109">
        <f t="shared" si="108"/>
        <v>0</v>
      </c>
      <c r="AW1051" s="109">
        <f t="shared" si="108"/>
        <v>0</v>
      </c>
      <c r="AX1051" s="109">
        <f t="shared" si="108"/>
        <v>0</v>
      </c>
      <c r="AY1051" s="109">
        <f t="shared" si="108"/>
        <v>0</v>
      </c>
      <c r="BA1051" s="38" t="str">
        <f t="shared" ca="1" si="105"/>
        <v>VariantAllowances</v>
      </c>
      <c r="BB1051" s="38" t="str">
        <f t="shared" si="106"/>
        <v>Variant allowances</v>
      </c>
      <c r="BC1051" s="38" t="str">
        <f t="shared" si="107"/>
        <v>Variant allowances allocation to totex categories</v>
      </c>
    </row>
    <row r="1052" spans="4:55">
      <c r="D1052" s="1">
        <f t="shared" si="101"/>
        <v>2.5</v>
      </c>
      <c r="E1052" s="37" t="str">
        <f t="shared" si="102"/>
        <v>Subsea Cable Re-opener [SHETL]</v>
      </c>
      <c r="G1052" s="37" t="str">
        <f t="shared" si="103"/>
        <v>£m 23/24 prices</v>
      </c>
      <c r="H1052" s="37" t="str">
        <f t="shared" si="104"/>
        <v>Asset replacement capex</v>
      </c>
      <c r="AU1052" s="159">
        <f t="shared" si="108"/>
        <v>0</v>
      </c>
      <c r="AV1052" s="45">
        <f t="shared" si="108"/>
        <v>0</v>
      </c>
      <c r="AW1052" s="45">
        <f t="shared" si="108"/>
        <v>0</v>
      </c>
      <c r="AX1052" s="45">
        <f t="shared" si="108"/>
        <v>0</v>
      </c>
      <c r="AY1052" s="45">
        <f t="shared" si="108"/>
        <v>0</v>
      </c>
      <c r="BA1052" s="38" t="str">
        <f t="shared" ca="1" si="105"/>
        <v>VariantAllowances</v>
      </c>
      <c r="BB1052" s="38" t="str">
        <f t="shared" si="106"/>
        <v>Variant allowances</v>
      </c>
      <c r="BC1052" s="38" t="str">
        <f t="shared" si="107"/>
        <v>Variant allowances allocation to totex categories</v>
      </c>
    </row>
    <row r="1053" spans="4:55">
      <c r="D1053" s="1">
        <f t="shared" si="101"/>
        <v>2.5</v>
      </c>
      <c r="E1053" s="37" t="str">
        <f t="shared" si="102"/>
        <v>Subsea Cable Re-opener [SHETL]</v>
      </c>
      <c r="G1053" s="37" t="str">
        <f t="shared" si="103"/>
        <v>£m 23/24 prices</v>
      </c>
      <c r="H1053" s="37" t="str">
        <f t="shared" si="104"/>
        <v>Other capex</v>
      </c>
      <c r="AU1053" s="159">
        <f t="shared" si="108"/>
        <v>0</v>
      </c>
      <c r="AV1053" s="45">
        <f t="shared" si="108"/>
        <v>0</v>
      </c>
      <c r="AW1053" s="45">
        <f t="shared" si="108"/>
        <v>0</v>
      </c>
      <c r="AX1053" s="45">
        <f t="shared" si="108"/>
        <v>0</v>
      </c>
      <c r="AY1053" s="45">
        <f t="shared" si="108"/>
        <v>0</v>
      </c>
      <c r="BA1053" s="38" t="str">
        <f t="shared" ca="1" si="105"/>
        <v>VariantAllowances</v>
      </c>
      <c r="BB1053" s="38" t="str">
        <f t="shared" si="106"/>
        <v>Variant allowances</v>
      </c>
      <c r="BC1053" s="38" t="str">
        <f t="shared" si="107"/>
        <v>Variant allowances allocation to totex categories</v>
      </c>
    </row>
    <row r="1054" spans="4:55">
      <c r="D1054" s="1">
        <f t="shared" si="101"/>
        <v>2.5</v>
      </c>
      <c r="E1054" s="37" t="str">
        <f t="shared" si="102"/>
        <v>Subsea Cable Re-opener [SHETL]</v>
      </c>
      <c r="G1054" s="37" t="str">
        <f t="shared" si="103"/>
        <v>£m 23/24 prices</v>
      </c>
      <c r="H1054" s="37" t="str">
        <f t="shared" si="104"/>
        <v>Non-operational capex</v>
      </c>
      <c r="AU1054" s="159">
        <f t="shared" si="108"/>
        <v>0</v>
      </c>
      <c r="AV1054" s="45">
        <f t="shared" si="108"/>
        <v>0</v>
      </c>
      <c r="AW1054" s="45">
        <f t="shared" si="108"/>
        <v>0</v>
      </c>
      <c r="AX1054" s="45">
        <f t="shared" si="108"/>
        <v>0</v>
      </c>
      <c r="AY1054" s="45">
        <f t="shared" si="108"/>
        <v>0</v>
      </c>
      <c r="BA1054" s="38" t="str">
        <f t="shared" ca="1" si="105"/>
        <v>VariantAllowances</v>
      </c>
      <c r="BB1054" s="38" t="str">
        <f t="shared" si="106"/>
        <v>Variant allowances</v>
      </c>
      <c r="BC1054" s="38" t="str">
        <f t="shared" si="107"/>
        <v>Variant allowances allocation to totex categories</v>
      </c>
    </row>
    <row r="1055" spans="4:55">
      <c r="D1055" s="1">
        <f t="shared" si="101"/>
        <v>2.5</v>
      </c>
      <c r="E1055" s="37" t="str">
        <f t="shared" si="102"/>
        <v>Subsea Cable Re-opener [SHETL]</v>
      </c>
      <c r="G1055" s="37" t="str">
        <f t="shared" si="103"/>
        <v>£m 23/24 prices</v>
      </c>
      <c r="H1055" s="37" t="str">
        <f t="shared" si="104"/>
        <v>Network operating costs (opex)</v>
      </c>
      <c r="AU1055" s="159">
        <f t="shared" si="108"/>
        <v>0</v>
      </c>
      <c r="AV1055" s="45">
        <f t="shared" si="108"/>
        <v>0</v>
      </c>
      <c r="AW1055" s="45">
        <f t="shared" si="108"/>
        <v>0</v>
      </c>
      <c r="AX1055" s="45">
        <f t="shared" si="108"/>
        <v>0</v>
      </c>
      <c r="AY1055" s="45">
        <f t="shared" si="108"/>
        <v>0</v>
      </c>
      <c r="BA1055" s="38" t="str">
        <f t="shared" ca="1" si="105"/>
        <v>VariantAllowances</v>
      </c>
      <c r="BB1055" s="38" t="str">
        <f t="shared" si="106"/>
        <v>Variant allowances</v>
      </c>
      <c r="BC1055" s="38" t="str">
        <f t="shared" si="107"/>
        <v>Variant allowances allocation to totex categories</v>
      </c>
    </row>
    <row r="1056" spans="4:55">
      <c r="D1056" s="1">
        <f t="shared" si="101"/>
        <v>2.5</v>
      </c>
      <c r="E1056" s="105" t="str">
        <f t="shared" si="102"/>
        <v>Subsea Cable Re-opener [SHETL]</v>
      </c>
      <c r="F1056" s="123"/>
      <c r="G1056" s="105" t="str">
        <f t="shared" si="103"/>
        <v>£m 23/24 prices</v>
      </c>
      <c r="H1056" s="105" t="str">
        <f t="shared" si="104"/>
        <v>Indirects (opex)</v>
      </c>
      <c r="I1056" s="105"/>
      <c r="J1056" s="105"/>
      <c r="K1056" s="105"/>
      <c r="L1056" s="105"/>
      <c r="M1056" s="105"/>
      <c r="N1056" s="105"/>
      <c r="O1056" s="105"/>
      <c r="P1056" s="105"/>
      <c r="Q1056" s="105"/>
      <c r="R1056" s="105"/>
      <c r="S1056" s="105"/>
      <c r="T1056" s="105"/>
      <c r="U1056" s="105"/>
      <c r="V1056" s="105"/>
      <c r="W1056" s="105"/>
      <c r="X1056" s="105"/>
      <c r="Y1056" s="105"/>
      <c r="Z1056" s="105"/>
      <c r="AA1056" s="105"/>
      <c r="AB1056" s="105"/>
      <c r="AC1056" s="105"/>
      <c r="AD1056" s="105"/>
      <c r="AE1056" s="105"/>
      <c r="AF1056" s="105"/>
      <c r="AG1056" s="105"/>
      <c r="AH1056" s="105"/>
      <c r="AI1056" s="105"/>
      <c r="AJ1056" s="105"/>
      <c r="AK1056" s="105"/>
      <c r="AL1056" s="105"/>
      <c r="AM1056" s="105"/>
      <c r="AN1056" s="105"/>
      <c r="AO1056" s="105"/>
      <c r="AP1056" s="105"/>
      <c r="AQ1056" s="105"/>
      <c r="AR1056" s="105"/>
      <c r="AS1056" s="105"/>
      <c r="AT1056" s="111"/>
      <c r="AU1056" s="173">
        <f t="shared" si="108"/>
        <v>0</v>
      </c>
      <c r="AV1056" s="110">
        <f t="shared" si="108"/>
        <v>0</v>
      </c>
      <c r="AW1056" s="110">
        <f t="shared" si="108"/>
        <v>0</v>
      </c>
      <c r="AX1056" s="110">
        <f t="shared" si="108"/>
        <v>0</v>
      </c>
      <c r="AY1056" s="110">
        <f t="shared" si="108"/>
        <v>0</v>
      </c>
      <c r="BA1056" s="38" t="str">
        <f t="shared" ca="1" si="105"/>
        <v>VariantAllowances</v>
      </c>
      <c r="BB1056" s="38" t="str">
        <f t="shared" si="106"/>
        <v>Variant allowances</v>
      </c>
      <c r="BC1056" s="38" t="str">
        <f t="shared" si="107"/>
        <v>Variant allowances allocation to totex categories</v>
      </c>
    </row>
    <row r="1057" spans="4:55">
      <c r="D1057" s="1">
        <f t="shared" si="101"/>
        <v>2.5</v>
      </c>
      <c r="E1057" s="37" t="str">
        <f t="shared" si="102"/>
        <v>Property Re-opener [SHETL]</v>
      </c>
      <c r="G1057" s="37" t="str">
        <f t="shared" si="103"/>
        <v>£m 23/24 prices</v>
      </c>
      <c r="H1057" s="37" t="str">
        <f t="shared" si="104"/>
        <v>Load related capex</v>
      </c>
      <c r="AU1057" s="172">
        <f t="shared" ref="AU1057:AY1066" si="109">INDEX(AU$8:AU$111,MATCH($E1057,$E$8:$E$111,0))*AU430</f>
        <v>0</v>
      </c>
      <c r="AV1057" s="109">
        <f t="shared" si="109"/>
        <v>0</v>
      </c>
      <c r="AW1057" s="109">
        <f t="shared" si="109"/>
        <v>0</v>
      </c>
      <c r="AX1057" s="109">
        <f t="shared" si="109"/>
        <v>0</v>
      </c>
      <c r="AY1057" s="109">
        <f t="shared" si="109"/>
        <v>0</v>
      </c>
      <c r="BA1057" s="38" t="str">
        <f t="shared" ca="1" si="105"/>
        <v>VariantAllowances</v>
      </c>
      <c r="BB1057" s="38" t="str">
        <f t="shared" si="106"/>
        <v>Variant allowances</v>
      </c>
      <c r="BC1057" s="38" t="str">
        <f t="shared" si="107"/>
        <v>Variant allowances allocation to totex categories</v>
      </c>
    </row>
    <row r="1058" spans="4:55">
      <c r="D1058" s="1">
        <f t="shared" si="101"/>
        <v>2.5</v>
      </c>
      <c r="E1058" s="37" t="str">
        <f t="shared" si="102"/>
        <v>Property Re-opener [SHETL]</v>
      </c>
      <c r="G1058" s="37" t="str">
        <f t="shared" si="103"/>
        <v>£m 23/24 prices</v>
      </c>
      <c r="H1058" s="37" t="str">
        <f t="shared" si="104"/>
        <v>Asset replacement capex</v>
      </c>
      <c r="AU1058" s="159">
        <f t="shared" si="109"/>
        <v>0</v>
      </c>
      <c r="AV1058" s="45">
        <f t="shared" si="109"/>
        <v>0</v>
      </c>
      <c r="AW1058" s="45">
        <f t="shared" si="109"/>
        <v>0</v>
      </c>
      <c r="AX1058" s="45">
        <f t="shared" si="109"/>
        <v>0</v>
      </c>
      <c r="AY1058" s="45">
        <f t="shared" si="109"/>
        <v>0</v>
      </c>
      <c r="BA1058" s="38" t="str">
        <f t="shared" ca="1" si="105"/>
        <v>VariantAllowances</v>
      </c>
      <c r="BB1058" s="38" t="str">
        <f t="shared" si="106"/>
        <v>Variant allowances</v>
      </c>
      <c r="BC1058" s="38" t="str">
        <f t="shared" si="107"/>
        <v>Variant allowances allocation to totex categories</v>
      </c>
    </row>
    <row r="1059" spans="4:55">
      <c r="D1059" s="1">
        <f t="shared" si="101"/>
        <v>2.5</v>
      </c>
      <c r="E1059" s="37" t="str">
        <f t="shared" si="102"/>
        <v>Property Re-opener [SHETL]</v>
      </c>
      <c r="G1059" s="37" t="str">
        <f t="shared" si="103"/>
        <v>£m 23/24 prices</v>
      </c>
      <c r="H1059" s="37" t="str">
        <f t="shared" si="104"/>
        <v>Other capex</v>
      </c>
      <c r="AU1059" s="159">
        <f t="shared" si="109"/>
        <v>0</v>
      </c>
      <c r="AV1059" s="45">
        <f t="shared" si="109"/>
        <v>0</v>
      </c>
      <c r="AW1059" s="45">
        <f t="shared" si="109"/>
        <v>0</v>
      </c>
      <c r="AX1059" s="45">
        <f t="shared" si="109"/>
        <v>0</v>
      </c>
      <c r="AY1059" s="45">
        <f t="shared" si="109"/>
        <v>0</v>
      </c>
      <c r="BA1059" s="38" t="str">
        <f t="shared" ca="1" si="105"/>
        <v>VariantAllowances</v>
      </c>
      <c r="BB1059" s="38" t="str">
        <f t="shared" si="106"/>
        <v>Variant allowances</v>
      </c>
      <c r="BC1059" s="38" t="str">
        <f t="shared" si="107"/>
        <v>Variant allowances allocation to totex categories</v>
      </c>
    </row>
    <row r="1060" spans="4:55">
      <c r="D1060" s="1">
        <f t="shared" si="101"/>
        <v>2.5</v>
      </c>
      <c r="E1060" s="37" t="str">
        <f t="shared" si="102"/>
        <v>Property Re-opener [SHETL]</v>
      </c>
      <c r="G1060" s="37" t="str">
        <f t="shared" si="103"/>
        <v>£m 23/24 prices</v>
      </c>
      <c r="H1060" s="37" t="str">
        <f t="shared" si="104"/>
        <v>Non-operational capex</v>
      </c>
      <c r="AU1060" s="159">
        <f t="shared" si="109"/>
        <v>49.033057500127313</v>
      </c>
      <c r="AV1060" s="45">
        <f t="shared" si="109"/>
        <v>52.179543187774456</v>
      </c>
      <c r="AW1060" s="45">
        <f t="shared" si="109"/>
        <v>89.399166957209843</v>
      </c>
      <c r="AX1060" s="45">
        <f t="shared" si="109"/>
        <v>139.79938756762471</v>
      </c>
      <c r="AY1060" s="45">
        <f t="shared" si="109"/>
        <v>64.378844787263631</v>
      </c>
      <c r="BA1060" s="38" t="str">
        <f t="shared" ca="1" si="105"/>
        <v>VariantAllowances</v>
      </c>
      <c r="BB1060" s="38" t="str">
        <f t="shared" si="106"/>
        <v>Variant allowances</v>
      </c>
      <c r="BC1060" s="38" t="str">
        <f t="shared" si="107"/>
        <v>Variant allowances allocation to totex categories</v>
      </c>
    </row>
    <row r="1061" spans="4:55">
      <c r="D1061" s="1">
        <f t="shared" si="101"/>
        <v>2.5</v>
      </c>
      <c r="E1061" s="37" t="str">
        <f t="shared" si="102"/>
        <v>Property Re-opener [SHETL]</v>
      </c>
      <c r="G1061" s="37" t="str">
        <f t="shared" si="103"/>
        <v>£m 23/24 prices</v>
      </c>
      <c r="H1061" s="37" t="str">
        <f t="shared" si="104"/>
        <v>Network operating costs (opex)</v>
      </c>
      <c r="AU1061" s="159">
        <f t="shared" si="109"/>
        <v>0</v>
      </c>
      <c r="AV1061" s="45">
        <f t="shared" si="109"/>
        <v>0</v>
      </c>
      <c r="AW1061" s="45">
        <f t="shared" si="109"/>
        <v>0</v>
      </c>
      <c r="AX1061" s="45">
        <f t="shared" si="109"/>
        <v>0</v>
      </c>
      <c r="AY1061" s="45">
        <f t="shared" si="109"/>
        <v>0</v>
      </c>
      <c r="BA1061" s="38" t="str">
        <f t="shared" ca="1" si="105"/>
        <v>VariantAllowances</v>
      </c>
      <c r="BB1061" s="38" t="str">
        <f t="shared" si="106"/>
        <v>Variant allowances</v>
      </c>
      <c r="BC1061" s="38" t="str">
        <f t="shared" si="107"/>
        <v>Variant allowances allocation to totex categories</v>
      </c>
    </row>
    <row r="1062" spans="4:55">
      <c r="D1062" s="1">
        <f t="shared" si="101"/>
        <v>2.5</v>
      </c>
      <c r="E1062" s="105" t="str">
        <f t="shared" si="102"/>
        <v>Property Re-opener [SHETL]</v>
      </c>
      <c r="F1062" s="123"/>
      <c r="G1062" s="105" t="str">
        <f t="shared" si="103"/>
        <v>£m 23/24 prices</v>
      </c>
      <c r="H1062" s="105" t="str">
        <f t="shared" si="104"/>
        <v>Indirects (opex)</v>
      </c>
      <c r="I1062" s="105"/>
      <c r="J1062" s="105"/>
      <c r="K1062" s="105"/>
      <c r="L1062" s="105"/>
      <c r="M1062" s="105"/>
      <c r="N1062" s="105"/>
      <c r="O1062" s="105"/>
      <c r="P1062" s="105"/>
      <c r="Q1062" s="105"/>
      <c r="R1062" s="105"/>
      <c r="S1062" s="105"/>
      <c r="T1062" s="105"/>
      <c r="U1062" s="105"/>
      <c r="V1062" s="105"/>
      <c r="W1062" s="105"/>
      <c r="X1062" s="105"/>
      <c r="Y1062" s="105"/>
      <c r="Z1062" s="105"/>
      <c r="AA1062" s="105"/>
      <c r="AB1062" s="105"/>
      <c r="AC1062" s="105"/>
      <c r="AD1062" s="105"/>
      <c r="AE1062" s="105"/>
      <c r="AF1062" s="105"/>
      <c r="AG1062" s="105"/>
      <c r="AH1062" s="105"/>
      <c r="AI1062" s="105"/>
      <c r="AJ1062" s="105"/>
      <c r="AK1062" s="105"/>
      <c r="AL1062" s="105"/>
      <c r="AM1062" s="105"/>
      <c r="AN1062" s="105"/>
      <c r="AO1062" s="105"/>
      <c r="AP1062" s="105"/>
      <c r="AQ1062" s="105"/>
      <c r="AR1062" s="105"/>
      <c r="AS1062" s="105"/>
      <c r="AT1062" s="111"/>
      <c r="AU1062" s="173">
        <f t="shared" si="109"/>
        <v>0</v>
      </c>
      <c r="AV1062" s="110">
        <f t="shared" si="109"/>
        <v>0</v>
      </c>
      <c r="AW1062" s="110">
        <f t="shared" si="109"/>
        <v>0</v>
      </c>
      <c r="AX1062" s="110">
        <f t="shared" si="109"/>
        <v>0</v>
      </c>
      <c r="AY1062" s="110">
        <f t="shared" si="109"/>
        <v>0</v>
      </c>
      <c r="BA1062" s="38" t="str">
        <f t="shared" ca="1" si="105"/>
        <v>VariantAllowances</v>
      </c>
      <c r="BB1062" s="38" t="str">
        <f t="shared" si="106"/>
        <v>Variant allowances</v>
      </c>
      <c r="BC1062" s="38" t="str">
        <f t="shared" si="107"/>
        <v>Variant allowances allocation to totex categories</v>
      </c>
    </row>
    <row r="1063" spans="4:55">
      <c r="D1063" s="1">
        <f t="shared" si="101"/>
        <v>1</v>
      </c>
      <c r="E1063" s="37" t="str">
        <f t="shared" si="102"/>
        <v>Protection Replacement Price Control Deliverable [SHETL]</v>
      </c>
      <c r="G1063" s="37" t="str">
        <f t="shared" si="103"/>
        <v>£m 23/24 prices</v>
      </c>
      <c r="H1063" s="37" t="str">
        <f t="shared" si="104"/>
        <v>Load related capex</v>
      </c>
      <c r="AU1063" s="172">
        <f t="shared" si="109"/>
        <v>0</v>
      </c>
      <c r="AV1063" s="109">
        <f t="shared" si="109"/>
        <v>0</v>
      </c>
      <c r="AW1063" s="109">
        <f t="shared" si="109"/>
        <v>0</v>
      </c>
      <c r="AX1063" s="109">
        <f t="shared" si="109"/>
        <v>0</v>
      </c>
      <c r="AY1063" s="109">
        <f t="shared" si="109"/>
        <v>0</v>
      </c>
      <c r="BA1063" s="38" t="str">
        <f t="shared" ca="1" si="105"/>
        <v>VariantAllowances</v>
      </c>
      <c r="BB1063" s="38" t="str">
        <f t="shared" si="106"/>
        <v>Variant allowances</v>
      </c>
      <c r="BC1063" s="38" t="str">
        <f t="shared" si="107"/>
        <v>Variant allowances allocation to totex categories</v>
      </c>
    </row>
    <row r="1064" spans="4:55">
      <c r="D1064" s="1">
        <f t="shared" si="101"/>
        <v>1</v>
      </c>
      <c r="E1064" s="37" t="str">
        <f t="shared" si="102"/>
        <v>Protection Replacement Price Control Deliverable [SHETL]</v>
      </c>
      <c r="G1064" s="37" t="str">
        <f t="shared" si="103"/>
        <v>£m 23/24 prices</v>
      </c>
      <c r="H1064" s="37" t="str">
        <f t="shared" si="104"/>
        <v>Asset replacement capex</v>
      </c>
      <c r="AU1064" s="159">
        <f t="shared" si="109"/>
        <v>4.2713771745909384</v>
      </c>
      <c r="AV1064" s="45">
        <f t="shared" si="109"/>
        <v>5.4167519585863957</v>
      </c>
      <c r="AW1064" s="45">
        <f t="shared" si="109"/>
        <v>8.006195548157768</v>
      </c>
      <c r="AX1064" s="45">
        <f t="shared" si="109"/>
        <v>5.9456985787119976</v>
      </c>
      <c r="AY1064" s="45">
        <f t="shared" si="109"/>
        <v>2.3427226668697334</v>
      </c>
      <c r="BA1064" s="38" t="str">
        <f t="shared" ca="1" si="105"/>
        <v>VariantAllowances</v>
      </c>
      <c r="BB1064" s="38" t="str">
        <f t="shared" si="106"/>
        <v>Variant allowances</v>
      </c>
      <c r="BC1064" s="38" t="str">
        <f t="shared" si="107"/>
        <v>Variant allowances allocation to totex categories</v>
      </c>
    </row>
    <row r="1065" spans="4:55">
      <c r="D1065" s="1">
        <f t="shared" si="101"/>
        <v>1</v>
      </c>
      <c r="E1065" s="37" t="str">
        <f t="shared" si="102"/>
        <v>Protection Replacement Price Control Deliverable [SHETL]</v>
      </c>
      <c r="G1065" s="37" t="str">
        <f t="shared" si="103"/>
        <v>£m 23/24 prices</v>
      </c>
      <c r="H1065" s="37" t="str">
        <f t="shared" si="104"/>
        <v>Other capex</v>
      </c>
      <c r="AU1065" s="159">
        <f t="shared" si="109"/>
        <v>0</v>
      </c>
      <c r="AV1065" s="45">
        <f t="shared" si="109"/>
        <v>0</v>
      </c>
      <c r="AW1065" s="45">
        <f t="shared" si="109"/>
        <v>0</v>
      </c>
      <c r="AX1065" s="45">
        <f t="shared" si="109"/>
        <v>0</v>
      </c>
      <c r="AY1065" s="45">
        <f t="shared" si="109"/>
        <v>0</v>
      </c>
      <c r="BA1065" s="38" t="str">
        <f t="shared" ca="1" si="105"/>
        <v>VariantAllowances</v>
      </c>
      <c r="BB1065" s="38" t="str">
        <f t="shared" si="106"/>
        <v>Variant allowances</v>
      </c>
      <c r="BC1065" s="38" t="str">
        <f t="shared" si="107"/>
        <v>Variant allowances allocation to totex categories</v>
      </c>
    </row>
    <row r="1066" spans="4:55">
      <c r="D1066" s="1">
        <f t="shared" si="101"/>
        <v>1</v>
      </c>
      <c r="E1066" s="37" t="str">
        <f t="shared" si="102"/>
        <v>Protection Replacement Price Control Deliverable [SHETL]</v>
      </c>
      <c r="G1066" s="37" t="str">
        <f t="shared" si="103"/>
        <v>£m 23/24 prices</v>
      </c>
      <c r="H1066" s="37" t="str">
        <f t="shared" si="104"/>
        <v>Non-operational capex</v>
      </c>
      <c r="AU1066" s="159">
        <f t="shared" si="109"/>
        <v>0</v>
      </c>
      <c r="AV1066" s="45">
        <f t="shared" si="109"/>
        <v>0</v>
      </c>
      <c r="AW1066" s="45">
        <f t="shared" si="109"/>
        <v>0</v>
      </c>
      <c r="AX1066" s="45">
        <f t="shared" si="109"/>
        <v>0</v>
      </c>
      <c r="AY1066" s="45">
        <f t="shared" si="109"/>
        <v>0</v>
      </c>
      <c r="BA1066" s="38" t="str">
        <f t="shared" ca="1" si="105"/>
        <v>VariantAllowances</v>
      </c>
      <c r="BB1066" s="38" t="str">
        <f t="shared" si="106"/>
        <v>Variant allowances</v>
      </c>
      <c r="BC1066" s="38" t="str">
        <f t="shared" si="107"/>
        <v>Variant allowances allocation to totex categories</v>
      </c>
    </row>
    <row r="1067" spans="4:55">
      <c r="D1067" s="1">
        <f t="shared" si="101"/>
        <v>1</v>
      </c>
      <c r="E1067" s="37" t="str">
        <f t="shared" si="102"/>
        <v>Protection Replacement Price Control Deliverable [SHETL]</v>
      </c>
      <c r="G1067" s="37" t="str">
        <f t="shared" si="103"/>
        <v>£m 23/24 prices</v>
      </c>
      <c r="H1067" s="37" t="str">
        <f t="shared" si="104"/>
        <v>Network operating costs (opex)</v>
      </c>
      <c r="AU1067" s="159">
        <f t="shared" ref="AU1067:AY1076" si="110">INDEX(AU$8:AU$111,MATCH($E1067,$E$8:$E$111,0))*AU440</f>
        <v>0</v>
      </c>
      <c r="AV1067" s="45">
        <f t="shared" si="110"/>
        <v>0</v>
      </c>
      <c r="AW1067" s="45">
        <f t="shared" si="110"/>
        <v>0</v>
      </c>
      <c r="AX1067" s="45">
        <f t="shared" si="110"/>
        <v>0</v>
      </c>
      <c r="AY1067" s="45">
        <f t="shared" si="110"/>
        <v>0</v>
      </c>
      <c r="BA1067" s="38" t="str">
        <f t="shared" ca="1" si="105"/>
        <v>VariantAllowances</v>
      </c>
      <c r="BB1067" s="38" t="str">
        <f t="shared" si="106"/>
        <v>Variant allowances</v>
      </c>
      <c r="BC1067" s="38" t="str">
        <f t="shared" si="107"/>
        <v>Variant allowances allocation to totex categories</v>
      </c>
    </row>
    <row r="1068" spans="4:55">
      <c r="D1068" s="1">
        <f t="shared" si="101"/>
        <v>1</v>
      </c>
      <c r="E1068" s="105" t="str">
        <f t="shared" si="102"/>
        <v>Protection Replacement Price Control Deliverable [SHETL]</v>
      </c>
      <c r="F1068" s="123"/>
      <c r="G1068" s="105" t="str">
        <f t="shared" si="103"/>
        <v>£m 23/24 prices</v>
      </c>
      <c r="H1068" s="105" t="str">
        <f t="shared" si="104"/>
        <v>Indirects (opex)</v>
      </c>
      <c r="I1068" s="105"/>
      <c r="J1068" s="105"/>
      <c r="K1068" s="105"/>
      <c r="L1068" s="105"/>
      <c r="M1068" s="105"/>
      <c r="N1068" s="105"/>
      <c r="O1068" s="105"/>
      <c r="P1068" s="105"/>
      <c r="Q1068" s="105"/>
      <c r="R1068" s="105"/>
      <c r="S1068" s="105"/>
      <c r="T1068" s="105"/>
      <c r="U1068" s="105"/>
      <c r="V1068" s="105"/>
      <c r="W1068" s="105"/>
      <c r="X1068" s="105"/>
      <c r="Y1068" s="105"/>
      <c r="Z1068" s="105"/>
      <c r="AA1068" s="105"/>
      <c r="AB1068" s="105"/>
      <c r="AC1068" s="105"/>
      <c r="AD1068" s="105"/>
      <c r="AE1068" s="105"/>
      <c r="AF1068" s="105"/>
      <c r="AG1068" s="105"/>
      <c r="AH1068" s="105"/>
      <c r="AI1068" s="105"/>
      <c r="AJ1068" s="105"/>
      <c r="AK1068" s="105"/>
      <c r="AL1068" s="105"/>
      <c r="AM1068" s="105"/>
      <c r="AN1068" s="105"/>
      <c r="AO1068" s="105"/>
      <c r="AP1068" s="105"/>
      <c r="AQ1068" s="105"/>
      <c r="AR1068" s="105"/>
      <c r="AS1068" s="105"/>
      <c r="AT1068" s="111"/>
      <c r="AU1068" s="173">
        <f t="shared" si="110"/>
        <v>0</v>
      </c>
      <c r="AV1068" s="110">
        <f t="shared" si="110"/>
        <v>0</v>
      </c>
      <c r="AW1068" s="110">
        <f t="shared" si="110"/>
        <v>0</v>
      </c>
      <c r="AX1068" s="110">
        <f t="shared" si="110"/>
        <v>0</v>
      </c>
      <c r="AY1068" s="110">
        <f t="shared" si="110"/>
        <v>0</v>
      </c>
      <c r="BA1068" s="38" t="str">
        <f t="shared" ca="1" si="105"/>
        <v>VariantAllowances</v>
      </c>
      <c r="BB1068" s="38" t="str">
        <f t="shared" si="106"/>
        <v>Variant allowances</v>
      </c>
      <c r="BC1068" s="38" t="str">
        <f t="shared" si="107"/>
        <v>Variant allowances allocation to totex categories</v>
      </c>
    </row>
    <row r="1069" spans="4:55">
      <c r="D1069" s="1">
        <f t="shared" si="101"/>
        <v>1</v>
      </c>
      <c r="E1069" s="37" t="str">
        <f t="shared" si="102"/>
        <v>Circuit Breaker PCDM [SHETL]</v>
      </c>
      <c r="G1069" s="37" t="str">
        <f t="shared" si="103"/>
        <v>£m 23/24 prices</v>
      </c>
      <c r="H1069" s="37" t="str">
        <f t="shared" si="104"/>
        <v>Load related capex</v>
      </c>
      <c r="AU1069" s="172">
        <f t="shared" si="110"/>
        <v>0</v>
      </c>
      <c r="AV1069" s="109">
        <f t="shared" si="110"/>
        <v>0</v>
      </c>
      <c r="AW1069" s="109">
        <f t="shared" si="110"/>
        <v>0</v>
      </c>
      <c r="AX1069" s="109">
        <f t="shared" si="110"/>
        <v>0</v>
      </c>
      <c r="AY1069" s="109">
        <f t="shared" si="110"/>
        <v>0</v>
      </c>
      <c r="BA1069" s="38" t="str">
        <f t="shared" ca="1" si="105"/>
        <v>VariantAllowances</v>
      </c>
      <c r="BB1069" s="38" t="str">
        <f t="shared" si="106"/>
        <v>Variant allowances</v>
      </c>
      <c r="BC1069" s="38" t="str">
        <f t="shared" si="107"/>
        <v>Variant allowances allocation to totex categories</v>
      </c>
    </row>
    <row r="1070" spans="4:55">
      <c r="D1070" s="1">
        <f t="shared" si="101"/>
        <v>1</v>
      </c>
      <c r="E1070" s="37" t="str">
        <f t="shared" si="102"/>
        <v>Circuit Breaker PCDM [SHETL]</v>
      </c>
      <c r="G1070" s="37" t="str">
        <f t="shared" si="103"/>
        <v>£m 23/24 prices</v>
      </c>
      <c r="H1070" s="37" t="str">
        <f t="shared" si="104"/>
        <v>Asset replacement capex</v>
      </c>
      <c r="AU1070" s="159">
        <f t="shared" si="110"/>
        <v>4.5163455690782479</v>
      </c>
      <c r="AV1070" s="45">
        <f t="shared" si="110"/>
        <v>6.0780401194334575</v>
      </c>
      <c r="AW1070" s="45">
        <f t="shared" si="110"/>
        <v>1.8560220683817084</v>
      </c>
      <c r="AX1070" s="45">
        <f t="shared" si="110"/>
        <v>1.1767621775396266</v>
      </c>
      <c r="AY1070" s="45">
        <f t="shared" si="110"/>
        <v>0.25462458314383729</v>
      </c>
      <c r="BA1070" s="38" t="str">
        <f t="shared" ca="1" si="105"/>
        <v>VariantAllowances</v>
      </c>
      <c r="BB1070" s="38" t="str">
        <f t="shared" si="106"/>
        <v>Variant allowances</v>
      </c>
      <c r="BC1070" s="38" t="str">
        <f t="shared" si="107"/>
        <v>Variant allowances allocation to totex categories</v>
      </c>
    </row>
    <row r="1071" spans="4:55">
      <c r="D1071" s="1">
        <f t="shared" si="101"/>
        <v>1</v>
      </c>
      <c r="E1071" s="37" t="str">
        <f t="shared" si="102"/>
        <v>Circuit Breaker PCDM [SHETL]</v>
      </c>
      <c r="G1071" s="37" t="str">
        <f t="shared" si="103"/>
        <v>£m 23/24 prices</v>
      </c>
      <c r="H1071" s="37" t="str">
        <f t="shared" si="104"/>
        <v>Other capex</v>
      </c>
      <c r="AU1071" s="159">
        <f t="shared" si="110"/>
        <v>0</v>
      </c>
      <c r="AV1071" s="45">
        <f t="shared" si="110"/>
        <v>0</v>
      </c>
      <c r="AW1071" s="45">
        <f t="shared" si="110"/>
        <v>0</v>
      </c>
      <c r="AX1071" s="45">
        <f t="shared" si="110"/>
        <v>0</v>
      </c>
      <c r="AY1071" s="45">
        <f t="shared" si="110"/>
        <v>0</v>
      </c>
      <c r="BA1071" s="38" t="str">
        <f t="shared" ca="1" si="105"/>
        <v>VariantAllowances</v>
      </c>
      <c r="BB1071" s="38" t="str">
        <f t="shared" si="106"/>
        <v>Variant allowances</v>
      </c>
      <c r="BC1071" s="38" t="str">
        <f t="shared" si="107"/>
        <v>Variant allowances allocation to totex categories</v>
      </c>
    </row>
    <row r="1072" spans="4:55">
      <c r="D1072" s="1">
        <f t="shared" si="101"/>
        <v>1</v>
      </c>
      <c r="E1072" s="37" t="str">
        <f t="shared" si="102"/>
        <v>Circuit Breaker PCDM [SHETL]</v>
      </c>
      <c r="G1072" s="37" t="str">
        <f t="shared" si="103"/>
        <v>£m 23/24 prices</v>
      </c>
      <c r="H1072" s="37" t="str">
        <f t="shared" si="104"/>
        <v>Non-operational capex</v>
      </c>
      <c r="AU1072" s="159">
        <f t="shared" si="110"/>
        <v>0</v>
      </c>
      <c r="AV1072" s="45">
        <f t="shared" si="110"/>
        <v>0</v>
      </c>
      <c r="AW1072" s="45">
        <f t="shared" si="110"/>
        <v>0</v>
      </c>
      <c r="AX1072" s="45">
        <f t="shared" si="110"/>
        <v>0</v>
      </c>
      <c r="AY1072" s="45">
        <f t="shared" si="110"/>
        <v>0</v>
      </c>
      <c r="BA1072" s="38" t="str">
        <f t="shared" ca="1" si="105"/>
        <v>VariantAllowances</v>
      </c>
      <c r="BB1072" s="38" t="str">
        <f t="shared" si="106"/>
        <v>Variant allowances</v>
      </c>
      <c r="BC1072" s="38" t="str">
        <f t="shared" si="107"/>
        <v>Variant allowances allocation to totex categories</v>
      </c>
    </row>
    <row r="1073" spans="4:55">
      <c r="D1073" s="1">
        <f t="shared" si="101"/>
        <v>1</v>
      </c>
      <c r="E1073" s="37" t="str">
        <f t="shared" si="102"/>
        <v>Circuit Breaker PCDM [SHETL]</v>
      </c>
      <c r="G1073" s="37" t="str">
        <f t="shared" si="103"/>
        <v>£m 23/24 prices</v>
      </c>
      <c r="H1073" s="37" t="str">
        <f t="shared" si="104"/>
        <v>Network operating costs (opex)</v>
      </c>
      <c r="AU1073" s="159">
        <f t="shared" si="110"/>
        <v>0</v>
      </c>
      <c r="AV1073" s="45">
        <f t="shared" si="110"/>
        <v>0</v>
      </c>
      <c r="AW1073" s="45">
        <f t="shared" si="110"/>
        <v>0</v>
      </c>
      <c r="AX1073" s="45">
        <f t="shared" si="110"/>
        <v>0</v>
      </c>
      <c r="AY1073" s="45">
        <f t="shared" si="110"/>
        <v>0</v>
      </c>
      <c r="BA1073" s="38" t="str">
        <f t="shared" ca="1" si="105"/>
        <v>VariantAllowances</v>
      </c>
      <c r="BB1073" s="38" t="str">
        <f t="shared" si="106"/>
        <v>Variant allowances</v>
      </c>
      <c r="BC1073" s="38" t="str">
        <f t="shared" si="107"/>
        <v>Variant allowances allocation to totex categories</v>
      </c>
    </row>
    <row r="1074" spans="4:55">
      <c r="D1074" s="1">
        <f t="shared" si="101"/>
        <v>1</v>
      </c>
      <c r="E1074" s="105" t="str">
        <f t="shared" si="102"/>
        <v>Circuit Breaker PCDM [SHETL]</v>
      </c>
      <c r="F1074" s="123"/>
      <c r="G1074" s="105" t="str">
        <f t="shared" si="103"/>
        <v>£m 23/24 prices</v>
      </c>
      <c r="H1074" s="105" t="str">
        <f t="shared" si="104"/>
        <v>Indirects (opex)</v>
      </c>
      <c r="I1074" s="105"/>
      <c r="J1074" s="105"/>
      <c r="K1074" s="105"/>
      <c r="L1074" s="105"/>
      <c r="M1074" s="105"/>
      <c r="N1074" s="105"/>
      <c r="O1074" s="105"/>
      <c r="P1074" s="105"/>
      <c r="Q1074" s="105"/>
      <c r="R1074" s="105"/>
      <c r="S1074" s="105"/>
      <c r="T1074" s="105"/>
      <c r="U1074" s="105"/>
      <c r="V1074" s="105"/>
      <c r="W1074" s="105"/>
      <c r="X1074" s="105"/>
      <c r="Y1074" s="105"/>
      <c r="Z1074" s="105"/>
      <c r="AA1074" s="105"/>
      <c r="AB1074" s="105"/>
      <c r="AC1074" s="105"/>
      <c r="AD1074" s="105"/>
      <c r="AE1074" s="105"/>
      <c r="AF1074" s="105"/>
      <c r="AG1074" s="105"/>
      <c r="AH1074" s="105"/>
      <c r="AI1074" s="105"/>
      <c r="AJ1074" s="105"/>
      <c r="AK1074" s="105"/>
      <c r="AL1074" s="105"/>
      <c r="AM1074" s="105"/>
      <c r="AN1074" s="105"/>
      <c r="AO1074" s="105"/>
      <c r="AP1074" s="105"/>
      <c r="AQ1074" s="105"/>
      <c r="AR1074" s="105"/>
      <c r="AS1074" s="105"/>
      <c r="AT1074" s="111"/>
      <c r="AU1074" s="173">
        <f t="shared" si="110"/>
        <v>0</v>
      </c>
      <c r="AV1074" s="110">
        <f t="shared" si="110"/>
        <v>0</v>
      </c>
      <c r="AW1074" s="110">
        <f t="shared" si="110"/>
        <v>0</v>
      </c>
      <c r="AX1074" s="110">
        <f t="shared" si="110"/>
        <v>0</v>
      </c>
      <c r="AY1074" s="110">
        <f t="shared" si="110"/>
        <v>0</v>
      </c>
      <c r="BA1074" s="38" t="str">
        <f t="shared" ca="1" si="105"/>
        <v>VariantAllowances</v>
      </c>
      <c r="BB1074" s="38" t="str">
        <f t="shared" si="106"/>
        <v>Variant allowances</v>
      </c>
      <c r="BC1074" s="38" t="str">
        <f t="shared" si="107"/>
        <v>Variant allowances allocation to totex categories</v>
      </c>
    </row>
    <row r="1075" spans="4:55">
      <c r="D1075" s="1">
        <f t="shared" si="101"/>
        <v>1</v>
      </c>
      <c r="E1075" s="37" t="str">
        <f t="shared" si="102"/>
        <v>Existing Power Station Works PCDM [SHETL]</v>
      </c>
      <c r="G1075" s="37" t="str">
        <f t="shared" si="103"/>
        <v>£m 23/24 prices</v>
      </c>
      <c r="H1075" s="37" t="str">
        <f t="shared" si="104"/>
        <v>Load related capex</v>
      </c>
      <c r="AU1075" s="172">
        <f t="shared" si="110"/>
        <v>0</v>
      </c>
      <c r="AV1075" s="109">
        <f t="shared" si="110"/>
        <v>0</v>
      </c>
      <c r="AW1075" s="109">
        <f t="shared" si="110"/>
        <v>0</v>
      </c>
      <c r="AX1075" s="109">
        <f t="shared" si="110"/>
        <v>0</v>
      </c>
      <c r="AY1075" s="109">
        <f t="shared" si="110"/>
        <v>0</v>
      </c>
      <c r="BA1075" s="38" t="str">
        <f t="shared" ca="1" si="105"/>
        <v>VariantAllowances</v>
      </c>
      <c r="BB1075" s="38" t="str">
        <f t="shared" si="106"/>
        <v>Variant allowances</v>
      </c>
      <c r="BC1075" s="38" t="str">
        <f t="shared" si="107"/>
        <v>Variant allowances allocation to totex categories</v>
      </c>
    </row>
    <row r="1076" spans="4:55">
      <c r="D1076" s="1">
        <f t="shared" si="101"/>
        <v>1</v>
      </c>
      <c r="E1076" s="37" t="str">
        <f t="shared" si="102"/>
        <v>Existing Power Station Works PCDM [SHETL]</v>
      </c>
      <c r="G1076" s="37" t="str">
        <f t="shared" si="103"/>
        <v>£m 23/24 prices</v>
      </c>
      <c r="H1076" s="37" t="str">
        <f t="shared" si="104"/>
        <v>Asset replacement capex</v>
      </c>
      <c r="AU1076" s="159">
        <f t="shared" si="110"/>
        <v>119.72651067891641</v>
      </c>
      <c r="AV1076" s="45">
        <f t="shared" si="110"/>
        <v>114.41501435375801</v>
      </c>
      <c r="AW1076" s="45">
        <f t="shared" si="110"/>
        <v>93.959384447048706</v>
      </c>
      <c r="AX1076" s="45">
        <f t="shared" si="110"/>
        <v>5.5907540480216067</v>
      </c>
      <c r="AY1076" s="45">
        <f t="shared" si="110"/>
        <v>0</v>
      </c>
      <c r="BA1076" s="38" t="str">
        <f t="shared" ca="1" si="105"/>
        <v>VariantAllowances</v>
      </c>
      <c r="BB1076" s="38" t="str">
        <f t="shared" si="106"/>
        <v>Variant allowances</v>
      </c>
      <c r="BC1076" s="38" t="str">
        <f t="shared" si="107"/>
        <v>Variant allowances allocation to totex categories</v>
      </c>
    </row>
    <row r="1077" spans="4:55">
      <c r="D1077" s="1">
        <f t="shared" si="101"/>
        <v>1</v>
      </c>
      <c r="E1077" s="37" t="str">
        <f t="shared" si="102"/>
        <v>Existing Power Station Works PCDM [SHETL]</v>
      </c>
      <c r="G1077" s="37" t="str">
        <f t="shared" si="103"/>
        <v>£m 23/24 prices</v>
      </c>
      <c r="H1077" s="37" t="str">
        <f t="shared" si="104"/>
        <v>Other capex</v>
      </c>
      <c r="AU1077" s="159">
        <f t="shared" ref="AU1077:AY1086" si="111">INDEX(AU$8:AU$111,MATCH($E1077,$E$8:$E$111,0))*AU450</f>
        <v>0</v>
      </c>
      <c r="AV1077" s="45">
        <f t="shared" si="111"/>
        <v>0</v>
      </c>
      <c r="AW1077" s="45">
        <f t="shared" si="111"/>
        <v>0</v>
      </c>
      <c r="AX1077" s="45">
        <f t="shared" si="111"/>
        <v>0</v>
      </c>
      <c r="AY1077" s="45">
        <f t="shared" si="111"/>
        <v>0</v>
      </c>
      <c r="BA1077" s="38" t="str">
        <f t="shared" ca="1" si="105"/>
        <v>VariantAllowances</v>
      </c>
      <c r="BB1077" s="38" t="str">
        <f t="shared" si="106"/>
        <v>Variant allowances</v>
      </c>
      <c r="BC1077" s="38" t="str">
        <f t="shared" si="107"/>
        <v>Variant allowances allocation to totex categories</v>
      </c>
    </row>
    <row r="1078" spans="4:55">
      <c r="D1078" s="1">
        <f t="shared" si="101"/>
        <v>1</v>
      </c>
      <c r="E1078" s="37" t="str">
        <f t="shared" si="102"/>
        <v>Existing Power Station Works PCDM [SHETL]</v>
      </c>
      <c r="G1078" s="37" t="str">
        <f t="shared" si="103"/>
        <v>£m 23/24 prices</v>
      </c>
      <c r="H1078" s="37" t="str">
        <f t="shared" si="104"/>
        <v>Non-operational capex</v>
      </c>
      <c r="AU1078" s="159">
        <f t="shared" si="111"/>
        <v>0</v>
      </c>
      <c r="AV1078" s="45">
        <f t="shared" si="111"/>
        <v>0</v>
      </c>
      <c r="AW1078" s="45">
        <f t="shared" si="111"/>
        <v>0</v>
      </c>
      <c r="AX1078" s="45">
        <f t="shared" si="111"/>
        <v>0</v>
      </c>
      <c r="AY1078" s="45">
        <f t="shared" si="111"/>
        <v>0</v>
      </c>
      <c r="BA1078" s="38" t="str">
        <f t="shared" ca="1" si="105"/>
        <v>VariantAllowances</v>
      </c>
      <c r="BB1078" s="38" t="str">
        <f t="shared" si="106"/>
        <v>Variant allowances</v>
      </c>
      <c r="BC1078" s="38" t="str">
        <f t="shared" si="107"/>
        <v>Variant allowances allocation to totex categories</v>
      </c>
    </row>
    <row r="1079" spans="4:55">
      <c r="D1079" s="1">
        <f t="shared" si="101"/>
        <v>1</v>
      </c>
      <c r="E1079" s="37" t="str">
        <f t="shared" si="102"/>
        <v>Existing Power Station Works PCDM [SHETL]</v>
      </c>
      <c r="G1079" s="37" t="str">
        <f t="shared" si="103"/>
        <v>£m 23/24 prices</v>
      </c>
      <c r="H1079" s="37" t="str">
        <f t="shared" si="104"/>
        <v>Network operating costs (opex)</v>
      </c>
      <c r="AU1079" s="159">
        <f t="shared" si="111"/>
        <v>0</v>
      </c>
      <c r="AV1079" s="45">
        <f t="shared" si="111"/>
        <v>0</v>
      </c>
      <c r="AW1079" s="45">
        <f t="shared" si="111"/>
        <v>0</v>
      </c>
      <c r="AX1079" s="45">
        <f t="shared" si="111"/>
        <v>0</v>
      </c>
      <c r="AY1079" s="45">
        <f t="shared" si="111"/>
        <v>0</v>
      </c>
      <c r="BA1079" s="38" t="str">
        <f t="shared" ca="1" si="105"/>
        <v>VariantAllowances</v>
      </c>
      <c r="BB1079" s="38" t="str">
        <f t="shared" si="106"/>
        <v>Variant allowances</v>
      </c>
      <c r="BC1079" s="38" t="str">
        <f t="shared" si="107"/>
        <v>Variant allowances allocation to totex categories</v>
      </c>
    </row>
    <row r="1080" spans="4:55">
      <c r="D1080" s="1">
        <f t="shared" si="101"/>
        <v>1</v>
      </c>
      <c r="E1080" s="105" t="str">
        <f t="shared" si="102"/>
        <v>Existing Power Station Works PCDM [SHETL]</v>
      </c>
      <c r="F1080" s="123"/>
      <c r="G1080" s="105" t="str">
        <f t="shared" si="103"/>
        <v>£m 23/24 prices</v>
      </c>
      <c r="H1080" s="105" t="str">
        <f t="shared" si="104"/>
        <v>Indirects (opex)</v>
      </c>
      <c r="I1080" s="105"/>
      <c r="J1080" s="105"/>
      <c r="K1080" s="105"/>
      <c r="L1080" s="105"/>
      <c r="M1080" s="105"/>
      <c r="N1080" s="105"/>
      <c r="O1080" s="105"/>
      <c r="P1080" s="105"/>
      <c r="Q1080" s="105"/>
      <c r="R1080" s="105"/>
      <c r="S1080" s="105"/>
      <c r="T1080" s="105"/>
      <c r="U1080" s="105"/>
      <c r="V1080" s="105"/>
      <c r="W1080" s="105"/>
      <c r="X1080" s="105"/>
      <c r="Y1080" s="105"/>
      <c r="Z1080" s="105"/>
      <c r="AA1080" s="105"/>
      <c r="AB1080" s="105"/>
      <c r="AC1080" s="105"/>
      <c r="AD1080" s="105"/>
      <c r="AE1080" s="105"/>
      <c r="AF1080" s="105"/>
      <c r="AG1080" s="105"/>
      <c r="AH1080" s="105"/>
      <c r="AI1080" s="105"/>
      <c r="AJ1080" s="105"/>
      <c r="AK1080" s="105"/>
      <c r="AL1080" s="105"/>
      <c r="AM1080" s="105"/>
      <c r="AN1080" s="105"/>
      <c r="AO1080" s="105"/>
      <c r="AP1080" s="105"/>
      <c r="AQ1080" s="105"/>
      <c r="AR1080" s="105"/>
      <c r="AS1080" s="105"/>
      <c r="AT1080" s="111"/>
      <c r="AU1080" s="173">
        <f t="shared" si="111"/>
        <v>0</v>
      </c>
      <c r="AV1080" s="110">
        <f t="shared" si="111"/>
        <v>0</v>
      </c>
      <c r="AW1080" s="110">
        <f t="shared" si="111"/>
        <v>0</v>
      </c>
      <c r="AX1080" s="110">
        <f t="shared" si="111"/>
        <v>0</v>
      </c>
      <c r="AY1080" s="110">
        <f t="shared" si="111"/>
        <v>0</v>
      </c>
      <c r="BA1080" s="38" t="str">
        <f t="shared" ca="1" si="105"/>
        <v>VariantAllowances</v>
      </c>
      <c r="BB1080" s="38" t="str">
        <f t="shared" si="106"/>
        <v>Variant allowances</v>
      </c>
      <c r="BC1080" s="38" t="str">
        <f t="shared" si="107"/>
        <v>Variant allowances allocation to totex categories</v>
      </c>
    </row>
    <row r="1081" spans="4:55">
      <c r="D1081" s="1">
        <f t="shared" si="101"/>
        <v>1</v>
      </c>
      <c r="E1081" s="37" t="str">
        <f t="shared" si="102"/>
        <v>Substation PCDM [SHETL]</v>
      </c>
      <c r="G1081" s="37" t="str">
        <f t="shared" si="103"/>
        <v>£m 23/24 prices</v>
      </c>
      <c r="H1081" s="37" t="str">
        <f t="shared" si="104"/>
        <v>Load related capex</v>
      </c>
      <c r="AU1081" s="172">
        <f t="shared" si="111"/>
        <v>0</v>
      </c>
      <c r="AV1081" s="109">
        <f t="shared" si="111"/>
        <v>0</v>
      </c>
      <c r="AW1081" s="109">
        <f t="shared" si="111"/>
        <v>0</v>
      </c>
      <c r="AX1081" s="109">
        <f t="shared" si="111"/>
        <v>0</v>
      </c>
      <c r="AY1081" s="109">
        <f t="shared" si="111"/>
        <v>0</v>
      </c>
      <c r="BA1081" s="38" t="str">
        <f t="shared" ca="1" si="105"/>
        <v>VariantAllowances</v>
      </c>
      <c r="BB1081" s="38" t="str">
        <f t="shared" si="106"/>
        <v>Variant allowances</v>
      </c>
      <c r="BC1081" s="38" t="str">
        <f t="shared" si="107"/>
        <v>Variant allowances allocation to totex categories</v>
      </c>
    </row>
    <row r="1082" spans="4:55">
      <c r="D1082" s="1">
        <f t="shared" si="101"/>
        <v>1</v>
      </c>
      <c r="E1082" s="37" t="str">
        <f t="shared" si="102"/>
        <v>Substation PCDM [SHETL]</v>
      </c>
      <c r="G1082" s="37" t="str">
        <f t="shared" si="103"/>
        <v>£m 23/24 prices</v>
      </c>
      <c r="H1082" s="37" t="str">
        <f t="shared" si="104"/>
        <v>Asset replacement capex</v>
      </c>
      <c r="AU1082" s="159">
        <f t="shared" si="111"/>
        <v>51.453139748049722</v>
      </c>
      <c r="AV1082" s="45">
        <f t="shared" si="111"/>
        <v>53.044303193464543</v>
      </c>
      <c r="AW1082" s="45">
        <f t="shared" si="111"/>
        <v>107.82111986578612</v>
      </c>
      <c r="AX1082" s="45">
        <f t="shared" si="111"/>
        <v>114.78678695298235</v>
      </c>
      <c r="AY1082" s="45">
        <f t="shared" si="111"/>
        <v>26.68389317465877</v>
      </c>
      <c r="BA1082" s="38" t="str">
        <f t="shared" ca="1" si="105"/>
        <v>VariantAllowances</v>
      </c>
      <c r="BB1082" s="38" t="str">
        <f t="shared" si="106"/>
        <v>Variant allowances</v>
      </c>
      <c r="BC1082" s="38" t="str">
        <f t="shared" si="107"/>
        <v>Variant allowances allocation to totex categories</v>
      </c>
    </row>
    <row r="1083" spans="4:55">
      <c r="D1083" s="1">
        <f t="shared" si="101"/>
        <v>1</v>
      </c>
      <c r="E1083" s="37" t="str">
        <f t="shared" si="102"/>
        <v>Substation PCDM [SHETL]</v>
      </c>
      <c r="G1083" s="37" t="str">
        <f t="shared" si="103"/>
        <v>£m 23/24 prices</v>
      </c>
      <c r="H1083" s="37" t="str">
        <f t="shared" si="104"/>
        <v>Other capex</v>
      </c>
      <c r="AU1083" s="159">
        <f t="shared" si="111"/>
        <v>0</v>
      </c>
      <c r="AV1083" s="45">
        <f t="shared" si="111"/>
        <v>0</v>
      </c>
      <c r="AW1083" s="45">
        <f t="shared" si="111"/>
        <v>0</v>
      </c>
      <c r="AX1083" s="45">
        <f t="shared" si="111"/>
        <v>0</v>
      </c>
      <c r="AY1083" s="45">
        <f t="shared" si="111"/>
        <v>0</v>
      </c>
      <c r="BA1083" s="38" t="str">
        <f t="shared" ca="1" si="105"/>
        <v>VariantAllowances</v>
      </c>
      <c r="BB1083" s="38" t="str">
        <f t="shared" si="106"/>
        <v>Variant allowances</v>
      </c>
      <c r="BC1083" s="38" t="str">
        <f t="shared" si="107"/>
        <v>Variant allowances allocation to totex categories</v>
      </c>
    </row>
    <row r="1084" spans="4:55">
      <c r="D1084" s="1">
        <f t="shared" si="101"/>
        <v>1</v>
      </c>
      <c r="E1084" s="37" t="str">
        <f t="shared" si="102"/>
        <v>Substation PCDM [SHETL]</v>
      </c>
      <c r="G1084" s="37" t="str">
        <f t="shared" si="103"/>
        <v>£m 23/24 prices</v>
      </c>
      <c r="H1084" s="37" t="str">
        <f t="shared" si="104"/>
        <v>Non-operational capex</v>
      </c>
      <c r="AU1084" s="159">
        <f t="shared" si="111"/>
        <v>0</v>
      </c>
      <c r="AV1084" s="45">
        <f t="shared" si="111"/>
        <v>0</v>
      </c>
      <c r="AW1084" s="45">
        <f t="shared" si="111"/>
        <v>0</v>
      </c>
      <c r="AX1084" s="45">
        <f t="shared" si="111"/>
        <v>0</v>
      </c>
      <c r="AY1084" s="45">
        <f t="shared" si="111"/>
        <v>0</v>
      </c>
      <c r="BA1084" s="38" t="str">
        <f t="shared" ca="1" si="105"/>
        <v>VariantAllowances</v>
      </c>
      <c r="BB1084" s="38" t="str">
        <f t="shared" si="106"/>
        <v>Variant allowances</v>
      </c>
      <c r="BC1084" s="38" t="str">
        <f t="shared" si="107"/>
        <v>Variant allowances allocation to totex categories</v>
      </c>
    </row>
    <row r="1085" spans="4:55">
      <c r="D1085" s="1">
        <f t="shared" si="101"/>
        <v>1</v>
      </c>
      <c r="E1085" s="37" t="str">
        <f t="shared" si="102"/>
        <v>Substation PCDM [SHETL]</v>
      </c>
      <c r="G1085" s="37" t="str">
        <f t="shared" si="103"/>
        <v>£m 23/24 prices</v>
      </c>
      <c r="H1085" s="37" t="str">
        <f t="shared" si="104"/>
        <v>Network operating costs (opex)</v>
      </c>
      <c r="AU1085" s="159">
        <f t="shared" si="111"/>
        <v>0</v>
      </c>
      <c r="AV1085" s="45">
        <f t="shared" si="111"/>
        <v>0</v>
      </c>
      <c r="AW1085" s="45">
        <f t="shared" si="111"/>
        <v>0</v>
      </c>
      <c r="AX1085" s="45">
        <f t="shared" si="111"/>
        <v>0</v>
      </c>
      <c r="AY1085" s="45">
        <f t="shared" si="111"/>
        <v>0</v>
      </c>
      <c r="BA1085" s="38" t="str">
        <f t="shared" ca="1" si="105"/>
        <v>VariantAllowances</v>
      </c>
      <c r="BB1085" s="38" t="str">
        <f t="shared" si="106"/>
        <v>Variant allowances</v>
      </c>
      <c r="BC1085" s="38" t="str">
        <f t="shared" si="107"/>
        <v>Variant allowances allocation to totex categories</v>
      </c>
    </row>
    <row r="1086" spans="4:55">
      <c r="D1086" s="1">
        <f t="shared" si="101"/>
        <v>1</v>
      </c>
      <c r="E1086" s="105" t="str">
        <f t="shared" si="102"/>
        <v>Substation PCDM [SHETL]</v>
      </c>
      <c r="F1086" s="123"/>
      <c r="G1086" s="105" t="str">
        <f t="shared" si="103"/>
        <v>£m 23/24 prices</v>
      </c>
      <c r="H1086" s="105" t="str">
        <f t="shared" si="104"/>
        <v>Indirects (opex)</v>
      </c>
      <c r="I1086" s="105"/>
      <c r="J1086" s="105"/>
      <c r="K1086" s="105"/>
      <c r="L1086" s="105"/>
      <c r="M1086" s="105"/>
      <c r="N1086" s="105"/>
      <c r="O1086" s="105"/>
      <c r="P1086" s="105"/>
      <c r="Q1086" s="105"/>
      <c r="R1086" s="105"/>
      <c r="S1086" s="105"/>
      <c r="T1086" s="105"/>
      <c r="U1086" s="105"/>
      <c r="V1086" s="105"/>
      <c r="W1086" s="105"/>
      <c r="X1086" s="105"/>
      <c r="Y1086" s="105"/>
      <c r="Z1086" s="105"/>
      <c r="AA1086" s="105"/>
      <c r="AB1086" s="105"/>
      <c r="AC1086" s="105"/>
      <c r="AD1086" s="105"/>
      <c r="AE1086" s="105"/>
      <c r="AF1086" s="105"/>
      <c r="AG1086" s="105"/>
      <c r="AH1086" s="105"/>
      <c r="AI1086" s="105"/>
      <c r="AJ1086" s="105"/>
      <c r="AK1086" s="105"/>
      <c r="AL1086" s="105"/>
      <c r="AM1086" s="105"/>
      <c r="AN1086" s="105"/>
      <c r="AO1086" s="105"/>
      <c r="AP1086" s="105"/>
      <c r="AQ1086" s="105"/>
      <c r="AR1086" s="105"/>
      <c r="AS1086" s="105"/>
      <c r="AT1086" s="111"/>
      <c r="AU1086" s="173">
        <f t="shared" si="111"/>
        <v>0</v>
      </c>
      <c r="AV1086" s="110">
        <f t="shared" si="111"/>
        <v>0</v>
      </c>
      <c r="AW1086" s="110">
        <f t="shared" si="111"/>
        <v>0</v>
      </c>
      <c r="AX1086" s="110">
        <f t="shared" si="111"/>
        <v>0</v>
      </c>
      <c r="AY1086" s="110">
        <f t="shared" si="111"/>
        <v>0</v>
      </c>
      <c r="BA1086" s="38" t="str">
        <f t="shared" ca="1" si="105"/>
        <v>VariantAllowances</v>
      </c>
      <c r="BB1086" s="38" t="str">
        <f t="shared" si="106"/>
        <v>Variant allowances</v>
      </c>
      <c r="BC1086" s="38" t="str">
        <f t="shared" si="107"/>
        <v>Variant allowances allocation to totex categories</v>
      </c>
    </row>
    <row r="1087" spans="4:55">
      <c r="D1087" s="1">
        <f t="shared" si="101"/>
        <v>1</v>
      </c>
      <c r="E1087" s="37" t="str">
        <f t="shared" si="102"/>
        <v>Flood Mitigation Price Control Deliverable [SHETL]</v>
      </c>
      <c r="G1087" s="37" t="str">
        <f t="shared" si="103"/>
        <v>£m 23/24 prices</v>
      </c>
      <c r="H1087" s="37" t="str">
        <f t="shared" si="104"/>
        <v>Load related capex</v>
      </c>
      <c r="AU1087" s="172">
        <f t="shared" ref="AU1087:AY1096" si="112">INDEX(AU$8:AU$111,MATCH($E1087,$E$8:$E$111,0))*AU460</f>
        <v>0</v>
      </c>
      <c r="AV1087" s="109">
        <f t="shared" si="112"/>
        <v>0</v>
      </c>
      <c r="AW1087" s="109">
        <f t="shared" si="112"/>
        <v>0</v>
      </c>
      <c r="AX1087" s="109">
        <f t="shared" si="112"/>
        <v>0</v>
      </c>
      <c r="AY1087" s="109">
        <f t="shared" si="112"/>
        <v>0</v>
      </c>
      <c r="BA1087" s="38" t="str">
        <f t="shared" ca="1" si="105"/>
        <v>VariantAllowances</v>
      </c>
      <c r="BB1087" s="38" t="str">
        <f t="shared" si="106"/>
        <v>Variant allowances</v>
      </c>
      <c r="BC1087" s="38" t="str">
        <f t="shared" si="107"/>
        <v>Variant allowances allocation to totex categories</v>
      </c>
    </row>
    <row r="1088" spans="4:55">
      <c r="D1088" s="1">
        <f t="shared" si="101"/>
        <v>1</v>
      </c>
      <c r="E1088" s="37" t="str">
        <f t="shared" si="102"/>
        <v>Flood Mitigation Price Control Deliverable [SHETL]</v>
      </c>
      <c r="G1088" s="37" t="str">
        <f t="shared" si="103"/>
        <v>£m 23/24 prices</v>
      </c>
      <c r="H1088" s="37" t="str">
        <f t="shared" si="104"/>
        <v>Asset replacement capex</v>
      </c>
      <c r="AU1088" s="159">
        <f t="shared" si="112"/>
        <v>0</v>
      </c>
      <c r="AV1088" s="45">
        <f t="shared" si="112"/>
        <v>0</v>
      </c>
      <c r="AW1088" s="45">
        <f t="shared" si="112"/>
        <v>0</v>
      </c>
      <c r="AX1088" s="45">
        <f t="shared" si="112"/>
        <v>0</v>
      </c>
      <c r="AY1088" s="45">
        <f t="shared" si="112"/>
        <v>0</v>
      </c>
      <c r="BA1088" s="38" t="str">
        <f t="shared" ca="1" si="105"/>
        <v>VariantAllowances</v>
      </c>
      <c r="BB1088" s="38" t="str">
        <f t="shared" si="106"/>
        <v>Variant allowances</v>
      </c>
      <c r="BC1088" s="38" t="str">
        <f t="shared" si="107"/>
        <v>Variant allowances allocation to totex categories</v>
      </c>
    </row>
    <row r="1089" spans="4:55">
      <c r="D1089" s="1">
        <f t="shared" si="101"/>
        <v>1</v>
      </c>
      <c r="E1089" s="37" t="str">
        <f t="shared" si="102"/>
        <v>Flood Mitigation Price Control Deliverable [SHETL]</v>
      </c>
      <c r="G1089" s="37" t="str">
        <f t="shared" si="103"/>
        <v>£m 23/24 prices</v>
      </c>
      <c r="H1089" s="37" t="str">
        <f t="shared" si="104"/>
        <v>Other capex</v>
      </c>
      <c r="AU1089" s="159">
        <f t="shared" si="112"/>
        <v>0</v>
      </c>
      <c r="AV1089" s="45">
        <f t="shared" si="112"/>
        <v>0</v>
      </c>
      <c r="AW1089" s="45">
        <f t="shared" si="112"/>
        <v>0</v>
      </c>
      <c r="AX1089" s="45">
        <f t="shared" si="112"/>
        <v>0</v>
      </c>
      <c r="AY1089" s="45">
        <f t="shared" si="112"/>
        <v>0</v>
      </c>
      <c r="BA1089" s="38" t="str">
        <f t="shared" ca="1" si="105"/>
        <v>VariantAllowances</v>
      </c>
      <c r="BB1089" s="38" t="str">
        <f t="shared" si="106"/>
        <v>Variant allowances</v>
      </c>
      <c r="BC1089" s="38" t="str">
        <f t="shared" si="107"/>
        <v>Variant allowances allocation to totex categories</v>
      </c>
    </row>
    <row r="1090" spans="4:55">
      <c r="D1090" s="1">
        <f t="shared" si="101"/>
        <v>1</v>
      </c>
      <c r="E1090" s="37" t="str">
        <f t="shared" si="102"/>
        <v>Flood Mitigation Price Control Deliverable [SHETL]</v>
      </c>
      <c r="G1090" s="37" t="str">
        <f t="shared" si="103"/>
        <v>£m 23/24 prices</v>
      </c>
      <c r="H1090" s="37" t="str">
        <f t="shared" si="104"/>
        <v>Non-operational capex</v>
      </c>
      <c r="AU1090" s="159">
        <f t="shared" si="112"/>
        <v>0</v>
      </c>
      <c r="AV1090" s="45">
        <f t="shared" si="112"/>
        <v>0</v>
      </c>
      <c r="AW1090" s="45">
        <f t="shared" si="112"/>
        <v>0</v>
      </c>
      <c r="AX1090" s="45">
        <f t="shared" si="112"/>
        <v>0</v>
      </c>
      <c r="AY1090" s="45">
        <f t="shared" si="112"/>
        <v>0</v>
      </c>
      <c r="BA1090" s="38" t="str">
        <f t="shared" ca="1" si="105"/>
        <v>VariantAllowances</v>
      </c>
      <c r="BB1090" s="38" t="str">
        <f t="shared" si="106"/>
        <v>Variant allowances</v>
      </c>
      <c r="BC1090" s="38" t="str">
        <f t="shared" si="107"/>
        <v>Variant allowances allocation to totex categories</v>
      </c>
    </row>
    <row r="1091" spans="4:55">
      <c r="D1091" s="1">
        <f t="shared" si="101"/>
        <v>1</v>
      </c>
      <c r="E1091" s="37" t="str">
        <f t="shared" si="102"/>
        <v>Flood Mitigation Price Control Deliverable [SHETL]</v>
      </c>
      <c r="G1091" s="37" t="str">
        <f t="shared" si="103"/>
        <v>£m 23/24 prices</v>
      </c>
      <c r="H1091" s="37" t="str">
        <f t="shared" si="104"/>
        <v>Network operating costs (opex)</v>
      </c>
      <c r="AU1091" s="159">
        <f t="shared" si="112"/>
        <v>0</v>
      </c>
      <c r="AV1091" s="45">
        <f t="shared" si="112"/>
        <v>9.3177812969999996E-2</v>
      </c>
      <c r="AW1091" s="45">
        <f t="shared" si="112"/>
        <v>4.5742621400189991</v>
      </c>
      <c r="AX1091" s="45">
        <f t="shared" si="112"/>
        <v>11.451223057164363</v>
      </c>
      <c r="AY1091" s="45">
        <f t="shared" si="112"/>
        <v>17.086621957830939</v>
      </c>
      <c r="BA1091" s="38" t="str">
        <f t="shared" ca="1" si="105"/>
        <v>VariantAllowances</v>
      </c>
      <c r="BB1091" s="38" t="str">
        <f t="shared" si="106"/>
        <v>Variant allowances</v>
      </c>
      <c r="BC1091" s="38" t="str">
        <f t="shared" si="107"/>
        <v>Variant allowances allocation to totex categories</v>
      </c>
    </row>
    <row r="1092" spans="4:55">
      <c r="D1092" s="1">
        <f t="shared" si="101"/>
        <v>1</v>
      </c>
      <c r="E1092" s="105" t="str">
        <f t="shared" si="102"/>
        <v>Flood Mitigation Price Control Deliverable [SHETL]</v>
      </c>
      <c r="F1092" s="123"/>
      <c r="G1092" s="105" t="str">
        <f t="shared" si="103"/>
        <v>£m 23/24 prices</v>
      </c>
      <c r="H1092" s="105" t="str">
        <f t="shared" si="104"/>
        <v>Indirects (opex)</v>
      </c>
      <c r="I1092" s="105"/>
      <c r="J1092" s="105"/>
      <c r="K1092" s="105"/>
      <c r="L1092" s="105"/>
      <c r="M1092" s="105"/>
      <c r="N1092" s="105"/>
      <c r="O1092" s="105"/>
      <c r="P1092" s="105"/>
      <c r="Q1092" s="105"/>
      <c r="R1092" s="105"/>
      <c r="S1092" s="105"/>
      <c r="T1092" s="105"/>
      <c r="U1092" s="105"/>
      <c r="V1092" s="105"/>
      <c r="W1092" s="105"/>
      <c r="X1092" s="105"/>
      <c r="Y1092" s="105"/>
      <c r="Z1092" s="105"/>
      <c r="AA1092" s="105"/>
      <c r="AB1092" s="105"/>
      <c r="AC1092" s="105"/>
      <c r="AD1092" s="105"/>
      <c r="AE1092" s="105"/>
      <c r="AF1092" s="105"/>
      <c r="AG1092" s="105"/>
      <c r="AH1092" s="105"/>
      <c r="AI1092" s="105"/>
      <c r="AJ1092" s="105"/>
      <c r="AK1092" s="105"/>
      <c r="AL1092" s="105"/>
      <c r="AM1092" s="105"/>
      <c r="AN1092" s="105"/>
      <c r="AO1092" s="105"/>
      <c r="AP1092" s="105"/>
      <c r="AQ1092" s="105"/>
      <c r="AR1092" s="105"/>
      <c r="AS1092" s="105"/>
      <c r="AT1092" s="111"/>
      <c r="AU1092" s="173">
        <f t="shared" si="112"/>
        <v>0</v>
      </c>
      <c r="AV1092" s="110">
        <f t="shared" si="112"/>
        <v>0</v>
      </c>
      <c r="AW1092" s="110">
        <f t="shared" si="112"/>
        <v>0</v>
      </c>
      <c r="AX1092" s="110">
        <f t="shared" si="112"/>
        <v>0</v>
      </c>
      <c r="AY1092" s="110">
        <f t="shared" si="112"/>
        <v>0</v>
      </c>
      <c r="BA1092" s="38" t="str">
        <f t="shared" ca="1" si="105"/>
        <v>VariantAllowances</v>
      </c>
      <c r="BB1092" s="38" t="str">
        <f t="shared" si="106"/>
        <v>Variant allowances</v>
      </c>
      <c r="BC1092" s="38" t="str">
        <f t="shared" si="107"/>
        <v>Variant allowances allocation to totex categories</v>
      </c>
    </row>
    <row r="1093" spans="4:55">
      <c r="D1093" s="1">
        <f t="shared" si="101"/>
        <v>2.5</v>
      </c>
      <c r="E1093" s="37" t="str">
        <f t="shared" si="102"/>
        <v>NESO Separation Re-Opener [NGET]</v>
      </c>
      <c r="G1093" s="37" t="str">
        <f t="shared" si="103"/>
        <v>£m 23/24 prices</v>
      </c>
      <c r="H1093" s="37" t="str">
        <f t="shared" si="104"/>
        <v>Load related capex</v>
      </c>
      <c r="AU1093" s="172">
        <f t="shared" si="112"/>
        <v>0</v>
      </c>
      <c r="AV1093" s="109">
        <f t="shared" si="112"/>
        <v>0</v>
      </c>
      <c r="AW1093" s="109">
        <f t="shared" si="112"/>
        <v>0</v>
      </c>
      <c r="AX1093" s="109">
        <f t="shared" si="112"/>
        <v>0</v>
      </c>
      <c r="AY1093" s="109">
        <f t="shared" si="112"/>
        <v>0</v>
      </c>
      <c r="BA1093" s="38" t="str">
        <f t="shared" ca="1" si="105"/>
        <v>VariantAllowances</v>
      </c>
      <c r="BB1093" s="38" t="str">
        <f t="shared" si="106"/>
        <v>Variant allowances</v>
      </c>
      <c r="BC1093" s="38" t="str">
        <f t="shared" si="107"/>
        <v>Variant allowances allocation to totex categories</v>
      </c>
    </row>
    <row r="1094" spans="4:55">
      <c r="D1094" s="1">
        <f t="shared" si="101"/>
        <v>2.5</v>
      </c>
      <c r="E1094" s="37" t="str">
        <f t="shared" si="102"/>
        <v>NESO Separation Re-Opener [NGET]</v>
      </c>
      <c r="G1094" s="37" t="str">
        <f t="shared" si="103"/>
        <v>£m 23/24 prices</v>
      </c>
      <c r="H1094" s="37" t="str">
        <f t="shared" si="104"/>
        <v>Asset replacement capex</v>
      </c>
      <c r="AU1094" s="159">
        <f t="shared" si="112"/>
        <v>0</v>
      </c>
      <c r="AV1094" s="45">
        <f t="shared" si="112"/>
        <v>0</v>
      </c>
      <c r="AW1094" s="45">
        <f t="shared" si="112"/>
        <v>0</v>
      </c>
      <c r="AX1094" s="45">
        <f t="shared" si="112"/>
        <v>0</v>
      </c>
      <c r="AY1094" s="45">
        <f t="shared" si="112"/>
        <v>0</v>
      </c>
      <c r="BA1094" s="38" t="str">
        <f t="shared" ca="1" si="105"/>
        <v>VariantAllowances</v>
      </c>
      <c r="BB1094" s="38" t="str">
        <f t="shared" si="106"/>
        <v>Variant allowances</v>
      </c>
      <c r="BC1094" s="38" t="str">
        <f t="shared" si="107"/>
        <v>Variant allowances allocation to totex categories</v>
      </c>
    </row>
    <row r="1095" spans="4:55">
      <c r="D1095" s="1">
        <f t="shared" si="101"/>
        <v>2.5</v>
      </c>
      <c r="E1095" s="37" t="str">
        <f t="shared" si="102"/>
        <v>NESO Separation Re-Opener [NGET]</v>
      </c>
      <c r="G1095" s="37" t="str">
        <f t="shared" si="103"/>
        <v>£m 23/24 prices</v>
      </c>
      <c r="H1095" s="37" t="str">
        <f t="shared" si="104"/>
        <v>Other capex</v>
      </c>
      <c r="AU1095" s="159">
        <f t="shared" si="112"/>
        <v>0</v>
      </c>
      <c r="AV1095" s="45">
        <f t="shared" si="112"/>
        <v>0</v>
      </c>
      <c r="AW1095" s="45">
        <f t="shared" si="112"/>
        <v>0</v>
      </c>
      <c r="AX1095" s="45">
        <f t="shared" si="112"/>
        <v>0</v>
      </c>
      <c r="AY1095" s="45">
        <f t="shared" si="112"/>
        <v>0</v>
      </c>
      <c r="BA1095" s="38" t="str">
        <f t="shared" ca="1" si="105"/>
        <v>VariantAllowances</v>
      </c>
      <c r="BB1095" s="38" t="str">
        <f t="shared" si="106"/>
        <v>Variant allowances</v>
      </c>
      <c r="BC1095" s="38" t="str">
        <f t="shared" si="107"/>
        <v>Variant allowances allocation to totex categories</v>
      </c>
    </row>
    <row r="1096" spans="4:55">
      <c r="D1096" s="1">
        <f t="shared" si="101"/>
        <v>2.5</v>
      </c>
      <c r="E1096" s="37" t="str">
        <f t="shared" si="102"/>
        <v>NESO Separation Re-Opener [NGET]</v>
      </c>
      <c r="G1096" s="37" t="str">
        <f t="shared" si="103"/>
        <v>£m 23/24 prices</v>
      </c>
      <c r="H1096" s="37" t="str">
        <f t="shared" si="104"/>
        <v>Non-operational capex</v>
      </c>
      <c r="AU1096" s="159">
        <f t="shared" si="112"/>
        <v>0</v>
      </c>
      <c r="AV1096" s="45">
        <f t="shared" si="112"/>
        <v>0</v>
      </c>
      <c r="AW1096" s="45">
        <f t="shared" si="112"/>
        <v>0</v>
      </c>
      <c r="AX1096" s="45">
        <f t="shared" si="112"/>
        <v>0</v>
      </c>
      <c r="AY1096" s="45">
        <f t="shared" si="112"/>
        <v>0</v>
      </c>
      <c r="BA1096" s="38" t="str">
        <f t="shared" ca="1" si="105"/>
        <v>VariantAllowances</v>
      </c>
      <c r="BB1096" s="38" t="str">
        <f t="shared" si="106"/>
        <v>Variant allowances</v>
      </c>
      <c r="BC1096" s="38" t="str">
        <f t="shared" si="107"/>
        <v>Variant allowances allocation to totex categories</v>
      </c>
    </row>
    <row r="1097" spans="4:55">
      <c r="D1097" s="1">
        <f t="shared" si="101"/>
        <v>2.5</v>
      </c>
      <c r="E1097" s="37" t="str">
        <f t="shared" si="102"/>
        <v>NESO Separation Re-Opener [NGET]</v>
      </c>
      <c r="G1097" s="37" t="str">
        <f t="shared" si="103"/>
        <v>£m 23/24 prices</v>
      </c>
      <c r="H1097" s="37" t="str">
        <f t="shared" si="104"/>
        <v>Network operating costs (opex)</v>
      </c>
      <c r="AU1097" s="159">
        <f t="shared" ref="AU1097:AY1106" si="113">INDEX(AU$8:AU$111,MATCH($E1097,$E$8:$E$111,0))*AU470</f>
        <v>0</v>
      </c>
      <c r="AV1097" s="45">
        <f t="shared" si="113"/>
        <v>0</v>
      </c>
      <c r="AW1097" s="45">
        <f t="shared" si="113"/>
        <v>0</v>
      </c>
      <c r="AX1097" s="45">
        <f t="shared" si="113"/>
        <v>0</v>
      </c>
      <c r="AY1097" s="45">
        <f t="shared" si="113"/>
        <v>0</v>
      </c>
      <c r="BA1097" s="38" t="str">
        <f t="shared" ca="1" si="105"/>
        <v>VariantAllowances</v>
      </c>
      <c r="BB1097" s="38" t="str">
        <f t="shared" si="106"/>
        <v>Variant allowances</v>
      </c>
      <c r="BC1097" s="38" t="str">
        <f t="shared" si="107"/>
        <v>Variant allowances allocation to totex categories</v>
      </c>
    </row>
    <row r="1098" spans="4:55">
      <c r="D1098" s="1">
        <f t="shared" si="101"/>
        <v>2.5</v>
      </c>
      <c r="E1098" s="105" t="str">
        <f t="shared" si="102"/>
        <v>NESO Separation Re-Opener [NGET]</v>
      </c>
      <c r="F1098" s="123"/>
      <c r="G1098" s="105" t="str">
        <f t="shared" si="103"/>
        <v>£m 23/24 prices</v>
      </c>
      <c r="H1098" s="105" t="str">
        <f t="shared" si="104"/>
        <v>Indirects (opex)</v>
      </c>
      <c r="I1098" s="105"/>
      <c r="J1098" s="105"/>
      <c r="K1098" s="105"/>
      <c r="L1098" s="105"/>
      <c r="M1098" s="105"/>
      <c r="N1098" s="105"/>
      <c r="O1098" s="105"/>
      <c r="P1098" s="105"/>
      <c r="Q1098" s="105"/>
      <c r="R1098" s="105"/>
      <c r="S1098" s="105"/>
      <c r="T1098" s="105"/>
      <c r="U1098" s="105"/>
      <c r="V1098" s="105"/>
      <c r="W1098" s="105"/>
      <c r="X1098" s="105"/>
      <c r="Y1098" s="105"/>
      <c r="Z1098" s="105"/>
      <c r="AA1098" s="105"/>
      <c r="AB1098" s="105"/>
      <c r="AC1098" s="105"/>
      <c r="AD1098" s="105"/>
      <c r="AE1098" s="105"/>
      <c r="AF1098" s="105"/>
      <c r="AG1098" s="105"/>
      <c r="AH1098" s="105"/>
      <c r="AI1098" s="105"/>
      <c r="AJ1098" s="105"/>
      <c r="AK1098" s="105"/>
      <c r="AL1098" s="105"/>
      <c r="AM1098" s="105"/>
      <c r="AN1098" s="105"/>
      <c r="AO1098" s="105"/>
      <c r="AP1098" s="105"/>
      <c r="AQ1098" s="105"/>
      <c r="AR1098" s="105"/>
      <c r="AS1098" s="105"/>
      <c r="AT1098" s="111"/>
      <c r="AU1098" s="173">
        <f t="shared" si="113"/>
        <v>0</v>
      </c>
      <c r="AV1098" s="110">
        <f t="shared" si="113"/>
        <v>0</v>
      </c>
      <c r="AW1098" s="110">
        <f t="shared" si="113"/>
        <v>0</v>
      </c>
      <c r="AX1098" s="110">
        <f t="shared" si="113"/>
        <v>0</v>
      </c>
      <c r="AY1098" s="110">
        <f t="shared" si="113"/>
        <v>0</v>
      </c>
      <c r="BA1098" s="38" t="str">
        <f t="shared" ca="1" si="105"/>
        <v>VariantAllowances</v>
      </c>
      <c r="BB1098" s="38" t="str">
        <f t="shared" si="106"/>
        <v>Variant allowances</v>
      </c>
      <c r="BC1098" s="38" t="str">
        <f t="shared" si="107"/>
        <v>Variant allowances allocation to totex categories</v>
      </c>
    </row>
    <row r="1099" spans="4:55">
      <c r="D1099" s="1">
        <f t="shared" si="101"/>
        <v>2.5</v>
      </c>
      <c r="E1099" s="37" t="str">
        <f t="shared" si="102"/>
        <v>Property Re-opener Alpha [NGET]</v>
      </c>
      <c r="G1099" s="37" t="str">
        <f t="shared" si="103"/>
        <v>£m 23/24 prices</v>
      </c>
      <c r="H1099" s="37" t="str">
        <f t="shared" si="104"/>
        <v>Load related capex</v>
      </c>
      <c r="AU1099" s="172">
        <f t="shared" si="113"/>
        <v>0</v>
      </c>
      <c r="AV1099" s="109">
        <f t="shared" si="113"/>
        <v>0</v>
      </c>
      <c r="AW1099" s="109">
        <f t="shared" si="113"/>
        <v>0</v>
      </c>
      <c r="AX1099" s="109">
        <f t="shared" si="113"/>
        <v>0</v>
      </c>
      <c r="AY1099" s="109">
        <f t="shared" si="113"/>
        <v>0</v>
      </c>
      <c r="BA1099" s="38" t="str">
        <f t="shared" ca="1" si="105"/>
        <v>VariantAllowances</v>
      </c>
      <c r="BB1099" s="38" t="str">
        <f t="shared" si="106"/>
        <v>Variant allowances</v>
      </c>
      <c r="BC1099" s="38" t="str">
        <f t="shared" si="107"/>
        <v>Variant allowances allocation to totex categories</v>
      </c>
    </row>
    <row r="1100" spans="4:55">
      <c r="D1100" s="1">
        <f t="shared" si="101"/>
        <v>2.5</v>
      </c>
      <c r="E1100" s="37" t="str">
        <f t="shared" si="102"/>
        <v>Property Re-opener Alpha [NGET]</v>
      </c>
      <c r="G1100" s="37" t="str">
        <f t="shared" si="103"/>
        <v>£m 23/24 prices</v>
      </c>
      <c r="H1100" s="37" t="str">
        <f t="shared" si="104"/>
        <v>Asset replacement capex</v>
      </c>
      <c r="AU1100" s="159">
        <f t="shared" si="113"/>
        <v>0</v>
      </c>
      <c r="AV1100" s="45">
        <f t="shared" si="113"/>
        <v>0</v>
      </c>
      <c r="AW1100" s="45">
        <f t="shared" si="113"/>
        <v>0</v>
      </c>
      <c r="AX1100" s="45">
        <f t="shared" si="113"/>
        <v>0</v>
      </c>
      <c r="AY1100" s="45">
        <f t="shared" si="113"/>
        <v>0</v>
      </c>
      <c r="BA1100" s="38" t="str">
        <f t="shared" ca="1" si="105"/>
        <v>VariantAllowances</v>
      </c>
      <c r="BB1100" s="38" t="str">
        <f t="shared" si="106"/>
        <v>Variant allowances</v>
      </c>
      <c r="BC1100" s="38" t="str">
        <f t="shared" si="107"/>
        <v>Variant allowances allocation to totex categories</v>
      </c>
    </row>
    <row r="1101" spans="4:55">
      <c r="D1101" s="1">
        <f t="shared" si="101"/>
        <v>2.5</v>
      </c>
      <c r="E1101" s="37" t="str">
        <f t="shared" si="102"/>
        <v>Property Re-opener Alpha [NGET]</v>
      </c>
      <c r="G1101" s="37" t="str">
        <f t="shared" si="103"/>
        <v>£m 23/24 prices</v>
      </c>
      <c r="H1101" s="37" t="str">
        <f t="shared" si="104"/>
        <v>Other capex</v>
      </c>
      <c r="AU1101" s="159">
        <f t="shared" si="113"/>
        <v>0</v>
      </c>
      <c r="AV1101" s="45">
        <f t="shared" si="113"/>
        <v>0</v>
      </c>
      <c r="AW1101" s="45">
        <f t="shared" si="113"/>
        <v>0</v>
      </c>
      <c r="AX1101" s="45">
        <f t="shared" si="113"/>
        <v>0</v>
      </c>
      <c r="AY1101" s="45">
        <f t="shared" si="113"/>
        <v>0</v>
      </c>
      <c r="BA1101" s="38" t="str">
        <f t="shared" ca="1" si="105"/>
        <v>VariantAllowances</v>
      </c>
      <c r="BB1101" s="38" t="str">
        <f t="shared" si="106"/>
        <v>Variant allowances</v>
      </c>
      <c r="BC1101" s="38" t="str">
        <f t="shared" si="107"/>
        <v>Variant allowances allocation to totex categories</v>
      </c>
    </row>
    <row r="1102" spans="4:55">
      <c r="D1102" s="1">
        <f t="shared" si="101"/>
        <v>2.5</v>
      </c>
      <c r="E1102" s="37" t="str">
        <f t="shared" si="102"/>
        <v>Property Re-opener Alpha [NGET]</v>
      </c>
      <c r="G1102" s="37" t="str">
        <f t="shared" si="103"/>
        <v>£m 23/24 prices</v>
      </c>
      <c r="H1102" s="37" t="str">
        <f t="shared" si="104"/>
        <v>Non-operational capex</v>
      </c>
      <c r="AU1102" s="159">
        <f t="shared" si="113"/>
        <v>0</v>
      </c>
      <c r="AV1102" s="45">
        <f t="shared" si="113"/>
        <v>0</v>
      </c>
      <c r="AW1102" s="45">
        <f t="shared" si="113"/>
        <v>0</v>
      </c>
      <c r="AX1102" s="45">
        <f t="shared" si="113"/>
        <v>0</v>
      </c>
      <c r="AY1102" s="45">
        <f t="shared" si="113"/>
        <v>0</v>
      </c>
      <c r="BA1102" s="38" t="str">
        <f t="shared" ca="1" si="105"/>
        <v>VariantAllowances</v>
      </c>
      <c r="BB1102" s="38" t="str">
        <f t="shared" si="106"/>
        <v>Variant allowances</v>
      </c>
      <c r="BC1102" s="38" t="str">
        <f t="shared" si="107"/>
        <v>Variant allowances allocation to totex categories</v>
      </c>
    </row>
    <row r="1103" spans="4:55">
      <c r="D1103" s="1">
        <f t="shared" ref="D1103:D1166" si="114">INDEX($AY$114:$AY$217,MATCH(E1103,$E$114:$E$217,0))</f>
        <v>2.5</v>
      </c>
      <c r="E1103" s="37" t="str">
        <f t="shared" ref="E1103:E1166" si="115">E476</f>
        <v>Property Re-opener Alpha [NGET]</v>
      </c>
      <c r="G1103" s="37" t="str">
        <f t="shared" ref="G1103:G1166" si="116">price_label</f>
        <v>£m 23/24 prices</v>
      </c>
      <c r="H1103" s="37" t="str">
        <f t="shared" ref="H1103:H1166" si="117">H476</f>
        <v>Network operating costs (opex)</v>
      </c>
      <c r="AU1103" s="159">
        <f t="shared" si="113"/>
        <v>0</v>
      </c>
      <c r="AV1103" s="45">
        <f t="shared" si="113"/>
        <v>0</v>
      </c>
      <c r="AW1103" s="45">
        <f t="shared" si="113"/>
        <v>0</v>
      </c>
      <c r="AX1103" s="45">
        <f t="shared" si="113"/>
        <v>0</v>
      </c>
      <c r="AY1103" s="45">
        <f t="shared" si="113"/>
        <v>0</v>
      </c>
      <c r="BA1103" s="38" t="str">
        <f t="shared" ref="BA1103:BA1166" ca="1" si="118">$A$1</f>
        <v>VariantAllowances</v>
      </c>
      <c r="BB1103" s="38" t="str">
        <f t="shared" ref="BB1103:BB1166" si="119">$A$6</f>
        <v>Variant allowances</v>
      </c>
      <c r="BC1103" s="38" t="str">
        <f t="shared" ref="BC1103:BC1166" si="120">$B$846</f>
        <v>Variant allowances allocation to totex categories</v>
      </c>
    </row>
    <row r="1104" spans="4:55">
      <c r="D1104" s="1">
        <f t="shared" si="114"/>
        <v>2.5</v>
      </c>
      <c r="E1104" s="105" t="str">
        <f t="shared" si="115"/>
        <v>Property Re-opener Alpha [NGET]</v>
      </c>
      <c r="F1104" s="123"/>
      <c r="G1104" s="105" t="str">
        <f t="shared" si="116"/>
        <v>£m 23/24 prices</v>
      </c>
      <c r="H1104" s="105" t="str">
        <f t="shared" si="117"/>
        <v>Indirects (opex)</v>
      </c>
      <c r="I1104" s="105"/>
      <c r="J1104" s="105"/>
      <c r="K1104" s="105"/>
      <c r="L1104" s="105"/>
      <c r="M1104" s="105"/>
      <c r="N1104" s="105"/>
      <c r="O1104" s="105"/>
      <c r="P1104" s="105"/>
      <c r="Q1104" s="105"/>
      <c r="R1104" s="105"/>
      <c r="S1104" s="105"/>
      <c r="T1104" s="105"/>
      <c r="U1104" s="105"/>
      <c r="V1104" s="105"/>
      <c r="W1104" s="105"/>
      <c r="X1104" s="105"/>
      <c r="Y1104" s="105"/>
      <c r="Z1104" s="105"/>
      <c r="AA1104" s="105"/>
      <c r="AB1104" s="105"/>
      <c r="AC1104" s="105"/>
      <c r="AD1104" s="105"/>
      <c r="AE1104" s="105"/>
      <c r="AF1104" s="105"/>
      <c r="AG1104" s="105"/>
      <c r="AH1104" s="105"/>
      <c r="AI1104" s="105"/>
      <c r="AJ1104" s="105"/>
      <c r="AK1104" s="105"/>
      <c r="AL1104" s="105"/>
      <c r="AM1104" s="105"/>
      <c r="AN1104" s="105"/>
      <c r="AO1104" s="105"/>
      <c r="AP1104" s="105"/>
      <c r="AQ1104" s="105"/>
      <c r="AR1104" s="105"/>
      <c r="AS1104" s="105"/>
      <c r="AT1104" s="111"/>
      <c r="AU1104" s="173">
        <f t="shared" si="113"/>
        <v>0</v>
      </c>
      <c r="AV1104" s="110">
        <f t="shared" si="113"/>
        <v>0</v>
      </c>
      <c r="AW1104" s="110">
        <f t="shared" si="113"/>
        <v>0</v>
      </c>
      <c r="AX1104" s="110">
        <f t="shared" si="113"/>
        <v>0</v>
      </c>
      <c r="AY1104" s="110">
        <f t="shared" si="113"/>
        <v>0</v>
      </c>
      <c r="BA1104" s="38" t="str">
        <f t="shared" ca="1" si="118"/>
        <v>VariantAllowances</v>
      </c>
      <c r="BB1104" s="38" t="str">
        <f t="shared" si="119"/>
        <v>Variant allowances</v>
      </c>
      <c r="BC1104" s="38" t="str">
        <f t="shared" si="120"/>
        <v>Variant allowances allocation to totex categories</v>
      </c>
    </row>
    <row r="1105" spans="4:55">
      <c r="D1105" s="1">
        <f t="shared" si="114"/>
        <v>2.5</v>
      </c>
      <c r="E1105" s="37" t="str">
        <f t="shared" si="115"/>
        <v>Property Re-opener Beta [NGET]</v>
      </c>
      <c r="G1105" s="37" t="str">
        <f t="shared" si="116"/>
        <v>£m 23/24 prices</v>
      </c>
      <c r="H1105" s="37" t="str">
        <f t="shared" si="117"/>
        <v>Load related capex</v>
      </c>
      <c r="AU1105" s="172">
        <f t="shared" si="113"/>
        <v>0</v>
      </c>
      <c r="AV1105" s="109">
        <f t="shared" si="113"/>
        <v>0</v>
      </c>
      <c r="AW1105" s="109">
        <f t="shared" si="113"/>
        <v>0</v>
      </c>
      <c r="AX1105" s="109">
        <f t="shared" si="113"/>
        <v>0</v>
      </c>
      <c r="AY1105" s="109">
        <f t="shared" si="113"/>
        <v>0</v>
      </c>
      <c r="BA1105" s="38" t="str">
        <f t="shared" ca="1" si="118"/>
        <v>VariantAllowances</v>
      </c>
      <c r="BB1105" s="38" t="str">
        <f t="shared" si="119"/>
        <v>Variant allowances</v>
      </c>
      <c r="BC1105" s="38" t="str">
        <f t="shared" si="120"/>
        <v>Variant allowances allocation to totex categories</v>
      </c>
    </row>
    <row r="1106" spans="4:55">
      <c r="D1106" s="1">
        <f t="shared" si="114"/>
        <v>2.5</v>
      </c>
      <c r="E1106" s="37" t="str">
        <f t="shared" si="115"/>
        <v>Property Re-opener Beta [NGET]</v>
      </c>
      <c r="G1106" s="37" t="str">
        <f t="shared" si="116"/>
        <v>£m 23/24 prices</v>
      </c>
      <c r="H1106" s="37" t="str">
        <f t="shared" si="117"/>
        <v>Asset replacement capex</v>
      </c>
      <c r="AU1106" s="159">
        <f t="shared" si="113"/>
        <v>0</v>
      </c>
      <c r="AV1106" s="45">
        <f t="shared" si="113"/>
        <v>0</v>
      </c>
      <c r="AW1106" s="45">
        <f t="shared" si="113"/>
        <v>0</v>
      </c>
      <c r="AX1106" s="45">
        <f t="shared" si="113"/>
        <v>0</v>
      </c>
      <c r="AY1106" s="45">
        <f t="shared" si="113"/>
        <v>0</v>
      </c>
      <c r="BA1106" s="38" t="str">
        <f t="shared" ca="1" si="118"/>
        <v>VariantAllowances</v>
      </c>
      <c r="BB1106" s="38" t="str">
        <f t="shared" si="119"/>
        <v>Variant allowances</v>
      </c>
      <c r="BC1106" s="38" t="str">
        <f t="shared" si="120"/>
        <v>Variant allowances allocation to totex categories</v>
      </c>
    </row>
    <row r="1107" spans="4:55">
      <c r="D1107" s="1">
        <f t="shared" si="114"/>
        <v>2.5</v>
      </c>
      <c r="E1107" s="37" t="str">
        <f t="shared" si="115"/>
        <v>Property Re-opener Beta [NGET]</v>
      </c>
      <c r="G1107" s="37" t="str">
        <f t="shared" si="116"/>
        <v>£m 23/24 prices</v>
      </c>
      <c r="H1107" s="37" t="str">
        <f t="shared" si="117"/>
        <v>Other capex</v>
      </c>
      <c r="AU1107" s="159">
        <f t="shared" ref="AU1107:AY1116" si="121">INDEX(AU$8:AU$111,MATCH($E1107,$E$8:$E$111,0))*AU480</f>
        <v>0</v>
      </c>
      <c r="AV1107" s="45">
        <f t="shared" si="121"/>
        <v>0</v>
      </c>
      <c r="AW1107" s="45">
        <f t="shared" si="121"/>
        <v>0</v>
      </c>
      <c r="AX1107" s="45">
        <f t="shared" si="121"/>
        <v>0</v>
      </c>
      <c r="AY1107" s="45">
        <f t="shared" si="121"/>
        <v>0</v>
      </c>
      <c r="BA1107" s="38" t="str">
        <f t="shared" ca="1" si="118"/>
        <v>VariantAllowances</v>
      </c>
      <c r="BB1107" s="38" t="str">
        <f t="shared" si="119"/>
        <v>Variant allowances</v>
      </c>
      <c r="BC1107" s="38" t="str">
        <f t="shared" si="120"/>
        <v>Variant allowances allocation to totex categories</v>
      </c>
    </row>
    <row r="1108" spans="4:55">
      <c r="D1108" s="1">
        <f t="shared" si="114"/>
        <v>2.5</v>
      </c>
      <c r="E1108" s="37" t="str">
        <f t="shared" si="115"/>
        <v>Property Re-opener Beta [NGET]</v>
      </c>
      <c r="G1108" s="37" t="str">
        <f t="shared" si="116"/>
        <v>£m 23/24 prices</v>
      </c>
      <c r="H1108" s="37" t="str">
        <f t="shared" si="117"/>
        <v>Non-operational capex</v>
      </c>
      <c r="AU1108" s="159">
        <f t="shared" si="121"/>
        <v>0</v>
      </c>
      <c r="AV1108" s="45">
        <f t="shared" si="121"/>
        <v>0</v>
      </c>
      <c r="AW1108" s="45">
        <f t="shared" si="121"/>
        <v>0</v>
      </c>
      <c r="AX1108" s="45">
        <f t="shared" si="121"/>
        <v>0</v>
      </c>
      <c r="AY1108" s="45">
        <f t="shared" si="121"/>
        <v>0</v>
      </c>
      <c r="BA1108" s="38" t="str">
        <f t="shared" ca="1" si="118"/>
        <v>VariantAllowances</v>
      </c>
      <c r="BB1108" s="38" t="str">
        <f t="shared" si="119"/>
        <v>Variant allowances</v>
      </c>
      <c r="BC1108" s="38" t="str">
        <f t="shared" si="120"/>
        <v>Variant allowances allocation to totex categories</v>
      </c>
    </row>
    <row r="1109" spans="4:55">
      <c r="D1109" s="1">
        <f t="shared" si="114"/>
        <v>2.5</v>
      </c>
      <c r="E1109" s="37" t="str">
        <f t="shared" si="115"/>
        <v>Property Re-opener Beta [NGET]</v>
      </c>
      <c r="G1109" s="37" t="str">
        <f t="shared" si="116"/>
        <v>£m 23/24 prices</v>
      </c>
      <c r="H1109" s="37" t="str">
        <f t="shared" si="117"/>
        <v>Network operating costs (opex)</v>
      </c>
      <c r="AU1109" s="159">
        <f t="shared" si="121"/>
        <v>0</v>
      </c>
      <c r="AV1109" s="45">
        <f t="shared" si="121"/>
        <v>0</v>
      </c>
      <c r="AW1109" s="45">
        <f t="shared" si="121"/>
        <v>0</v>
      </c>
      <c r="AX1109" s="45">
        <f t="shared" si="121"/>
        <v>0</v>
      </c>
      <c r="AY1109" s="45">
        <f t="shared" si="121"/>
        <v>0</v>
      </c>
      <c r="BA1109" s="38" t="str">
        <f t="shared" ca="1" si="118"/>
        <v>VariantAllowances</v>
      </c>
      <c r="BB1109" s="38" t="str">
        <f t="shared" si="119"/>
        <v>Variant allowances</v>
      </c>
      <c r="BC1109" s="38" t="str">
        <f t="shared" si="120"/>
        <v>Variant allowances allocation to totex categories</v>
      </c>
    </row>
    <row r="1110" spans="4:55">
      <c r="D1110" s="1">
        <f t="shared" si="114"/>
        <v>2.5</v>
      </c>
      <c r="E1110" s="105" t="str">
        <f t="shared" si="115"/>
        <v>Property Re-opener Beta [NGET]</v>
      </c>
      <c r="F1110" s="123"/>
      <c r="G1110" s="105" t="str">
        <f t="shared" si="116"/>
        <v>£m 23/24 prices</v>
      </c>
      <c r="H1110" s="105" t="str">
        <f t="shared" si="117"/>
        <v>Indirects (opex)</v>
      </c>
      <c r="I1110" s="105"/>
      <c r="J1110" s="105"/>
      <c r="K1110" s="105"/>
      <c r="L1110" s="105"/>
      <c r="M1110" s="105"/>
      <c r="N1110" s="105"/>
      <c r="O1110" s="105"/>
      <c r="P1110" s="105"/>
      <c r="Q1110" s="105"/>
      <c r="R1110" s="105"/>
      <c r="S1110" s="105"/>
      <c r="T1110" s="105"/>
      <c r="U1110" s="105"/>
      <c r="V1110" s="105"/>
      <c r="W1110" s="105"/>
      <c r="X1110" s="105"/>
      <c r="Y1110" s="105"/>
      <c r="Z1110" s="105"/>
      <c r="AA1110" s="105"/>
      <c r="AB1110" s="105"/>
      <c r="AC1110" s="105"/>
      <c r="AD1110" s="105"/>
      <c r="AE1110" s="105"/>
      <c r="AF1110" s="105"/>
      <c r="AG1110" s="105"/>
      <c r="AH1110" s="105"/>
      <c r="AI1110" s="105"/>
      <c r="AJ1110" s="105"/>
      <c r="AK1110" s="105"/>
      <c r="AL1110" s="105"/>
      <c r="AM1110" s="105"/>
      <c r="AN1110" s="105"/>
      <c r="AO1110" s="105"/>
      <c r="AP1110" s="105"/>
      <c r="AQ1110" s="105"/>
      <c r="AR1110" s="105"/>
      <c r="AS1110" s="105"/>
      <c r="AT1110" s="111"/>
      <c r="AU1110" s="173">
        <f t="shared" si="121"/>
        <v>0</v>
      </c>
      <c r="AV1110" s="110">
        <f t="shared" si="121"/>
        <v>0</v>
      </c>
      <c r="AW1110" s="110">
        <f t="shared" si="121"/>
        <v>0</v>
      </c>
      <c r="AX1110" s="110">
        <f t="shared" si="121"/>
        <v>0</v>
      </c>
      <c r="AY1110" s="110">
        <f t="shared" si="121"/>
        <v>0</v>
      </c>
      <c r="BA1110" s="38" t="str">
        <f t="shared" ca="1" si="118"/>
        <v>VariantAllowances</v>
      </c>
      <c r="BB1110" s="38" t="str">
        <f t="shared" si="119"/>
        <v>Variant allowances</v>
      </c>
      <c r="BC1110" s="38" t="str">
        <f t="shared" si="120"/>
        <v>Variant allowances allocation to totex categories</v>
      </c>
    </row>
    <row r="1111" spans="4:55">
      <c r="D1111" s="1">
        <f t="shared" si="114"/>
        <v>2.5</v>
      </c>
      <c r="E1111" s="37" t="str">
        <f t="shared" si="115"/>
        <v>Tyne Crossing Project Re-opener [NGET]</v>
      </c>
      <c r="G1111" s="37" t="str">
        <f t="shared" si="116"/>
        <v>£m 23/24 prices</v>
      </c>
      <c r="H1111" s="37" t="str">
        <f t="shared" si="117"/>
        <v>Load related capex</v>
      </c>
      <c r="AU1111" s="172">
        <f t="shared" si="121"/>
        <v>0</v>
      </c>
      <c r="AV1111" s="109">
        <f t="shared" si="121"/>
        <v>0</v>
      </c>
      <c r="AW1111" s="109">
        <f t="shared" si="121"/>
        <v>0</v>
      </c>
      <c r="AX1111" s="109">
        <f t="shared" si="121"/>
        <v>0</v>
      </c>
      <c r="AY1111" s="109">
        <f t="shared" si="121"/>
        <v>0</v>
      </c>
      <c r="BA1111" s="38" t="str">
        <f t="shared" ca="1" si="118"/>
        <v>VariantAllowances</v>
      </c>
      <c r="BB1111" s="38" t="str">
        <f t="shared" si="119"/>
        <v>Variant allowances</v>
      </c>
      <c r="BC1111" s="38" t="str">
        <f t="shared" si="120"/>
        <v>Variant allowances allocation to totex categories</v>
      </c>
    </row>
    <row r="1112" spans="4:55">
      <c r="D1112" s="1">
        <f t="shared" si="114"/>
        <v>2.5</v>
      </c>
      <c r="E1112" s="37" t="str">
        <f t="shared" si="115"/>
        <v>Tyne Crossing Project Re-opener [NGET]</v>
      </c>
      <c r="G1112" s="37" t="str">
        <f t="shared" si="116"/>
        <v>£m 23/24 prices</v>
      </c>
      <c r="H1112" s="37" t="str">
        <f t="shared" si="117"/>
        <v>Asset replacement capex</v>
      </c>
      <c r="AU1112" s="159">
        <f t="shared" si="121"/>
        <v>0</v>
      </c>
      <c r="AV1112" s="45">
        <f t="shared" si="121"/>
        <v>0</v>
      </c>
      <c r="AW1112" s="45">
        <f t="shared" si="121"/>
        <v>0</v>
      </c>
      <c r="AX1112" s="45">
        <f t="shared" si="121"/>
        <v>0</v>
      </c>
      <c r="AY1112" s="45">
        <f t="shared" si="121"/>
        <v>0</v>
      </c>
      <c r="BA1112" s="38" t="str">
        <f t="shared" ca="1" si="118"/>
        <v>VariantAllowances</v>
      </c>
      <c r="BB1112" s="38" t="str">
        <f t="shared" si="119"/>
        <v>Variant allowances</v>
      </c>
      <c r="BC1112" s="38" t="str">
        <f t="shared" si="120"/>
        <v>Variant allowances allocation to totex categories</v>
      </c>
    </row>
    <row r="1113" spans="4:55">
      <c r="D1113" s="1">
        <f t="shared" si="114"/>
        <v>2.5</v>
      </c>
      <c r="E1113" s="37" t="str">
        <f t="shared" si="115"/>
        <v>Tyne Crossing Project Re-opener [NGET]</v>
      </c>
      <c r="G1113" s="37" t="str">
        <f t="shared" si="116"/>
        <v>£m 23/24 prices</v>
      </c>
      <c r="H1113" s="37" t="str">
        <f t="shared" si="117"/>
        <v>Other capex</v>
      </c>
      <c r="AU1113" s="159">
        <f t="shared" si="121"/>
        <v>0</v>
      </c>
      <c r="AV1113" s="45">
        <f t="shared" si="121"/>
        <v>0</v>
      </c>
      <c r="AW1113" s="45">
        <f t="shared" si="121"/>
        <v>0</v>
      </c>
      <c r="AX1113" s="45">
        <f t="shared" si="121"/>
        <v>0</v>
      </c>
      <c r="AY1113" s="45">
        <f t="shared" si="121"/>
        <v>0</v>
      </c>
      <c r="BA1113" s="38" t="str">
        <f t="shared" ca="1" si="118"/>
        <v>VariantAllowances</v>
      </c>
      <c r="BB1113" s="38" t="str">
        <f t="shared" si="119"/>
        <v>Variant allowances</v>
      </c>
      <c r="BC1113" s="38" t="str">
        <f t="shared" si="120"/>
        <v>Variant allowances allocation to totex categories</v>
      </c>
    </row>
    <row r="1114" spans="4:55">
      <c r="D1114" s="1">
        <f t="shared" si="114"/>
        <v>2.5</v>
      </c>
      <c r="E1114" s="37" t="str">
        <f t="shared" si="115"/>
        <v>Tyne Crossing Project Re-opener [NGET]</v>
      </c>
      <c r="G1114" s="37" t="str">
        <f t="shared" si="116"/>
        <v>£m 23/24 prices</v>
      </c>
      <c r="H1114" s="37" t="str">
        <f t="shared" si="117"/>
        <v>Non-operational capex</v>
      </c>
      <c r="AU1114" s="159">
        <f t="shared" si="121"/>
        <v>0</v>
      </c>
      <c r="AV1114" s="45">
        <f t="shared" si="121"/>
        <v>0</v>
      </c>
      <c r="AW1114" s="45">
        <f t="shared" si="121"/>
        <v>0</v>
      </c>
      <c r="AX1114" s="45">
        <f t="shared" si="121"/>
        <v>0</v>
      </c>
      <c r="AY1114" s="45">
        <f t="shared" si="121"/>
        <v>0</v>
      </c>
      <c r="BA1114" s="38" t="str">
        <f t="shared" ca="1" si="118"/>
        <v>VariantAllowances</v>
      </c>
      <c r="BB1114" s="38" t="str">
        <f t="shared" si="119"/>
        <v>Variant allowances</v>
      </c>
      <c r="BC1114" s="38" t="str">
        <f t="shared" si="120"/>
        <v>Variant allowances allocation to totex categories</v>
      </c>
    </row>
    <row r="1115" spans="4:55">
      <c r="D1115" s="1">
        <f t="shared" si="114"/>
        <v>2.5</v>
      </c>
      <c r="E1115" s="37" t="str">
        <f t="shared" si="115"/>
        <v>Tyne Crossing Project Re-opener [NGET]</v>
      </c>
      <c r="G1115" s="37" t="str">
        <f t="shared" si="116"/>
        <v>£m 23/24 prices</v>
      </c>
      <c r="H1115" s="37" t="str">
        <f t="shared" si="117"/>
        <v>Network operating costs (opex)</v>
      </c>
      <c r="AU1115" s="159">
        <f t="shared" si="121"/>
        <v>0</v>
      </c>
      <c r="AV1115" s="45">
        <f t="shared" si="121"/>
        <v>0</v>
      </c>
      <c r="AW1115" s="45">
        <f t="shared" si="121"/>
        <v>0</v>
      </c>
      <c r="AX1115" s="45">
        <f t="shared" si="121"/>
        <v>0</v>
      </c>
      <c r="AY1115" s="45">
        <f t="shared" si="121"/>
        <v>0</v>
      </c>
      <c r="BA1115" s="38" t="str">
        <f t="shared" ca="1" si="118"/>
        <v>VariantAllowances</v>
      </c>
      <c r="BB1115" s="38" t="str">
        <f t="shared" si="119"/>
        <v>Variant allowances</v>
      </c>
      <c r="BC1115" s="38" t="str">
        <f t="shared" si="120"/>
        <v>Variant allowances allocation to totex categories</v>
      </c>
    </row>
    <row r="1116" spans="4:55">
      <c r="D1116" s="1">
        <f t="shared" si="114"/>
        <v>2.5</v>
      </c>
      <c r="E1116" s="105" t="str">
        <f t="shared" si="115"/>
        <v>Tyne Crossing Project Re-opener [NGET]</v>
      </c>
      <c r="F1116" s="123"/>
      <c r="G1116" s="105" t="str">
        <f t="shared" si="116"/>
        <v>£m 23/24 prices</v>
      </c>
      <c r="H1116" s="105" t="str">
        <f t="shared" si="117"/>
        <v>Indirects (opex)</v>
      </c>
      <c r="I1116" s="105"/>
      <c r="J1116" s="105"/>
      <c r="K1116" s="105"/>
      <c r="L1116" s="105"/>
      <c r="M1116" s="105"/>
      <c r="N1116" s="105"/>
      <c r="O1116" s="105"/>
      <c r="P1116" s="105"/>
      <c r="Q1116" s="105"/>
      <c r="R1116" s="105"/>
      <c r="S1116" s="105"/>
      <c r="T1116" s="105"/>
      <c r="U1116" s="105"/>
      <c r="V1116" s="105"/>
      <c r="W1116" s="105"/>
      <c r="X1116" s="105"/>
      <c r="Y1116" s="105"/>
      <c r="Z1116" s="105"/>
      <c r="AA1116" s="105"/>
      <c r="AB1116" s="105"/>
      <c r="AC1116" s="105"/>
      <c r="AD1116" s="105"/>
      <c r="AE1116" s="105"/>
      <c r="AF1116" s="105"/>
      <c r="AG1116" s="105"/>
      <c r="AH1116" s="105"/>
      <c r="AI1116" s="105"/>
      <c r="AJ1116" s="105"/>
      <c r="AK1116" s="105"/>
      <c r="AL1116" s="105"/>
      <c r="AM1116" s="105"/>
      <c r="AN1116" s="105"/>
      <c r="AO1116" s="105"/>
      <c r="AP1116" s="105"/>
      <c r="AQ1116" s="105"/>
      <c r="AR1116" s="105"/>
      <c r="AS1116" s="105"/>
      <c r="AT1116" s="111"/>
      <c r="AU1116" s="173">
        <f t="shared" si="121"/>
        <v>0</v>
      </c>
      <c r="AV1116" s="110">
        <f t="shared" si="121"/>
        <v>0</v>
      </c>
      <c r="AW1116" s="110">
        <f t="shared" si="121"/>
        <v>0</v>
      </c>
      <c r="AX1116" s="110">
        <f t="shared" si="121"/>
        <v>0</v>
      </c>
      <c r="AY1116" s="110">
        <f t="shared" si="121"/>
        <v>0</v>
      </c>
      <c r="BA1116" s="38" t="str">
        <f t="shared" ca="1" si="118"/>
        <v>VariantAllowances</v>
      </c>
      <c r="BB1116" s="38" t="str">
        <f t="shared" si="119"/>
        <v>Variant allowances</v>
      </c>
      <c r="BC1116" s="38" t="str">
        <f t="shared" si="120"/>
        <v>Variant allowances allocation to totex categories</v>
      </c>
    </row>
    <row r="1117" spans="4:55">
      <c r="D1117" s="1">
        <f t="shared" si="114"/>
        <v>1</v>
      </c>
      <c r="E1117" s="37" t="str">
        <f t="shared" si="115"/>
        <v>Bengeworth Road GSP Project Price Control Deliverable [NGET]</v>
      </c>
      <c r="G1117" s="37" t="str">
        <f t="shared" si="116"/>
        <v>£m 23/24 prices</v>
      </c>
      <c r="H1117" s="37" t="str">
        <f t="shared" si="117"/>
        <v>Load related capex</v>
      </c>
      <c r="AU1117" s="172">
        <f t="shared" ref="AU1117:AY1126" si="122">INDEX(AU$8:AU$111,MATCH($E1117,$E$8:$E$111,0))*AU490</f>
        <v>0</v>
      </c>
      <c r="AV1117" s="109">
        <f t="shared" si="122"/>
        <v>0</v>
      </c>
      <c r="AW1117" s="109">
        <f t="shared" si="122"/>
        <v>0</v>
      </c>
      <c r="AX1117" s="109">
        <f t="shared" si="122"/>
        <v>0</v>
      </c>
      <c r="AY1117" s="109">
        <f t="shared" si="122"/>
        <v>0</v>
      </c>
      <c r="BA1117" s="38" t="str">
        <f t="shared" ca="1" si="118"/>
        <v>VariantAllowances</v>
      </c>
      <c r="BB1117" s="38" t="str">
        <f t="shared" si="119"/>
        <v>Variant allowances</v>
      </c>
      <c r="BC1117" s="38" t="str">
        <f t="shared" si="120"/>
        <v>Variant allowances allocation to totex categories</v>
      </c>
    </row>
    <row r="1118" spans="4:55">
      <c r="D1118" s="1">
        <f t="shared" si="114"/>
        <v>1</v>
      </c>
      <c r="E1118" s="37" t="str">
        <f t="shared" si="115"/>
        <v>Bengeworth Road GSP Project Price Control Deliverable [NGET]</v>
      </c>
      <c r="G1118" s="37" t="str">
        <f t="shared" si="116"/>
        <v>£m 23/24 prices</v>
      </c>
      <c r="H1118" s="37" t="str">
        <f t="shared" si="117"/>
        <v>Asset replacement capex</v>
      </c>
      <c r="AU1118" s="159">
        <f t="shared" si="122"/>
        <v>0</v>
      </c>
      <c r="AV1118" s="45">
        <f t="shared" si="122"/>
        <v>0</v>
      </c>
      <c r="AW1118" s="45">
        <f t="shared" si="122"/>
        <v>0</v>
      </c>
      <c r="AX1118" s="45">
        <f t="shared" si="122"/>
        <v>0</v>
      </c>
      <c r="AY1118" s="45">
        <f t="shared" si="122"/>
        <v>0</v>
      </c>
      <c r="BA1118" s="38" t="str">
        <f t="shared" ca="1" si="118"/>
        <v>VariantAllowances</v>
      </c>
      <c r="BB1118" s="38" t="str">
        <f t="shared" si="119"/>
        <v>Variant allowances</v>
      </c>
      <c r="BC1118" s="38" t="str">
        <f t="shared" si="120"/>
        <v>Variant allowances allocation to totex categories</v>
      </c>
    </row>
    <row r="1119" spans="4:55">
      <c r="D1119" s="1">
        <f t="shared" si="114"/>
        <v>1</v>
      </c>
      <c r="E1119" s="37" t="str">
        <f t="shared" si="115"/>
        <v>Bengeworth Road GSP Project Price Control Deliverable [NGET]</v>
      </c>
      <c r="G1119" s="37" t="str">
        <f t="shared" si="116"/>
        <v>£m 23/24 prices</v>
      </c>
      <c r="H1119" s="37" t="str">
        <f t="shared" si="117"/>
        <v>Other capex</v>
      </c>
      <c r="AU1119" s="159">
        <f t="shared" si="122"/>
        <v>0</v>
      </c>
      <c r="AV1119" s="45">
        <f t="shared" si="122"/>
        <v>0</v>
      </c>
      <c r="AW1119" s="45">
        <f t="shared" si="122"/>
        <v>0</v>
      </c>
      <c r="AX1119" s="45">
        <f t="shared" si="122"/>
        <v>0</v>
      </c>
      <c r="AY1119" s="45">
        <f t="shared" si="122"/>
        <v>0</v>
      </c>
      <c r="BA1119" s="38" t="str">
        <f t="shared" ca="1" si="118"/>
        <v>VariantAllowances</v>
      </c>
      <c r="BB1119" s="38" t="str">
        <f t="shared" si="119"/>
        <v>Variant allowances</v>
      </c>
      <c r="BC1119" s="38" t="str">
        <f t="shared" si="120"/>
        <v>Variant allowances allocation to totex categories</v>
      </c>
    </row>
    <row r="1120" spans="4:55">
      <c r="D1120" s="1">
        <f t="shared" si="114"/>
        <v>1</v>
      </c>
      <c r="E1120" s="37" t="str">
        <f t="shared" si="115"/>
        <v>Bengeworth Road GSP Project Price Control Deliverable [NGET]</v>
      </c>
      <c r="G1120" s="37" t="str">
        <f t="shared" si="116"/>
        <v>£m 23/24 prices</v>
      </c>
      <c r="H1120" s="37" t="str">
        <f t="shared" si="117"/>
        <v>Non-operational capex</v>
      </c>
      <c r="AU1120" s="159">
        <f t="shared" si="122"/>
        <v>0</v>
      </c>
      <c r="AV1120" s="45">
        <f t="shared" si="122"/>
        <v>0</v>
      </c>
      <c r="AW1120" s="45">
        <f t="shared" si="122"/>
        <v>0</v>
      </c>
      <c r="AX1120" s="45">
        <f t="shared" si="122"/>
        <v>0</v>
      </c>
      <c r="AY1120" s="45">
        <f t="shared" si="122"/>
        <v>0</v>
      </c>
      <c r="BA1120" s="38" t="str">
        <f t="shared" ca="1" si="118"/>
        <v>VariantAllowances</v>
      </c>
      <c r="BB1120" s="38" t="str">
        <f t="shared" si="119"/>
        <v>Variant allowances</v>
      </c>
      <c r="BC1120" s="38" t="str">
        <f t="shared" si="120"/>
        <v>Variant allowances allocation to totex categories</v>
      </c>
    </row>
    <row r="1121" spans="4:55">
      <c r="D1121" s="1">
        <f t="shared" si="114"/>
        <v>1</v>
      </c>
      <c r="E1121" s="37" t="str">
        <f t="shared" si="115"/>
        <v>Bengeworth Road GSP Project Price Control Deliverable [NGET]</v>
      </c>
      <c r="G1121" s="37" t="str">
        <f t="shared" si="116"/>
        <v>£m 23/24 prices</v>
      </c>
      <c r="H1121" s="37" t="str">
        <f t="shared" si="117"/>
        <v>Network operating costs (opex)</v>
      </c>
      <c r="AU1121" s="159">
        <f t="shared" si="122"/>
        <v>0</v>
      </c>
      <c r="AV1121" s="45">
        <f t="shared" si="122"/>
        <v>0</v>
      </c>
      <c r="AW1121" s="45">
        <f t="shared" si="122"/>
        <v>0</v>
      </c>
      <c r="AX1121" s="45">
        <f t="shared" si="122"/>
        <v>0</v>
      </c>
      <c r="AY1121" s="45">
        <f t="shared" si="122"/>
        <v>0</v>
      </c>
      <c r="BA1121" s="38" t="str">
        <f t="shared" ca="1" si="118"/>
        <v>VariantAllowances</v>
      </c>
      <c r="BB1121" s="38" t="str">
        <f t="shared" si="119"/>
        <v>Variant allowances</v>
      </c>
      <c r="BC1121" s="38" t="str">
        <f t="shared" si="120"/>
        <v>Variant allowances allocation to totex categories</v>
      </c>
    </row>
    <row r="1122" spans="4:55">
      <c r="D1122" s="1">
        <f t="shared" si="114"/>
        <v>1</v>
      </c>
      <c r="E1122" s="105" t="str">
        <f t="shared" si="115"/>
        <v>Bengeworth Road GSP Project Price Control Deliverable [NGET]</v>
      </c>
      <c r="F1122" s="123"/>
      <c r="G1122" s="105" t="str">
        <f t="shared" si="116"/>
        <v>£m 23/24 prices</v>
      </c>
      <c r="H1122" s="105" t="str">
        <f t="shared" si="117"/>
        <v>Indirects (opex)</v>
      </c>
      <c r="I1122" s="105"/>
      <c r="J1122" s="105"/>
      <c r="K1122" s="105"/>
      <c r="L1122" s="105"/>
      <c r="M1122" s="105"/>
      <c r="N1122" s="105"/>
      <c r="O1122" s="105"/>
      <c r="P1122" s="105"/>
      <c r="Q1122" s="105"/>
      <c r="R1122" s="105"/>
      <c r="S1122" s="105"/>
      <c r="T1122" s="105"/>
      <c r="U1122" s="105"/>
      <c r="V1122" s="105"/>
      <c r="W1122" s="105"/>
      <c r="X1122" s="105"/>
      <c r="Y1122" s="105"/>
      <c r="Z1122" s="105"/>
      <c r="AA1122" s="105"/>
      <c r="AB1122" s="105"/>
      <c r="AC1122" s="105"/>
      <c r="AD1122" s="105"/>
      <c r="AE1122" s="105"/>
      <c r="AF1122" s="105"/>
      <c r="AG1122" s="105"/>
      <c r="AH1122" s="105"/>
      <c r="AI1122" s="105"/>
      <c r="AJ1122" s="105"/>
      <c r="AK1122" s="105"/>
      <c r="AL1122" s="105"/>
      <c r="AM1122" s="105"/>
      <c r="AN1122" s="105"/>
      <c r="AO1122" s="105"/>
      <c r="AP1122" s="105"/>
      <c r="AQ1122" s="105"/>
      <c r="AR1122" s="105"/>
      <c r="AS1122" s="105"/>
      <c r="AT1122" s="111"/>
      <c r="AU1122" s="173">
        <f t="shared" si="122"/>
        <v>0</v>
      </c>
      <c r="AV1122" s="110">
        <f t="shared" si="122"/>
        <v>0</v>
      </c>
      <c r="AW1122" s="110">
        <f t="shared" si="122"/>
        <v>0</v>
      </c>
      <c r="AX1122" s="110">
        <f t="shared" si="122"/>
        <v>0</v>
      </c>
      <c r="AY1122" s="110">
        <f t="shared" si="122"/>
        <v>0</v>
      </c>
      <c r="BA1122" s="38" t="str">
        <f t="shared" ca="1" si="118"/>
        <v>VariantAllowances</v>
      </c>
      <c r="BB1122" s="38" t="str">
        <f t="shared" si="119"/>
        <v>Variant allowances</v>
      </c>
      <c r="BC1122" s="38" t="str">
        <f t="shared" si="120"/>
        <v>Variant allowances allocation to totex categories</v>
      </c>
    </row>
    <row r="1123" spans="4:55">
      <c r="D1123" s="1">
        <f t="shared" si="114"/>
        <v>1</v>
      </c>
      <c r="E1123" s="37" t="str">
        <f t="shared" si="115"/>
        <v>REDACTED Substation upgrade Price Control Deliverable [NGET]</v>
      </c>
      <c r="G1123" s="37" t="str">
        <f t="shared" si="116"/>
        <v>£m 23/24 prices</v>
      </c>
      <c r="H1123" s="37" t="str">
        <f t="shared" si="117"/>
        <v>Load related capex</v>
      </c>
      <c r="AU1123" s="172">
        <f t="shared" si="122"/>
        <v>0</v>
      </c>
      <c r="AV1123" s="109">
        <f t="shared" si="122"/>
        <v>0</v>
      </c>
      <c r="AW1123" s="109">
        <f t="shared" si="122"/>
        <v>0</v>
      </c>
      <c r="AX1123" s="109">
        <f t="shared" si="122"/>
        <v>0</v>
      </c>
      <c r="AY1123" s="109">
        <f t="shared" si="122"/>
        <v>0</v>
      </c>
      <c r="BA1123" s="38" t="str">
        <f t="shared" ca="1" si="118"/>
        <v>VariantAllowances</v>
      </c>
      <c r="BB1123" s="38" t="str">
        <f t="shared" si="119"/>
        <v>Variant allowances</v>
      </c>
      <c r="BC1123" s="38" t="str">
        <f t="shared" si="120"/>
        <v>Variant allowances allocation to totex categories</v>
      </c>
    </row>
    <row r="1124" spans="4:55">
      <c r="D1124" s="1">
        <f t="shared" si="114"/>
        <v>1</v>
      </c>
      <c r="E1124" s="37" t="str">
        <f t="shared" si="115"/>
        <v>REDACTED Substation upgrade Price Control Deliverable [NGET]</v>
      </c>
      <c r="G1124" s="37" t="str">
        <f t="shared" si="116"/>
        <v>£m 23/24 prices</v>
      </c>
      <c r="H1124" s="37" t="str">
        <f t="shared" si="117"/>
        <v>Asset replacement capex</v>
      </c>
      <c r="AU1124" s="159">
        <f t="shared" si="122"/>
        <v>0</v>
      </c>
      <c r="AV1124" s="45">
        <f t="shared" si="122"/>
        <v>0</v>
      </c>
      <c r="AW1124" s="45">
        <f t="shared" si="122"/>
        <v>0</v>
      </c>
      <c r="AX1124" s="45">
        <f t="shared" si="122"/>
        <v>0</v>
      </c>
      <c r="AY1124" s="45">
        <f t="shared" si="122"/>
        <v>0</v>
      </c>
      <c r="BA1124" s="38" t="str">
        <f t="shared" ca="1" si="118"/>
        <v>VariantAllowances</v>
      </c>
      <c r="BB1124" s="38" t="str">
        <f t="shared" si="119"/>
        <v>Variant allowances</v>
      </c>
      <c r="BC1124" s="38" t="str">
        <f t="shared" si="120"/>
        <v>Variant allowances allocation to totex categories</v>
      </c>
    </row>
    <row r="1125" spans="4:55">
      <c r="D1125" s="1">
        <f t="shared" si="114"/>
        <v>1</v>
      </c>
      <c r="E1125" s="37" t="str">
        <f t="shared" si="115"/>
        <v>REDACTED Substation upgrade Price Control Deliverable [NGET]</v>
      </c>
      <c r="G1125" s="37" t="str">
        <f t="shared" si="116"/>
        <v>£m 23/24 prices</v>
      </c>
      <c r="H1125" s="37" t="str">
        <f t="shared" si="117"/>
        <v>Other capex</v>
      </c>
      <c r="AU1125" s="159">
        <f t="shared" si="122"/>
        <v>0</v>
      </c>
      <c r="AV1125" s="45">
        <f t="shared" si="122"/>
        <v>0</v>
      </c>
      <c r="AW1125" s="45">
        <f t="shared" si="122"/>
        <v>0</v>
      </c>
      <c r="AX1125" s="45">
        <f t="shared" si="122"/>
        <v>0</v>
      </c>
      <c r="AY1125" s="45">
        <f t="shared" si="122"/>
        <v>0</v>
      </c>
      <c r="BA1125" s="38" t="str">
        <f t="shared" ca="1" si="118"/>
        <v>VariantAllowances</v>
      </c>
      <c r="BB1125" s="38" t="str">
        <f t="shared" si="119"/>
        <v>Variant allowances</v>
      </c>
      <c r="BC1125" s="38" t="str">
        <f t="shared" si="120"/>
        <v>Variant allowances allocation to totex categories</v>
      </c>
    </row>
    <row r="1126" spans="4:55">
      <c r="D1126" s="1">
        <f t="shared" si="114"/>
        <v>1</v>
      </c>
      <c r="E1126" s="37" t="str">
        <f t="shared" si="115"/>
        <v>REDACTED Substation upgrade Price Control Deliverable [NGET]</v>
      </c>
      <c r="G1126" s="37" t="str">
        <f t="shared" si="116"/>
        <v>£m 23/24 prices</v>
      </c>
      <c r="H1126" s="37" t="str">
        <f t="shared" si="117"/>
        <v>Non-operational capex</v>
      </c>
      <c r="AU1126" s="159">
        <f t="shared" si="122"/>
        <v>0</v>
      </c>
      <c r="AV1126" s="45">
        <f t="shared" si="122"/>
        <v>0</v>
      </c>
      <c r="AW1126" s="45">
        <f t="shared" si="122"/>
        <v>0</v>
      </c>
      <c r="AX1126" s="45">
        <f t="shared" si="122"/>
        <v>0</v>
      </c>
      <c r="AY1126" s="45">
        <f t="shared" si="122"/>
        <v>0</v>
      </c>
      <c r="BA1126" s="38" t="str">
        <f t="shared" ca="1" si="118"/>
        <v>VariantAllowances</v>
      </c>
      <c r="BB1126" s="38" t="str">
        <f t="shared" si="119"/>
        <v>Variant allowances</v>
      </c>
      <c r="BC1126" s="38" t="str">
        <f t="shared" si="120"/>
        <v>Variant allowances allocation to totex categories</v>
      </c>
    </row>
    <row r="1127" spans="4:55">
      <c r="D1127" s="1">
        <f t="shared" si="114"/>
        <v>1</v>
      </c>
      <c r="E1127" s="37" t="str">
        <f t="shared" si="115"/>
        <v>REDACTED Substation upgrade Price Control Deliverable [NGET]</v>
      </c>
      <c r="G1127" s="37" t="str">
        <f t="shared" si="116"/>
        <v>£m 23/24 prices</v>
      </c>
      <c r="H1127" s="37" t="str">
        <f t="shared" si="117"/>
        <v>Network operating costs (opex)</v>
      </c>
      <c r="AU1127" s="159">
        <f t="shared" ref="AU1127:AY1136" si="123">INDEX(AU$8:AU$111,MATCH($E1127,$E$8:$E$111,0))*AU500</f>
        <v>0</v>
      </c>
      <c r="AV1127" s="45">
        <f t="shared" si="123"/>
        <v>0</v>
      </c>
      <c r="AW1127" s="45">
        <f t="shared" si="123"/>
        <v>0</v>
      </c>
      <c r="AX1127" s="45">
        <f t="shared" si="123"/>
        <v>0</v>
      </c>
      <c r="AY1127" s="45">
        <f t="shared" si="123"/>
        <v>0</v>
      </c>
      <c r="BA1127" s="38" t="str">
        <f t="shared" ca="1" si="118"/>
        <v>VariantAllowances</v>
      </c>
      <c r="BB1127" s="38" t="str">
        <f t="shared" si="119"/>
        <v>Variant allowances</v>
      </c>
      <c r="BC1127" s="38" t="str">
        <f t="shared" si="120"/>
        <v>Variant allowances allocation to totex categories</v>
      </c>
    </row>
    <row r="1128" spans="4:55">
      <c r="D1128" s="1">
        <f t="shared" si="114"/>
        <v>1</v>
      </c>
      <c r="E1128" s="105" t="str">
        <f t="shared" si="115"/>
        <v>REDACTED Substation upgrade Price Control Deliverable [NGET]</v>
      </c>
      <c r="F1128" s="123"/>
      <c r="G1128" s="105" t="str">
        <f t="shared" si="116"/>
        <v>£m 23/24 prices</v>
      </c>
      <c r="H1128" s="105" t="str">
        <f t="shared" si="117"/>
        <v>Indirects (opex)</v>
      </c>
      <c r="I1128" s="105"/>
      <c r="J1128" s="105"/>
      <c r="K1128" s="105"/>
      <c r="L1128" s="105"/>
      <c r="M1128" s="105"/>
      <c r="N1128" s="105"/>
      <c r="O1128" s="105"/>
      <c r="P1128" s="105"/>
      <c r="Q1128" s="105"/>
      <c r="R1128" s="105"/>
      <c r="S1128" s="105"/>
      <c r="T1128" s="105"/>
      <c r="U1128" s="105"/>
      <c r="V1128" s="105"/>
      <c r="W1128" s="105"/>
      <c r="X1128" s="105"/>
      <c r="Y1128" s="105"/>
      <c r="Z1128" s="105"/>
      <c r="AA1128" s="105"/>
      <c r="AB1128" s="105"/>
      <c r="AC1128" s="105"/>
      <c r="AD1128" s="105"/>
      <c r="AE1128" s="105"/>
      <c r="AF1128" s="105"/>
      <c r="AG1128" s="105"/>
      <c r="AH1128" s="105"/>
      <c r="AI1128" s="105"/>
      <c r="AJ1128" s="105"/>
      <c r="AK1128" s="105"/>
      <c r="AL1128" s="105"/>
      <c r="AM1128" s="105"/>
      <c r="AN1128" s="105"/>
      <c r="AO1128" s="105"/>
      <c r="AP1128" s="105"/>
      <c r="AQ1128" s="105"/>
      <c r="AR1128" s="105"/>
      <c r="AS1128" s="105"/>
      <c r="AT1128" s="111"/>
      <c r="AU1128" s="173">
        <f t="shared" si="123"/>
        <v>0</v>
      </c>
      <c r="AV1128" s="110">
        <f t="shared" si="123"/>
        <v>0</v>
      </c>
      <c r="AW1128" s="110">
        <f t="shared" si="123"/>
        <v>0</v>
      </c>
      <c r="AX1128" s="110">
        <f t="shared" si="123"/>
        <v>0</v>
      </c>
      <c r="AY1128" s="110">
        <f t="shared" si="123"/>
        <v>0</v>
      </c>
      <c r="BA1128" s="38" t="str">
        <f t="shared" ca="1" si="118"/>
        <v>VariantAllowances</v>
      </c>
      <c r="BB1128" s="38" t="str">
        <f t="shared" si="119"/>
        <v>Variant allowances</v>
      </c>
      <c r="BC1128" s="38" t="str">
        <f t="shared" si="120"/>
        <v>Variant allowances allocation to totex categories</v>
      </c>
    </row>
    <row r="1129" spans="4:55">
      <c r="D1129" s="1">
        <f t="shared" si="114"/>
        <v>2</v>
      </c>
      <c r="E1129" s="37" t="str">
        <f t="shared" si="115"/>
        <v>NGET Non-Load Related Major Projects Re-opener and Price Control Deliverable [NGET]</v>
      </c>
      <c r="G1129" s="37" t="str">
        <f t="shared" si="116"/>
        <v>£m 23/24 prices</v>
      </c>
      <c r="H1129" s="37" t="str">
        <f t="shared" si="117"/>
        <v>Load related capex</v>
      </c>
      <c r="AU1129" s="172">
        <f t="shared" si="123"/>
        <v>0</v>
      </c>
      <c r="AV1129" s="109">
        <f t="shared" si="123"/>
        <v>0</v>
      </c>
      <c r="AW1129" s="109">
        <f t="shared" si="123"/>
        <v>0</v>
      </c>
      <c r="AX1129" s="109">
        <f t="shared" si="123"/>
        <v>0</v>
      </c>
      <c r="AY1129" s="109">
        <f t="shared" si="123"/>
        <v>0</v>
      </c>
      <c r="BA1129" s="38" t="str">
        <f t="shared" ca="1" si="118"/>
        <v>VariantAllowances</v>
      </c>
      <c r="BB1129" s="38" t="str">
        <f t="shared" si="119"/>
        <v>Variant allowances</v>
      </c>
      <c r="BC1129" s="38" t="str">
        <f t="shared" si="120"/>
        <v>Variant allowances allocation to totex categories</v>
      </c>
    </row>
    <row r="1130" spans="4:55">
      <c r="D1130" s="1">
        <f t="shared" si="114"/>
        <v>2</v>
      </c>
      <c r="E1130" s="37" t="str">
        <f t="shared" si="115"/>
        <v>NGET Non-Load Related Major Projects Re-opener and Price Control Deliverable [NGET]</v>
      </c>
      <c r="G1130" s="37" t="str">
        <f t="shared" si="116"/>
        <v>£m 23/24 prices</v>
      </c>
      <c r="H1130" s="37" t="str">
        <f t="shared" si="117"/>
        <v>Asset replacement capex</v>
      </c>
      <c r="AU1130" s="159">
        <f t="shared" si="123"/>
        <v>0</v>
      </c>
      <c r="AV1130" s="45">
        <f t="shared" si="123"/>
        <v>0</v>
      </c>
      <c r="AW1130" s="45">
        <f t="shared" si="123"/>
        <v>0</v>
      </c>
      <c r="AX1130" s="45">
        <f t="shared" si="123"/>
        <v>0</v>
      </c>
      <c r="AY1130" s="45">
        <f t="shared" si="123"/>
        <v>0</v>
      </c>
      <c r="BA1130" s="38" t="str">
        <f t="shared" ca="1" si="118"/>
        <v>VariantAllowances</v>
      </c>
      <c r="BB1130" s="38" t="str">
        <f t="shared" si="119"/>
        <v>Variant allowances</v>
      </c>
      <c r="BC1130" s="38" t="str">
        <f t="shared" si="120"/>
        <v>Variant allowances allocation to totex categories</v>
      </c>
    </row>
    <row r="1131" spans="4:55">
      <c r="D1131" s="1">
        <f t="shared" si="114"/>
        <v>2</v>
      </c>
      <c r="E1131" s="37" t="str">
        <f t="shared" si="115"/>
        <v>NGET Non-Load Related Major Projects Re-opener and Price Control Deliverable [NGET]</v>
      </c>
      <c r="G1131" s="37" t="str">
        <f t="shared" si="116"/>
        <v>£m 23/24 prices</v>
      </c>
      <c r="H1131" s="37" t="str">
        <f t="shared" si="117"/>
        <v>Other capex</v>
      </c>
      <c r="AU1131" s="159">
        <f t="shared" si="123"/>
        <v>0</v>
      </c>
      <c r="AV1131" s="45">
        <f t="shared" si="123"/>
        <v>0</v>
      </c>
      <c r="AW1131" s="45">
        <f t="shared" si="123"/>
        <v>0</v>
      </c>
      <c r="AX1131" s="45">
        <f t="shared" si="123"/>
        <v>0</v>
      </c>
      <c r="AY1131" s="45">
        <f t="shared" si="123"/>
        <v>0</v>
      </c>
      <c r="BA1131" s="38" t="str">
        <f t="shared" ca="1" si="118"/>
        <v>VariantAllowances</v>
      </c>
      <c r="BB1131" s="38" t="str">
        <f t="shared" si="119"/>
        <v>Variant allowances</v>
      </c>
      <c r="BC1131" s="38" t="str">
        <f t="shared" si="120"/>
        <v>Variant allowances allocation to totex categories</v>
      </c>
    </row>
    <row r="1132" spans="4:55">
      <c r="D1132" s="1">
        <f t="shared" si="114"/>
        <v>2</v>
      </c>
      <c r="E1132" s="37" t="str">
        <f t="shared" si="115"/>
        <v>NGET Non-Load Related Major Projects Re-opener and Price Control Deliverable [NGET]</v>
      </c>
      <c r="G1132" s="37" t="str">
        <f t="shared" si="116"/>
        <v>£m 23/24 prices</v>
      </c>
      <c r="H1132" s="37" t="str">
        <f t="shared" si="117"/>
        <v>Non-operational capex</v>
      </c>
      <c r="AU1132" s="159">
        <f t="shared" si="123"/>
        <v>0</v>
      </c>
      <c r="AV1132" s="45">
        <f t="shared" si="123"/>
        <v>0</v>
      </c>
      <c r="AW1132" s="45">
        <f t="shared" si="123"/>
        <v>0</v>
      </c>
      <c r="AX1132" s="45">
        <f t="shared" si="123"/>
        <v>0</v>
      </c>
      <c r="AY1132" s="45">
        <f t="shared" si="123"/>
        <v>0</v>
      </c>
      <c r="BA1132" s="38" t="str">
        <f t="shared" ca="1" si="118"/>
        <v>VariantAllowances</v>
      </c>
      <c r="BB1132" s="38" t="str">
        <f t="shared" si="119"/>
        <v>Variant allowances</v>
      </c>
      <c r="BC1132" s="38" t="str">
        <f t="shared" si="120"/>
        <v>Variant allowances allocation to totex categories</v>
      </c>
    </row>
    <row r="1133" spans="4:55">
      <c r="D1133" s="1">
        <f t="shared" si="114"/>
        <v>2</v>
      </c>
      <c r="E1133" s="37" t="str">
        <f t="shared" si="115"/>
        <v>NGET Non-Load Related Major Projects Re-opener and Price Control Deliverable [NGET]</v>
      </c>
      <c r="G1133" s="37" t="str">
        <f t="shared" si="116"/>
        <v>£m 23/24 prices</v>
      </c>
      <c r="H1133" s="37" t="str">
        <f t="shared" si="117"/>
        <v>Network operating costs (opex)</v>
      </c>
      <c r="AU1133" s="159">
        <f t="shared" si="123"/>
        <v>0</v>
      </c>
      <c r="AV1133" s="45">
        <f t="shared" si="123"/>
        <v>0</v>
      </c>
      <c r="AW1133" s="45">
        <f t="shared" si="123"/>
        <v>0</v>
      </c>
      <c r="AX1133" s="45">
        <f t="shared" si="123"/>
        <v>0</v>
      </c>
      <c r="AY1133" s="45">
        <f t="shared" si="123"/>
        <v>0</v>
      </c>
      <c r="BA1133" s="38" t="str">
        <f t="shared" ca="1" si="118"/>
        <v>VariantAllowances</v>
      </c>
      <c r="BB1133" s="38" t="str">
        <f t="shared" si="119"/>
        <v>Variant allowances</v>
      </c>
      <c r="BC1133" s="38" t="str">
        <f t="shared" si="120"/>
        <v>Variant allowances allocation to totex categories</v>
      </c>
    </row>
    <row r="1134" spans="4:55">
      <c r="D1134" s="1">
        <f t="shared" si="114"/>
        <v>2</v>
      </c>
      <c r="E1134" s="105" t="str">
        <f t="shared" si="115"/>
        <v>NGET Non-Load Related Major Projects Re-opener and Price Control Deliverable [NGET]</v>
      </c>
      <c r="F1134" s="123"/>
      <c r="G1134" s="105" t="str">
        <f t="shared" si="116"/>
        <v>£m 23/24 prices</v>
      </c>
      <c r="H1134" s="105" t="str">
        <f t="shared" si="117"/>
        <v>Indirects (opex)</v>
      </c>
      <c r="I1134" s="105"/>
      <c r="J1134" s="105"/>
      <c r="K1134" s="105"/>
      <c r="L1134" s="105"/>
      <c r="M1134" s="105"/>
      <c r="N1134" s="105"/>
      <c r="O1134" s="105"/>
      <c r="P1134" s="105"/>
      <c r="Q1134" s="105"/>
      <c r="R1134" s="105"/>
      <c r="S1134" s="105"/>
      <c r="T1134" s="105"/>
      <c r="U1134" s="105"/>
      <c r="V1134" s="105"/>
      <c r="W1134" s="105"/>
      <c r="X1134" s="105"/>
      <c r="Y1134" s="105"/>
      <c r="Z1134" s="105"/>
      <c r="AA1134" s="105"/>
      <c r="AB1134" s="105"/>
      <c r="AC1134" s="105"/>
      <c r="AD1134" s="105"/>
      <c r="AE1134" s="105"/>
      <c r="AF1134" s="105"/>
      <c r="AG1134" s="105"/>
      <c r="AH1134" s="105"/>
      <c r="AI1134" s="105"/>
      <c r="AJ1134" s="105"/>
      <c r="AK1134" s="105"/>
      <c r="AL1134" s="105"/>
      <c r="AM1134" s="105"/>
      <c r="AN1134" s="105"/>
      <c r="AO1134" s="105"/>
      <c r="AP1134" s="105"/>
      <c r="AQ1134" s="105"/>
      <c r="AR1134" s="105"/>
      <c r="AS1134" s="105"/>
      <c r="AT1134" s="111"/>
      <c r="AU1134" s="173">
        <f t="shared" si="123"/>
        <v>0</v>
      </c>
      <c r="AV1134" s="110">
        <f t="shared" si="123"/>
        <v>0</v>
      </c>
      <c r="AW1134" s="110">
        <f t="shared" si="123"/>
        <v>0</v>
      </c>
      <c r="AX1134" s="110">
        <f t="shared" si="123"/>
        <v>0</v>
      </c>
      <c r="AY1134" s="110">
        <f t="shared" si="123"/>
        <v>0</v>
      </c>
      <c r="BA1134" s="38" t="str">
        <f t="shared" ca="1" si="118"/>
        <v>VariantAllowances</v>
      </c>
      <c r="BB1134" s="38" t="str">
        <f t="shared" si="119"/>
        <v>Variant allowances</v>
      </c>
      <c r="BC1134" s="38" t="str">
        <f t="shared" si="120"/>
        <v>Variant allowances allocation to totex categories</v>
      </c>
    </row>
    <row r="1135" spans="4:55">
      <c r="D1135" s="1">
        <f t="shared" si="114"/>
        <v>1</v>
      </c>
      <c r="E1135" s="37" t="str">
        <f t="shared" si="115"/>
        <v>Substation Cable PCD [NGET]</v>
      </c>
      <c r="G1135" s="37" t="str">
        <f t="shared" si="116"/>
        <v>£m 23/24 prices</v>
      </c>
      <c r="H1135" s="37" t="str">
        <f t="shared" si="117"/>
        <v>Load related capex</v>
      </c>
      <c r="AU1135" s="172">
        <f t="shared" si="123"/>
        <v>0</v>
      </c>
      <c r="AV1135" s="109">
        <f t="shared" si="123"/>
        <v>0</v>
      </c>
      <c r="AW1135" s="109">
        <f t="shared" si="123"/>
        <v>0</v>
      </c>
      <c r="AX1135" s="109">
        <f t="shared" si="123"/>
        <v>0</v>
      </c>
      <c r="AY1135" s="109">
        <f t="shared" si="123"/>
        <v>0</v>
      </c>
      <c r="BA1135" s="38" t="str">
        <f t="shared" ca="1" si="118"/>
        <v>VariantAllowances</v>
      </c>
      <c r="BB1135" s="38" t="str">
        <f t="shared" si="119"/>
        <v>Variant allowances</v>
      </c>
      <c r="BC1135" s="38" t="str">
        <f t="shared" si="120"/>
        <v>Variant allowances allocation to totex categories</v>
      </c>
    </row>
    <row r="1136" spans="4:55">
      <c r="D1136" s="1">
        <f t="shared" si="114"/>
        <v>1</v>
      </c>
      <c r="E1136" s="37" t="str">
        <f t="shared" si="115"/>
        <v>Substation Cable PCD [NGET]</v>
      </c>
      <c r="G1136" s="37" t="str">
        <f t="shared" si="116"/>
        <v>£m 23/24 prices</v>
      </c>
      <c r="H1136" s="37" t="str">
        <f t="shared" si="117"/>
        <v>Asset replacement capex</v>
      </c>
      <c r="AU1136" s="159">
        <f t="shared" si="123"/>
        <v>0</v>
      </c>
      <c r="AV1136" s="45">
        <f t="shared" si="123"/>
        <v>0</v>
      </c>
      <c r="AW1136" s="45">
        <f t="shared" si="123"/>
        <v>0</v>
      </c>
      <c r="AX1136" s="45">
        <f t="shared" si="123"/>
        <v>0</v>
      </c>
      <c r="AY1136" s="45">
        <f t="shared" si="123"/>
        <v>0</v>
      </c>
      <c r="BA1136" s="38" t="str">
        <f t="shared" ca="1" si="118"/>
        <v>VariantAllowances</v>
      </c>
      <c r="BB1136" s="38" t="str">
        <f t="shared" si="119"/>
        <v>Variant allowances</v>
      </c>
      <c r="BC1136" s="38" t="str">
        <f t="shared" si="120"/>
        <v>Variant allowances allocation to totex categories</v>
      </c>
    </row>
    <row r="1137" spans="4:55">
      <c r="D1137" s="1">
        <f t="shared" si="114"/>
        <v>1</v>
      </c>
      <c r="E1137" s="37" t="str">
        <f t="shared" si="115"/>
        <v>Substation Cable PCD [NGET]</v>
      </c>
      <c r="G1137" s="37" t="str">
        <f t="shared" si="116"/>
        <v>£m 23/24 prices</v>
      </c>
      <c r="H1137" s="37" t="str">
        <f t="shared" si="117"/>
        <v>Other capex</v>
      </c>
      <c r="AU1137" s="159">
        <f t="shared" ref="AU1137:AY1146" si="124">INDEX(AU$8:AU$111,MATCH($E1137,$E$8:$E$111,0))*AU510</f>
        <v>0</v>
      </c>
      <c r="AV1137" s="45">
        <f t="shared" si="124"/>
        <v>0</v>
      </c>
      <c r="AW1137" s="45">
        <f t="shared" si="124"/>
        <v>0</v>
      </c>
      <c r="AX1137" s="45">
        <f t="shared" si="124"/>
        <v>0</v>
      </c>
      <c r="AY1137" s="45">
        <f t="shared" si="124"/>
        <v>0</v>
      </c>
      <c r="BA1137" s="38" t="str">
        <f t="shared" ca="1" si="118"/>
        <v>VariantAllowances</v>
      </c>
      <c r="BB1137" s="38" t="str">
        <f t="shared" si="119"/>
        <v>Variant allowances</v>
      </c>
      <c r="BC1137" s="38" t="str">
        <f t="shared" si="120"/>
        <v>Variant allowances allocation to totex categories</v>
      </c>
    </row>
    <row r="1138" spans="4:55">
      <c r="D1138" s="1">
        <f t="shared" si="114"/>
        <v>1</v>
      </c>
      <c r="E1138" s="37" t="str">
        <f t="shared" si="115"/>
        <v>Substation Cable PCD [NGET]</v>
      </c>
      <c r="G1138" s="37" t="str">
        <f t="shared" si="116"/>
        <v>£m 23/24 prices</v>
      </c>
      <c r="H1138" s="37" t="str">
        <f t="shared" si="117"/>
        <v>Non-operational capex</v>
      </c>
      <c r="AU1138" s="159">
        <f t="shared" si="124"/>
        <v>0</v>
      </c>
      <c r="AV1138" s="45">
        <f t="shared" si="124"/>
        <v>0</v>
      </c>
      <c r="AW1138" s="45">
        <f t="shared" si="124"/>
        <v>0</v>
      </c>
      <c r="AX1138" s="45">
        <f t="shared" si="124"/>
        <v>0</v>
      </c>
      <c r="AY1138" s="45">
        <f t="shared" si="124"/>
        <v>0</v>
      </c>
      <c r="BA1138" s="38" t="str">
        <f t="shared" ca="1" si="118"/>
        <v>VariantAllowances</v>
      </c>
      <c r="BB1138" s="38" t="str">
        <f t="shared" si="119"/>
        <v>Variant allowances</v>
      </c>
      <c r="BC1138" s="38" t="str">
        <f t="shared" si="120"/>
        <v>Variant allowances allocation to totex categories</v>
      </c>
    </row>
    <row r="1139" spans="4:55">
      <c r="D1139" s="1">
        <f t="shared" si="114"/>
        <v>1</v>
      </c>
      <c r="E1139" s="37" t="str">
        <f t="shared" si="115"/>
        <v>Substation Cable PCD [NGET]</v>
      </c>
      <c r="G1139" s="37" t="str">
        <f t="shared" si="116"/>
        <v>£m 23/24 prices</v>
      </c>
      <c r="H1139" s="37" t="str">
        <f t="shared" si="117"/>
        <v>Network operating costs (opex)</v>
      </c>
      <c r="AU1139" s="159">
        <f t="shared" si="124"/>
        <v>0</v>
      </c>
      <c r="AV1139" s="45">
        <f t="shared" si="124"/>
        <v>0</v>
      </c>
      <c r="AW1139" s="45">
        <f t="shared" si="124"/>
        <v>0</v>
      </c>
      <c r="AX1139" s="45">
        <f t="shared" si="124"/>
        <v>0</v>
      </c>
      <c r="AY1139" s="45">
        <f t="shared" si="124"/>
        <v>0</v>
      </c>
      <c r="BA1139" s="38" t="str">
        <f t="shared" ca="1" si="118"/>
        <v>VariantAllowances</v>
      </c>
      <c r="BB1139" s="38" t="str">
        <f t="shared" si="119"/>
        <v>Variant allowances</v>
      </c>
      <c r="BC1139" s="38" t="str">
        <f t="shared" si="120"/>
        <v>Variant allowances allocation to totex categories</v>
      </c>
    </row>
    <row r="1140" spans="4:55">
      <c r="D1140" s="1">
        <f t="shared" si="114"/>
        <v>1</v>
      </c>
      <c r="E1140" s="105" t="str">
        <f t="shared" si="115"/>
        <v>Substation Cable PCD [NGET]</v>
      </c>
      <c r="F1140" s="123"/>
      <c r="G1140" s="105" t="str">
        <f t="shared" si="116"/>
        <v>£m 23/24 prices</v>
      </c>
      <c r="H1140" s="105" t="str">
        <f t="shared" si="117"/>
        <v>Indirects (opex)</v>
      </c>
      <c r="I1140" s="105"/>
      <c r="J1140" s="105"/>
      <c r="K1140" s="105"/>
      <c r="L1140" s="105"/>
      <c r="M1140" s="105"/>
      <c r="N1140" s="105"/>
      <c r="O1140" s="105"/>
      <c r="P1140" s="105"/>
      <c r="Q1140" s="105"/>
      <c r="R1140" s="105"/>
      <c r="S1140" s="105"/>
      <c r="T1140" s="105"/>
      <c r="U1140" s="105"/>
      <c r="V1140" s="105"/>
      <c r="W1140" s="105"/>
      <c r="X1140" s="105"/>
      <c r="Y1140" s="105"/>
      <c r="Z1140" s="105"/>
      <c r="AA1140" s="105"/>
      <c r="AB1140" s="105"/>
      <c r="AC1140" s="105"/>
      <c r="AD1140" s="105"/>
      <c r="AE1140" s="105"/>
      <c r="AF1140" s="105"/>
      <c r="AG1140" s="105"/>
      <c r="AH1140" s="105"/>
      <c r="AI1140" s="105"/>
      <c r="AJ1140" s="105"/>
      <c r="AK1140" s="105"/>
      <c r="AL1140" s="105"/>
      <c r="AM1140" s="105"/>
      <c r="AN1140" s="105"/>
      <c r="AO1140" s="105"/>
      <c r="AP1140" s="105"/>
      <c r="AQ1140" s="105"/>
      <c r="AR1140" s="105"/>
      <c r="AS1140" s="105"/>
      <c r="AT1140" s="111"/>
      <c r="AU1140" s="173">
        <f t="shared" si="124"/>
        <v>0</v>
      </c>
      <c r="AV1140" s="110">
        <f t="shared" si="124"/>
        <v>0</v>
      </c>
      <c r="AW1140" s="110">
        <f t="shared" si="124"/>
        <v>0</v>
      </c>
      <c r="AX1140" s="110">
        <f t="shared" si="124"/>
        <v>0</v>
      </c>
      <c r="AY1140" s="110">
        <f t="shared" si="124"/>
        <v>0</v>
      </c>
      <c r="BA1140" s="38" t="str">
        <f t="shared" ca="1" si="118"/>
        <v>VariantAllowances</v>
      </c>
      <c r="BB1140" s="38" t="str">
        <f t="shared" si="119"/>
        <v>Variant allowances</v>
      </c>
      <c r="BC1140" s="38" t="str">
        <f t="shared" si="120"/>
        <v>Variant allowances allocation to totex categories</v>
      </c>
    </row>
    <row r="1141" spans="4:55">
      <c r="D1141" s="1">
        <f t="shared" si="114"/>
        <v>1</v>
      </c>
      <c r="E1141" s="37" t="str">
        <f t="shared" si="115"/>
        <v>LVAC PCD VD [NGET]</v>
      </c>
      <c r="G1141" s="37" t="str">
        <f t="shared" si="116"/>
        <v>£m 23/24 prices</v>
      </c>
      <c r="H1141" s="37" t="str">
        <f t="shared" si="117"/>
        <v>Load related capex</v>
      </c>
      <c r="AU1141" s="172">
        <f t="shared" si="124"/>
        <v>0</v>
      </c>
      <c r="AV1141" s="109">
        <f t="shared" si="124"/>
        <v>0</v>
      </c>
      <c r="AW1141" s="109">
        <f t="shared" si="124"/>
        <v>0</v>
      </c>
      <c r="AX1141" s="109">
        <f t="shared" si="124"/>
        <v>0</v>
      </c>
      <c r="AY1141" s="109">
        <f t="shared" si="124"/>
        <v>0</v>
      </c>
      <c r="BA1141" s="38" t="str">
        <f t="shared" ca="1" si="118"/>
        <v>VariantAllowances</v>
      </c>
      <c r="BB1141" s="38" t="str">
        <f t="shared" si="119"/>
        <v>Variant allowances</v>
      </c>
      <c r="BC1141" s="38" t="str">
        <f t="shared" si="120"/>
        <v>Variant allowances allocation to totex categories</v>
      </c>
    </row>
    <row r="1142" spans="4:55">
      <c r="D1142" s="1">
        <f t="shared" si="114"/>
        <v>1</v>
      </c>
      <c r="E1142" s="37" t="str">
        <f t="shared" si="115"/>
        <v>LVAC PCD VD [NGET]</v>
      </c>
      <c r="G1142" s="37" t="str">
        <f t="shared" si="116"/>
        <v>£m 23/24 prices</v>
      </c>
      <c r="H1142" s="37" t="str">
        <f t="shared" si="117"/>
        <v>Asset replacement capex</v>
      </c>
      <c r="AU1142" s="159">
        <f t="shared" si="124"/>
        <v>0</v>
      </c>
      <c r="AV1142" s="45">
        <f t="shared" si="124"/>
        <v>0</v>
      </c>
      <c r="AW1142" s="45">
        <f t="shared" si="124"/>
        <v>0</v>
      </c>
      <c r="AX1142" s="45">
        <f t="shared" si="124"/>
        <v>0</v>
      </c>
      <c r="AY1142" s="45">
        <f t="shared" si="124"/>
        <v>0</v>
      </c>
      <c r="BA1142" s="38" t="str">
        <f t="shared" ca="1" si="118"/>
        <v>VariantAllowances</v>
      </c>
      <c r="BB1142" s="38" t="str">
        <f t="shared" si="119"/>
        <v>Variant allowances</v>
      </c>
      <c r="BC1142" s="38" t="str">
        <f t="shared" si="120"/>
        <v>Variant allowances allocation to totex categories</v>
      </c>
    </row>
    <row r="1143" spans="4:55">
      <c r="D1143" s="1">
        <f t="shared" si="114"/>
        <v>1</v>
      </c>
      <c r="E1143" s="37" t="str">
        <f t="shared" si="115"/>
        <v>LVAC PCD VD [NGET]</v>
      </c>
      <c r="G1143" s="37" t="str">
        <f t="shared" si="116"/>
        <v>£m 23/24 prices</v>
      </c>
      <c r="H1143" s="37" t="str">
        <f t="shared" si="117"/>
        <v>Other capex</v>
      </c>
      <c r="AU1143" s="159">
        <f t="shared" si="124"/>
        <v>0</v>
      </c>
      <c r="AV1143" s="45">
        <f t="shared" si="124"/>
        <v>0</v>
      </c>
      <c r="AW1143" s="45">
        <f t="shared" si="124"/>
        <v>0</v>
      </c>
      <c r="AX1143" s="45">
        <f t="shared" si="124"/>
        <v>0</v>
      </c>
      <c r="AY1143" s="45">
        <f t="shared" si="124"/>
        <v>0</v>
      </c>
      <c r="BA1143" s="38" t="str">
        <f t="shared" ca="1" si="118"/>
        <v>VariantAllowances</v>
      </c>
      <c r="BB1143" s="38" t="str">
        <f t="shared" si="119"/>
        <v>Variant allowances</v>
      </c>
      <c r="BC1143" s="38" t="str">
        <f t="shared" si="120"/>
        <v>Variant allowances allocation to totex categories</v>
      </c>
    </row>
    <row r="1144" spans="4:55">
      <c r="D1144" s="1">
        <f t="shared" si="114"/>
        <v>1</v>
      </c>
      <c r="E1144" s="37" t="str">
        <f t="shared" si="115"/>
        <v>LVAC PCD VD [NGET]</v>
      </c>
      <c r="G1144" s="37" t="str">
        <f t="shared" si="116"/>
        <v>£m 23/24 prices</v>
      </c>
      <c r="H1144" s="37" t="str">
        <f t="shared" si="117"/>
        <v>Non-operational capex</v>
      </c>
      <c r="AU1144" s="159">
        <f t="shared" si="124"/>
        <v>0</v>
      </c>
      <c r="AV1144" s="45">
        <f t="shared" si="124"/>
        <v>0</v>
      </c>
      <c r="AW1144" s="45">
        <f t="shared" si="124"/>
        <v>0</v>
      </c>
      <c r="AX1144" s="45">
        <f t="shared" si="124"/>
        <v>0</v>
      </c>
      <c r="AY1144" s="45">
        <f t="shared" si="124"/>
        <v>0</v>
      </c>
      <c r="BA1144" s="38" t="str">
        <f t="shared" ca="1" si="118"/>
        <v>VariantAllowances</v>
      </c>
      <c r="BB1144" s="38" t="str">
        <f t="shared" si="119"/>
        <v>Variant allowances</v>
      </c>
      <c r="BC1144" s="38" t="str">
        <f t="shared" si="120"/>
        <v>Variant allowances allocation to totex categories</v>
      </c>
    </row>
    <row r="1145" spans="4:55">
      <c r="D1145" s="1">
        <f t="shared" si="114"/>
        <v>1</v>
      </c>
      <c r="E1145" s="37" t="str">
        <f t="shared" si="115"/>
        <v>LVAC PCD VD [NGET]</v>
      </c>
      <c r="G1145" s="37" t="str">
        <f t="shared" si="116"/>
        <v>£m 23/24 prices</v>
      </c>
      <c r="H1145" s="37" t="str">
        <f t="shared" si="117"/>
        <v>Network operating costs (opex)</v>
      </c>
      <c r="AU1145" s="159">
        <f t="shared" si="124"/>
        <v>0</v>
      </c>
      <c r="AV1145" s="45">
        <f t="shared" si="124"/>
        <v>0</v>
      </c>
      <c r="AW1145" s="45">
        <f t="shared" si="124"/>
        <v>0</v>
      </c>
      <c r="AX1145" s="45">
        <f t="shared" si="124"/>
        <v>0</v>
      </c>
      <c r="AY1145" s="45">
        <f t="shared" si="124"/>
        <v>0</v>
      </c>
      <c r="BA1145" s="38" t="str">
        <f t="shared" ca="1" si="118"/>
        <v>VariantAllowances</v>
      </c>
      <c r="BB1145" s="38" t="str">
        <f t="shared" si="119"/>
        <v>Variant allowances</v>
      </c>
      <c r="BC1145" s="38" t="str">
        <f t="shared" si="120"/>
        <v>Variant allowances allocation to totex categories</v>
      </c>
    </row>
    <row r="1146" spans="4:55">
      <c r="D1146" s="1">
        <f t="shared" si="114"/>
        <v>1</v>
      </c>
      <c r="E1146" s="105" t="str">
        <f t="shared" si="115"/>
        <v>LVAC PCD VD [NGET]</v>
      </c>
      <c r="F1146" s="123"/>
      <c r="G1146" s="105" t="str">
        <f t="shared" si="116"/>
        <v>£m 23/24 prices</v>
      </c>
      <c r="H1146" s="105" t="str">
        <f t="shared" si="117"/>
        <v>Indirects (opex)</v>
      </c>
      <c r="I1146" s="105"/>
      <c r="J1146" s="105"/>
      <c r="K1146" s="105"/>
      <c r="L1146" s="105"/>
      <c r="M1146" s="105"/>
      <c r="N1146" s="105"/>
      <c r="O1146" s="105"/>
      <c r="P1146" s="105"/>
      <c r="Q1146" s="105"/>
      <c r="R1146" s="105"/>
      <c r="S1146" s="105"/>
      <c r="T1146" s="105"/>
      <c r="U1146" s="105"/>
      <c r="V1146" s="105"/>
      <c r="W1146" s="105"/>
      <c r="X1146" s="105"/>
      <c r="Y1146" s="105"/>
      <c r="Z1146" s="105"/>
      <c r="AA1146" s="105"/>
      <c r="AB1146" s="105"/>
      <c r="AC1146" s="105"/>
      <c r="AD1146" s="105"/>
      <c r="AE1146" s="105"/>
      <c r="AF1146" s="105"/>
      <c r="AG1146" s="105"/>
      <c r="AH1146" s="105"/>
      <c r="AI1146" s="105"/>
      <c r="AJ1146" s="105"/>
      <c r="AK1146" s="105"/>
      <c r="AL1146" s="105"/>
      <c r="AM1146" s="105"/>
      <c r="AN1146" s="105"/>
      <c r="AO1146" s="105"/>
      <c r="AP1146" s="105"/>
      <c r="AQ1146" s="105"/>
      <c r="AR1146" s="105"/>
      <c r="AS1146" s="105"/>
      <c r="AT1146" s="111"/>
      <c r="AU1146" s="173">
        <f t="shared" si="124"/>
        <v>0</v>
      </c>
      <c r="AV1146" s="110">
        <f t="shared" si="124"/>
        <v>0</v>
      </c>
      <c r="AW1146" s="110">
        <f t="shared" si="124"/>
        <v>0</v>
      </c>
      <c r="AX1146" s="110">
        <f t="shared" si="124"/>
        <v>0</v>
      </c>
      <c r="AY1146" s="110">
        <f t="shared" si="124"/>
        <v>0</v>
      </c>
      <c r="BA1146" s="38" t="str">
        <f t="shared" ca="1" si="118"/>
        <v>VariantAllowances</v>
      </c>
      <c r="BB1146" s="38" t="str">
        <f t="shared" si="119"/>
        <v>Variant allowances</v>
      </c>
      <c r="BC1146" s="38" t="str">
        <f t="shared" si="120"/>
        <v>Variant allowances allocation to totex categories</v>
      </c>
    </row>
    <row r="1147" spans="4:55">
      <c r="D1147" s="1">
        <f t="shared" si="114"/>
        <v>1</v>
      </c>
      <c r="E1147" s="37" t="str">
        <f t="shared" si="115"/>
        <v>Substation Cable PCD VD [NGET]</v>
      </c>
      <c r="G1147" s="37" t="str">
        <f t="shared" si="116"/>
        <v>£m 23/24 prices</v>
      </c>
      <c r="H1147" s="37" t="str">
        <f t="shared" si="117"/>
        <v>Load related capex</v>
      </c>
      <c r="AU1147" s="172">
        <f t="shared" ref="AU1147:AY1156" si="125">INDEX(AU$8:AU$111,MATCH($E1147,$E$8:$E$111,0))*AU520</f>
        <v>0</v>
      </c>
      <c r="AV1147" s="109">
        <f t="shared" si="125"/>
        <v>0</v>
      </c>
      <c r="AW1147" s="109">
        <f t="shared" si="125"/>
        <v>0</v>
      </c>
      <c r="AX1147" s="109">
        <f t="shared" si="125"/>
        <v>0</v>
      </c>
      <c r="AY1147" s="109">
        <f t="shared" si="125"/>
        <v>0</v>
      </c>
      <c r="BA1147" s="38" t="str">
        <f t="shared" ca="1" si="118"/>
        <v>VariantAllowances</v>
      </c>
      <c r="BB1147" s="38" t="str">
        <f t="shared" si="119"/>
        <v>Variant allowances</v>
      </c>
      <c r="BC1147" s="38" t="str">
        <f t="shared" si="120"/>
        <v>Variant allowances allocation to totex categories</v>
      </c>
    </row>
    <row r="1148" spans="4:55">
      <c r="D1148" s="1">
        <f t="shared" si="114"/>
        <v>1</v>
      </c>
      <c r="E1148" s="37" t="str">
        <f t="shared" si="115"/>
        <v>Substation Cable PCD VD [NGET]</v>
      </c>
      <c r="G1148" s="37" t="str">
        <f t="shared" si="116"/>
        <v>£m 23/24 prices</v>
      </c>
      <c r="H1148" s="37" t="str">
        <f t="shared" si="117"/>
        <v>Asset replacement capex</v>
      </c>
      <c r="AU1148" s="159">
        <f t="shared" si="125"/>
        <v>0</v>
      </c>
      <c r="AV1148" s="45">
        <f t="shared" si="125"/>
        <v>0</v>
      </c>
      <c r="AW1148" s="45">
        <f t="shared" si="125"/>
        <v>0</v>
      </c>
      <c r="AX1148" s="45">
        <f t="shared" si="125"/>
        <v>0</v>
      </c>
      <c r="AY1148" s="45">
        <f t="shared" si="125"/>
        <v>0</v>
      </c>
      <c r="BA1148" s="38" t="str">
        <f t="shared" ca="1" si="118"/>
        <v>VariantAllowances</v>
      </c>
      <c r="BB1148" s="38" t="str">
        <f t="shared" si="119"/>
        <v>Variant allowances</v>
      </c>
      <c r="BC1148" s="38" t="str">
        <f t="shared" si="120"/>
        <v>Variant allowances allocation to totex categories</v>
      </c>
    </row>
    <row r="1149" spans="4:55">
      <c r="D1149" s="1">
        <f t="shared" si="114"/>
        <v>1</v>
      </c>
      <c r="E1149" s="37" t="str">
        <f t="shared" si="115"/>
        <v>Substation Cable PCD VD [NGET]</v>
      </c>
      <c r="G1149" s="37" t="str">
        <f t="shared" si="116"/>
        <v>£m 23/24 prices</v>
      </c>
      <c r="H1149" s="37" t="str">
        <f t="shared" si="117"/>
        <v>Other capex</v>
      </c>
      <c r="AU1149" s="159">
        <f t="shared" si="125"/>
        <v>0</v>
      </c>
      <c r="AV1149" s="45">
        <f t="shared" si="125"/>
        <v>0</v>
      </c>
      <c r="AW1149" s="45">
        <f t="shared" si="125"/>
        <v>0</v>
      </c>
      <c r="AX1149" s="45">
        <f t="shared" si="125"/>
        <v>0</v>
      </c>
      <c r="AY1149" s="45">
        <f t="shared" si="125"/>
        <v>0</v>
      </c>
      <c r="BA1149" s="38" t="str">
        <f t="shared" ca="1" si="118"/>
        <v>VariantAllowances</v>
      </c>
      <c r="BB1149" s="38" t="str">
        <f t="shared" si="119"/>
        <v>Variant allowances</v>
      </c>
      <c r="BC1149" s="38" t="str">
        <f t="shared" si="120"/>
        <v>Variant allowances allocation to totex categories</v>
      </c>
    </row>
    <row r="1150" spans="4:55">
      <c r="D1150" s="1">
        <f t="shared" si="114"/>
        <v>1</v>
      </c>
      <c r="E1150" s="37" t="str">
        <f t="shared" si="115"/>
        <v>Substation Cable PCD VD [NGET]</v>
      </c>
      <c r="G1150" s="37" t="str">
        <f t="shared" si="116"/>
        <v>£m 23/24 prices</v>
      </c>
      <c r="H1150" s="37" t="str">
        <f t="shared" si="117"/>
        <v>Non-operational capex</v>
      </c>
      <c r="AU1150" s="159">
        <f t="shared" si="125"/>
        <v>0</v>
      </c>
      <c r="AV1150" s="45">
        <f t="shared" si="125"/>
        <v>0</v>
      </c>
      <c r="AW1150" s="45">
        <f t="shared" si="125"/>
        <v>0</v>
      </c>
      <c r="AX1150" s="45">
        <f t="shared" si="125"/>
        <v>0</v>
      </c>
      <c r="AY1150" s="45">
        <f t="shared" si="125"/>
        <v>0</v>
      </c>
      <c r="BA1150" s="38" t="str">
        <f t="shared" ca="1" si="118"/>
        <v>VariantAllowances</v>
      </c>
      <c r="BB1150" s="38" t="str">
        <f t="shared" si="119"/>
        <v>Variant allowances</v>
      </c>
      <c r="BC1150" s="38" t="str">
        <f t="shared" si="120"/>
        <v>Variant allowances allocation to totex categories</v>
      </c>
    </row>
    <row r="1151" spans="4:55">
      <c r="D1151" s="1">
        <f t="shared" si="114"/>
        <v>1</v>
      </c>
      <c r="E1151" s="37" t="str">
        <f t="shared" si="115"/>
        <v>Substation Cable PCD VD [NGET]</v>
      </c>
      <c r="G1151" s="37" t="str">
        <f t="shared" si="116"/>
        <v>£m 23/24 prices</v>
      </c>
      <c r="H1151" s="37" t="str">
        <f t="shared" si="117"/>
        <v>Network operating costs (opex)</v>
      </c>
      <c r="AU1151" s="159">
        <f t="shared" si="125"/>
        <v>0</v>
      </c>
      <c r="AV1151" s="45">
        <f t="shared" si="125"/>
        <v>0</v>
      </c>
      <c r="AW1151" s="45">
        <f t="shared" si="125"/>
        <v>0</v>
      </c>
      <c r="AX1151" s="45">
        <f t="shared" si="125"/>
        <v>0</v>
      </c>
      <c r="AY1151" s="45">
        <f t="shared" si="125"/>
        <v>0</v>
      </c>
      <c r="BA1151" s="38" t="str">
        <f t="shared" ca="1" si="118"/>
        <v>VariantAllowances</v>
      </c>
      <c r="BB1151" s="38" t="str">
        <f t="shared" si="119"/>
        <v>Variant allowances</v>
      </c>
      <c r="BC1151" s="38" t="str">
        <f t="shared" si="120"/>
        <v>Variant allowances allocation to totex categories</v>
      </c>
    </row>
    <row r="1152" spans="4:55">
      <c r="D1152" s="1">
        <f t="shared" si="114"/>
        <v>1</v>
      </c>
      <c r="E1152" s="105" t="str">
        <f t="shared" si="115"/>
        <v>Substation Cable PCD VD [NGET]</v>
      </c>
      <c r="F1152" s="123"/>
      <c r="G1152" s="105" t="str">
        <f t="shared" si="116"/>
        <v>£m 23/24 prices</v>
      </c>
      <c r="H1152" s="105" t="str">
        <f t="shared" si="117"/>
        <v>Indirects (opex)</v>
      </c>
      <c r="I1152" s="105"/>
      <c r="J1152" s="105"/>
      <c r="K1152" s="105"/>
      <c r="L1152" s="105"/>
      <c r="M1152" s="105"/>
      <c r="N1152" s="105"/>
      <c r="O1152" s="105"/>
      <c r="P1152" s="105"/>
      <c r="Q1152" s="105"/>
      <c r="R1152" s="105"/>
      <c r="S1152" s="105"/>
      <c r="T1152" s="105"/>
      <c r="U1152" s="105"/>
      <c r="V1152" s="105"/>
      <c r="W1152" s="105"/>
      <c r="X1152" s="105"/>
      <c r="Y1152" s="105"/>
      <c r="Z1152" s="105"/>
      <c r="AA1152" s="105"/>
      <c r="AB1152" s="105"/>
      <c r="AC1152" s="105"/>
      <c r="AD1152" s="105"/>
      <c r="AE1152" s="105"/>
      <c r="AF1152" s="105"/>
      <c r="AG1152" s="105"/>
      <c r="AH1152" s="105"/>
      <c r="AI1152" s="105"/>
      <c r="AJ1152" s="105"/>
      <c r="AK1152" s="105"/>
      <c r="AL1152" s="105"/>
      <c r="AM1152" s="105"/>
      <c r="AN1152" s="105"/>
      <c r="AO1152" s="105"/>
      <c r="AP1152" s="105"/>
      <c r="AQ1152" s="105"/>
      <c r="AR1152" s="105"/>
      <c r="AS1152" s="105"/>
      <c r="AT1152" s="111"/>
      <c r="AU1152" s="173">
        <f t="shared" si="125"/>
        <v>0</v>
      </c>
      <c r="AV1152" s="110">
        <f t="shared" si="125"/>
        <v>0</v>
      </c>
      <c r="AW1152" s="110">
        <f t="shared" si="125"/>
        <v>0</v>
      </c>
      <c r="AX1152" s="110">
        <f t="shared" si="125"/>
        <v>0</v>
      </c>
      <c r="AY1152" s="110">
        <f t="shared" si="125"/>
        <v>0</v>
      </c>
      <c r="BA1152" s="38" t="str">
        <f t="shared" ca="1" si="118"/>
        <v>VariantAllowances</v>
      </c>
      <c r="BB1152" s="38" t="str">
        <f t="shared" si="119"/>
        <v>Variant allowances</v>
      </c>
      <c r="BC1152" s="38" t="str">
        <f t="shared" si="120"/>
        <v>Variant allowances allocation to totex categories</v>
      </c>
    </row>
    <row r="1153" spans="4:55">
      <c r="D1153" s="1">
        <f t="shared" si="114"/>
        <v>1</v>
      </c>
      <c r="E1153" s="37" t="str">
        <f t="shared" si="115"/>
        <v>Reactive Compensation PCD VD [NGET]</v>
      </c>
      <c r="G1153" s="37" t="str">
        <f t="shared" si="116"/>
        <v>£m 23/24 prices</v>
      </c>
      <c r="H1153" s="37" t="str">
        <f t="shared" si="117"/>
        <v>Load related capex</v>
      </c>
      <c r="AU1153" s="172">
        <f t="shared" si="125"/>
        <v>0</v>
      </c>
      <c r="AV1153" s="109">
        <f t="shared" si="125"/>
        <v>0</v>
      </c>
      <c r="AW1153" s="109">
        <f t="shared" si="125"/>
        <v>0</v>
      </c>
      <c r="AX1153" s="109">
        <f t="shared" si="125"/>
        <v>0</v>
      </c>
      <c r="AY1153" s="109">
        <f t="shared" si="125"/>
        <v>0</v>
      </c>
      <c r="BA1153" s="38" t="str">
        <f t="shared" ca="1" si="118"/>
        <v>VariantAllowances</v>
      </c>
      <c r="BB1153" s="38" t="str">
        <f t="shared" si="119"/>
        <v>Variant allowances</v>
      </c>
      <c r="BC1153" s="38" t="str">
        <f t="shared" si="120"/>
        <v>Variant allowances allocation to totex categories</v>
      </c>
    </row>
    <row r="1154" spans="4:55">
      <c r="D1154" s="1">
        <f t="shared" si="114"/>
        <v>1</v>
      </c>
      <c r="E1154" s="37" t="str">
        <f t="shared" si="115"/>
        <v>Reactive Compensation PCD VD [NGET]</v>
      </c>
      <c r="G1154" s="37" t="str">
        <f t="shared" si="116"/>
        <v>£m 23/24 prices</v>
      </c>
      <c r="H1154" s="37" t="str">
        <f t="shared" si="117"/>
        <v>Asset replacement capex</v>
      </c>
      <c r="AU1154" s="159">
        <f t="shared" si="125"/>
        <v>0</v>
      </c>
      <c r="AV1154" s="45">
        <f t="shared" si="125"/>
        <v>0</v>
      </c>
      <c r="AW1154" s="45">
        <f t="shared" si="125"/>
        <v>0</v>
      </c>
      <c r="AX1154" s="45">
        <f t="shared" si="125"/>
        <v>0</v>
      </c>
      <c r="AY1154" s="45">
        <f t="shared" si="125"/>
        <v>0</v>
      </c>
      <c r="BA1154" s="38" t="str">
        <f t="shared" ca="1" si="118"/>
        <v>VariantAllowances</v>
      </c>
      <c r="BB1154" s="38" t="str">
        <f t="shared" si="119"/>
        <v>Variant allowances</v>
      </c>
      <c r="BC1154" s="38" t="str">
        <f t="shared" si="120"/>
        <v>Variant allowances allocation to totex categories</v>
      </c>
    </row>
    <row r="1155" spans="4:55">
      <c r="D1155" s="1">
        <f t="shared" si="114"/>
        <v>1</v>
      </c>
      <c r="E1155" s="37" t="str">
        <f t="shared" si="115"/>
        <v>Reactive Compensation PCD VD [NGET]</v>
      </c>
      <c r="G1155" s="37" t="str">
        <f t="shared" si="116"/>
        <v>£m 23/24 prices</v>
      </c>
      <c r="H1155" s="37" t="str">
        <f t="shared" si="117"/>
        <v>Other capex</v>
      </c>
      <c r="AU1155" s="159">
        <f t="shared" si="125"/>
        <v>0</v>
      </c>
      <c r="AV1155" s="45">
        <f t="shared" si="125"/>
        <v>0</v>
      </c>
      <c r="AW1155" s="45">
        <f t="shared" si="125"/>
        <v>0</v>
      </c>
      <c r="AX1155" s="45">
        <f t="shared" si="125"/>
        <v>0</v>
      </c>
      <c r="AY1155" s="45">
        <f t="shared" si="125"/>
        <v>0</v>
      </c>
      <c r="BA1155" s="38" t="str">
        <f t="shared" ca="1" si="118"/>
        <v>VariantAllowances</v>
      </c>
      <c r="BB1155" s="38" t="str">
        <f t="shared" si="119"/>
        <v>Variant allowances</v>
      </c>
      <c r="BC1155" s="38" t="str">
        <f t="shared" si="120"/>
        <v>Variant allowances allocation to totex categories</v>
      </c>
    </row>
    <row r="1156" spans="4:55">
      <c r="D1156" s="1">
        <f t="shared" si="114"/>
        <v>1</v>
      </c>
      <c r="E1156" s="37" t="str">
        <f t="shared" si="115"/>
        <v>Reactive Compensation PCD VD [NGET]</v>
      </c>
      <c r="G1156" s="37" t="str">
        <f t="shared" si="116"/>
        <v>£m 23/24 prices</v>
      </c>
      <c r="H1156" s="37" t="str">
        <f t="shared" si="117"/>
        <v>Non-operational capex</v>
      </c>
      <c r="AU1156" s="159">
        <f t="shared" si="125"/>
        <v>0</v>
      </c>
      <c r="AV1156" s="45">
        <f t="shared" si="125"/>
        <v>0</v>
      </c>
      <c r="AW1156" s="45">
        <f t="shared" si="125"/>
        <v>0</v>
      </c>
      <c r="AX1156" s="45">
        <f t="shared" si="125"/>
        <v>0</v>
      </c>
      <c r="AY1156" s="45">
        <f t="shared" si="125"/>
        <v>0</v>
      </c>
      <c r="BA1156" s="38" t="str">
        <f t="shared" ca="1" si="118"/>
        <v>VariantAllowances</v>
      </c>
      <c r="BB1156" s="38" t="str">
        <f t="shared" si="119"/>
        <v>Variant allowances</v>
      </c>
      <c r="BC1156" s="38" t="str">
        <f t="shared" si="120"/>
        <v>Variant allowances allocation to totex categories</v>
      </c>
    </row>
    <row r="1157" spans="4:55">
      <c r="D1157" s="1">
        <f t="shared" si="114"/>
        <v>1</v>
      </c>
      <c r="E1157" s="37" t="str">
        <f t="shared" si="115"/>
        <v>Reactive Compensation PCD VD [NGET]</v>
      </c>
      <c r="G1157" s="37" t="str">
        <f t="shared" si="116"/>
        <v>£m 23/24 prices</v>
      </c>
      <c r="H1157" s="37" t="str">
        <f t="shared" si="117"/>
        <v>Network operating costs (opex)</v>
      </c>
      <c r="AU1157" s="159">
        <f t="shared" ref="AU1157:AY1166" si="126">INDEX(AU$8:AU$111,MATCH($E1157,$E$8:$E$111,0))*AU530</f>
        <v>0</v>
      </c>
      <c r="AV1157" s="45">
        <f t="shared" si="126"/>
        <v>0</v>
      </c>
      <c r="AW1157" s="45">
        <f t="shared" si="126"/>
        <v>0</v>
      </c>
      <c r="AX1157" s="45">
        <f t="shared" si="126"/>
        <v>0</v>
      </c>
      <c r="AY1157" s="45">
        <f t="shared" si="126"/>
        <v>0</v>
      </c>
      <c r="BA1157" s="38" t="str">
        <f t="shared" ca="1" si="118"/>
        <v>VariantAllowances</v>
      </c>
      <c r="BB1157" s="38" t="str">
        <f t="shared" si="119"/>
        <v>Variant allowances</v>
      </c>
      <c r="BC1157" s="38" t="str">
        <f t="shared" si="120"/>
        <v>Variant allowances allocation to totex categories</v>
      </c>
    </row>
    <row r="1158" spans="4:55">
      <c r="D1158" s="1">
        <f t="shared" si="114"/>
        <v>1</v>
      </c>
      <c r="E1158" s="105" t="str">
        <f t="shared" si="115"/>
        <v>Reactive Compensation PCD VD [NGET]</v>
      </c>
      <c r="F1158" s="123"/>
      <c r="G1158" s="105" t="str">
        <f t="shared" si="116"/>
        <v>£m 23/24 prices</v>
      </c>
      <c r="H1158" s="105" t="str">
        <f t="shared" si="117"/>
        <v>Indirects (opex)</v>
      </c>
      <c r="I1158" s="105"/>
      <c r="J1158" s="105"/>
      <c r="K1158" s="105"/>
      <c r="L1158" s="105"/>
      <c r="M1158" s="105"/>
      <c r="N1158" s="105"/>
      <c r="O1158" s="105"/>
      <c r="P1158" s="105"/>
      <c r="Q1158" s="105"/>
      <c r="R1158" s="105"/>
      <c r="S1158" s="105"/>
      <c r="T1158" s="105"/>
      <c r="U1158" s="105"/>
      <c r="V1158" s="105"/>
      <c r="W1158" s="105"/>
      <c r="X1158" s="105"/>
      <c r="Y1158" s="105"/>
      <c r="Z1158" s="105"/>
      <c r="AA1158" s="105"/>
      <c r="AB1158" s="105"/>
      <c r="AC1158" s="105"/>
      <c r="AD1158" s="105"/>
      <c r="AE1158" s="105"/>
      <c r="AF1158" s="105"/>
      <c r="AG1158" s="105"/>
      <c r="AH1158" s="105"/>
      <c r="AI1158" s="105"/>
      <c r="AJ1158" s="105"/>
      <c r="AK1158" s="105"/>
      <c r="AL1158" s="105"/>
      <c r="AM1158" s="105"/>
      <c r="AN1158" s="105"/>
      <c r="AO1158" s="105"/>
      <c r="AP1158" s="105"/>
      <c r="AQ1158" s="105"/>
      <c r="AR1158" s="105"/>
      <c r="AS1158" s="105"/>
      <c r="AT1158" s="111"/>
      <c r="AU1158" s="173">
        <f t="shared" si="126"/>
        <v>0</v>
      </c>
      <c r="AV1158" s="110">
        <f t="shared" si="126"/>
        <v>0</v>
      </c>
      <c r="AW1158" s="110">
        <f t="shared" si="126"/>
        <v>0</v>
      </c>
      <c r="AX1158" s="110">
        <f t="shared" si="126"/>
        <v>0</v>
      </c>
      <c r="AY1158" s="110">
        <f t="shared" si="126"/>
        <v>0</v>
      </c>
      <c r="BA1158" s="38" t="str">
        <f t="shared" ca="1" si="118"/>
        <v>VariantAllowances</v>
      </c>
      <c r="BB1158" s="38" t="str">
        <f t="shared" si="119"/>
        <v>Variant allowances</v>
      </c>
      <c r="BC1158" s="38" t="str">
        <f t="shared" si="120"/>
        <v>Variant allowances allocation to totex categories</v>
      </c>
    </row>
    <row r="1159" spans="4:55">
      <c r="D1159" s="1">
        <f t="shared" si="114"/>
        <v>1</v>
      </c>
      <c r="E1159" s="37" t="str">
        <f t="shared" si="115"/>
        <v>Substation Estate PCD [NGET]</v>
      </c>
      <c r="G1159" s="37" t="str">
        <f t="shared" si="116"/>
        <v>£m 23/24 prices</v>
      </c>
      <c r="H1159" s="37" t="str">
        <f t="shared" si="117"/>
        <v>Load related capex</v>
      </c>
      <c r="AU1159" s="172">
        <f t="shared" si="126"/>
        <v>0</v>
      </c>
      <c r="AV1159" s="109">
        <f t="shared" si="126"/>
        <v>0</v>
      </c>
      <c r="AW1159" s="109">
        <f t="shared" si="126"/>
        <v>0</v>
      </c>
      <c r="AX1159" s="109">
        <f t="shared" si="126"/>
        <v>0</v>
      </c>
      <c r="AY1159" s="109">
        <f t="shared" si="126"/>
        <v>0</v>
      </c>
      <c r="BA1159" s="38" t="str">
        <f t="shared" ca="1" si="118"/>
        <v>VariantAllowances</v>
      </c>
      <c r="BB1159" s="38" t="str">
        <f t="shared" si="119"/>
        <v>Variant allowances</v>
      </c>
      <c r="BC1159" s="38" t="str">
        <f t="shared" si="120"/>
        <v>Variant allowances allocation to totex categories</v>
      </c>
    </row>
    <row r="1160" spans="4:55">
      <c r="D1160" s="1">
        <f t="shared" si="114"/>
        <v>1</v>
      </c>
      <c r="E1160" s="37" t="str">
        <f t="shared" si="115"/>
        <v>Substation Estate PCD [NGET]</v>
      </c>
      <c r="G1160" s="37" t="str">
        <f t="shared" si="116"/>
        <v>£m 23/24 prices</v>
      </c>
      <c r="H1160" s="37" t="str">
        <f t="shared" si="117"/>
        <v>Asset replacement capex</v>
      </c>
      <c r="AU1160" s="159">
        <f t="shared" si="126"/>
        <v>0</v>
      </c>
      <c r="AV1160" s="45">
        <f t="shared" si="126"/>
        <v>0</v>
      </c>
      <c r="AW1160" s="45">
        <f t="shared" si="126"/>
        <v>0</v>
      </c>
      <c r="AX1160" s="45">
        <f t="shared" si="126"/>
        <v>0</v>
      </c>
      <c r="AY1160" s="45">
        <f t="shared" si="126"/>
        <v>0</v>
      </c>
      <c r="BA1160" s="38" t="str">
        <f t="shared" ca="1" si="118"/>
        <v>VariantAllowances</v>
      </c>
      <c r="BB1160" s="38" t="str">
        <f t="shared" si="119"/>
        <v>Variant allowances</v>
      </c>
      <c r="BC1160" s="38" t="str">
        <f t="shared" si="120"/>
        <v>Variant allowances allocation to totex categories</v>
      </c>
    </row>
    <row r="1161" spans="4:55">
      <c r="D1161" s="1">
        <f t="shared" si="114"/>
        <v>1</v>
      </c>
      <c r="E1161" s="37" t="str">
        <f t="shared" si="115"/>
        <v>Substation Estate PCD [NGET]</v>
      </c>
      <c r="G1161" s="37" t="str">
        <f t="shared" si="116"/>
        <v>£m 23/24 prices</v>
      </c>
      <c r="H1161" s="37" t="str">
        <f t="shared" si="117"/>
        <v>Other capex</v>
      </c>
      <c r="AU1161" s="159">
        <f t="shared" si="126"/>
        <v>0</v>
      </c>
      <c r="AV1161" s="45">
        <f t="shared" si="126"/>
        <v>0</v>
      </c>
      <c r="AW1161" s="45">
        <f t="shared" si="126"/>
        <v>0</v>
      </c>
      <c r="AX1161" s="45">
        <f t="shared" si="126"/>
        <v>0</v>
      </c>
      <c r="AY1161" s="45">
        <f t="shared" si="126"/>
        <v>0</v>
      </c>
      <c r="BA1161" s="38" t="str">
        <f t="shared" ca="1" si="118"/>
        <v>VariantAllowances</v>
      </c>
      <c r="BB1161" s="38" t="str">
        <f t="shared" si="119"/>
        <v>Variant allowances</v>
      </c>
      <c r="BC1161" s="38" t="str">
        <f t="shared" si="120"/>
        <v>Variant allowances allocation to totex categories</v>
      </c>
    </row>
    <row r="1162" spans="4:55">
      <c r="D1162" s="1">
        <f t="shared" si="114"/>
        <v>1</v>
      </c>
      <c r="E1162" s="37" t="str">
        <f t="shared" si="115"/>
        <v>Substation Estate PCD [NGET]</v>
      </c>
      <c r="G1162" s="37" t="str">
        <f t="shared" si="116"/>
        <v>£m 23/24 prices</v>
      </c>
      <c r="H1162" s="37" t="str">
        <f t="shared" si="117"/>
        <v>Non-operational capex</v>
      </c>
      <c r="AU1162" s="159">
        <f t="shared" si="126"/>
        <v>0</v>
      </c>
      <c r="AV1162" s="45">
        <f t="shared" si="126"/>
        <v>0</v>
      </c>
      <c r="AW1162" s="45">
        <f t="shared" si="126"/>
        <v>0</v>
      </c>
      <c r="AX1162" s="45">
        <f t="shared" si="126"/>
        <v>0</v>
      </c>
      <c r="AY1162" s="45">
        <f t="shared" si="126"/>
        <v>0</v>
      </c>
      <c r="BA1162" s="38" t="str">
        <f t="shared" ca="1" si="118"/>
        <v>VariantAllowances</v>
      </c>
      <c r="BB1162" s="38" t="str">
        <f t="shared" si="119"/>
        <v>Variant allowances</v>
      </c>
      <c r="BC1162" s="38" t="str">
        <f t="shared" si="120"/>
        <v>Variant allowances allocation to totex categories</v>
      </c>
    </row>
    <row r="1163" spans="4:55">
      <c r="D1163" s="1">
        <f t="shared" si="114"/>
        <v>1</v>
      </c>
      <c r="E1163" s="37" t="str">
        <f t="shared" si="115"/>
        <v>Substation Estate PCD [NGET]</v>
      </c>
      <c r="G1163" s="37" t="str">
        <f t="shared" si="116"/>
        <v>£m 23/24 prices</v>
      </c>
      <c r="H1163" s="37" t="str">
        <f t="shared" si="117"/>
        <v>Network operating costs (opex)</v>
      </c>
      <c r="AU1163" s="159">
        <f t="shared" si="126"/>
        <v>0</v>
      </c>
      <c r="AV1163" s="45">
        <f t="shared" si="126"/>
        <v>0</v>
      </c>
      <c r="AW1163" s="45">
        <f t="shared" si="126"/>
        <v>0</v>
      </c>
      <c r="AX1163" s="45">
        <f t="shared" si="126"/>
        <v>0</v>
      </c>
      <c r="AY1163" s="45">
        <f t="shared" si="126"/>
        <v>0</v>
      </c>
      <c r="BA1163" s="38" t="str">
        <f t="shared" ca="1" si="118"/>
        <v>VariantAllowances</v>
      </c>
      <c r="BB1163" s="38" t="str">
        <f t="shared" si="119"/>
        <v>Variant allowances</v>
      </c>
      <c r="BC1163" s="38" t="str">
        <f t="shared" si="120"/>
        <v>Variant allowances allocation to totex categories</v>
      </c>
    </row>
    <row r="1164" spans="4:55">
      <c r="D1164" s="1">
        <f t="shared" si="114"/>
        <v>1</v>
      </c>
      <c r="E1164" s="105" t="str">
        <f t="shared" si="115"/>
        <v>Substation Estate PCD [NGET]</v>
      </c>
      <c r="F1164" s="123"/>
      <c r="G1164" s="105" t="str">
        <f t="shared" si="116"/>
        <v>£m 23/24 prices</v>
      </c>
      <c r="H1164" s="105" t="str">
        <f t="shared" si="117"/>
        <v>Indirects (opex)</v>
      </c>
      <c r="I1164" s="105"/>
      <c r="J1164" s="105"/>
      <c r="K1164" s="105"/>
      <c r="L1164" s="105"/>
      <c r="M1164" s="105"/>
      <c r="N1164" s="105"/>
      <c r="O1164" s="105"/>
      <c r="P1164" s="105"/>
      <c r="Q1164" s="105"/>
      <c r="R1164" s="105"/>
      <c r="S1164" s="105"/>
      <c r="T1164" s="105"/>
      <c r="U1164" s="105"/>
      <c r="V1164" s="105"/>
      <c r="W1164" s="105"/>
      <c r="X1164" s="105"/>
      <c r="Y1164" s="105"/>
      <c r="Z1164" s="105"/>
      <c r="AA1164" s="105"/>
      <c r="AB1164" s="105"/>
      <c r="AC1164" s="105"/>
      <c r="AD1164" s="105"/>
      <c r="AE1164" s="105"/>
      <c r="AF1164" s="105"/>
      <c r="AG1164" s="105"/>
      <c r="AH1164" s="105"/>
      <c r="AI1164" s="105"/>
      <c r="AJ1164" s="105"/>
      <c r="AK1164" s="105"/>
      <c r="AL1164" s="105"/>
      <c r="AM1164" s="105"/>
      <c r="AN1164" s="105"/>
      <c r="AO1164" s="105"/>
      <c r="AP1164" s="105"/>
      <c r="AQ1164" s="105"/>
      <c r="AR1164" s="105"/>
      <c r="AS1164" s="105"/>
      <c r="AT1164" s="111"/>
      <c r="AU1164" s="173">
        <f t="shared" si="126"/>
        <v>0</v>
      </c>
      <c r="AV1164" s="110">
        <f t="shared" si="126"/>
        <v>0</v>
      </c>
      <c r="AW1164" s="110">
        <f t="shared" si="126"/>
        <v>0</v>
      </c>
      <c r="AX1164" s="110">
        <f t="shared" si="126"/>
        <v>0</v>
      </c>
      <c r="AY1164" s="110">
        <f t="shared" si="126"/>
        <v>0</v>
      </c>
      <c r="BA1164" s="38" t="str">
        <f t="shared" ca="1" si="118"/>
        <v>VariantAllowances</v>
      </c>
      <c r="BB1164" s="38" t="str">
        <f t="shared" si="119"/>
        <v>Variant allowances</v>
      </c>
      <c r="BC1164" s="38" t="str">
        <f t="shared" si="120"/>
        <v>Variant allowances allocation to totex categories</v>
      </c>
    </row>
    <row r="1165" spans="4:55">
      <c r="D1165" s="1">
        <f t="shared" si="114"/>
        <v>1</v>
      </c>
      <c r="E1165" s="37" t="str">
        <f t="shared" si="115"/>
        <v>LVAC PCD [NGET]</v>
      </c>
      <c r="G1165" s="37" t="str">
        <f t="shared" si="116"/>
        <v>£m 23/24 prices</v>
      </c>
      <c r="H1165" s="37" t="str">
        <f t="shared" si="117"/>
        <v>Load related capex</v>
      </c>
      <c r="AU1165" s="172">
        <f t="shared" si="126"/>
        <v>0</v>
      </c>
      <c r="AV1165" s="109">
        <f t="shared" si="126"/>
        <v>0</v>
      </c>
      <c r="AW1165" s="109">
        <f t="shared" si="126"/>
        <v>0</v>
      </c>
      <c r="AX1165" s="109">
        <f t="shared" si="126"/>
        <v>0</v>
      </c>
      <c r="AY1165" s="109">
        <f t="shared" si="126"/>
        <v>0</v>
      </c>
      <c r="BA1165" s="38" t="str">
        <f t="shared" ca="1" si="118"/>
        <v>VariantAllowances</v>
      </c>
      <c r="BB1165" s="38" t="str">
        <f t="shared" si="119"/>
        <v>Variant allowances</v>
      </c>
      <c r="BC1165" s="38" t="str">
        <f t="shared" si="120"/>
        <v>Variant allowances allocation to totex categories</v>
      </c>
    </row>
    <row r="1166" spans="4:55">
      <c r="D1166" s="1">
        <f t="shared" si="114"/>
        <v>1</v>
      </c>
      <c r="E1166" s="37" t="str">
        <f t="shared" si="115"/>
        <v>LVAC PCD [NGET]</v>
      </c>
      <c r="G1166" s="37" t="str">
        <f t="shared" si="116"/>
        <v>£m 23/24 prices</v>
      </c>
      <c r="H1166" s="37" t="str">
        <f t="shared" si="117"/>
        <v>Asset replacement capex</v>
      </c>
      <c r="AU1166" s="159">
        <f t="shared" si="126"/>
        <v>0</v>
      </c>
      <c r="AV1166" s="45">
        <f t="shared" si="126"/>
        <v>0</v>
      </c>
      <c r="AW1166" s="45">
        <f t="shared" si="126"/>
        <v>0</v>
      </c>
      <c r="AX1166" s="45">
        <f t="shared" si="126"/>
        <v>0</v>
      </c>
      <c r="AY1166" s="45">
        <f t="shared" si="126"/>
        <v>0</v>
      </c>
      <c r="BA1166" s="38" t="str">
        <f t="shared" ca="1" si="118"/>
        <v>VariantAllowances</v>
      </c>
      <c r="BB1166" s="38" t="str">
        <f t="shared" si="119"/>
        <v>Variant allowances</v>
      </c>
      <c r="BC1166" s="38" t="str">
        <f t="shared" si="120"/>
        <v>Variant allowances allocation to totex categories</v>
      </c>
    </row>
    <row r="1167" spans="4:55">
      <c r="D1167" s="1">
        <f t="shared" ref="D1167:D1230" si="127">INDEX($AY$114:$AY$217,MATCH(E1167,$E$114:$E$217,0))</f>
        <v>1</v>
      </c>
      <c r="E1167" s="37" t="str">
        <f t="shared" ref="E1167:E1230" si="128">E540</f>
        <v>LVAC PCD [NGET]</v>
      </c>
      <c r="G1167" s="37" t="str">
        <f t="shared" ref="G1167:G1230" si="129">price_label</f>
        <v>£m 23/24 prices</v>
      </c>
      <c r="H1167" s="37" t="str">
        <f t="shared" ref="H1167:H1230" si="130">H540</f>
        <v>Other capex</v>
      </c>
      <c r="AU1167" s="159">
        <f t="shared" ref="AU1167:AY1176" si="131">INDEX(AU$8:AU$111,MATCH($E1167,$E$8:$E$111,0))*AU540</f>
        <v>0</v>
      </c>
      <c r="AV1167" s="45">
        <f t="shared" si="131"/>
        <v>0</v>
      </c>
      <c r="AW1167" s="45">
        <f t="shared" si="131"/>
        <v>0</v>
      </c>
      <c r="AX1167" s="45">
        <f t="shared" si="131"/>
        <v>0</v>
      </c>
      <c r="AY1167" s="45">
        <f t="shared" si="131"/>
        <v>0</v>
      </c>
      <c r="BA1167" s="38" t="str">
        <f t="shared" ref="BA1167:BA1230" ca="1" si="132">$A$1</f>
        <v>VariantAllowances</v>
      </c>
      <c r="BB1167" s="38" t="str">
        <f t="shared" ref="BB1167:BB1230" si="133">$A$6</f>
        <v>Variant allowances</v>
      </c>
      <c r="BC1167" s="38" t="str">
        <f t="shared" ref="BC1167:BC1230" si="134">$B$846</f>
        <v>Variant allowances allocation to totex categories</v>
      </c>
    </row>
    <row r="1168" spans="4:55">
      <c r="D1168" s="1">
        <f t="shared" si="127"/>
        <v>1</v>
      </c>
      <c r="E1168" s="37" t="str">
        <f t="shared" si="128"/>
        <v>LVAC PCD [NGET]</v>
      </c>
      <c r="G1168" s="37" t="str">
        <f t="shared" si="129"/>
        <v>£m 23/24 prices</v>
      </c>
      <c r="H1168" s="37" t="str">
        <f t="shared" si="130"/>
        <v>Non-operational capex</v>
      </c>
      <c r="AU1168" s="159">
        <f t="shared" si="131"/>
        <v>0</v>
      </c>
      <c r="AV1168" s="45">
        <f t="shared" si="131"/>
        <v>0</v>
      </c>
      <c r="AW1168" s="45">
        <f t="shared" si="131"/>
        <v>0</v>
      </c>
      <c r="AX1168" s="45">
        <f t="shared" si="131"/>
        <v>0</v>
      </c>
      <c r="AY1168" s="45">
        <f t="shared" si="131"/>
        <v>0</v>
      </c>
      <c r="BA1168" s="38" t="str">
        <f t="shared" ca="1" si="132"/>
        <v>VariantAllowances</v>
      </c>
      <c r="BB1168" s="38" t="str">
        <f t="shared" si="133"/>
        <v>Variant allowances</v>
      </c>
      <c r="BC1168" s="38" t="str">
        <f t="shared" si="134"/>
        <v>Variant allowances allocation to totex categories</v>
      </c>
    </row>
    <row r="1169" spans="4:55">
      <c r="D1169" s="1">
        <f t="shared" si="127"/>
        <v>1</v>
      </c>
      <c r="E1169" s="37" t="str">
        <f t="shared" si="128"/>
        <v>LVAC PCD [NGET]</v>
      </c>
      <c r="G1169" s="37" t="str">
        <f t="shared" si="129"/>
        <v>£m 23/24 prices</v>
      </c>
      <c r="H1169" s="37" t="str">
        <f t="shared" si="130"/>
        <v>Network operating costs (opex)</v>
      </c>
      <c r="AU1169" s="159">
        <f t="shared" si="131"/>
        <v>0</v>
      </c>
      <c r="AV1169" s="45">
        <f t="shared" si="131"/>
        <v>0</v>
      </c>
      <c r="AW1169" s="45">
        <f t="shared" si="131"/>
        <v>0</v>
      </c>
      <c r="AX1169" s="45">
        <f t="shared" si="131"/>
        <v>0</v>
      </c>
      <c r="AY1169" s="45">
        <f t="shared" si="131"/>
        <v>0</v>
      </c>
      <c r="BA1169" s="38" t="str">
        <f t="shared" ca="1" si="132"/>
        <v>VariantAllowances</v>
      </c>
      <c r="BB1169" s="38" t="str">
        <f t="shared" si="133"/>
        <v>Variant allowances</v>
      </c>
      <c r="BC1169" s="38" t="str">
        <f t="shared" si="134"/>
        <v>Variant allowances allocation to totex categories</v>
      </c>
    </row>
    <row r="1170" spans="4:55">
      <c r="D1170" s="1">
        <f t="shared" si="127"/>
        <v>1</v>
      </c>
      <c r="E1170" s="105" t="str">
        <f t="shared" si="128"/>
        <v>LVAC PCD [NGET]</v>
      </c>
      <c r="F1170" s="123"/>
      <c r="G1170" s="105" t="str">
        <f t="shared" si="129"/>
        <v>£m 23/24 prices</v>
      </c>
      <c r="H1170" s="105" t="str">
        <f t="shared" si="130"/>
        <v>Indirects (opex)</v>
      </c>
      <c r="I1170" s="105"/>
      <c r="J1170" s="105"/>
      <c r="K1170" s="105"/>
      <c r="L1170" s="105"/>
      <c r="M1170" s="105"/>
      <c r="N1170" s="105"/>
      <c r="O1170" s="105"/>
      <c r="P1170" s="105"/>
      <c r="Q1170" s="105"/>
      <c r="R1170" s="105"/>
      <c r="S1170" s="105"/>
      <c r="T1170" s="105"/>
      <c r="U1170" s="105"/>
      <c r="V1170" s="105"/>
      <c r="W1170" s="105"/>
      <c r="X1170" s="105"/>
      <c r="Y1170" s="105"/>
      <c r="Z1170" s="105"/>
      <c r="AA1170" s="105"/>
      <c r="AB1170" s="105"/>
      <c r="AC1170" s="105"/>
      <c r="AD1170" s="105"/>
      <c r="AE1170" s="105"/>
      <c r="AF1170" s="105"/>
      <c r="AG1170" s="105"/>
      <c r="AH1170" s="105"/>
      <c r="AI1170" s="105"/>
      <c r="AJ1170" s="105"/>
      <c r="AK1170" s="105"/>
      <c r="AL1170" s="105"/>
      <c r="AM1170" s="105"/>
      <c r="AN1170" s="105"/>
      <c r="AO1170" s="105"/>
      <c r="AP1170" s="105"/>
      <c r="AQ1170" s="105"/>
      <c r="AR1170" s="105"/>
      <c r="AS1170" s="105"/>
      <c r="AT1170" s="111"/>
      <c r="AU1170" s="173">
        <f t="shared" si="131"/>
        <v>0</v>
      </c>
      <c r="AV1170" s="110">
        <f t="shared" si="131"/>
        <v>0</v>
      </c>
      <c r="AW1170" s="110">
        <f t="shared" si="131"/>
        <v>0</v>
      </c>
      <c r="AX1170" s="110">
        <f t="shared" si="131"/>
        <v>0</v>
      </c>
      <c r="AY1170" s="110">
        <f t="shared" si="131"/>
        <v>0</v>
      </c>
      <c r="BA1170" s="38" t="str">
        <f t="shared" ca="1" si="132"/>
        <v>VariantAllowances</v>
      </c>
      <c r="BB1170" s="38" t="str">
        <f t="shared" si="133"/>
        <v>Variant allowances</v>
      </c>
      <c r="BC1170" s="38" t="str">
        <f t="shared" si="134"/>
        <v>Variant allowances allocation to totex categories</v>
      </c>
    </row>
    <row r="1171" spans="4:55">
      <c r="D1171" s="1">
        <f t="shared" si="127"/>
        <v>1</v>
      </c>
      <c r="E1171" s="37" t="str">
        <f t="shared" si="128"/>
        <v>Substation Efficiency PCD [NGET]</v>
      </c>
      <c r="G1171" s="37" t="str">
        <f t="shared" si="129"/>
        <v>£m 23/24 prices</v>
      </c>
      <c r="H1171" s="37" t="str">
        <f t="shared" si="130"/>
        <v>Load related capex</v>
      </c>
      <c r="AU1171" s="172">
        <f t="shared" si="131"/>
        <v>0</v>
      </c>
      <c r="AV1171" s="109">
        <f t="shared" si="131"/>
        <v>0</v>
      </c>
      <c r="AW1171" s="109">
        <f t="shared" si="131"/>
        <v>0</v>
      </c>
      <c r="AX1171" s="109">
        <f t="shared" si="131"/>
        <v>0</v>
      </c>
      <c r="AY1171" s="109">
        <f t="shared" si="131"/>
        <v>0</v>
      </c>
      <c r="BA1171" s="38" t="str">
        <f t="shared" ca="1" si="132"/>
        <v>VariantAllowances</v>
      </c>
      <c r="BB1171" s="38" t="str">
        <f t="shared" si="133"/>
        <v>Variant allowances</v>
      </c>
      <c r="BC1171" s="38" t="str">
        <f t="shared" si="134"/>
        <v>Variant allowances allocation to totex categories</v>
      </c>
    </row>
    <row r="1172" spans="4:55">
      <c r="D1172" s="1">
        <f t="shared" si="127"/>
        <v>1</v>
      </c>
      <c r="E1172" s="37" t="str">
        <f t="shared" si="128"/>
        <v>Substation Efficiency PCD [NGET]</v>
      </c>
      <c r="G1172" s="37" t="str">
        <f t="shared" si="129"/>
        <v>£m 23/24 prices</v>
      </c>
      <c r="H1172" s="37" t="str">
        <f t="shared" si="130"/>
        <v>Asset replacement capex</v>
      </c>
      <c r="AU1172" s="159">
        <f t="shared" si="131"/>
        <v>0</v>
      </c>
      <c r="AV1172" s="45">
        <f t="shared" si="131"/>
        <v>0</v>
      </c>
      <c r="AW1172" s="45">
        <f t="shared" si="131"/>
        <v>0</v>
      </c>
      <c r="AX1172" s="45">
        <f t="shared" si="131"/>
        <v>0</v>
      </c>
      <c r="AY1172" s="45">
        <f t="shared" si="131"/>
        <v>0</v>
      </c>
      <c r="BA1172" s="38" t="str">
        <f t="shared" ca="1" si="132"/>
        <v>VariantAllowances</v>
      </c>
      <c r="BB1172" s="38" t="str">
        <f t="shared" si="133"/>
        <v>Variant allowances</v>
      </c>
      <c r="BC1172" s="38" t="str">
        <f t="shared" si="134"/>
        <v>Variant allowances allocation to totex categories</v>
      </c>
    </row>
    <row r="1173" spans="4:55">
      <c r="D1173" s="1">
        <f t="shared" si="127"/>
        <v>1</v>
      </c>
      <c r="E1173" s="37" t="str">
        <f t="shared" si="128"/>
        <v>Substation Efficiency PCD [NGET]</v>
      </c>
      <c r="G1173" s="37" t="str">
        <f t="shared" si="129"/>
        <v>£m 23/24 prices</v>
      </c>
      <c r="H1173" s="37" t="str">
        <f t="shared" si="130"/>
        <v>Other capex</v>
      </c>
      <c r="AU1173" s="159">
        <f t="shared" si="131"/>
        <v>0</v>
      </c>
      <c r="AV1173" s="45">
        <f t="shared" si="131"/>
        <v>0</v>
      </c>
      <c r="AW1173" s="45">
        <f t="shared" si="131"/>
        <v>0</v>
      </c>
      <c r="AX1173" s="45">
        <f t="shared" si="131"/>
        <v>0</v>
      </c>
      <c r="AY1173" s="45">
        <f t="shared" si="131"/>
        <v>0</v>
      </c>
      <c r="BA1173" s="38" t="str">
        <f t="shared" ca="1" si="132"/>
        <v>VariantAllowances</v>
      </c>
      <c r="BB1173" s="38" t="str">
        <f t="shared" si="133"/>
        <v>Variant allowances</v>
      </c>
      <c r="BC1173" s="38" t="str">
        <f t="shared" si="134"/>
        <v>Variant allowances allocation to totex categories</v>
      </c>
    </row>
    <row r="1174" spans="4:55">
      <c r="D1174" s="1">
        <f t="shared" si="127"/>
        <v>1</v>
      </c>
      <c r="E1174" s="37" t="str">
        <f t="shared" si="128"/>
        <v>Substation Efficiency PCD [NGET]</v>
      </c>
      <c r="G1174" s="37" t="str">
        <f t="shared" si="129"/>
        <v>£m 23/24 prices</v>
      </c>
      <c r="H1174" s="37" t="str">
        <f t="shared" si="130"/>
        <v>Non-operational capex</v>
      </c>
      <c r="AU1174" s="159">
        <f t="shared" si="131"/>
        <v>0</v>
      </c>
      <c r="AV1174" s="45">
        <f t="shared" si="131"/>
        <v>0</v>
      </c>
      <c r="AW1174" s="45">
        <f t="shared" si="131"/>
        <v>0</v>
      </c>
      <c r="AX1174" s="45">
        <f t="shared" si="131"/>
        <v>0</v>
      </c>
      <c r="AY1174" s="45">
        <f t="shared" si="131"/>
        <v>0</v>
      </c>
      <c r="BA1174" s="38" t="str">
        <f t="shared" ca="1" si="132"/>
        <v>VariantAllowances</v>
      </c>
      <c r="BB1174" s="38" t="str">
        <f t="shared" si="133"/>
        <v>Variant allowances</v>
      </c>
      <c r="BC1174" s="38" t="str">
        <f t="shared" si="134"/>
        <v>Variant allowances allocation to totex categories</v>
      </c>
    </row>
    <row r="1175" spans="4:55">
      <c r="D1175" s="1">
        <f t="shared" si="127"/>
        <v>1</v>
      </c>
      <c r="E1175" s="37" t="str">
        <f t="shared" si="128"/>
        <v>Substation Efficiency PCD [NGET]</v>
      </c>
      <c r="G1175" s="37" t="str">
        <f t="shared" si="129"/>
        <v>£m 23/24 prices</v>
      </c>
      <c r="H1175" s="37" t="str">
        <f t="shared" si="130"/>
        <v>Network operating costs (opex)</v>
      </c>
      <c r="AU1175" s="159">
        <f t="shared" si="131"/>
        <v>0</v>
      </c>
      <c r="AV1175" s="45">
        <f t="shared" si="131"/>
        <v>0</v>
      </c>
      <c r="AW1175" s="45">
        <f t="shared" si="131"/>
        <v>0</v>
      </c>
      <c r="AX1175" s="45">
        <f t="shared" si="131"/>
        <v>0</v>
      </c>
      <c r="AY1175" s="45">
        <f t="shared" si="131"/>
        <v>0</v>
      </c>
      <c r="BA1175" s="38" t="str">
        <f t="shared" ca="1" si="132"/>
        <v>VariantAllowances</v>
      </c>
      <c r="BB1175" s="38" t="str">
        <f t="shared" si="133"/>
        <v>Variant allowances</v>
      </c>
      <c r="BC1175" s="38" t="str">
        <f t="shared" si="134"/>
        <v>Variant allowances allocation to totex categories</v>
      </c>
    </row>
    <row r="1176" spans="4:55">
      <c r="D1176" s="1">
        <f t="shared" si="127"/>
        <v>1</v>
      </c>
      <c r="E1176" s="105" t="str">
        <f t="shared" si="128"/>
        <v>Substation Efficiency PCD [NGET]</v>
      </c>
      <c r="F1176" s="123"/>
      <c r="G1176" s="105" t="str">
        <f t="shared" si="129"/>
        <v>£m 23/24 prices</v>
      </c>
      <c r="H1176" s="105" t="str">
        <f t="shared" si="130"/>
        <v>Indirects (opex)</v>
      </c>
      <c r="I1176" s="105"/>
      <c r="J1176" s="105"/>
      <c r="K1176" s="105"/>
      <c r="L1176" s="105"/>
      <c r="M1176" s="105"/>
      <c r="N1176" s="105"/>
      <c r="O1176" s="105"/>
      <c r="P1176" s="105"/>
      <c r="Q1176" s="105"/>
      <c r="R1176" s="105"/>
      <c r="S1176" s="105"/>
      <c r="T1176" s="105"/>
      <c r="U1176" s="105"/>
      <c r="V1176" s="105"/>
      <c r="W1176" s="105"/>
      <c r="X1176" s="105"/>
      <c r="Y1176" s="105"/>
      <c r="Z1176" s="105"/>
      <c r="AA1176" s="105"/>
      <c r="AB1176" s="105"/>
      <c r="AC1176" s="105"/>
      <c r="AD1176" s="105"/>
      <c r="AE1176" s="105"/>
      <c r="AF1176" s="105"/>
      <c r="AG1176" s="105"/>
      <c r="AH1176" s="105"/>
      <c r="AI1176" s="105"/>
      <c r="AJ1176" s="105"/>
      <c r="AK1176" s="105"/>
      <c r="AL1176" s="105"/>
      <c r="AM1176" s="105"/>
      <c r="AN1176" s="105"/>
      <c r="AO1176" s="105"/>
      <c r="AP1176" s="105"/>
      <c r="AQ1176" s="105"/>
      <c r="AR1176" s="105"/>
      <c r="AS1176" s="105"/>
      <c r="AT1176" s="111"/>
      <c r="AU1176" s="173">
        <f t="shared" si="131"/>
        <v>0</v>
      </c>
      <c r="AV1176" s="110">
        <f t="shared" si="131"/>
        <v>0</v>
      </c>
      <c r="AW1176" s="110">
        <f t="shared" si="131"/>
        <v>0</v>
      </c>
      <c r="AX1176" s="110">
        <f t="shared" si="131"/>
        <v>0</v>
      </c>
      <c r="AY1176" s="110">
        <f t="shared" si="131"/>
        <v>0</v>
      </c>
      <c r="BA1176" s="38" t="str">
        <f t="shared" ca="1" si="132"/>
        <v>VariantAllowances</v>
      </c>
      <c r="BB1176" s="38" t="str">
        <f t="shared" si="133"/>
        <v>Variant allowances</v>
      </c>
      <c r="BC1176" s="38" t="str">
        <f t="shared" si="134"/>
        <v>Variant allowances allocation to totex categories</v>
      </c>
    </row>
    <row r="1177" spans="4:55">
      <c r="D1177" s="1">
        <f t="shared" si="127"/>
        <v>1</v>
      </c>
      <c r="E1177" s="37" t="str">
        <f t="shared" si="128"/>
        <v>Lead Asset Portfolio - OHL Named [NGET]</v>
      </c>
      <c r="G1177" s="37" t="str">
        <f t="shared" si="129"/>
        <v>£m 23/24 prices</v>
      </c>
      <c r="H1177" s="37" t="str">
        <f t="shared" si="130"/>
        <v>Load related capex</v>
      </c>
      <c r="AU1177" s="172">
        <f t="shared" ref="AU1177:AY1186" si="135">INDEX(AU$8:AU$111,MATCH($E1177,$E$8:$E$111,0))*AU550</f>
        <v>0</v>
      </c>
      <c r="AV1177" s="109">
        <f t="shared" si="135"/>
        <v>0</v>
      </c>
      <c r="AW1177" s="109">
        <f t="shared" si="135"/>
        <v>0</v>
      </c>
      <c r="AX1177" s="109">
        <f t="shared" si="135"/>
        <v>0</v>
      </c>
      <c r="AY1177" s="109">
        <f t="shared" si="135"/>
        <v>0</v>
      </c>
      <c r="BA1177" s="38" t="str">
        <f t="shared" ca="1" si="132"/>
        <v>VariantAllowances</v>
      </c>
      <c r="BB1177" s="38" t="str">
        <f t="shared" si="133"/>
        <v>Variant allowances</v>
      </c>
      <c r="BC1177" s="38" t="str">
        <f t="shared" si="134"/>
        <v>Variant allowances allocation to totex categories</v>
      </c>
    </row>
    <row r="1178" spans="4:55">
      <c r="D1178" s="1">
        <f t="shared" si="127"/>
        <v>1</v>
      </c>
      <c r="E1178" s="37" t="str">
        <f t="shared" si="128"/>
        <v>Lead Asset Portfolio - OHL Named [NGET]</v>
      </c>
      <c r="G1178" s="37" t="str">
        <f t="shared" si="129"/>
        <v>£m 23/24 prices</v>
      </c>
      <c r="H1178" s="37" t="str">
        <f t="shared" si="130"/>
        <v>Asset replacement capex</v>
      </c>
      <c r="AU1178" s="159">
        <f t="shared" si="135"/>
        <v>0</v>
      </c>
      <c r="AV1178" s="45">
        <f t="shared" si="135"/>
        <v>0</v>
      </c>
      <c r="AW1178" s="45">
        <f t="shared" si="135"/>
        <v>0</v>
      </c>
      <c r="AX1178" s="45">
        <f t="shared" si="135"/>
        <v>0</v>
      </c>
      <c r="AY1178" s="45">
        <f t="shared" si="135"/>
        <v>0</v>
      </c>
      <c r="BA1178" s="38" t="str">
        <f t="shared" ca="1" si="132"/>
        <v>VariantAllowances</v>
      </c>
      <c r="BB1178" s="38" t="str">
        <f t="shared" si="133"/>
        <v>Variant allowances</v>
      </c>
      <c r="BC1178" s="38" t="str">
        <f t="shared" si="134"/>
        <v>Variant allowances allocation to totex categories</v>
      </c>
    </row>
    <row r="1179" spans="4:55">
      <c r="D1179" s="1">
        <f t="shared" si="127"/>
        <v>1</v>
      </c>
      <c r="E1179" s="37" t="str">
        <f t="shared" si="128"/>
        <v>Lead Asset Portfolio - OHL Named [NGET]</v>
      </c>
      <c r="G1179" s="37" t="str">
        <f t="shared" si="129"/>
        <v>£m 23/24 prices</v>
      </c>
      <c r="H1179" s="37" t="str">
        <f t="shared" si="130"/>
        <v>Other capex</v>
      </c>
      <c r="AU1179" s="159">
        <f t="shared" si="135"/>
        <v>0</v>
      </c>
      <c r="AV1179" s="45">
        <f t="shared" si="135"/>
        <v>0</v>
      </c>
      <c r="AW1179" s="45">
        <f t="shared" si="135"/>
        <v>0</v>
      </c>
      <c r="AX1179" s="45">
        <f t="shared" si="135"/>
        <v>0</v>
      </c>
      <c r="AY1179" s="45">
        <f t="shared" si="135"/>
        <v>0</v>
      </c>
      <c r="BA1179" s="38" t="str">
        <f t="shared" ca="1" si="132"/>
        <v>VariantAllowances</v>
      </c>
      <c r="BB1179" s="38" t="str">
        <f t="shared" si="133"/>
        <v>Variant allowances</v>
      </c>
      <c r="BC1179" s="38" t="str">
        <f t="shared" si="134"/>
        <v>Variant allowances allocation to totex categories</v>
      </c>
    </row>
    <row r="1180" spans="4:55">
      <c r="D1180" s="1">
        <f t="shared" si="127"/>
        <v>1</v>
      </c>
      <c r="E1180" s="37" t="str">
        <f t="shared" si="128"/>
        <v>Lead Asset Portfolio - OHL Named [NGET]</v>
      </c>
      <c r="G1180" s="37" t="str">
        <f t="shared" si="129"/>
        <v>£m 23/24 prices</v>
      </c>
      <c r="H1180" s="37" t="str">
        <f t="shared" si="130"/>
        <v>Non-operational capex</v>
      </c>
      <c r="AU1180" s="159">
        <f t="shared" si="135"/>
        <v>0</v>
      </c>
      <c r="AV1180" s="45">
        <f t="shared" si="135"/>
        <v>0</v>
      </c>
      <c r="AW1180" s="45">
        <f t="shared" si="135"/>
        <v>0</v>
      </c>
      <c r="AX1180" s="45">
        <f t="shared" si="135"/>
        <v>0</v>
      </c>
      <c r="AY1180" s="45">
        <f t="shared" si="135"/>
        <v>0</v>
      </c>
      <c r="BA1180" s="38" t="str">
        <f t="shared" ca="1" si="132"/>
        <v>VariantAllowances</v>
      </c>
      <c r="BB1180" s="38" t="str">
        <f t="shared" si="133"/>
        <v>Variant allowances</v>
      </c>
      <c r="BC1180" s="38" t="str">
        <f t="shared" si="134"/>
        <v>Variant allowances allocation to totex categories</v>
      </c>
    </row>
    <row r="1181" spans="4:55">
      <c r="D1181" s="1">
        <f t="shared" si="127"/>
        <v>1</v>
      </c>
      <c r="E1181" s="37" t="str">
        <f t="shared" si="128"/>
        <v>Lead Asset Portfolio - OHL Named [NGET]</v>
      </c>
      <c r="G1181" s="37" t="str">
        <f t="shared" si="129"/>
        <v>£m 23/24 prices</v>
      </c>
      <c r="H1181" s="37" t="str">
        <f t="shared" si="130"/>
        <v>Network operating costs (opex)</v>
      </c>
      <c r="AU1181" s="159">
        <f t="shared" si="135"/>
        <v>0</v>
      </c>
      <c r="AV1181" s="45">
        <f t="shared" si="135"/>
        <v>0</v>
      </c>
      <c r="AW1181" s="45">
        <f t="shared" si="135"/>
        <v>0</v>
      </c>
      <c r="AX1181" s="45">
        <f t="shared" si="135"/>
        <v>0</v>
      </c>
      <c r="AY1181" s="45">
        <f t="shared" si="135"/>
        <v>0</v>
      </c>
      <c r="BA1181" s="38" t="str">
        <f t="shared" ca="1" si="132"/>
        <v>VariantAllowances</v>
      </c>
      <c r="BB1181" s="38" t="str">
        <f t="shared" si="133"/>
        <v>Variant allowances</v>
      </c>
      <c r="BC1181" s="38" t="str">
        <f t="shared" si="134"/>
        <v>Variant allowances allocation to totex categories</v>
      </c>
    </row>
    <row r="1182" spans="4:55">
      <c r="D1182" s="1">
        <f t="shared" si="127"/>
        <v>1</v>
      </c>
      <c r="E1182" s="105" t="str">
        <f t="shared" si="128"/>
        <v>Lead Asset Portfolio - OHL Named [NGET]</v>
      </c>
      <c r="F1182" s="123"/>
      <c r="G1182" s="105" t="str">
        <f t="shared" si="129"/>
        <v>£m 23/24 prices</v>
      </c>
      <c r="H1182" s="105" t="str">
        <f t="shared" si="130"/>
        <v>Indirects (opex)</v>
      </c>
      <c r="I1182" s="105"/>
      <c r="J1182" s="105"/>
      <c r="K1182" s="105"/>
      <c r="L1182" s="105"/>
      <c r="M1182" s="105"/>
      <c r="N1182" s="105"/>
      <c r="O1182" s="105"/>
      <c r="P1182" s="105"/>
      <c r="Q1182" s="105"/>
      <c r="R1182" s="105"/>
      <c r="S1182" s="105"/>
      <c r="T1182" s="105"/>
      <c r="U1182" s="105"/>
      <c r="V1182" s="105"/>
      <c r="W1182" s="105"/>
      <c r="X1182" s="105"/>
      <c r="Y1182" s="105"/>
      <c r="Z1182" s="105"/>
      <c r="AA1182" s="105"/>
      <c r="AB1182" s="105"/>
      <c r="AC1182" s="105"/>
      <c r="AD1182" s="105"/>
      <c r="AE1182" s="105"/>
      <c r="AF1182" s="105"/>
      <c r="AG1182" s="105"/>
      <c r="AH1182" s="105"/>
      <c r="AI1182" s="105"/>
      <c r="AJ1182" s="105"/>
      <c r="AK1182" s="105"/>
      <c r="AL1182" s="105"/>
      <c r="AM1182" s="105"/>
      <c r="AN1182" s="105"/>
      <c r="AO1182" s="105"/>
      <c r="AP1182" s="105"/>
      <c r="AQ1182" s="105"/>
      <c r="AR1182" s="105"/>
      <c r="AS1182" s="105"/>
      <c r="AT1182" s="111"/>
      <c r="AU1182" s="173">
        <f t="shared" si="135"/>
        <v>0</v>
      </c>
      <c r="AV1182" s="110">
        <f t="shared" si="135"/>
        <v>0</v>
      </c>
      <c r="AW1182" s="110">
        <f t="shared" si="135"/>
        <v>0</v>
      </c>
      <c r="AX1182" s="110">
        <f t="shared" si="135"/>
        <v>0</v>
      </c>
      <c r="AY1182" s="110">
        <f t="shared" si="135"/>
        <v>0</v>
      </c>
      <c r="BA1182" s="38" t="str">
        <f t="shared" ca="1" si="132"/>
        <v>VariantAllowances</v>
      </c>
      <c r="BB1182" s="38" t="str">
        <f t="shared" si="133"/>
        <v>Variant allowances</v>
      </c>
      <c r="BC1182" s="38" t="str">
        <f t="shared" si="134"/>
        <v>Variant allowances allocation to totex categories</v>
      </c>
    </row>
    <row r="1183" spans="4:55">
      <c r="D1183" s="1">
        <f t="shared" si="127"/>
        <v>1</v>
      </c>
      <c r="E1183" s="37" t="str">
        <f t="shared" si="128"/>
        <v>Reactive Compensation PCD [NGET]</v>
      </c>
      <c r="G1183" s="37" t="str">
        <f t="shared" si="129"/>
        <v>£m 23/24 prices</v>
      </c>
      <c r="H1183" s="37" t="str">
        <f t="shared" si="130"/>
        <v>Load related capex</v>
      </c>
      <c r="AU1183" s="172">
        <f t="shared" si="135"/>
        <v>0</v>
      </c>
      <c r="AV1183" s="109">
        <f t="shared" si="135"/>
        <v>0</v>
      </c>
      <c r="AW1183" s="109">
        <f t="shared" si="135"/>
        <v>0</v>
      </c>
      <c r="AX1183" s="109">
        <f t="shared" si="135"/>
        <v>0</v>
      </c>
      <c r="AY1183" s="109">
        <f t="shared" si="135"/>
        <v>0</v>
      </c>
      <c r="BA1183" s="38" t="str">
        <f t="shared" ca="1" si="132"/>
        <v>VariantAllowances</v>
      </c>
      <c r="BB1183" s="38" t="str">
        <f t="shared" si="133"/>
        <v>Variant allowances</v>
      </c>
      <c r="BC1183" s="38" t="str">
        <f t="shared" si="134"/>
        <v>Variant allowances allocation to totex categories</v>
      </c>
    </row>
    <row r="1184" spans="4:55">
      <c r="D1184" s="1">
        <f t="shared" si="127"/>
        <v>1</v>
      </c>
      <c r="E1184" s="37" t="str">
        <f t="shared" si="128"/>
        <v>Reactive Compensation PCD [NGET]</v>
      </c>
      <c r="G1184" s="37" t="str">
        <f t="shared" si="129"/>
        <v>£m 23/24 prices</v>
      </c>
      <c r="H1184" s="37" t="str">
        <f t="shared" si="130"/>
        <v>Asset replacement capex</v>
      </c>
      <c r="AU1184" s="159">
        <f t="shared" si="135"/>
        <v>0</v>
      </c>
      <c r="AV1184" s="45">
        <f t="shared" si="135"/>
        <v>0</v>
      </c>
      <c r="AW1184" s="45">
        <f t="shared" si="135"/>
        <v>0</v>
      </c>
      <c r="AX1184" s="45">
        <f t="shared" si="135"/>
        <v>0</v>
      </c>
      <c r="AY1184" s="45">
        <f t="shared" si="135"/>
        <v>0</v>
      </c>
      <c r="BA1184" s="38" t="str">
        <f t="shared" ca="1" si="132"/>
        <v>VariantAllowances</v>
      </c>
      <c r="BB1184" s="38" t="str">
        <f t="shared" si="133"/>
        <v>Variant allowances</v>
      </c>
      <c r="BC1184" s="38" t="str">
        <f t="shared" si="134"/>
        <v>Variant allowances allocation to totex categories</v>
      </c>
    </row>
    <row r="1185" spans="4:55">
      <c r="D1185" s="1">
        <f t="shared" si="127"/>
        <v>1</v>
      </c>
      <c r="E1185" s="37" t="str">
        <f t="shared" si="128"/>
        <v>Reactive Compensation PCD [NGET]</v>
      </c>
      <c r="G1185" s="37" t="str">
        <f t="shared" si="129"/>
        <v>£m 23/24 prices</v>
      </c>
      <c r="H1185" s="37" t="str">
        <f t="shared" si="130"/>
        <v>Other capex</v>
      </c>
      <c r="AU1185" s="159">
        <f t="shared" si="135"/>
        <v>0</v>
      </c>
      <c r="AV1185" s="45">
        <f t="shared" si="135"/>
        <v>0</v>
      </c>
      <c r="AW1185" s="45">
        <f t="shared" si="135"/>
        <v>0</v>
      </c>
      <c r="AX1185" s="45">
        <f t="shared" si="135"/>
        <v>0</v>
      </c>
      <c r="AY1185" s="45">
        <f t="shared" si="135"/>
        <v>0</v>
      </c>
      <c r="BA1185" s="38" t="str">
        <f t="shared" ca="1" si="132"/>
        <v>VariantAllowances</v>
      </c>
      <c r="BB1185" s="38" t="str">
        <f t="shared" si="133"/>
        <v>Variant allowances</v>
      </c>
      <c r="BC1185" s="38" t="str">
        <f t="shared" si="134"/>
        <v>Variant allowances allocation to totex categories</v>
      </c>
    </row>
    <row r="1186" spans="4:55">
      <c r="D1186" s="1">
        <f t="shared" si="127"/>
        <v>1</v>
      </c>
      <c r="E1186" s="37" t="str">
        <f t="shared" si="128"/>
        <v>Reactive Compensation PCD [NGET]</v>
      </c>
      <c r="G1186" s="37" t="str">
        <f t="shared" si="129"/>
        <v>£m 23/24 prices</v>
      </c>
      <c r="H1186" s="37" t="str">
        <f t="shared" si="130"/>
        <v>Non-operational capex</v>
      </c>
      <c r="AU1186" s="159">
        <f t="shared" si="135"/>
        <v>0</v>
      </c>
      <c r="AV1186" s="45">
        <f t="shared" si="135"/>
        <v>0</v>
      </c>
      <c r="AW1186" s="45">
        <f t="shared" si="135"/>
        <v>0</v>
      </c>
      <c r="AX1186" s="45">
        <f t="shared" si="135"/>
        <v>0</v>
      </c>
      <c r="AY1186" s="45">
        <f t="shared" si="135"/>
        <v>0</v>
      </c>
      <c r="BA1186" s="38" t="str">
        <f t="shared" ca="1" si="132"/>
        <v>VariantAllowances</v>
      </c>
      <c r="BB1186" s="38" t="str">
        <f t="shared" si="133"/>
        <v>Variant allowances</v>
      </c>
      <c r="BC1186" s="38" t="str">
        <f t="shared" si="134"/>
        <v>Variant allowances allocation to totex categories</v>
      </c>
    </row>
    <row r="1187" spans="4:55">
      <c r="D1187" s="1">
        <f t="shared" si="127"/>
        <v>1</v>
      </c>
      <c r="E1187" s="37" t="str">
        <f t="shared" si="128"/>
        <v>Reactive Compensation PCD [NGET]</v>
      </c>
      <c r="G1187" s="37" t="str">
        <f t="shared" si="129"/>
        <v>£m 23/24 prices</v>
      </c>
      <c r="H1187" s="37" t="str">
        <f t="shared" si="130"/>
        <v>Network operating costs (opex)</v>
      </c>
      <c r="AU1187" s="159">
        <f t="shared" ref="AU1187:AY1196" si="136">INDEX(AU$8:AU$111,MATCH($E1187,$E$8:$E$111,0))*AU560</f>
        <v>0</v>
      </c>
      <c r="AV1187" s="45">
        <f t="shared" si="136"/>
        <v>0</v>
      </c>
      <c r="AW1187" s="45">
        <f t="shared" si="136"/>
        <v>0</v>
      </c>
      <c r="AX1187" s="45">
        <f t="shared" si="136"/>
        <v>0</v>
      </c>
      <c r="AY1187" s="45">
        <f t="shared" si="136"/>
        <v>0</v>
      </c>
      <c r="BA1187" s="38" t="str">
        <f t="shared" ca="1" si="132"/>
        <v>VariantAllowances</v>
      </c>
      <c r="BB1187" s="38" t="str">
        <f t="shared" si="133"/>
        <v>Variant allowances</v>
      </c>
      <c r="BC1187" s="38" t="str">
        <f t="shared" si="134"/>
        <v>Variant allowances allocation to totex categories</v>
      </c>
    </row>
    <row r="1188" spans="4:55">
      <c r="D1188" s="1">
        <f t="shared" si="127"/>
        <v>1</v>
      </c>
      <c r="E1188" s="105" t="str">
        <f t="shared" si="128"/>
        <v>Reactive Compensation PCD [NGET]</v>
      </c>
      <c r="F1188" s="123"/>
      <c r="G1188" s="105" t="str">
        <f t="shared" si="129"/>
        <v>£m 23/24 prices</v>
      </c>
      <c r="H1188" s="105" t="str">
        <f t="shared" si="130"/>
        <v>Indirects (opex)</v>
      </c>
      <c r="I1188" s="105"/>
      <c r="J1188" s="105"/>
      <c r="K1188" s="105"/>
      <c r="L1188" s="105"/>
      <c r="M1188" s="105"/>
      <c r="N1188" s="105"/>
      <c r="O1188" s="105"/>
      <c r="P1188" s="105"/>
      <c r="Q1188" s="105"/>
      <c r="R1188" s="105"/>
      <c r="S1188" s="105"/>
      <c r="T1188" s="105"/>
      <c r="U1188" s="105"/>
      <c r="V1188" s="105"/>
      <c r="W1188" s="105"/>
      <c r="X1188" s="105"/>
      <c r="Y1188" s="105"/>
      <c r="Z1188" s="105"/>
      <c r="AA1188" s="105"/>
      <c r="AB1188" s="105"/>
      <c r="AC1188" s="105"/>
      <c r="AD1188" s="105"/>
      <c r="AE1188" s="105"/>
      <c r="AF1188" s="105"/>
      <c r="AG1188" s="105"/>
      <c r="AH1188" s="105"/>
      <c r="AI1188" s="105"/>
      <c r="AJ1188" s="105"/>
      <c r="AK1188" s="105"/>
      <c r="AL1188" s="105"/>
      <c r="AM1188" s="105"/>
      <c r="AN1188" s="105"/>
      <c r="AO1188" s="105"/>
      <c r="AP1188" s="105"/>
      <c r="AQ1188" s="105"/>
      <c r="AR1188" s="105"/>
      <c r="AS1188" s="105"/>
      <c r="AT1188" s="111"/>
      <c r="AU1188" s="173">
        <f t="shared" si="136"/>
        <v>0</v>
      </c>
      <c r="AV1188" s="110">
        <f t="shared" si="136"/>
        <v>0</v>
      </c>
      <c r="AW1188" s="110">
        <f t="shared" si="136"/>
        <v>0</v>
      </c>
      <c r="AX1188" s="110">
        <f t="shared" si="136"/>
        <v>0</v>
      </c>
      <c r="AY1188" s="110">
        <f t="shared" si="136"/>
        <v>0</v>
      </c>
      <c r="BA1188" s="38" t="str">
        <f t="shared" ca="1" si="132"/>
        <v>VariantAllowances</v>
      </c>
      <c r="BB1188" s="38" t="str">
        <f t="shared" si="133"/>
        <v>Variant allowances</v>
      </c>
      <c r="BC1188" s="38" t="str">
        <f t="shared" si="134"/>
        <v>Variant allowances allocation to totex categories</v>
      </c>
    </row>
    <row r="1189" spans="4:55">
      <c r="D1189" s="1">
        <f t="shared" si="127"/>
        <v>1</v>
      </c>
      <c r="E1189" s="37" t="str">
        <f t="shared" si="128"/>
        <v>Post Insulator PCD VD [NGET]</v>
      </c>
      <c r="G1189" s="37" t="str">
        <f t="shared" si="129"/>
        <v>£m 23/24 prices</v>
      </c>
      <c r="H1189" s="37" t="str">
        <f t="shared" si="130"/>
        <v>Load related capex</v>
      </c>
      <c r="AU1189" s="172">
        <f t="shared" si="136"/>
        <v>0</v>
      </c>
      <c r="AV1189" s="109">
        <f t="shared" si="136"/>
        <v>0</v>
      </c>
      <c r="AW1189" s="109">
        <f t="shared" si="136"/>
        <v>0</v>
      </c>
      <c r="AX1189" s="109">
        <f t="shared" si="136"/>
        <v>0</v>
      </c>
      <c r="AY1189" s="109">
        <f t="shared" si="136"/>
        <v>0</v>
      </c>
      <c r="BA1189" s="38" t="str">
        <f t="shared" ca="1" si="132"/>
        <v>VariantAllowances</v>
      </c>
      <c r="BB1189" s="38" t="str">
        <f t="shared" si="133"/>
        <v>Variant allowances</v>
      </c>
      <c r="BC1189" s="38" t="str">
        <f t="shared" si="134"/>
        <v>Variant allowances allocation to totex categories</v>
      </c>
    </row>
    <row r="1190" spans="4:55">
      <c r="D1190" s="1">
        <f t="shared" si="127"/>
        <v>1</v>
      </c>
      <c r="E1190" s="37" t="str">
        <f t="shared" si="128"/>
        <v>Post Insulator PCD VD [NGET]</v>
      </c>
      <c r="G1190" s="37" t="str">
        <f t="shared" si="129"/>
        <v>£m 23/24 prices</v>
      </c>
      <c r="H1190" s="37" t="str">
        <f t="shared" si="130"/>
        <v>Asset replacement capex</v>
      </c>
      <c r="AU1190" s="159">
        <f t="shared" si="136"/>
        <v>0</v>
      </c>
      <c r="AV1190" s="45">
        <f t="shared" si="136"/>
        <v>0</v>
      </c>
      <c r="AW1190" s="45">
        <f t="shared" si="136"/>
        <v>0</v>
      </c>
      <c r="AX1190" s="45">
        <f t="shared" si="136"/>
        <v>0</v>
      </c>
      <c r="AY1190" s="45">
        <f t="shared" si="136"/>
        <v>0</v>
      </c>
      <c r="BA1190" s="38" t="str">
        <f t="shared" ca="1" si="132"/>
        <v>VariantAllowances</v>
      </c>
      <c r="BB1190" s="38" t="str">
        <f t="shared" si="133"/>
        <v>Variant allowances</v>
      </c>
      <c r="BC1190" s="38" t="str">
        <f t="shared" si="134"/>
        <v>Variant allowances allocation to totex categories</v>
      </c>
    </row>
    <row r="1191" spans="4:55">
      <c r="D1191" s="1">
        <f t="shared" si="127"/>
        <v>1</v>
      </c>
      <c r="E1191" s="37" t="str">
        <f t="shared" si="128"/>
        <v>Post Insulator PCD VD [NGET]</v>
      </c>
      <c r="G1191" s="37" t="str">
        <f t="shared" si="129"/>
        <v>£m 23/24 prices</v>
      </c>
      <c r="H1191" s="37" t="str">
        <f t="shared" si="130"/>
        <v>Other capex</v>
      </c>
      <c r="AU1191" s="159">
        <f t="shared" si="136"/>
        <v>0</v>
      </c>
      <c r="AV1191" s="45">
        <f t="shared" si="136"/>
        <v>0</v>
      </c>
      <c r="AW1191" s="45">
        <f t="shared" si="136"/>
        <v>0</v>
      </c>
      <c r="AX1191" s="45">
        <f t="shared" si="136"/>
        <v>0</v>
      </c>
      <c r="AY1191" s="45">
        <f t="shared" si="136"/>
        <v>0</v>
      </c>
      <c r="BA1191" s="38" t="str">
        <f t="shared" ca="1" si="132"/>
        <v>VariantAllowances</v>
      </c>
      <c r="BB1191" s="38" t="str">
        <f t="shared" si="133"/>
        <v>Variant allowances</v>
      </c>
      <c r="BC1191" s="38" t="str">
        <f t="shared" si="134"/>
        <v>Variant allowances allocation to totex categories</v>
      </c>
    </row>
    <row r="1192" spans="4:55">
      <c r="D1192" s="1">
        <f t="shared" si="127"/>
        <v>1</v>
      </c>
      <c r="E1192" s="37" t="str">
        <f t="shared" si="128"/>
        <v>Post Insulator PCD VD [NGET]</v>
      </c>
      <c r="G1192" s="37" t="str">
        <f t="shared" si="129"/>
        <v>£m 23/24 prices</v>
      </c>
      <c r="H1192" s="37" t="str">
        <f t="shared" si="130"/>
        <v>Non-operational capex</v>
      </c>
      <c r="AU1192" s="159">
        <f t="shared" si="136"/>
        <v>0</v>
      </c>
      <c r="AV1192" s="45">
        <f t="shared" si="136"/>
        <v>0</v>
      </c>
      <c r="AW1192" s="45">
        <f t="shared" si="136"/>
        <v>0</v>
      </c>
      <c r="AX1192" s="45">
        <f t="shared" si="136"/>
        <v>0</v>
      </c>
      <c r="AY1192" s="45">
        <f t="shared" si="136"/>
        <v>0</v>
      </c>
      <c r="BA1192" s="38" t="str">
        <f t="shared" ca="1" si="132"/>
        <v>VariantAllowances</v>
      </c>
      <c r="BB1192" s="38" t="str">
        <f t="shared" si="133"/>
        <v>Variant allowances</v>
      </c>
      <c r="BC1192" s="38" t="str">
        <f t="shared" si="134"/>
        <v>Variant allowances allocation to totex categories</v>
      </c>
    </row>
    <row r="1193" spans="4:55">
      <c r="D1193" s="1">
        <f t="shared" si="127"/>
        <v>1</v>
      </c>
      <c r="E1193" s="37" t="str">
        <f t="shared" si="128"/>
        <v>Post Insulator PCD VD [NGET]</v>
      </c>
      <c r="G1193" s="37" t="str">
        <f t="shared" si="129"/>
        <v>£m 23/24 prices</v>
      </c>
      <c r="H1193" s="37" t="str">
        <f t="shared" si="130"/>
        <v>Network operating costs (opex)</v>
      </c>
      <c r="AU1193" s="159">
        <f t="shared" si="136"/>
        <v>0</v>
      </c>
      <c r="AV1193" s="45">
        <f t="shared" si="136"/>
        <v>0</v>
      </c>
      <c r="AW1193" s="45">
        <f t="shared" si="136"/>
        <v>0</v>
      </c>
      <c r="AX1193" s="45">
        <f t="shared" si="136"/>
        <v>0</v>
      </c>
      <c r="AY1193" s="45">
        <f t="shared" si="136"/>
        <v>0</v>
      </c>
      <c r="BA1193" s="38" t="str">
        <f t="shared" ca="1" si="132"/>
        <v>VariantAllowances</v>
      </c>
      <c r="BB1193" s="38" t="str">
        <f t="shared" si="133"/>
        <v>Variant allowances</v>
      </c>
      <c r="BC1193" s="38" t="str">
        <f t="shared" si="134"/>
        <v>Variant allowances allocation to totex categories</v>
      </c>
    </row>
    <row r="1194" spans="4:55">
      <c r="D1194" s="1">
        <f t="shared" si="127"/>
        <v>1</v>
      </c>
      <c r="E1194" s="105" t="str">
        <f t="shared" si="128"/>
        <v>Post Insulator PCD VD [NGET]</v>
      </c>
      <c r="F1194" s="123"/>
      <c r="G1194" s="105" t="str">
        <f t="shared" si="129"/>
        <v>£m 23/24 prices</v>
      </c>
      <c r="H1194" s="105" t="str">
        <f t="shared" si="130"/>
        <v>Indirects (opex)</v>
      </c>
      <c r="I1194" s="105"/>
      <c r="J1194" s="105"/>
      <c r="K1194" s="105"/>
      <c r="L1194" s="105"/>
      <c r="M1194" s="105"/>
      <c r="N1194" s="105"/>
      <c r="O1194" s="105"/>
      <c r="P1194" s="105"/>
      <c r="Q1194" s="105"/>
      <c r="R1194" s="105"/>
      <c r="S1194" s="105"/>
      <c r="T1194" s="105"/>
      <c r="U1194" s="105"/>
      <c r="V1194" s="105"/>
      <c r="W1194" s="105"/>
      <c r="X1194" s="105"/>
      <c r="Y1194" s="105"/>
      <c r="Z1194" s="105"/>
      <c r="AA1194" s="105"/>
      <c r="AB1194" s="105"/>
      <c r="AC1194" s="105"/>
      <c r="AD1194" s="105"/>
      <c r="AE1194" s="105"/>
      <c r="AF1194" s="105"/>
      <c r="AG1194" s="105"/>
      <c r="AH1194" s="105"/>
      <c r="AI1194" s="105"/>
      <c r="AJ1194" s="105"/>
      <c r="AK1194" s="105"/>
      <c r="AL1194" s="105"/>
      <c r="AM1194" s="105"/>
      <c r="AN1194" s="105"/>
      <c r="AO1194" s="105"/>
      <c r="AP1194" s="105"/>
      <c r="AQ1194" s="105"/>
      <c r="AR1194" s="105"/>
      <c r="AS1194" s="105"/>
      <c r="AT1194" s="111"/>
      <c r="AU1194" s="173">
        <f t="shared" si="136"/>
        <v>0</v>
      </c>
      <c r="AV1194" s="110">
        <f t="shared" si="136"/>
        <v>0</v>
      </c>
      <c r="AW1194" s="110">
        <f t="shared" si="136"/>
        <v>0</v>
      </c>
      <c r="AX1194" s="110">
        <f t="shared" si="136"/>
        <v>0</v>
      </c>
      <c r="AY1194" s="110">
        <f t="shared" si="136"/>
        <v>0</v>
      </c>
      <c r="BA1194" s="38" t="str">
        <f t="shared" ca="1" si="132"/>
        <v>VariantAllowances</v>
      </c>
      <c r="BB1194" s="38" t="str">
        <f t="shared" si="133"/>
        <v>Variant allowances</v>
      </c>
      <c r="BC1194" s="38" t="str">
        <f t="shared" si="134"/>
        <v>Variant allowances allocation to totex categories</v>
      </c>
    </row>
    <row r="1195" spans="4:55">
      <c r="D1195" s="1">
        <f t="shared" si="127"/>
        <v>1</v>
      </c>
      <c r="E1195" s="37" t="str">
        <f t="shared" si="128"/>
        <v>Lead Asset Portfolio - OHL Fittings VD [NGET]</v>
      </c>
      <c r="G1195" s="37" t="str">
        <f t="shared" si="129"/>
        <v>£m 23/24 prices</v>
      </c>
      <c r="H1195" s="37" t="str">
        <f t="shared" si="130"/>
        <v>Load related capex</v>
      </c>
      <c r="AU1195" s="172">
        <f t="shared" si="136"/>
        <v>0</v>
      </c>
      <c r="AV1195" s="109">
        <f t="shared" si="136"/>
        <v>0</v>
      </c>
      <c r="AW1195" s="109">
        <f t="shared" si="136"/>
        <v>0</v>
      </c>
      <c r="AX1195" s="109">
        <f t="shared" si="136"/>
        <v>0</v>
      </c>
      <c r="AY1195" s="109">
        <f t="shared" si="136"/>
        <v>0</v>
      </c>
      <c r="BA1195" s="38" t="str">
        <f t="shared" ca="1" si="132"/>
        <v>VariantAllowances</v>
      </c>
      <c r="BB1195" s="38" t="str">
        <f t="shared" si="133"/>
        <v>Variant allowances</v>
      </c>
      <c r="BC1195" s="38" t="str">
        <f t="shared" si="134"/>
        <v>Variant allowances allocation to totex categories</v>
      </c>
    </row>
    <row r="1196" spans="4:55">
      <c r="D1196" s="1">
        <f t="shared" si="127"/>
        <v>1</v>
      </c>
      <c r="E1196" s="37" t="str">
        <f t="shared" si="128"/>
        <v>Lead Asset Portfolio - OHL Fittings VD [NGET]</v>
      </c>
      <c r="G1196" s="37" t="str">
        <f t="shared" si="129"/>
        <v>£m 23/24 prices</v>
      </c>
      <c r="H1196" s="37" t="str">
        <f t="shared" si="130"/>
        <v>Asset replacement capex</v>
      </c>
      <c r="AU1196" s="159">
        <f t="shared" si="136"/>
        <v>0</v>
      </c>
      <c r="AV1196" s="45">
        <f t="shared" si="136"/>
        <v>0</v>
      </c>
      <c r="AW1196" s="45">
        <f t="shared" si="136"/>
        <v>0</v>
      </c>
      <c r="AX1196" s="45">
        <f t="shared" si="136"/>
        <v>0</v>
      </c>
      <c r="AY1196" s="45">
        <f t="shared" si="136"/>
        <v>0</v>
      </c>
      <c r="BA1196" s="38" t="str">
        <f t="shared" ca="1" si="132"/>
        <v>VariantAllowances</v>
      </c>
      <c r="BB1196" s="38" t="str">
        <f t="shared" si="133"/>
        <v>Variant allowances</v>
      </c>
      <c r="BC1196" s="38" t="str">
        <f t="shared" si="134"/>
        <v>Variant allowances allocation to totex categories</v>
      </c>
    </row>
    <row r="1197" spans="4:55">
      <c r="D1197" s="1">
        <f t="shared" si="127"/>
        <v>1</v>
      </c>
      <c r="E1197" s="37" t="str">
        <f t="shared" si="128"/>
        <v>Lead Asset Portfolio - OHL Fittings VD [NGET]</v>
      </c>
      <c r="G1197" s="37" t="str">
        <f t="shared" si="129"/>
        <v>£m 23/24 prices</v>
      </c>
      <c r="H1197" s="37" t="str">
        <f t="shared" si="130"/>
        <v>Other capex</v>
      </c>
      <c r="AU1197" s="159">
        <f t="shared" ref="AU1197:AY1206" si="137">INDEX(AU$8:AU$111,MATCH($E1197,$E$8:$E$111,0))*AU570</f>
        <v>0</v>
      </c>
      <c r="AV1197" s="45">
        <f t="shared" si="137"/>
        <v>0</v>
      </c>
      <c r="AW1197" s="45">
        <f t="shared" si="137"/>
        <v>0</v>
      </c>
      <c r="AX1197" s="45">
        <f t="shared" si="137"/>
        <v>0</v>
      </c>
      <c r="AY1197" s="45">
        <f t="shared" si="137"/>
        <v>0</v>
      </c>
      <c r="BA1197" s="38" t="str">
        <f t="shared" ca="1" si="132"/>
        <v>VariantAllowances</v>
      </c>
      <c r="BB1197" s="38" t="str">
        <f t="shared" si="133"/>
        <v>Variant allowances</v>
      </c>
      <c r="BC1197" s="38" t="str">
        <f t="shared" si="134"/>
        <v>Variant allowances allocation to totex categories</v>
      </c>
    </row>
    <row r="1198" spans="4:55">
      <c r="D1198" s="1">
        <f t="shared" si="127"/>
        <v>1</v>
      </c>
      <c r="E1198" s="37" t="str">
        <f t="shared" si="128"/>
        <v>Lead Asset Portfolio - OHL Fittings VD [NGET]</v>
      </c>
      <c r="G1198" s="37" t="str">
        <f t="shared" si="129"/>
        <v>£m 23/24 prices</v>
      </c>
      <c r="H1198" s="37" t="str">
        <f t="shared" si="130"/>
        <v>Non-operational capex</v>
      </c>
      <c r="AU1198" s="159">
        <f t="shared" si="137"/>
        <v>0</v>
      </c>
      <c r="AV1198" s="45">
        <f t="shared" si="137"/>
        <v>0</v>
      </c>
      <c r="AW1198" s="45">
        <f t="shared" si="137"/>
        <v>0</v>
      </c>
      <c r="AX1198" s="45">
        <f t="shared" si="137"/>
        <v>0</v>
      </c>
      <c r="AY1198" s="45">
        <f t="shared" si="137"/>
        <v>0</v>
      </c>
      <c r="BA1198" s="38" t="str">
        <f t="shared" ca="1" si="132"/>
        <v>VariantAllowances</v>
      </c>
      <c r="BB1198" s="38" t="str">
        <f t="shared" si="133"/>
        <v>Variant allowances</v>
      </c>
      <c r="BC1198" s="38" t="str">
        <f t="shared" si="134"/>
        <v>Variant allowances allocation to totex categories</v>
      </c>
    </row>
    <row r="1199" spans="4:55">
      <c r="D1199" s="1">
        <f t="shared" si="127"/>
        <v>1</v>
      </c>
      <c r="E1199" s="37" t="str">
        <f t="shared" si="128"/>
        <v>Lead Asset Portfolio - OHL Fittings VD [NGET]</v>
      </c>
      <c r="G1199" s="37" t="str">
        <f t="shared" si="129"/>
        <v>£m 23/24 prices</v>
      </c>
      <c r="H1199" s="37" t="str">
        <f t="shared" si="130"/>
        <v>Network operating costs (opex)</v>
      </c>
      <c r="AU1199" s="159">
        <f t="shared" si="137"/>
        <v>0</v>
      </c>
      <c r="AV1199" s="45">
        <f t="shared" si="137"/>
        <v>0</v>
      </c>
      <c r="AW1199" s="45">
        <f t="shared" si="137"/>
        <v>0</v>
      </c>
      <c r="AX1199" s="45">
        <f t="shared" si="137"/>
        <v>0</v>
      </c>
      <c r="AY1199" s="45">
        <f t="shared" si="137"/>
        <v>0</v>
      </c>
      <c r="BA1199" s="38" t="str">
        <f t="shared" ca="1" si="132"/>
        <v>VariantAllowances</v>
      </c>
      <c r="BB1199" s="38" t="str">
        <f t="shared" si="133"/>
        <v>Variant allowances</v>
      </c>
      <c r="BC1199" s="38" t="str">
        <f t="shared" si="134"/>
        <v>Variant allowances allocation to totex categories</v>
      </c>
    </row>
    <row r="1200" spans="4:55">
      <c r="D1200" s="1">
        <f t="shared" si="127"/>
        <v>1</v>
      </c>
      <c r="E1200" s="105" t="str">
        <f t="shared" si="128"/>
        <v>Lead Asset Portfolio - OHL Fittings VD [NGET]</v>
      </c>
      <c r="F1200" s="123"/>
      <c r="G1200" s="105" t="str">
        <f t="shared" si="129"/>
        <v>£m 23/24 prices</v>
      </c>
      <c r="H1200" s="105" t="str">
        <f t="shared" si="130"/>
        <v>Indirects (opex)</v>
      </c>
      <c r="I1200" s="105"/>
      <c r="J1200" s="105"/>
      <c r="K1200" s="105"/>
      <c r="L1200" s="105"/>
      <c r="M1200" s="105"/>
      <c r="N1200" s="105"/>
      <c r="O1200" s="105"/>
      <c r="P1200" s="105"/>
      <c r="Q1200" s="105"/>
      <c r="R1200" s="105"/>
      <c r="S1200" s="105"/>
      <c r="T1200" s="105"/>
      <c r="U1200" s="105"/>
      <c r="V1200" s="105"/>
      <c r="W1200" s="105"/>
      <c r="X1200" s="105"/>
      <c r="Y1200" s="105"/>
      <c r="Z1200" s="105"/>
      <c r="AA1200" s="105"/>
      <c r="AB1200" s="105"/>
      <c r="AC1200" s="105"/>
      <c r="AD1200" s="105"/>
      <c r="AE1200" s="105"/>
      <c r="AF1200" s="105"/>
      <c r="AG1200" s="105"/>
      <c r="AH1200" s="105"/>
      <c r="AI1200" s="105"/>
      <c r="AJ1200" s="105"/>
      <c r="AK1200" s="105"/>
      <c r="AL1200" s="105"/>
      <c r="AM1200" s="105"/>
      <c r="AN1200" s="105"/>
      <c r="AO1200" s="105"/>
      <c r="AP1200" s="105"/>
      <c r="AQ1200" s="105"/>
      <c r="AR1200" s="105"/>
      <c r="AS1200" s="105"/>
      <c r="AT1200" s="111"/>
      <c r="AU1200" s="173">
        <f t="shared" si="137"/>
        <v>0</v>
      </c>
      <c r="AV1200" s="110">
        <f t="shared" si="137"/>
        <v>0</v>
      </c>
      <c r="AW1200" s="110">
        <f t="shared" si="137"/>
        <v>0</v>
      </c>
      <c r="AX1200" s="110">
        <f t="shared" si="137"/>
        <v>0</v>
      </c>
      <c r="AY1200" s="110">
        <f t="shared" si="137"/>
        <v>0</v>
      </c>
      <c r="BA1200" s="38" t="str">
        <f t="shared" ca="1" si="132"/>
        <v>VariantAllowances</v>
      </c>
      <c r="BB1200" s="38" t="str">
        <f t="shared" si="133"/>
        <v>Variant allowances</v>
      </c>
      <c r="BC1200" s="38" t="str">
        <f t="shared" si="134"/>
        <v>Variant allowances allocation to totex categories</v>
      </c>
    </row>
    <row r="1201" spans="4:55">
      <c r="D1201" s="1">
        <f t="shared" si="127"/>
        <v>1</v>
      </c>
      <c r="E1201" s="37" t="str">
        <f t="shared" si="128"/>
        <v>Lead Asset Portfolio - OHL Fittings [NGET]</v>
      </c>
      <c r="G1201" s="37" t="str">
        <f t="shared" si="129"/>
        <v>£m 23/24 prices</v>
      </c>
      <c r="H1201" s="37" t="str">
        <f t="shared" si="130"/>
        <v>Load related capex</v>
      </c>
      <c r="AU1201" s="172">
        <f t="shared" si="137"/>
        <v>0</v>
      </c>
      <c r="AV1201" s="109">
        <f t="shared" si="137"/>
        <v>0</v>
      </c>
      <c r="AW1201" s="109">
        <f t="shared" si="137"/>
        <v>0</v>
      </c>
      <c r="AX1201" s="109">
        <f t="shared" si="137"/>
        <v>0</v>
      </c>
      <c r="AY1201" s="109">
        <f t="shared" si="137"/>
        <v>0</v>
      </c>
      <c r="BA1201" s="38" t="str">
        <f t="shared" ca="1" si="132"/>
        <v>VariantAllowances</v>
      </c>
      <c r="BB1201" s="38" t="str">
        <f t="shared" si="133"/>
        <v>Variant allowances</v>
      </c>
      <c r="BC1201" s="38" t="str">
        <f t="shared" si="134"/>
        <v>Variant allowances allocation to totex categories</v>
      </c>
    </row>
    <row r="1202" spans="4:55">
      <c r="D1202" s="1">
        <f t="shared" si="127"/>
        <v>1</v>
      </c>
      <c r="E1202" s="37" t="str">
        <f t="shared" si="128"/>
        <v>Lead Asset Portfolio - OHL Fittings [NGET]</v>
      </c>
      <c r="G1202" s="37" t="str">
        <f t="shared" si="129"/>
        <v>£m 23/24 prices</v>
      </c>
      <c r="H1202" s="37" t="str">
        <f t="shared" si="130"/>
        <v>Asset replacement capex</v>
      </c>
      <c r="AU1202" s="159">
        <f t="shared" si="137"/>
        <v>0</v>
      </c>
      <c r="AV1202" s="45">
        <f t="shared" si="137"/>
        <v>0</v>
      </c>
      <c r="AW1202" s="45">
        <f t="shared" si="137"/>
        <v>0</v>
      </c>
      <c r="AX1202" s="45">
        <f t="shared" si="137"/>
        <v>0</v>
      </c>
      <c r="AY1202" s="45">
        <f t="shared" si="137"/>
        <v>0</v>
      </c>
      <c r="BA1202" s="38" t="str">
        <f t="shared" ca="1" si="132"/>
        <v>VariantAllowances</v>
      </c>
      <c r="BB1202" s="38" t="str">
        <f t="shared" si="133"/>
        <v>Variant allowances</v>
      </c>
      <c r="BC1202" s="38" t="str">
        <f t="shared" si="134"/>
        <v>Variant allowances allocation to totex categories</v>
      </c>
    </row>
    <row r="1203" spans="4:55">
      <c r="D1203" s="1">
        <f t="shared" si="127"/>
        <v>1</v>
      </c>
      <c r="E1203" s="37" t="str">
        <f t="shared" si="128"/>
        <v>Lead Asset Portfolio - OHL Fittings [NGET]</v>
      </c>
      <c r="G1203" s="37" t="str">
        <f t="shared" si="129"/>
        <v>£m 23/24 prices</v>
      </c>
      <c r="H1203" s="37" t="str">
        <f t="shared" si="130"/>
        <v>Other capex</v>
      </c>
      <c r="AU1203" s="159">
        <f t="shared" si="137"/>
        <v>0</v>
      </c>
      <c r="AV1203" s="45">
        <f t="shared" si="137"/>
        <v>0</v>
      </c>
      <c r="AW1203" s="45">
        <f t="shared" si="137"/>
        <v>0</v>
      </c>
      <c r="AX1203" s="45">
        <f t="shared" si="137"/>
        <v>0</v>
      </c>
      <c r="AY1203" s="45">
        <f t="shared" si="137"/>
        <v>0</v>
      </c>
      <c r="BA1203" s="38" t="str">
        <f t="shared" ca="1" si="132"/>
        <v>VariantAllowances</v>
      </c>
      <c r="BB1203" s="38" t="str">
        <f t="shared" si="133"/>
        <v>Variant allowances</v>
      </c>
      <c r="BC1203" s="38" t="str">
        <f t="shared" si="134"/>
        <v>Variant allowances allocation to totex categories</v>
      </c>
    </row>
    <row r="1204" spans="4:55">
      <c r="D1204" s="1">
        <f t="shared" si="127"/>
        <v>1</v>
      </c>
      <c r="E1204" s="37" t="str">
        <f t="shared" si="128"/>
        <v>Lead Asset Portfolio - OHL Fittings [NGET]</v>
      </c>
      <c r="G1204" s="37" t="str">
        <f t="shared" si="129"/>
        <v>£m 23/24 prices</v>
      </c>
      <c r="H1204" s="37" t="str">
        <f t="shared" si="130"/>
        <v>Non-operational capex</v>
      </c>
      <c r="AU1204" s="159">
        <f t="shared" si="137"/>
        <v>0</v>
      </c>
      <c r="AV1204" s="45">
        <f t="shared" si="137"/>
        <v>0</v>
      </c>
      <c r="AW1204" s="45">
        <f t="shared" si="137"/>
        <v>0</v>
      </c>
      <c r="AX1204" s="45">
        <f t="shared" si="137"/>
        <v>0</v>
      </c>
      <c r="AY1204" s="45">
        <f t="shared" si="137"/>
        <v>0</v>
      </c>
      <c r="BA1204" s="38" t="str">
        <f t="shared" ca="1" si="132"/>
        <v>VariantAllowances</v>
      </c>
      <c r="BB1204" s="38" t="str">
        <f t="shared" si="133"/>
        <v>Variant allowances</v>
      </c>
      <c r="BC1204" s="38" t="str">
        <f t="shared" si="134"/>
        <v>Variant allowances allocation to totex categories</v>
      </c>
    </row>
    <row r="1205" spans="4:55">
      <c r="D1205" s="1">
        <f t="shared" si="127"/>
        <v>1</v>
      </c>
      <c r="E1205" s="37" t="str">
        <f t="shared" si="128"/>
        <v>Lead Asset Portfolio - OHL Fittings [NGET]</v>
      </c>
      <c r="G1205" s="37" t="str">
        <f t="shared" si="129"/>
        <v>£m 23/24 prices</v>
      </c>
      <c r="H1205" s="37" t="str">
        <f t="shared" si="130"/>
        <v>Network operating costs (opex)</v>
      </c>
      <c r="AU1205" s="159">
        <f t="shared" si="137"/>
        <v>0</v>
      </c>
      <c r="AV1205" s="45">
        <f t="shared" si="137"/>
        <v>0</v>
      </c>
      <c r="AW1205" s="45">
        <f t="shared" si="137"/>
        <v>0</v>
      </c>
      <c r="AX1205" s="45">
        <f t="shared" si="137"/>
        <v>0</v>
      </c>
      <c r="AY1205" s="45">
        <f t="shared" si="137"/>
        <v>0</v>
      </c>
      <c r="BA1205" s="38" t="str">
        <f t="shared" ca="1" si="132"/>
        <v>VariantAllowances</v>
      </c>
      <c r="BB1205" s="38" t="str">
        <f t="shared" si="133"/>
        <v>Variant allowances</v>
      </c>
      <c r="BC1205" s="38" t="str">
        <f t="shared" si="134"/>
        <v>Variant allowances allocation to totex categories</v>
      </c>
    </row>
    <row r="1206" spans="4:55">
      <c r="D1206" s="1">
        <f t="shared" si="127"/>
        <v>1</v>
      </c>
      <c r="E1206" s="105" t="str">
        <f t="shared" si="128"/>
        <v>Lead Asset Portfolio - OHL Fittings [NGET]</v>
      </c>
      <c r="F1206" s="123"/>
      <c r="G1206" s="105" t="str">
        <f t="shared" si="129"/>
        <v>£m 23/24 prices</v>
      </c>
      <c r="H1206" s="105" t="str">
        <f t="shared" si="130"/>
        <v>Indirects (opex)</v>
      </c>
      <c r="I1206" s="105"/>
      <c r="J1206" s="105"/>
      <c r="K1206" s="105"/>
      <c r="L1206" s="105"/>
      <c r="M1206" s="105"/>
      <c r="N1206" s="105"/>
      <c r="O1206" s="105"/>
      <c r="P1206" s="105"/>
      <c r="Q1206" s="105"/>
      <c r="R1206" s="105"/>
      <c r="S1206" s="105"/>
      <c r="T1206" s="105"/>
      <c r="U1206" s="105"/>
      <c r="V1206" s="105"/>
      <c r="W1206" s="105"/>
      <c r="X1206" s="105"/>
      <c r="Y1206" s="105"/>
      <c r="Z1206" s="105"/>
      <c r="AA1206" s="105"/>
      <c r="AB1206" s="105"/>
      <c r="AC1206" s="105"/>
      <c r="AD1206" s="105"/>
      <c r="AE1206" s="105"/>
      <c r="AF1206" s="105"/>
      <c r="AG1206" s="105"/>
      <c r="AH1206" s="105"/>
      <c r="AI1206" s="105"/>
      <c r="AJ1206" s="105"/>
      <c r="AK1206" s="105"/>
      <c r="AL1206" s="105"/>
      <c r="AM1206" s="105"/>
      <c r="AN1206" s="105"/>
      <c r="AO1206" s="105"/>
      <c r="AP1206" s="105"/>
      <c r="AQ1206" s="105"/>
      <c r="AR1206" s="105"/>
      <c r="AS1206" s="105"/>
      <c r="AT1206" s="111"/>
      <c r="AU1206" s="173">
        <f t="shared" si="137"/>
        <v>0</v>
      </c>
      <c r="AV1206" s="110">
        <f t="shared" si="137"/>
        <v>0</v>
      </c>
      <c r="AW1206" s="110">
        <f t="shared" si="137"/>
        <v>0</v>
      </c>
      <c r="AX1206" s="110">
        <f t="shared" si="137"/>
        <v>0</v>
      </c>
      <c r="AY1206" s="110">
        <f t="shared" si="137"/>
        <v>0</v>
      </c>
      <c r="BA1206" s="38" t="str">
        <f t="shared" ca="1" si="132"/>
        <v>VariantAllowances</v>
      </c>
      <c r="BB1206" s="38" t="str">
        <f t="shared" si="133"/>
        <v>Variant allowances</v>
      </c>
      <c r="BC1206" s="38" t="str">
        <f t="shared" si="134"/>
        <v>Variant allowances allocation to totex categories</v>
      </c>
    </row>
    <row r="1207" spans="4:55">
      <c r="D1207" s="1">
        <f t="shared" si="127"/>
        <v>1</v>
      </c>
      <c r="E1207" s="37" t="str">
        <f t="shared" si="128"/>
        <v>Auxiliary Earthing Transformer PCD VD [NGET]</v>
      </c>
      <c r="G1207" s="37" t="str">
        <f t="shared" si="129"/>
        <v>£m 23/24 prices</v>
      </c>
      <c r="H1207" s="37" t="str">
        <f t="shared" si="130"/>
        <v>Load related capex</v>
      </c>
      <c r="AU1207" s="172">
        <f t="shared" ref="AU1207:AY1216" si="138">INDEX(AU$8:AU$111,MATCH($E1207,$E$8:$E$111,0))*AU580</f>
        <v>0</v>
      </c>
      <c r="AV1207" s="109">
        <f t="shared" si="138"/>
        <v>0</v>
      </c>
      <c r="AW1207" s="109">
        <f t="shared" si="138"/>
        <v>0</v>
      </c>
      <c r="AX1207" s="109">
        <f t="shared" si="138"/>
        <v>0</v>
      </c>
      <c r="AY1207" s="109">
        <f t="shared" si="138"/>
        <v>0</v>
      </c>
      <c r="BA1207" s="38" t="str">
        <f t="shared" ca="1" si="132"/>
        <v>VariantAllowances</v>
      </c>
      <c r="BB1207" s="38" t="str">
        <f t="shared" si="133"/>
        <v>Variant allowances</v>
      </c>
      <c r="BC1207" s="38" t="str">
        <f t="shared" si="134"/>
        <v>Variant allowances allocation to totex categories</v>
      </c>
    </row>
    <row r="1208" spans="4:55">
      <c r="D1208" s="1">
        <f t="shared" si="127"/>
        <v>1</v>
      </c>
      <c r="E1208" s="37" t="str">
        <f t="shared" si="128"/>
        <v>Auxiliary Earthing Transformer PCD VD [NGET]</v>
      </c>
      <c r="G1208" s="37" t="str">
        <f t="shared" si="129"/>
        <v>£m 23/24 prices</v>
      </c>
      <c r="H1208" s="37" t="str">
        <f t="shared" si="130"/>
        <v>Asset replacement capex</v>
      </c>
      <c r="AU1208" s="159">
        <f t="shared" si="138"/>
        <v>0</v>
      </c>
      <c r="AV1208" s="45">
        <f t="shared" si="138"/>
        <v>0</v>
      </c>
      <c r="AW1208" s="45">
        <f t="shared" si="138"/>
        <v>0</v>
      </c>
      <c r="AX1208" s="45">
        <f t="shared" si="138"/>
        <v>0</v>
      </c>
      <c r="AY1208" s="45">
        <f t="shared" si="138"/>
        <v>0</v>
      </c>
      <c r="BA1208" s="38" t="str">
        <f t="shared" ca="1" si="132"/>
        <v>VariantAllowances</v>
      </c>
      <c r="BB1208" s="38" t="str">
        <f t="shared" si="133"/>
        <v>Variant allowances</v>
      </c>
      <c r="BC1208" s="38" t="str">
        <f t="shared" si="134"/>
        <v>Variant allowances allocation to totex categories</v>
      </c>
    </row>
    <row r="1209" spans="4:55">
      <c r="D1209" s="1">
        <f t="shared" si="127"/>
        <v>1</v>
      </c>
      <c r="E1209" s="37" t="str">
        <f t="shared" si="128"/>
        <v>Auxiliary Earthing Transformer PCD VD [NGET]</v>
      </c>
      <c r="G1209" s="37" t="str">
        <f t="shared" si="129"/>
        <v>£m 23/24 prices</v>
      </c>
      <c r="H1209" s="37" t="str">
        <f t="shared" si="130"/>
        <v>Other capex</v>
      </c>
      <c r="AU1209" s="159">
        <f t="shared" si="138"/>
        <v>0</v>
      </c>
      <c r="AV1209" s="45">
        <f t="shared" si="138"/>
        <v>0</v>
      </c>
      <c r="AW1209" s="45">
        <f t="shared" si="138"/>
        <v>0</v>
      </c>
      <c r="AX1209" s="45">
        <f t="shared" si="138"/>
        <v>0</v>
      </c>
      <c r="AY1209" s="45">
        <f t="shared" si="138"/>
        <v>0</v>
      </c>
      <c r="BA1209" s="38" t="str">
        <f t="shared" ca="1" si="132"/>
        <v>VariantAllowances</v>
      </c>
      <c r="BB1209" s="38" t="str">
        <f t="shared" si="133"/>
        <v>Variant allowances</v>
      </c>
      <c r="BC1209" s="38" t="str">
        <f t="shared" si="134"/>
        <v>Variant allowances allocation to totex categories</v>
      </c>
    </row>
    <row r="1210" spans="4:55">
      <c r="D1210" s="1">
        <f t="shared" si="127"/>
        <v>1</v>
      </c>
      <c r="E1210" s="37" t="str">
        <f t="shared" si="128"/>
        <v>Auxiliary Earthing Transformer PCD VD [NGET]</v>
      </c>
      <c r="G1210" s="37" t="str">
        <f t="shared" si="129"/>
        <v>£m 23/24 prices</v>
      </c>
      <c r="H1210" s="37" t="str">
        <f t="shared" si="130"/>
        <v>Non-operational capex</v>
      </c>
      <c r="AU1210" s="159">
        <f t="shared" si="138"/>
        <v>0</v>
      </c>
      <c r="AV1210" s="45">
        <f t="shared" si="138"/>
        <v>0</v>
      </c>
      <c r="AW1210" s="45">
        <f t="shared" si="138"/>
        <v>0</v>
      </c>
      <c r="AX1210" s="45">
        <f t="shared" si="138"/>
        <v>0</v>
      </c>
      <c r="AY1210" s="45">
        <f t="shared" si="138"/>
        <v>0</v>
      </c>
      <c r="BA1210" s="38" t="str">
        <f t="shared" ca="1" si="132"/>
        <v>VariantAllowances</v>
      </c>
      <c r="BB1210" s="38" t="str">
        <f t="shared" si="133"/>
        <v>Variant allowances</v>
      </c>
      <c r="BC1210" s="38" t="str">
        <f t="shared" si="134"/>
        <v>Variant allowances allocation to totex categories</v>
      </c>
    </row>
    <row r="1211" spans="4:55">
      <c r="D1211" s="1">
        <f t="shared" si="127"/>
        <v>1</v>
      </c>
      <c r="E1211" s="37" t="str">
        <f t="shared" si="128"/>
        <v>Auxiliary Earthing Transformer PCD VD [NGET]</v>
      </c>
      <c r="G1211" s="37" t="str">
        <f t="shared" si="129"/>
        <v>£m 23/24 prices</v>
      </c>
      <c r="H1211" s="37" t="str">
        <f t="shared" si="130"/>
        <v>Network operating costs (opex)</v>
      </c>
      <c r="AU1211" s="159">
        <f t="shared" si="138"/>
        <v>0</v>
      </c>
      <c r="AV1211" s="45">
        <f t="shared" si="138"/>
        <v>0</v>
      </c>
      <c r="AW1211" s="45">
        <f t="shared" si="138"/>
        <v>0</v>
      </c>
      <c r="AX1211" s="45">
        <f t="shared" si="138"/>
        <v>0</v>
      </c>
      <c r="AY1211" s="45">
        <f t="shared" si="138"/>
        <v>0</v>
      </c>
      <c r="BA1211" s="38" t="str">
        <f t="shared" ca="1" si="132"/>
        <v>VariantAllowances</v>
      </c>
      <c r="BB1211" s="38" t="str">
        <f t="shared" si="133"/>
        <v>Variant allowances</v>
      </c>
      <c r="BC1211" s="38" t="str">
        <f t="shared" si="134"/>
        <v>Variant allowances allocation to totex categories</v>
      </c>
    </row>
    <row r="1212" spans="4:55">
      <c r="D1212" s="1">
        <f t="shared" si="127"/>
        <v>1</v>
      </c>
      <c r="E1212" s="105" t="str">
        <f t="shared" si="128"/>
        <v>Auxiliary Earthing Transformer PCD VD [NGET]</v>
      </c>
      <c r="F1212" s="123"/>
      <c r="G1212" s="105" t="str">
        <f t="shared" si="129"/>
        <v>£m 23/24 prices</v>
      </c>
      <c r="H1212" s="105" t="str">
        <f t="shared" si="130"/>
        <v>Indirects (opex)</v>
      </c>
      <c r="I1212" s="105"/>
      <c r="J1212" s="105"/>
      <c r="K1212" s="105"/>
      <c r="L1212" s="105"/>
      <c r="M1212" s="105"/>
      <c r="N1212" s="105"/>
      <c r="O1212" s="105"/>
      <c r="P1212" s="105"/>
      <c r="Q1212" s="105"/>
      <c r="R1212" s="105"/>
      <c r="S1212" s="105"/>
      <c r="T1212" s="105"/>
      <c r="U1212" s="105"/>
      <c r="V1212" s="105"/>
      <c r="W1212" s="105"/>
      <c r="X1212" s="105"/>
      <c r="Y1212" s="105"/>
      <c r="Z1212" s="105"/>
      <c r="AA1212" s="105"/>
      <c r="AB1212" s="105"/>
      <c r="AC1212" s="105"/>
      <c r="AD1212" s="105"/>
      <c r="AE1212" s="105"/>
      <c r="AF1212" s="105"/>
      <c r="AG1212" s="105"/>
      <c r="AH1212" s="105"/>
      <c r="AI1212" s="105"/>
      <c r="AJ1212" s="105"/>
      <c r="AK1212" s="105"/>
      <c r="AL1212" s="105"/>
      <c r="AM1212" s="105"/>
      <c r="AN1212" s="105"/>
      <c r="AO1212" s="105"/>
      <c r="AP1212" s="105"/>
      <c r="AQ1212" s="105"/>
      <c r="AR1212" s="105"/>
      <c r="AS1212" s="105"/>
      <c r="AT1212" s="111"/>
      <c r="AU1212" s="173">
        <f t="shared" si="138"/>
        <v>0</v>
      </c>
      <c r="AV1212" s="110">
        <f t="shared" si="138"/>
        <v>0</v>
      </c>
      <c r="AW1212" s="110">
        <f t="shared" si="138"/>
        <v>0</v>
      </c>
      <c r="AX1212" s="110">
        <f t="shared" si="138"/>
        <v>0</v>
      </c>
      <c r="AY1212" s="110">
        <f t="shared" si="138"/>
        <v>0</v>
      </c>
      <c r="BA1212" s="38" t="str">
        <f t="shared" ca="1" si="132"/>
        <v>VariantAllowances</v>
      </c>
      <c r="BB1212" s="38" t="str">
        <f t="shared" si="133"/>
        <v>Variant allowances</v>
      </c>
      <c r="BC1212" s="38" t="str">
        <f t="shared" si="134"/>
        <v>Variant allowances allocation to totex categories</v>
      </c>
    </row>
    <row r="1213" spans="4:55">
      <c r="D1213" s="1">
        <f t="shared" si="127"/>
        <v>1</v>
      </c>
      <c r="E1213" s="37" t="str">
        <f t="shared" si="128"/>
        <v>Reactor PCD [NGET]</v>
      </c>
      <c r="G1213" s="37" t="str">
        <f t="shared" si="129"/>
        <v>£m 23/24 prices</v>
      </c>
      <c r="H1213" s="37" t="str">
        <f t="shared" si="130"/>
        <v>Load related capex</v>
      </c>
      <c r="AU1213" s="172">
        <f t="shared" si="138"/>
        <v>0</v>
      </c>
      <c r="AV1213" s="109">
        <f t="shared" si="138"/>
        <v>0</v>
      </c>
      <c r="AW1213" s="109">
        <f t="shared" si="138"/>
        <v>0</v>
      </c>
      <c r="AX1213" s="109">
        <f t="shared" si="138"/>
        <v>0</v>
      </c>
      <c r="AY1213" s="109">
        <f t="shared" si="138"/>
        <v>0</v>
      </c>
      <c r="BA1213" s="38" t="str">
        <f t="shared" ca="1" si="132"/>
        <v>VariantAllowances</v>
      </c>
      <c r="BB1213" s="38" t="str">
        <f t="shared" si="133"/>
        <v>Variant allowances</v>
      </c>
      <c r="BC1213" s="38" t="str">
        <f t="shared" si="134"/>
        <v>Variant allowances allocation to totex categories</v>
      </c>
    </row>
    <row r="1214" spans="4:55">
      <c r="D1214" s="1">
        <f t="shared" si="127"/>
        <v>1</v>
      </c>
      <c r="E1214" s="37" t="str">
        <f t="shared" si="128"/>
        <v>Reactor PCD [NGET]</v>
      </c>
      <c r="G1214" s="37" t="str">
        <f t="shared" si="129"/>
        <v>£m 23/24 prices</v>
      </c>
      <c r="H1214" s="37" t="str">
        <f t="shared" si="130"/>
        <v>Asset replacement capex</v>
      </c>
      <c r="AU1214" s="159">
        <f t="shared" si="138"/>
        <v>0</v>
      </c>
      <c r="AV1214" s="45">
        <f t="shared" si="138"/>
        <v>0</v>
      </c>
      <c r="AW1214" s="45">
        <f t="shared" si="138"/>
        <v>0</v>
      </c>
      <c r="AX1214" s="45">
        <f t="shared" si="138"/>
        <v>0</v>
      </c>
      <c r="AY1214" s="45">
        <f t="shared" si="138"/>
        <v>0</v>
      </c>
      <c r="BA1214" s="38" t="str">
        <f t="shared" ca="1" si="132"/>
        <v>VariantAllowances</v>
      </c>
      <c r="BB1214" s="38" t="str">
        <f t="shared" si="133"/>
        <v>Variant allowances</v>
      </c>
      <c r="BC1214" s="38" t="str">
        <f t="shared" si="134"/>
        <v>Variant allowances allocation to totex categories</v>
      </c>
    </row>
    <row r="1215" spans="4:55">
      <c r="D1215" s="1">
        <f t="shared" si="127"/>
        <v>1</v>
      </c>
      <c r="E1215" s="37" t="str">
        <f t="shared" si="128"/>
        <v>Reactor PCD [NGET]</v>
      </c>
      <c r="G1215" s="37" t="str">
        <f t="shared" si="129"/>
        <v>£m 23/24 prices</v>
      </c>
      <c r="H1215" s="37" t="str">
        <f t="shared" si="130"/>
        <v>Other capex</v>
      </c>
      <c r="AU1215" s="159">
        <f t="shared" si="138"/>
        <v>0</v>
      </c>
      <c r="AV1215" s="45">
        <f t="shared" si="138"/>
        <v>0</v>
      </c>
      <c r="AW1215" s="45">
        <f t="shared" si="138"/>
        <v>0</v>
      </c>
      <c r="AX1215" s="45">
        <f t="shared" si="138"/>
        <v>0</v>
      </c>
      <c r="AY1215" s="45">
        <f t="shared" si="138"/>
        <v>0</v>
      </c>
      <c r="BA1215" s="38" t="str">
        <f t="shared" ca="1" si="132"/>
        <v>VariantAllowances</v>
      </c>
      <c r="BB1215" s="38" t="str">
        <f t="shared" si="133"/>
        <v>Variant allowances</v>
      </c>
      <c r="BC1215" s="38" t="str">
        <f t="shared" si="134"/>
        <v>Variant allowances allocation to totex categories</v>
      </c>
    </row>
    <row r="1216" spans="4:55">
      <c r="D1216" s="1">
        <f t="shared" si="127"/>
        <v>1</v>
      </c>
      <c r="E1216" s="37" t="str">
        <f t="shared" si="128"/>
        <v>Reactor PCD [NGET]</v>
      </c>
      <c r="G1216" s="37" t="str">
        <f t="shared" si="129"/>
        <v>£m 23/24 prices</v>
      </c>
      <c r="H1216" s="37" t="str">
        <f t="shared" si="130"/>
        <v>Non-operational capex</v>
      </c>
      <c r="AU1216" s="159">
        <f t="shared" si="138"/>
        <v>0</v>
      </c>
      <c r="AV1216" s="45">
        <f t="shared" si="138"/>
        <v>0</v>
      </c>
      <c r="AW1216" s="45">
        <f t="shared" si="138"/>
        <v>0</v>
      </c>
      <c r="AX1216" s="45">
        <f t="shared" si="138"/>
        <v>0</v>
      </c>
      <c r="AY1216" s="45">
        <f t="shared" si="138"/>
        <v>0</v>
      </c>
      <c r="BA1216" s="38" t="str">
        <f t="shared" ca="1" si="132"/>
        <v>VariantAllowances</v>
      </c>
      <c r="BB1216" s="38" t="str">
        <f t="shared" si="133"/>
        <v>Variant allowances</v>
      </c>
      <c r="BC1216" s="38" t="str">
        <f t="shared" si="134"/>
        <v>Variant allowances allocation to totex categories</v>
      </c>
    </row>
    <row r="1217" spans="4:55">
      <c r="D1217" s="1">
        <f t="shared" si="127"/>
        <v>1</v>
      </c>
      <c r="E1217" s="37" t="str">
        <f t="shared" si="128"/>
        <v>Reactor PCD [NGET]</v>
      </c>
      <c r="G1217" s="37" t="str">
        <f t="shared" si="129"/>
        <v>£m 23/24 prices</v>
      </c>
      <c r="H1217" s="37" t="str">
        <f t="shared" si="130"/>
        <v>Network operating costs (opex)</v>
      </c>
      <c r="AU1217" s="159">
        <f t="shared" ref="AU1217:AY1226" si="139">INDEX(AU$8:AU$111,MATCH($E1217,$E$8:$E$111,0))*AU590</f>
        <v>0</v>
      </c>
      <c r="AV1217" s="45">
        <f t="shared" si="139"/>
        <v>0</v>
      </c>
      <c r="AW1217" s="45">
        <f t="shared" si="139"/>
        <v>0</v>
      </c>
      <c r="AX1217" s="45">
        <f t="shared" si="139"/>
        <v>0</v>
      </c>
      <c r="AY1217" s="45">
        <f t="shared" si="139"/>
        <v>0</v>
      </c>
      <c r="BA1217" s="38" t="str">
        <f t="shared" ca="1" si="132"/>
        <v>VariantAllowances</v>
      </c>
      <c r="BB1217" s="38" t="str">
        <f t="shared" si="133"/>
        <v>Variant allowances</v>
      </c>
      <c r="BC1217" s="38" t="str">
        <f t="shared" si="134"/>
        <v>Variant allowances allocation to totex categories</v>
      </c>
    </row>
    <row r="1218" spans="4:55">
      <c r="D1218" s="1">
        <f t="shared" si="127"/>
        <v>1</v>
      </c>
      <c r="E1218" s="105" t="str">
        <f t="shared" si="128"/>
        <v>Reactor PCD [NGET]</v>
      </c>
      <c r="F1218" s="123"/>
      <c r="G1218" s="105" t="str">
        <f t="shared" si="129"/>
        <v>£m 23/24 prices</v>
      </c>
      <c r="H1218" s="105" t="str">
        <f t="shared" si="130"/>
        <v>Indirects (opex)</v>
      </c>
      <c r="I1218" s="105"/>
      <c r="J1218" s="105"/>
      <c r="K1218" s="105"/>
      <c r="L1218" s="105"/>
      <c r="M1218" s="105"/>
      <c r="N1218" s="105"/>
      <c r="O1218" s="105"/>
      <c r="P1218" s="105"/>
      <c r="Q1218" s="105"/>
      <c r="R1218" s="105"/>
      <c r="S1218" s="105"/>
      <c r="T1218" s="105"/>
      <c r="U1218" s="105"/>
      <c r="V1218" s="105"/>
      <c r="W1218" s="105"/>
      <c r="X1218" s="105"/>
      <c r="Y1218" s="105"/>
      <c r="Z1218" s="105"/>
      <c r="AA1218" s="105"/>
      <c r="AB1218" s="105"/>
      <c r="AC1218" s="105"/>
      <c r="AD1218" s="105"/>
      <c r="AE1218" s="105"/>
      <c r="AF1218" s="105"/>
      <c r="AG1218" s="105"/>
      <c r="AH1218" s="105"/>
      <c r="AI1218" s="105"/>
      <c r="AJ1218" s="105"/>
      <c r="AK1218" s="105"/>
      <c r="AL1218" s="105"/>
      <c r="AM1218" s="105"/>
      <c r="AN1218" s="105"/>
      <c r="AO1218" s="105"/>
      <c r="AP1218" s="105"/>
      <c r="AQ1218" s="105"/>
      <c r="AR1218" s="105"/>
      <c r="AS1218" s="105"/>
      <c r="AT1218" s="111"/>
      <c r="AU1218" s="173">
        <f t="shared" si="139"/>
        <v>0</v>
      </c>
      <c r="AV1218" s="110">
        <f t="shared" si="139"/>
        <v>0</v>
      </c>
      <c r="AW1218" s="110">
        <f t="shared" si="139"/>
        <v>0</v>
      </c>
      <c r="AX1218" s="110">
        <f t="shared" si="139"/>
        <v>0</v>
      </c>
      <c r="AY1218" s="110">
        <f t="shared" si="139"/>
        <v>0</v>
      </c>
      <c r="BA1218" s="38" t="str">
        <f t="shared" ca="1" si="132"/>
        <v>VariantAllowances</v>
      </c>
      <c r="BB1218" s="38" t="str">
        <f t="shared" si="133"/>
        <v>Variant allowances</v>
      </c>
      <c r="BC1218" s="38" t="str">
        <f t="shared" si="134"/>
        <v>Variant allowances allocation to totex categories</v>
      </c>
    </row>
    <row r="1219" spans="4:55">
      <c r="D1219" s="1">
        <f t="shared" si="127"/>
        <v>1</v>
      </c>
      <c r="E1219" s="37" t="str">
        <f t="shared" si="128"/>
        <v>Post Insulator PCD [NGET]</v>
      </c>
      <c r="G1219" s="37" t="str">
        <f t="shared" si="129"/>
        <v>£m 23/24 prices</v>
      </c>
      <c r="H1219" s="37" t="str">
        <f t="shared" si="130"/>
        <v>Load related capex</v>
      </c>
      <c r="AU1219" s="172">
        <f t="shared" si="139"/>
        <v>0</v>
      </c>
      <c r="AV1219" s="109">
        <f t="shared" si="139"/>
        <v>0</v>
      </c>
      <c r="AW1219" s="109">
        <f t="shared" si="139"/>
        <v>0</v>
      </c>
      <c r="AX1219" s="109">
        <f t="shared" si="139"/>
        <v>0</v>
      </c>
      <c r="AY1219" s="109">
        <f t="shared" si="139"/>
        <v>0</v>
      </c>
      <c r="BA1219" s="38" t="str">
        <f t="shared" ca="1" si="132"/>
        <v>VariantAllowances</v>
      </c>
      <c r="BB1219" s="38" t="str">
        <f t="shared" si="133"/>
        <v>Variant allowances</v>
      </c>
      <c r="BC1219" s="38" t="str">
        <f t="shared" si="134"/>
        <v>Variant allowances allocation to totex categories</v>
      </c>
    </row>
    <row r="1220" spans="4:55">
      <c r="D1220" s="1">
        <f t="shared" si="127"/>
        <v>1</v>
      </c>
      <c r="E1220" s="37" t="str">
        <f t="shared" si="128"/>
        <v>Post Insulator PCD [NGET]</v>
      </c>
      <c r="G1220" s="37" t="str">
        <f t="shared" si="129"/>
        <v>£m 23/24 prices</v>
      </c>
      <c r="H1220" s="37" t="str">
        <f t="shared" si="130"/>
        <v>Asset replacement capex</v>
      </c>
      <c r="AU1220" s="159">
        <f t="shared" si="139"/>
        <v>0</v>
      </c>
      <c r="AV1220" s="45">
        <f t="shared" si="139"/>
        <v>0</v>
      </c>
      <c r="AW1220" s="45">
        <f t="shared" si="139"/>
        <v>0</v>
      </c>
      <c r="AX1220" s="45">
        <f t="shared" si="139"/>
        <v>0</v>
      </c>
      <c r="AY1220" s="45">
        <f t="shared" si="139"/>
        <v>0</v>
      </c>
      <c r="BA1220" s="38" t="str">
        <f t="shared" ca="1" si="132"/>
        <v>VariantAllowances</v>
      </c>
      <c r="BB1220" s="38" t="str">
        <f t="shared" si="133"/>
        <v>Variant allowances</v>
      </c>
      <c r="BC1220" s="38" t="str">
        <f t="shared" si="134"/>
        <v>Variant allowances allocation to totex categories</v>
      </c>
    </row>
    <row r="1221" spans="4:55">
      <c r="D1221" s="1">
        <f t="shared" si="127"/>
        <v>1</v>
      </c>
      <c r="E1221" s="37" t="str">
        <f t="shared" si="128"/>
        <v>Post Insulator PCD [NGET]</v>
      </c>
      <c r="G1221" s="37" t="str">
        <f t="shared" si="129"/>
        <v>£m 23/24 prices</v>
      </c>
      <c r="H1221" s="37" t="str">
        <f t="shared" si="130"/>
        <v>Other capex</v>
      </c>
      <c r="AU1221" s="159">
        <f t="shared" si="139"/>
        <v>0</v>
      </c>
      <c r="AV1221" s="45">
        <f t="shared" si="139"/>
        <v>0</v>
      </c>
      <c r="AW1221" s="45">
        <f t="shared" si="139"/>
        <v>0</v>
      </c>
      <c r="AX1221" s="45">
        <f t="shared" si="139"/>
        <v>0</v>
      </c>
      <c r="AY1221" s="45">
        <f t="shared" si="139"/>
        <v>0</v>
      </c>
      <c r="BA1221" s="38" t="str">
        <f t="shared" ca="1" si="132"/>
        <v>VariantAllowances</v>
      </c>
      <c r="BB1221" s="38" t="str">
        <f t="shared" si="133"/>
        <v>Variant allowances</v>
      </c>
      <c r="BC1221" s="38" t="str">
        <f t="shared" si="134"/>
        <v>Variant allowances allocation to totex categories</v>
      </c>
    </row>
    <row r="1222" spans="4:55">
      <c r="D1222" s="1">
        <f t="shared" si="127"/>
        <v>1</v>
      </c>
      <c r="E1222" s="37" t="str">
        <f t="shared" si="128"/>
        <v>Post Insulator PCD [NGET]</v>
      </c>
      <c r="G1222" s="37" t="str">
        <f t="shared" si="129"/>
        <v>£m 23/24 prices</v>
      </c>
      <c r="H1222" s="37" t="str">
        <f t="shared" si="130"/>
        <v>Non-operational capex</v>
      </c>
      <c r="AU1222" s="159">
        <f t="shared" si="139"/>
        <v>0</v>
      </c>
      <c r="AV1222" s="45">
        <f t="shared" si="139"/>
        <v>0</v>
      </c>
      <c r="AW1222" s="45">
        <f t="shared" si="139"/>
        <v>0</v>
      </c>
      <c r="AX1222" s="45">
        <f t="shared" si="139"/>
        <v>0</v>
      </c>
      <c r="AY1222" s="45">
        <f t="shared" si="139"/>
        <v>0</v>
      </c>
      <c r="BA1222" s="38" t="str">
        <f t="shared" ca="1" si="132"/>
        <v>VariantAllowances</v>
      </c>
      <c r="BB1222" s="38" t="str">
        <f t="shared" si="133"/>
        <v>Variant allowances</v>
      </c>
      <c r="BC1222" s="38" t="str">
        <f t="shared" si="134"/>
        <v>Variant allowances allocation to totex categories</v>
      </c>
    </row>
    <row r="1223" spans="4:55">
      <c r="D1223" s="1">
        <f t="shared" si="127"/>
        <v>1</v>
      </c>
      <c r="E1223" s="37" t="str">
        <f t="shared" si="128"/>
        <v>Post Insulator PCD [NGET]</v>
      </c>
      <c r="G1223" s="37" t="str">
        <f t="shared" si="129"/>
        <v>£m 23/24 prices</v>
      </c>
      <c r="H1223" s="37" t="str">
        <f t="shared" si="130"/>
        <v>Network operating costs (opex)</v>
      </c>
      <c r="AU1223" s="159">
        <f t="shared" si="139"/>
        <v>0</v>
      </c>
      <c r="AV1223" s="45">
        <f t="shared" si="139"/>
        <v>0</v>
      </c>
      <c r="AW1223" s="45">
        <f t="shared" si="139"/>
        <v>0</v>
      </c>
      <c r="AX1223" s="45">
        <f t="shared" si="139"/>
        <v>0</v>
      </c>
      <c r="AY1223" s="45">
        <f t="shared" si="139"/>
        <v>0</v>
      </c>
      <c r="BA1223" s="38" t="str">
        <f t="shared" ca="1" si="132"/>
        <v>VariantAllowances</v>
      </c>
      <c r="BB1223" s="38" t="str">
        <f t="shared" si="133"/>
        <v>Variant allowances</v>
      </c>
      <c r="BC1223" s="38" t="str">
        <f t="shared" si="134"/>
        <v>Variant allowances allocation to totex categories</v>
      </c>
    </row>
    <row r="1224" spans="4:55">
      <c r="D1224" s="1">
        <f t="shared" si="127"/>
        <v>1</v>
      </c>
      <c r="E1224" s="105" t="str">
        <f t="shared" si="128"/>
        <v>Post Insulator PCD [NGET]</v>
      </c>
      <c r="F1224" s="123"/>
      <c r="G1224" s="105" t="str">
        <f t="shared" si="129"/>
        <v>£m 23/24 prices</v>
      </c>
      <c r="H1224" s="105" t="str">
        <f t="shared" si="130"/>
        <v>Indirects (opex)</v>
      </c>
      <c r="I1224" s="105"/>
      <c r="J1224" s="105"/>
      <c r="K1224" s="105"/>
      <c r="L1224" s="105"/>
      <c r="M1224" s="105"/>
      <c r="N1224" s="105"/>
      <c r="O1224" s="105"/>
      <c r="P1224" s="105"/>
      <c r="Q1224" s="105"/>
      <c r="R1224" s="105"/>
      <c r="S1224" s="105"/>
      <c r="T1224" s="105"/>
      <c r="U1224" s="105"/>
      <c r="V1224" s="105"/>
      <c r="W1224" s="105"/>
      <c r="X1224" s="105"/>
      <c r="Y1224" s="105"/>
      <c r="Z1224" s="105"/>
      <c r="AA1224" s="105"/>
      <c r="AB1224" s="105"/>
      <c r="AC1224" s="105"/>
      <c r="AD1224" s="105"/>
      <c r="AE1224" s="105"/>
      <c r="AF1224" s="105"/>
      <c r="AG1224" s="105"/>
      <c r="AH1224" s="105"/>
      <c r="AI1224" s="105"/>
      <c r="AJ1224" s="105"/>
      <c r="AK1224" s="105"/>
      <c r="AL1224" s="105"/>
      <c r="AM1224" s="105"/>
      <c r="AN1224" s="105"/>
      <c r="AO1224" s="105"/>
      <c r="AP1224" s="105"/>
      <c r="AQ1224" s="105"/>
      <c r="AR1224" s="105"/>
      <c r="AS1224" s="105"/>
      <c r="AT1224" s="111"/>
      <c r="AU1224" s="173">
        <f t="shared" si="139"/>
        <v>0</v>
      </c>
      <c r="AV1224" s="110">
        <f t="shared" si="139"/>
        <v>0</v>
      </c>
      <c r="AW1224" s="110">
        <f t="shared" si="139"/>
        <v>0</v>
      </c>
      <c r="AX1224" s="110">
        <f t="shared" si="139"/>
        <v>0</v>
      </c>
      <c r="AY1224" s="110">
        <f t="shared" si="139"/>
        <v>0</v>
      </c>
      <c r="BA1224" s="38" t="str">
        <f t="shared" ca="1" si="132"/>
        <v>VariantAllowances</v>
      </c>
      <c r="BB1224" s="38" t="str">
        <f t="shared" si="133"/>
        <v>Variant allowances</v>
      </c>
      <c r="BC1224" s="38" t="str">
        <f t="shared" si="134"/>
        <v>Variant allowances allocation to totex categories</v>
      </c>
    </row>
    <row r="1225" spans="4:55">
      <c r="D1225" s="1">
        <f t="shared" si="127"/>
        <v>1</v>
      </c>
      <c r="E1225" s="37" t="str">
        <f t="shared" si="128"/>
        <v>P&amp;C_Portfolio PCDM VD [NGET]</v>
      </c>
      <c r="G1225" s="37" t="str">
        <f t="shared" si="129"/>
        <v>£m 23/24 prices</v>
      </c>
      <c r="H1225" s="37" t="str">
        <f t="shared" si="130"/>
        <v>Load related capex</v>
      </c>
      <c r="AU1225" s="172">
        <f t="shared" si="139"/>
        <v>0</v>
      </c>
      <c r="AV1225" s="109">
        <f t="shared" si="139"/>
        <v>0</v>
      </c>
      <c r="AW1225" s="109">
        <f t="shared" si="139"/>
        <v>0</v>
      </c>
      <c r="AX1225" s="109">
        <f t="shared" si="139"/>
        <v>0</v>
      </c>
      <c r="AY1225" s="109">
        <f t="shared" si="139"/>
        <v>0</v>
      </c>
      <c r="BA1225" s="38" t="str">
        <f t="shared" ca="1" si="132"/>
        <v>VariantAllowances</v>
      </c>
      <c r="BB1225" s="38" t="str">
        <f t="shared" si="133"/>
        <v>Variant allowances</v>
      </c>
      <c r="BC1225" s="38" t="str">
        <f t="shared" si="134"/>
        <v>Variant allowances allocation to totex categories</v>
      </c>
    </row>
    <row r="1226" spans="4:55">
      <c r="D1226" s="1">
        <f t="shared" si="127"/>
        <v>1</v>
      </c>
      <c r="E1226" s="37" t="str">
        <f t="shared" si="128"/>
        <v>P&amp;C_Portfolio PCDM VD [NGET]</v>
      </c>
      <c r="G1226" s="37" t="str">
        <f t="shared" si="129"/>
        <v>£m 23/24 prices</v>
      </c>
      <c r="H1226" s="37" t="str">
        <f t="shared" si="130"/>
        <v>Asset replacement capex</v>
      </c>
      <c r="AU1226" s="159">
        <f t="shared" si="139"/>
        <v>0</v>
      </c>
      <c r="AV1226" s="45">
        <f t="shared" si="139"/>
        <v>0</v>
      </c>
      <c r="AW1226" s="45">
        <f t="shared" si="139"/>
        <v>0</v>
      </c>
      <c r="AX1226" s="45">
        <f t="shared" si="139"/>
        <v>0</v>
      </c>
      <c r="AY1226" s="45">
        <f t="shared" si="139"/>
        <v>0</v>
      </c>
      <c r="BA1226" s="38" t="str">
        <f t="shared" ca="1" si="132"/>
        <v>VariantAllowances</v>
      </c>
      <c r="BB1226" s="38" t="str">
        <f t="shared" si="133"/>
        <v>Variant allowances</v>
      </c>
      <c r="BC1226" s="38" t="str">
        <f t="shared" si="134"/>
        <v>Variant allowances allocation to totex categories</v>
      </c>
    </row>
    <row r="1227" spans="4:55">
      <c r="D1227" s="1">
        <f t="shared" si="127"/>
        <v>1</v>
      </c>
      <c r="E1227" s="37" t="str">
        <f t="shared" si="128"/>
        <v>P&amp;C_Portfolio PCDM VD [NGET]</v>
      </c>
      <c r="G1227" s="37" t="str">
        <f t="shared" si="129"/>
        <v>£m 23/24 prices</v>
      </c>
      <c r="H1227" s="37" t="str">
        <f t="shared" si="130"/>
        <v>Other capex</v>
      </c>
      <c r="AU1227" s="159">
        <f t="shared" ref="AU1227:AY1236" si="140">INDEX(AU$8:AU$111,MATCH($E1227,$E$8:$E$111,0))*AU600</f>
        <v>0</v>
      </c>
      <c r="AV1227" s="45">
        <f t="shared" si="140"/>
        <v>0</v>
      </c>
      <c r="AW1227" s="45">
        <f t="shared" si="140"/>
        <v>0</v>
      </c>
      <c r="AX1227" s="45">
        <f t="shared" si="140"/>
        <v>0</v>
      </c>
      <c r="AY1227" s="45">
        <f t="shared" si="140"/>
        <v>0</v>
      </c>
      <c r="BA1227" s="38" t="str">
        <f t="shared" ca="1" si="132"/>
        <v>VariantAllowances</v>
      </c>
      <c r="BB1227" s="38" t="str">
        <f t="shared" si="133"/>
        <v>Variant allowances</v>
      </c>
      <c r="BC1227" s="38" t="str">
        <f t="shared" si="134"/>
        <v>Variant allowances allocation to totex categories</v>
      </c>
    </row>
    <row r="1228" spans="4:55">
      <c r="D1228" s="1">
        <f t="shared" si="127"/>
        <v>1</v>
      </c>
      <c r="E1228" s="37" t="str">
        <f t="shared" si="128"/>
        <v>P&amp;C_Portfolio PCDM VD [NGET]</v>
      </c>
      <c r="G1228" s="37" t="str">
        <f t="shared" si="129"/>
        <v>£m 23/24 prices</v>
      </c>
      <c r="H1228" s="37" t="str">
        <f t="shared" si="130"/>
        <v>Non-operational capex</v>
      </c>
      <c r="AU1228" s="159">
        <f t="shared" si="140"/>
        <v>0</v>
      </c>
      <c r="AV1228" s="45">
        <f t="shared" si="140"/>
        <v>0</v>
      </c>
      <c r="AW1228" s="45">
        <f t="shared" si="140"/>
        <v>0</v>
      </c>
      <c r="AX1228" s="45">
        <f t="shared" si="140"/>
        <v>0</v>
      </c>
      <c r="AY1228" s="45">
        <f t="shared" si="140"/>
        <v>0</v>
      </c>
      <c r="BA1228" s="38" t="str">
        <f t="shared" ca="1" si="132"/>
        <v>VariantAllowances</v>
      </c>
      <c r="BB1228" s="38" t="str">
        <f t="shared" si="133"/>
        <v>Variant allowances</v>
      </c>
      <c r="BC1228" s="38" t="str">
        <f t="shared" si="134"/>
        <v>Variant allowances allocation to totex categories</v>
      </c>
    </row>
    <row r="1229" spans="4:55">
      <c r="D1229" s="1">
        <f t="shared" si="127"/>
        <v>1</v>
      </c>
      <c r="E1229" s="37" t="str">
        <f t="shared" si="128"/>
        <v>P&amp;C_Portfolio PCDM VD [NGET]</v>
      </c>
      <c r="G1229" s="37" t="str">
        <f t="shared" si="129"/>
        <v>£m 23/24 prices</v>
      </c>
      <c r="H1229" s="37" t="str">
        <f t="shared" si="130"/>
        <v>Network operating costs (opex)</v>
      </c>
      <c r="AU1229" s="159">
        <f t="shared" si="140"/>
        <v>0</v>
      </c>
      <c r="AV1229" s="45">
        <f t="shared" si="140"/>
        <v>0</v>
      </c>
      <c r="AW1229" s="45">
        <f t="shared" si="140"/>
        <v>0</v>
      </c>
      <c r="AX1229" s="45">
        <f t="shared" si="140"/>
        <v>0</v>
      </c>
      <c r="AY1229" s="45">
        <f t="shared" si="140"/>
        <v>0</v>
      </c>
      <c r="BA1229" s="38" t="str">
        <f t="shared" ca="1" si="132"/>
        <v>VariantAllowances</v>
      </c>
      <c r="BB1229" s="38" t="str">
        <f t="shared" si="133"/>
        <v>Variant allowances</v>
      </c>
      <c r="BC1229" s="38" t="str">
        <f t="shared" si="134"/>
        <v>Variant allowances allocation to totex categories</v>
      </c>
    </row>
    <row r="1230" spans="4:55">
      <c r="D1230" s="1">
        <f t="shared" si="127"/>
        <v>1</v>
      </c>
      <c r="E1230" s="105" t="str">
        <f t="shared" si="128"/>
        <v>P&amp;C_Portfolio PCDM VD [NGET]</v>
      </c>
      <c r="F1230" s="123"/>
      <c r="G1230" s="105" t="str">
        <f t="shared" si="129"/>
        <v>£m 23/24 prices</v>
      </c>
      <c r="H1230" s="105" t="str">
        <f t="shared" si="130"/>
        <v>Indirects (opex)</v>
      </c>
      <c r="I1230" s="105"/>
      <c r="J1230" s="105"/>
      <c r="K1230" s="105"/>
      <c r="L1230" s="105"/>
      <c r="M1230" s="105"/>
      <c r="N1230" s="105"/>
      <c r="O1230" s="105"/>
      <c r="P1230" s="105"/>
      <c r="Q1230" s="105"/>
      <c r="R1230" s="105"/>
      <c r="S1230" s="105"/>
      <c r="T1230" s="105"/>
      <c r="U1230" s="105"/>
      <c r="V1230" s="105"/>
      <c r="W1230" s="105"/>
      <c r="X1230" s="105"/>
      <c r="Y1230" s="105"/>
      <c r="Z1230" s="105"/>
      <c r="AA1230" s="105"/>
      <c r="AB1230" s="105"/>
      <c r="AC1230" s="105"/>
      <c r="AD1230" s="105"/>
      <c r="AE1230" s="105"/>
      <c r="AF1230" s="105"/>
      <c r="AG1230" s="105"/>
      <c r="AH1230" s="105"/>
      <c r="AI1230" s="105"/>
      <c r="AJ1230" s="105"/>
      <c r="AK1230" s="105"/>
      <c r="AL1230" s="105"/>
      <c r="AM1230" s="105"/>
      <c r="AN1230" s="105"/>
      <c r="AO1230" s="105"/>
      <c r="AP1230" s="105"/>
      <c r="AQ1230" s="105"/>
      <c r="AR1230" s="105"/>
      <c r="AS1230" s="105"/>
      <c r="AT1230" s="111"/>
      <c r="AU1230" s="173">
        <f t="shared" si="140"/>
        <v>0</v>
      </c>
      <c r="AV1230" s="110">
        <f t="shared" si="140"/>
        <v>0</v>
      </c>
      <c r="AW1230" s="110">
        <f t="shared" si="140"/>
        <v>0</v>
      </c>
      <c r="AX1230" s="110">
        <f t="shared" si="140"/>
        <v>0</v>
      </c>
      <c r="AY1230" s="110">
        <f t="shared" si="140"/>
        <v>0</v>
      </c>
      <c r="BA1230" s="38" t="str">
        <f t="shared" ca="1" si="132"/>
        <v>VariantAllowances</v>
      </c>
      <c r="BB1230" s="38" t="str">
        <f t="shared" si="133"/>
        <v>Variant allowances</v>
      </c>
      <c r="BC1230" s="38" t="str">
        <f t="shared" si="134"/>
        <v>Variant allowances allocation to totex categories</v>
      </c>
    </row>
    <row r="1231" spans="4:55">
      <c r="D1231" s="1">
        <f t="shared" ref="D1231:D1294" si="141">INDEX($AY$114:$AY$217,MATCH(E1231,$E$114:$E$217,0))</f>
        <v>1</v>
      </c>
      <c r="E1231" s="37" t="str">
        <f t="shared" ref="E1231:E1294" si="142">E604</f>
        <v>Non Lead Surge Arrester PCD [NGET]</v>
      </c>
      <c r="G1231" s="37" t="str">
        <f t="shared" ref="G1231:G1294" si="143">price_label</f>
        <v>£m 23/24 prices</v>
      </c>
      <c r="H1231" s="37" t="str">
        <f t="shared" ref="H1231:H1294" si="144">H604</f>
        <v>Load related capex</v>
      </c>
      <c r="AU1231" s="172">
        <f t="shared" si="140"/>
        <v>0</v>
      </c>
      <c r="AV1231" s="109">
        <f t="shared" si="140"/>
        <v>0</v>
      </c>
      <c r="AW1231" s="109">
        <f t="shared" si="140"/>
        <v>0</v>
      </c>
      <c r="AX1231" s="109">
        <f t="shared" si="140"/>
        <v>0</v>
      </c>
      <c r="AY1231" s="109">
        <f t="shared" si="140"/>
        <v>0</v>
      </c>
      <c r="BA1231" s="38" t="str">
        <f t="shared" ref="BA1231:BA1294" ca="1" si="145">$A$1</f>
        <v>VariantAllowances</v>
      </c>
      <c r="BB1231" s="38" t="str">
        <f t="shared" ref="BB1231:BB1294" si="146">$A$6</f>
        <v>Variant allowances</v>
      </c>
      <c r="BC1231" s="38" t="str">
        <f t="shared" ref="BC1231:BC1294" si="147">$B$846</f>
        <v>Variant allowances allocation to totex categories</v>
      </c>
    </row>
    <row r="1232" spans="4:55">
      <c r="D1232" s="1">
        <f t="shared" si="141"/>
        <v>1</v>
      </c>
      <c r="E1232" s="37" t="str">
        <f t="shared" si="142"/>
        <v>Non Lead Surge Arrester PCD [NGET]</v>
      </c>
      <c r="G1232" s="37" t="str">
        <f t="shared" si="143"/>
        <v>£m 23/24 prices</v>
      </c>
      <c r="H1232" s="37" t="str">
        <f t="shared" si="144"/>
        <v>Asset replacement capex</v>
      </c>
      <c r="AU1232" s="159">
        <f t="shared" si="140"/>
        <v>0</v>
      </c>
      <c r="AV1232" s="45">
        <f t="shared" si="140"/>
        <v>0</v>
      </c>
      <c r="AW1232" s="45">
        <f t="shared" si="140"/>
        <v>0</v>
      </c>
      <c r="AX1232" s="45">
        <f t="shared" si="140"/>
        <v>0</v>
      </c>
      <c r="AY1232" s="45">
        <f t="shared" si="140"/>
        <v>0</v>
      </c>
      <c r="BA1232" s="38" t="str">
        <f t="shared" ca="1" si="145"/>
        <v>VariantAllowances</v>
      </c>
      <c r="BB1232" s="38" t="str">
        <f t="shared" si="146"/>
        <v>Variant allowances</v>
      </c>
      <c r="BC1232" s="38" t="str">
        <f t="shared" si="147"/>
        <v>Variant allowances allocation to totex categories</v>
      </c>
    </row>
    <row r="1233" spans="4:55">
      <c r="D1233" s="1">
        <f t="shared" si="141"/>
        <v>1</v>
      </c>
      <c r="E1233" s="37" t="str">
        <f t="shared" si="142"/>
        <v>Non Lead Surge Arrester PCD [NGET]</v>
      </c>
      <c r="G1233" s="37" t="str">
        <f t="shared" si="143"/>
        <v>£m 23/24 prices</v>
      </c>
      <c r="H1233" s="37" t="str">
        <f t="shared" si="144"/>
        <v>Other capex</v>
      </c>
      <c r="AU1233" s="159">
        <f t="shared" si="140"/>
        <v>0</v>
      </c>
      <c r="AV1233" s="45">
        <f t="shared" si="140"/>
        <v>0</v>
      </c>
      <c r="AW1233" s="45">
        <f t="shared" si="140"/>
        <v>0</v>
      </c>
      <c r="AX1233" s="45">
        <f t="shared" si="140"/>
        <v>0</v>
      </c>
      <c r="AY1233" s="45">
        <f t="shared" si="140"/>
        <v>0</v>
      </c>
      <c r="BA1233" s="38" t="str">
        <f t="shared" ca="1" si="145"/>
        <v>VariantAllowances</v>
      </c>
      <c r="BB1233" s="38" t="str">
        <f t="shared" si="146"/>
        <v>Variant allowances</v>
      </c>
      <c r="BC1233" s="38" t="str">
        <f t="shared" si="147"/>
        <v>Variant allowances allocation to totex categories</v>
      </c>
    </row>
    <row r="1234" spans="4:55">
      <c r="D1234" s="1">
        <f t="shared" si="141"/>
        <v>1</v>
      </c>
      <c r="E1234" s="37" t="str">
        <f t="shared" si="142"/>
        <v>Non Lead Surge Arrester PCD [NGET]</v>
      </c>
      <c r="G1234" s="37" t="str">
        <f t="shared" si="143"/>
        <v>£m 23/24 prices</v>
      </c>
      <c r="H1234" s="37" t="str">
        <f t="shared" si="144"/>
        <v>Non-operational capex</v>
      </c>
      <c r="AU1234" s="159">
        <f t="shared" si="140"/>
        <v>0</v>
      </c>
      <c r="AV1234" s="45">
        <f t="shared" si="140"/>
        <v>0</v>
      </c>
      <c r="AW1234" s="45">
        <f t="shared" si="140"/>
        <v>0</v>
      </c>
      <c r="AX1234" s="45">
        <f t="shared" si="140"/>
        <v>0</v>
      </c>
      <c r="AY1234" s="45">
        <f t="shared" si="140"/>
        <v>0</v>
      </c>
      <c r="BA1234" s="38" t="str">
        <f t="shared" ca="1" si="145"/>
        <v>VariantAllowances</v>
      </c>
      <c r="BB1234" s="38" t="str">
        <f t="shared" si="146"/>
        <v>Variant allowances</v>
      </c>
      <c r="BC1234" s="38" t="str">
        <f t="shared" si="147"/>
        <v>Variant allowances allocation to totex categories</v>
      </c>
    </row>
    <row r="1235" spans="4:55">
      <c r="D1235" s="1">
        <f t="shared" si="141"/>
        <v>1</v>
      </c>
      <c r="E1235" s="37" t="str">
        <f t="shared" si="142"/>
        <v>Non Lead Surge Arrester PCD [NGET]</v>
      </c>
      <c r="G1235" s="37" t="str">
        <f t="shared" si="143"/>
        <v>£m 23/24 prices</v>
      </c>
      <c r="H1235" s="37" t="str">
        <f t="shared" si="144"/>
        <v>Network operating costs (opex)</v>
      </c>
      <c r="AU1235" s="159">
        <f t="shared" si="140"/>
        <v>0</v>
      </c>
      <c r="AV1235" s="45">
        <f t="shared" si="140"/>
        <v>0</v>
      </c>
      <c r="AW1235" s="45">
        <f t="shared" si="140"/>
        <v>0</v>
      </c>
      <c r="AX1235" s="45">
        <f t="shared" si="140"/>
        <v>0</v>
      </c>
      <c r="AY1235" s="45">
        <f t="shared" si="140"/>
        <v>0</v>
      </c>
      <c r="BA1235" s="38" t="str">
        <f t="shared" ca="1" si="145"/>
        <v>VariantAllowances</v>
      </c>
      <c r="BB1235" s="38" t="str">
        <f t="shared" si="146"/>
        <v>Variant allowances</v>
      </c>
      <c r="BC1235" s="38" t="str">
        <f t="shared" si="147"/>
        <v>Variant allowances allocation to totex categories</v>
      </c>
    </row>
    <row r="1236" spans="4:55">
      <c r="D1236" s="1">
        <f t="shared" si="141"/>
        <v>1</v>
      </c>
      <c r="E1236" s="105" t="str">
        <f t="shared" si="142"/>
        <v>Non Lead Surge Arrester PCD [NGET]</v>
      </c>
      <c r="F1236" s="123"/>
      <c r="G1236" s="105" t="str">
        <f t="shared" si="143"/>
        <v>£m 23/24 prices</v>
      </c>
      <c r="H1236" s="105" t="str">
        <f t="shared" si="144"/>
        <v>Indirects (opex)</v>
      </c>
      <c r="I1236" s="105"/>
      <c r="J1236" s="105"/>
      <c r="K1236" s="105"/>
      <c r="L1236" s="105"/>
      <c r="M1236" s="105"/>
      <c r="N1236" s="105"/>
      <c r="O1236" s="105"/>
      <c r="P1236" s="105"/>
      <c r="Q1236" s="105"/>
      <c r="R1236" s="105"/>
      <c r="S1236" s="105"/>
      <c r="T1236" s="105"/>
      <c r="U1236" s="105"/>
      <c r="V1236" s="105"/>
      <c r="W1236" s="105"/>
      <c r="X1236" s="105"/>
      <c r="Y1236" s="105"/>
      <c r="Z1236" s="105"/>
      <c r="AA1236" s="105"/>
      <c r="AB1236" s="105"/>
      <c r="AC1236" s="105"/>
      <c r="AD1236" s="105"/>
      <c r="AE1236" s="105"/>
      <c r="AF1236" s="105"/>
      <c r="AG1236" s="105"/>
      <c r="AH1236" s="105"/>
      <c r="AI1236" s="105"/>
      <c r="AJ1236" s="105"/>
      <c r="AK1236" s="105"/>
      <c r="AL1236" s="105"/>
      <c r="AM1236" s="105"/>
      <c r="AN1236" s="105"/>
      <c r="AO1236" s="105"/>
      <c r="AP1236" s="105"/>
      <c r="AQ1236" s="105"/>
      <c r="AR1236" s="105"/>
      <c r="AS1236" s="105"/>
      <c r="AT1236" s="111"/>
      <c r="AU1236" s="173">
        <f t="shared" si="140"/>
        <v>0</v>
      </c>
      <c r="AV1236" s="110">
        <f t="shared" si="140"/>
        <v>0</v>
      </c>
      <c r="AW1236" s="110">
        <f t="shared" si="140"/>
        <v>0</v>
      </c>
      <c r="AX1236" s="110">
        <f t="shared" si="140"/>
        <v>0</v>
      </c>
      <c r="AY1236" s="110">
        <f t="shared" si="140"/>
        <v>0</v>
      </c>
      <c r="BA1236" s="38" t="str">
        <f t="shared" ca="1" si="145"/>
        <v>VariantAllowances</v>
      </c>
      <c r="BB1236" s="38" t="str">
        <f t="shared" si="146"/>
        <v>Variant allowances</v>
      </c>
      <c r="BC1236" s="38" t="str">
        <f t="shared" si="147"/>
        <v>Variant allowances allocation to totex categories</v>
      </c>
    </row>
    <row r="1237" spans="4:55">
      <c r="D1237" s="1">
        <f t="shared" si="141"/>
        <v>1</v>
      </c>
      <c r="E1237" s="37" t="str">
        <f t="shared" si="142"/>
        <v>P&amp;C_Portfolio PCDM [NGET]</v>
      </c>
      <c r="G1237" s="37" t="str">
        <f t="shared" si="143"/>
        <v>£m 23/24 prices</v>
      </c>
      <c r="H1237" s="37" t="str">
        <f t="shared" si="144"/>
        <v>Load related capex</v>
      </c>
      <c r="AU1237" s="172">
        <f t="shared" ref="AU1237:AY1246" si="148">INDEX(AU$8:AU$111,MATCH($E1237,$E$8:$E$111,0))*AU610</f>
        <v>0</v>
      </c>
      <c r="AV1237" s="109">
        <f t="shared" si="148"/>
        <v>0</v>
      </c>
      <c r="AW1237" s="109">
        <f t="shared" si="148"/>
        <v>0</v>
      </c>
      <c r="AX1237" s="109">
        <f t="shared" si="148"/>
        <v>0</v>
      </c>
      <c r="AY1237" s="109">
        <f t="shared" si="148"/>
        <v>0</v>
      </c>
      <c r="BA1237" s="38" t="str">
        <f t="shared" ca="1" si="145"/>
        <v>VariantAllowances</v>
      </c>
      <c r="BB1237" s="38" t="str">
        <f t="shared" si="146"/>
        <v>Variant allowances</v>
      </c>
      <c r="BC1237" s="38" t="str">
        <f t="shared" si="147"/>
        <v>Variant allowances allocation to totex categories</v>
      </c>
    </row>
    <row r="1238" spans="4:55">
      <c r="D1238" s="1">
        <f t="shared" si="141"/>
        <v>1</v>
      </c>
      <c r="E1238" s="37" t="str">
        <f t="shared" si="142"/>
        <v>P&amp;C_Portfolio PCDM [NGET]</v>
      </c>
      <c r="G1238" s="37" t="str">
        <f t="shared" si="143"/>
        <v>£m 23/24 prices</v>
      </c>
      <c r="H1238" s="37" t="str">
        <f t="shared" si="144"/>
        <v>Asset replacement capex</v>
      </c>
      <c r="AU1238" s="159">
        <f t="shared" si="148"/>
        <v>0</v>
      </c>
      <c r="AV1238" s="45">
        <f t="shared" si="148"/>
        <v>0</v>
      </c>
      <c r="AW1238" s="45">
        <f t="shared" si="148"/>
        <v>0</v>
      </c>
      <c r="AX1238" s="45">
        <f t="shared" si="148"/>
        <v>0</v>
      </c>
      <c r="AY1238" s="45">
        <f t="shared" si="148"/>
        <v>0</v>
      </c>
      <c r="BA1238" s="38" t="str">
        <f t="shared" ca="1" si="145"/>
        <v>VariantAllowances</v>
      </c>
      <c r="BB1238" s="38" t="str">
        <f t="shared" si="146"/>
        <v>Variant allowances</v>
      </c>
      <c r="BC1238" s="38" t="str">
        <f t="shared" si="147"/>
        <v>Variant allowances allocation to totex categories</v>
      </c>
    </row>
    <row r="1239" spans="4:55">
      <c r="D1239" s="1">
        <f t="shared" si="141"/>
        <v>1</v>
      </c>
      <c r="E1239" s="37" t="str">
        <f t="shared" si="142"/>
        <v>P&amp;C_Portfolio PCDM [NGET]</v>
      </c>
      <c r="G1239" s="37" t="str">
        <f t="shared" si="143"/>
        <v>£m 23/24 prices</v>
      </c>
      <c r="H1239" s="37" t="str">
        <f t="shared" si="144"/>
        <v>Other capex</v>
      </c>
      <c r="AU1239" s="159">
        <f t="shared" si="148"/>
        <v>0</v>
      </c>
      <c r="AV1239" s="45">
        <f t="shared" si="148"/>
        <v>0</v>
      </c>
      <c r="AW1239" s="45">
        <f t="shared" si="148"/>
        <v>0</v>
      </c>
      <c r="AX1239" s="45">
        <f t="shared" si="148"/>
        <v>0</v>
      </c>
      <c r="AY1239" s="45">
        <f t="shared" si="148"/>
        <v>0</v>
      </c>
      <c r="BA1239" s="38" t="str">
        <f t="shared" ca="1" si="145"/>
        <v>VariantAllowances</v>
      </c>
      <c r="BB1239" s="38" t="str">
        <f t="shared" si="146"/>
        <v>Variant allowances</v>
      </c>
      <c r="BC1239" s="38" t="str">
        <f t="shared" si="147"/>
        <v>Variant allowances allocation to totex categories</v>
      </c>
    </row>
    <row r="1240" spans="4:55">
      <c r="D1240" s="1">
        <f t="shared" si="141"/>
        <v>1</v>
      </c>
      <c r="E1240" s="37" t="str">
        <f t="shared" si="142"/>
        <v>P&amp;C_Portfolio PCDM [NGET]</v>
      </c>
      <c r="G1240" s="37" t="str">
        <f t="shared" si="143"/>
        <v>£m 23/24 prices</v>
      </c>
      <c r="H1240" s="37" t="str">
        <f t="shared" si="144"/>
        <v>Non-operational capex</v>
      </c>
      <c r="AU1240" s="159">
        <f t="shared" si="148"/>
        <v>0</v>
      </c>
      <c r="AV1240" s="45">
        <f t="shared" si="148"/>
        <v>0</v>
      </c>
      <c r="AW1240" s="45">
        <f t="shared" si="148"/>
        <v>0</v>
      </c>
      <c r="AX1240" s="45">
        <f t="shared" si="148"/>
        <v>0</v>
      </c>
      <c r="AY1240" s="45">
        <f t="shared" si="148"/>
        <v>0</v>
      </c>
      <c r="BA1240" s="38" t="str">
        <f t="shared" ca="1" si="145"/>
        <v>VariantAllowances</v>
      </c>
      <c r="BB1240" s="38" t="str">
        <f t="shared" si="146"/>
        <v>Variant allowances</v>
      </c>
      <c r="BC1240" s="38" t="str">
        <f t="shared" si="147"/>
        <v>Variant allowances allocation to totex categories</v>
      </c>
    </row>
    <row r="1241" spans="4:55">
      <c r="D1241" s="1">
        <f t="shared" si="141"/>
        <v>1</v>
      </c>
      <c r="E1241" s="37" t="str">
        <f t="shared" si="142"/>
        <v>P&amp;C_Portfolio PCDM [NGET]</v>
      </c>
      <c r="G1241" s="37" t="str">
        <f t="shared" si="143"/>
        <v>£m 23/24 prices</v>
      </c>
      <c r="H1241" s="37" t="str">
        <f t="shared" si="144"/>
        <v>Network operating costs (opex)</v>
      </c>
      <c r="AU1241" s="159">
        <f t="shared" si="148"/>
        <v>0</v>
      </c>
      <c r="AV1241" s="45">
        <f t="shared" si="148"/>
        <v>0</v>
      </c>
      <c r="AW1241" s="45">
        <f t="shared" si="148"/>
        <v>0</v>
      </c>
      <c r="AX1241" s="45">
        <f t="shared" si="148"/>
        <v>0</v>
      </c>
      <c r="AY1241" s="45">
        <f t="shared" si="148"/>
        <v>0</v>
      </c>
      <c r="BA1241" s="38" t="str">
        <f t="shared" ca="1" si="145"/>
        <v>VariantAllowances</v>
      </c>
      <c r="BB1241" s="38" t="str">
        <f t="shared" si="146"/>
        <v>Variant allowances</v>
      </c>
      <c r="BC1241" s="38" t="str">
        <f t="shared" si="147"/>
        <v>Variant allowances allocation to totex categories</v>
      </c>
    </row>
    <row r="1242" spans="4:55">
      <c r="D1242" s="1">
        <f t="shared" si="141"/>
        <v>1</v>
      </c>
      <c r="E1242" s="105" t="str">
        <f t="shared" si="142"/>
        <v>P&amp;C_Portfolio PCDM [NGET]</v>
      </c>
      <c r="F1242" s="123"/>
      <c r="G1242" s="105" t="str">
        <f t="shared" si="143"/>
        <v>£m 23/24 prices</v>
      </c>
      <c r="H1242" s="105" t="str">
        <f t="shared" si="144"/>
        <v>Indirects (opex)</v>
      </c>
      <c r="I1242" s="105"/>
      <c r="J1242" s="105"/>
      <c r="K1242" s="105"/>
      <c r="L1242" s="105"/>
      <c r="M1242" s="105"/>
      <c r="N1242" s="105"/>
      <c r="O1242" s="105"/>
      <c r="P1242" s="105"/>
      <c r="Q1242" s="105"/>
      <c r="R1242" s="105"/>
      <c r="S1242" s="105"/>
      <c r="T1242" s="105"/>
      <c r="U1242" s="105"/>
      <c r="V1242" s="105"/>
      <c r="W1242" s="105"/>
      <c r="X1242" s="105"/>
      <c r="Y1242" s="105"/>
      <c r="Z1242" s="105"/>
      <c r="AA1242" s="105"/>
      <c r="AB1242" s="105"/>
      <c r="AC1242" s="105"/>
      <c r="AD1242" s="105"/>
      <c r="AE1242" s="105"/>
      <c r="AF1242" s="105"/>
      <c r="AG1242" s="105"/>
      <c r="AH1242" s="105"/>
      <c r="AI1242" s="105"/>
      <c r="AJ1242" s="105"/>
      <c r="AK1242" s="105"/>
      <c r="AL1242" s="105"/>
      <c r="AM1242" s="105"/>
      <c r="AN1242" s="105"/>
      <c r="AO1242" s="105"/>
      <c r="AP1242" s="105"/>
      <c r="AQ1242" s="105"/>
      <c r="AR1242" s="105"/>
      <c r="AS1242" s="105"/>
      <c r="AT1242" s="111"/>
      <c r="AU1242" s="173">
        <f t="shared" si="148"/>
        <v>0</v>
      </c>
      <c r="AV1242" s="110">
        <f t="shared" si="148"/>
        <v>0</v>
      </c>
      <c r="AW1242" s="110">
        <f t="shared" si="148"/>
        <v>0</v>
      </c>
      <c r="AX1242" s="110">
        <f t="shared" si="148"/>
        <v>0</v>
      </c>
      <c r="AY1242" s="110">
        <f t="shared" si="148"/>
        <v>0</v>
      </c>
      <c r="BA1242" s="38" t="str">
        <f t="shared" ca="1" si="145"/>
        <v>VariantAllowances</v>
      </c>
      <c r="BB1242" s="38" t="str">
        <f t="shared" si="146"/>
        <v>Variant allowances</v>
      </c>
      <c r="BC1242" s="38" t="str">
        <f t="shared" si="147"/>
        <v>Variant allowances allocation to totex categories</v>
      </c>
    </row>
    <row r="1243" spans="4:55">
      <c r="D1243" s="1">
        <f t="shared" si="141"/>
        <v>1</v>
      </c>
      <c r="E1243" s="37" t="str">
        <f t="shared" si="142"/>
        <v>Non Lead Surge Arrester PCD VD [NGET]</v>
      </c>
      <c r="G1243" s="37" t="str">
        <f t="shared" si="143"/>
        <v>£m 23/24 prices</v>
      </c>
      <c r="H1243" s="37" t="str">
        <f t="shared" si="144"/>
        <v>Load related capex</v>
      </c>
      <c r="AU1243" s="172">
        <f t="shared" si="148"/>
        <v>0</v>
      </c>
      <c r="AV1243" s="109">
        <f t="shared" si="148"/>
        <v>0</v>
      </c>
      <c r="AW1243" s="109">
        <f t="shared" si="148"/>
        <v>0</v>
      </c>
      <c r="AX1243" s="109">
        <f t="shared" si="148"/>
        <v>0</v>
      </c>
      <c r="AY1243" s="109">
        <f t="shared" si="148"/>
        <v>0</v>
      </c>
      <c r="BA1243" s="38" t="str">
        <f t="shared" ca="1" si="145"/>
        <v>VariantAllowances</v>
      </c>
      <c r="BB1243" s="38" t="str">
        <f t="shared" si="146"/>
        <v>Variant allowances</v>
      </c>
      <c r="BC1243" s="38" t="str">
        <f t="shared" si="147"/>
        <v>Variant allowances allocation to totex categories</v>
      </c>
    </row>
    <row r="1244" spans="4:55">
      <c r="D1244" s="1">
        <f t="shared" si="141"/>
        <v>1</v>
      </c>
      <c r="E1244" s="37" t="str">
        <f t="shared" si="142"/>
        <v>Non Lead Surge Arrester PCD VD [NGET]</v>
      </c>
      <c r="G1244" s="37" t="str">
        <f t="shared" si="143"/>
        <v>£m 23/24 prices</v>
      </c>
      <c r="H1244" s="37" t="str">
        <f t="shared" si="144"/>
        <v>Asset replacement capex</v>
      </c>
      <c r="AU1244" s="159">
        <f t="shared" si="148"/>
        <v>0</v>
      </c>
      <c r="AV1244" s="45">
        <f t="shared" si="148"/>
        <v>0</v>
      </c>
      <c r="AW1244" s="45">
        <f t="shared" si="148"/>
        <v>0</v>
      </c>
      <c r="AX1244" s="45">
        <f t="shared" si="148"/>
        <v>0</v>
      </c>
      <c r="AY1244" s="45">
        <f t="shared" si="148"/>
        <v>0</v>
      </c>
      <c r="BA1244" s="38" t="str">
        <f t="shared" ca="1" si="145"/>
        <v>VariantAllowances</v>
      </c>
      <c r="BB1244" s="38" t="str">
        <f t="shared" si="146"/>
        <v>Variant allowances</v>
      </c>
      <c r="BC1244" s="38" t="str">
        <f t="shared" si="147"/>
        <v>Variant allowances allocation to totex categories</v>
      </c>
    </row>
    <row r="1245" spans="4:55">
      <c r="D1245" s="1">
        <f t="shared" si="141"/>
        <v>1</v>
      </c>
      <c r="E1245" s="37" t="str">
        <f t="shared" si="142"/>
        <v>Non Lead Surge Arrester PCD VD [NGET]</v>
      </c>
      <c r="G1245" s="37" t="str">
        <f t="shared" si="143"/>
        <v>£m 23/24 prices</v>
      </c>
      <c r="H1245" s="37" t="str">
        <f t="shared" si="144"/>
        <v>Other capex</v>
      </c>
      <c r="AU1245" s="159">
        <f t="shared" si="148"/>
        <v>0</v>
      </c>
      <c r="AV1245" s="45">
        <f t="shared" si="148"/>
        <v>0</v>
      </c>
      <c r="AW1245" s="45">
        <f t="shared" si="148"/>
        <v>0</v>
      </c>
      <c r="AX1245" s="45">
        <f t="shared" si="148"/>
        <v>0</v>
      </c>
      <c r="AY1245" s="45">
        <f t="shared" si="148"/>
        <v>0</v>
      </c>
      <c r="BA1245" s="38" t="str">
        <f t="shared" ca="1" si="145"/>
        <v>VariantAllowances</v>
      </c>
      <c r="BB1245" s="38" t="str">
        <f t="shared" si="146"/>
        <v>Variant allowances</v>
      </c>
      <c r="BC1245" s="38" t="str">
        <f t="shared" si="147"/>
        <v>Variant allowances allocation to totex categories</v>
      </c>
    </row>
    <row r="1246" spans="4:55">
      <c r="D1246" s="1">
        <f t="shared" si="141"/>
        <v>1</v>
      </c>
      <c r="E1246" s="37" t="str">
        <f t="shared" si="142"/>
        <v>Non Lead Surge Arrester PCD VD [NGET]</v>
      </c>
      <c r="G1246" s="37" t="str">
        <f t="shared" si="143"/>
        <v>£m 23/24 prices</v>
      </c>
      <c r="H1246" s="37" t="str">
        <f t="shared" si="144"/>
        <v>Non-operational capex</v>
      </c>
      <c r="AU1246" s="159">
        <f t="shared" si="148"/>
        <v>0</v>
      </c>
      <c r="AV1246" s="45">
        <f t="shared" si="148"/>
        <v>0</v>
      </c>
      <c r="AW1246" s="45">
        <f t="shared" si="148"/>
        <v>0</v>
      </c>
      <c r="AX1246" s="45">
        <f t="shared" si="148"/>
        <v>0</v>
      </c>
      <c r="AY1246" s="45">
        <f t="shared" si="148"/>
        <v>0</v>
      </c>
      <c r="BA1246" s="38" t="str">
        <f t="shared" ca="1" si="145"/>
        <v>VariantAllowances</v>
      </c>
      <c r="BB1246" s="38" t="str">
        <f t="shared" si="146"/>
        <v>Variant allowances</v>
      </c>
      <c r="BC1246" s="38" t="str">
        <f t="shared" si="147"/>
        <v>Variant allowances allocation to totex categories</v>
      </c>
    </row>
    <row r="1247" spans="4:55">
      <c r="D1247" s="1">
        <f t="shared" si="141"/>
        <v>1</v>
      </c>
      <c r="E1247" s="37" t="str">
        <f t="shared" si="142"/>
        <v>Non Lead Surge Arrester PCD VD [NGET]</v>
      </c>
      <c r="G1247" s="37" t="str">
        <f t="shared" si="143"/>
        <v>£m 23/24 prices</v>
      </c>
      <c r="H1247" s="37" t="str">
        <f t="shared" si="144"/>
        <v>Network operating costs (opex)</v>
      </c>
      <c r="AU1247" s="159">
        <f t="shared" ref="AU1247:AY1256" si="149">INDEX(AU$8:AU$111,MATCH($E1247,$E$8:$E$111,0))*AU620</f>
        <v>0</v>
      </c>
      <c r="AV1247" s="45">
        <f t="shared" si="149"/>
        <v>0</v>
      </c>
      <c r="AW1247" s="45">
        <f t="shared" si="149"/>
        <v>0</v>
      </c>
      <c r="AX1247" s="45">
        <f t="shared" si="149"/>
        <v>0</v>
      </c>
      <c r="AY1247" s="45">
        <f t="shared" si="149"/>
        <v>0</v>
      </c>
      <c r="BA1247" s="38" t="str">
        <f t="shared" ca="1" si="145"/>
        <v>VariantAllowances</v>
      </c>
      <c r="BB1247" s="38" t="str">
        <f t="shared" si="146"/>
        <v>Variant allowances</v>
      </c>
      <c r="BC1247" s="38" t="str">
        <f t="shared" si="147"/>
        <v>Variant allowances allocation to totex categories</v>
      </c>
    </row>
    <row r="1248" spans="4:55">
      <c r="D1248" s="1">
        <f t="shared" si="141"/>
        <v>1</v>
      </c>
      <c r="E1248" s="105" t="str">
        <f t="shared" si="142"/>
        <v>Non Lead Surge Arrester PCD VD [NGET]</v>
      </c>
      <c r="F1248" s="123"/>
      <c r="G1248" s="105" t="str">
        <f t="shared" si="143"/>
        <v>£m 23/24 prices</v>
      </c>
      <c r="H1248" s="105" t="str">
        <f t="shared" si="144"/>
        <v>Indirects (opex)</v>
      </c>
      <c r="I1248" s="105"/>
      <c r="J1248" s="105"/>
      <c r="K1248" s="105"/>
      <c r="L1248" s="105"/>
      <c r="M1248" s="105"/>
      <c r="N1248" s="105"/>
      <c r="O1248" s="105"/>
      <c r="P1248" s="105"/>
      <c r="Q1248" s="105"/>
      <c r="R1248" s="105"/>
      <c r="S1248" s="105"/>
      <c r="T1248" s="105"/>
      <c r="U1248" s="105"/>
      <c r="V1248" s="105"/>
      <c r="W1248" s="105"/>
      <c r="X1248" s="105"/>
      <c r="Y1248" s="105"/>
      <c r="Z1248" s="105"/>
      <c r="AA1248" s="105"/>
      <c r="AB1248" s="105"/>
      <c r="AC1248" s="105"/>
      <c r="AD1248" s="105"/>
      <c r="AE1248" s="105"/>
      <c r="AF1248" s="105"/>
      <c r="AG1248" s="105"/>
      <c r="AH1248" s="105"/>
      <c r="AI1248" s="105"/>
      <c r="AJ1248" s="105"/>
      <c r="AK1248" s="105"/>
      <c r="AL1248" s="105"/>
      <c r="AM1248" s="105"/>
      <c r="AN1248" s="105"/>
      <c r="AO1248" s="105"/>
      <c r="AP1248" s="105"/>
      <c r="AQ1248" s="105"/>
      <c r="AR1248" s="105"/>
      <c r="AS1248" s="105"/>
      <c r="AT1248" s="111"/>
      <c r="AU1248" s="173">
        <f t="shared" si="149"/>
        <v>0</v>
      </c>
      <c r="AV1248" s="110">
        <f t="shared" si="149"/>
        <v>0</v>
      </c>
      <c r="AW1248" s="110">
        <f t="shared" si="149"/>
        <v>0</v>
      </c>
      <c r="AX1248" s="110">
        <f t="shared" si="149"/>
        <v>0</v>
      </c>
      <c r="AY1248" s="110">
        <f t="shared" si="149"/>
        <v>0</v>
      </c>
      <c r="BA1248" s="38" t="str">
        <f t="shared" ca="1" si="145"/>
        <v>VariantAllowances</v>
      </c>
      <c r="BB1248" s="38" t="str">
        <f t="shared" si="146"/>
        <v>Variant allowances</v>
      </c>
      <c r="BC1248" s="38" t="str">
        <f t="shared" si="147"/>
        <v>Variant allowances allocation to totex categories</v>
      </c>
    </row>
    <row r="1249" spans="4:55">
      <c r="D1249" s="1">
        <f t="shared" si="141"/>
        <v>1</v>
      </c>
      <c r="E1249" s="37" t="str">
        <f t="shared" si="142"/>
        <v>Reactor PCD VD [NGET]</v>
      </c>
      <c r="G1249" s="37" t="str">
        <f t="shared" si="143"/>
        <v>£m 23/24 prices</v>
      </c>
      <c r="H1249" s="37" t="str">
        <f t="shared" si="144"/>
        <v>Load related capex</v>
      </c>
      <c r="AU1249" s="172">
        <f t="shared" si="149"/>
        <v>0</v>
      </c>
      <c r="AV1249" s="109">
        <f t="shared" si="149"/>
        <v>0</v>
      </c>
      <c r="AW1249" s="109">
        <f t="shared" si="149"/>
        <v>0</v>
      </c>
      <c r="AX1249" s="109">
        <f t="shared" si="149"/>
        <v>0</v>
      </c>
      <c r="AY1249" s="109">
        <f t="shared" si="149"/>
        <v>0</v>
      </c>
      <c r="BA1249" s="38" t="str">
        <f t="shared" ca="1" si="145"/>
        <v>VariantAllowances</v>
      </c>
      <c r="BB1249" s="38" t="str">
        <f t="shared" si="146"/>
        <v>Variant allowances</v>
      </c>
      <c r="BC1249" s="38" t="str">
        <f t="shared" si="147"/>
        <v>Variant allowances allocation to totex categories</v>
      </c>
    </row>
    <row r="1250" spans="4:55">
      <c r="D1250" s="1">
        <f t="shared" si="141"/>
        <v>1</v>
      </c>
      <c r="E1250" s="37" t="str">
        <f t="shared" si="142"/>
        <v>Reactor PCD VD [NGET]</v>
      </c>
      <c r="G1250" s="37" t="str">
        <f t="shared" si="143"/>
        <v>£m 23/24 prices</v>
      </c>
      <c r="H1250" s="37" t="str">
        <f t="shared" si="144"/>
        <v>Asset replacement capex</v>
      </c>
      <c r="AU1250" s="159">
        <f t="shared" si="149"/>
        <v>0</v>
      </c>
      <c r="AV1250" s="45">
        <f t="shared" si="149"/>
        <v>0</v>
      </c>
      <c r="AW1250" s="45">
        <f t="shared" si="149"/>
        <v>0</v>
      </c>
      <c r="AX1250" s="45">
        <f t="shared" si="149"/>
        <v>0</v>
      </c>
      <c r="AY1250" s="45">
        <f t="shared" si="149"/>
        <v>0</v>
      </c>
      <c r="BA1250" s="38" t="str">
        <f t="shared" ca="1" si="145"/>
        <v>VariantAllowances</v>
      </c>
      <c r="BB1250" s="38" t="str">
        <f t="shared" si="146"/>
        <v>Variant allowances</v>
      </c>
      <c r="BC1250" s="38" t="str">
        <f t="shared" si="147"/>
        <v>Variant allowances allocation to totex categories</v>
      </c>
    </row>
    <row r="1251" spans="4:55">
      <c r="D1251" s="1">
        <f t="shared" si="141"/>
        <v>1</v>
      </c>
      <c r="E1251" s="37" t="str">
        <f t="shared" si="142"/>
        <v>Reactor PCD VD [NGET]</v>
      </c>
      <c r="G1251" s="37" t="str">
        <f t="shared" si="143"/>
        <v>£m 23/24 prices</v>
      </c>
      <c r="H1251" s="37" t="str">
        <f t="shared" si="144"/>
        <v>Other capex</v>
      </c>
      <c r="AU1251" s="159">
        <f t="shared" si="149"/>
        <v>0</v>
      </c>
      <c r="AV1251" s="45">
        <f t="shared" si="149"/>
        <v>0</v>
      </c>
      <c r="AW1251" s="45">
        <f t="shared" si="149"/>
        <v>0</v>
      </c>
      <c r="AX1251" s="45">
        <f t="shared" si="149"/>
        <v>0</v>
      </c>
      <c r="AY1251" s="45">
        <f t="shared" si="149"/>
        <v>0</v>
      </c>
      <c r="BA1251" s="38" t="str">
        <f t="shared" ca="1" si="145"/>
        <v>VariantAllowances</v>
      </c>
      <c r="BB1251" s="38" t="str">
        <f t="shared" si="146"/>
        <v>Variant allowances</v>
      </c>
      <c r="BC1251" s="38" t="str">
        <f t="shared" si="147"/>
        <v>Variant allowances allocation to totex categories</v>
      </c>
    </row>
    <row r="1252" spans="4:55">
      <c r="D1252" s="1">
        <f t="shared" si="141"/>
        <v>1</v>
      </c>
      <c r="E1252" s="37" t="str">
        <f t="shared" si="142"/>
        <v>Reactor PCD VD [NGET]</v>
      </c>
      <c r="G1252" s="37" t="str">
        <f t="shared" si="143"/>
        <v>£m 23/24 prices</v>
      </c>
      <c r="H1252" s="37" t="str">
        <f t="shared" si="144"/>
        <v>Non-operational capex</v>
      </c>
      <c r="AU1252" s="159">
        <f t="shared" si="149"/>
        <v>0</v>
      </c>
      <c r="AV1252" s="45">
        <f t="shared" si="149"/>
        <v>0</v>
      </c>
      <c r="AW1252" s="45">
        <f t="shared" si="149"/>
        <v>0</v>
      </c>
      <c r="AX1252" s="45">
        <f t="shared" si="149"/>
        <v>0</v>
      </c>
      <c r="AY1252" s="45">
        <f t="shared" si="149"/>
        <v>0</v>
      </c>
      <c r="BA1252" s="38" t="str">
        <f t="shared" ca="1" si="145"/>
        <v>VariantAllowances</v>
      </c>
      <c r="BB1252" s="38" t="str">
        <f t="shared" si="146"/>
        <v>Variant allowances</v>
      </c>
      <c r="BC1252" s="38" t="str">
        <f t="shared" si="147"/>
        <v>Variant allowances allocation to totex categories</v>
      </c>
    </row>
    <row r="1253" spans="4:55">
      <c r="D1253" s="1">
        <f t="shared" si="141"/>
        <v>1</v>
      </c>
      <c r="E1253" s="37" t="str">
        <f t="shared" si="142"/>
        <v>Reactor PCD VD [NGET]</v>
      </c>
      <c r="G1253" s="37" t="str">
        <f t="shared" si="143"/>
        <v>£m 23/24 prices</v>
      </c>
      <c r="H1253" s="37" t="str">
        <f t="shared" si="144"/>
        <v>Network operating costs (opex)</v>
      </c>
      <c r="AU1253" s="159">
        <f t="shared" si="149"/>
        <v>0</v>
      </c>
      <c r="AV1253" s="45">
        <f t="shared" si="149"/>
        <v>0</v>
      </c>
      <c r="AW1253" s="45">
        <f t="shared" si="149"/>
        <v>0</v>
      </c>
      <c r="AX1253" s="45">
        <f t="shared" si="149"/>
        <v>0</v>
      </c>
      <c r="AY1253" s="45">
        <f t="shared" si="149"/>
        <v>0</v>
      </c>
      <c r="BA1253" s="38" t="str">
        <f t="shared" ca="1" si="145"/>
        <v>VariantAllowances</v>
      </c>
      <c r="BB1253" s="38" t="str">
        <f t="shared" si="146"/>
        <v>Variant allowances</v>
      </c>
      <c r="BC1253" s="38" t="str">
        <f t="shared" si="147"/>
        <v>Variant allowances allocation to totex categories</v>
      </c>
    </row>
    <row r="1254" spans="4:55">
      <c r="D1254" s="1">
        <f t="shared" si="141"/>
        <v>1</v>
      </c>
      <c r="E1254" s="105" t="str">
        <f t="shared" si="142"/>
        <v>Reactor PCD VD [NGET]</v>
      </c>
      <c r="F1254" s="123"/>
      <c r="G1254" s="105" t="str">
        <f t="shared" si="143"/>
        <v>£m 23/24 prices</v>
      </c>
      <c r="H1254" s="105" t="str">
        <f t="shared" si="144"/>
        <v>Indirects (opex)</v>
      </c>
      <c r="I1254" s="105"/>
      <c r="J1254" s="105"/>
      <c r="K1254" s="105"/>
      <c r="L1254" s="105"/>
      <c r="M1254" s="105"/>
      <c r="N1254" s="105"/>
      <c r="O1254" s="105"/>
      <c r="P1254" s="105"/>
      <c r="Q1254" s="105"/>
      <c r="R1254" s="105"/>
      <c r="S1254" s="105"/>
      <c r="T1254" s="105"/>
      <c r="U1254" s="105"/>
      <c r="V1254" s="105"/>
      <c r="W1254" s="105"/>
      <c r="X1254" s="105"/>
      <c r="Y1254" s="105"/>
      <c r="Z1254" s="105"/>
      <c r="AA1254" s="105"/>
      <c r="AB1254" s="105"/>
      <c r="AC1254" s="105"/>
      <c r="AD1254" s="105"/>
      <c r="AE1254" s="105"/>
      <c r="AF1254" s="105"/>
      <c r="AG1254" s="105"/>
      <c r="AH1254" s="105"/>
      <c r="AI1254" s="105"/>
      <c r="AJ1254" s="105"/>
      <c r="AK1254" s="105"/>
      <c r="AL1254" s="105"/>
      <c r="AM1254" s="105"/>
      <c r="AN1254" s="105"/>
      <c r="AO1254" s="105"/>
      <c r="AP1254" s="105"/>
      <c r="AQ1254" s="105"/>
      <c r="AR1254" s="105"/>
      <c r="AS1254" s="105"/>
      <c r="AT1254" s="111"/>
      <c r="AU1254" s="173">
        <f t="shared" si="149"/>
        <v>0</v>
      </c>
      <c r="AV1254" s="110">
        <f t="shared" si="149"/>
        <v>0</v>
      </c>
      <c r="AW1254" s="110">
        <f t="shared" si="149"/>
        <v>0</v>
      </c>
      <c r="AX1254" s="110">
        <f t="shared" si="149"/>
        <v>0</v>
      </c>
      <c r="AY1254" s="110">
        <f t="shared" si="149"/>
        <v>0</v>
      </c>
      <c r="BA1254" s="38" t="str">
        <f t="shared" ca="1" si="145"/>
        <v>VariantAllowances</v>
      </c>
      <c r="BB1254" s="38" t="str">
        <f t="shared" si="146"/>
        <v>Variant allowances</v>
      </c>
      <c r="BC1254" s="38" t="str">
        <f t="shared" si="147"/>
        <v>Variant allowances allocation to totex categories</v>
      </c>
    </row>
    <row r="1255" spans="4:55">
      <c r="D1255" s="1">
        <f t="shared" si="141"/>
        <v>1</v>
      </c>
      <c r="E1255" s="37" t="str">
        <f t="shared" si="142"/>
        <v>Auxiliary Earthing Transformer PCD [NGET]</v>
      </c>
      <c r="G1255" s="37" t="str">
        <f t="shared" si="143"/>
        <v>£m 23/24 prices</v>
      </c>
      <c r="H1255" s="37" t="str">
        <f t="shared" si="144"/>
        <v>Load related capex</v>
      </c>
      <c r="AU1255" s="172">
        <f t="shared" si="149"/>
        <v>0</v>
      </c>
      <c r="AV1255" s="109">
        <f t="shared" si="149"/>
        <v>0</v>
      </c>
      <c r="AW1255" s="109">
        <f t="shared" si="149"/>
        <v>0</v>
      </c>
      <c r="AX1255" s="109">
        <f t="shared" si="149"/>
        <v>0</v>
      </c>
      <c r="AY1255" s="109">
        <f t="shared" si="149"/>
        <v>0</v>
      </c>
      <c r="BA1255" s="38" t="str">
        <f t="shared" ca="1" si="145"/>
        <v>VariantAllowances</v>
      </c>
      <c r="BB1255" s="38" t="str">
        <f t="shared" si="146"/>
        <v>Variant allowances</v>
      </c>
      <c r="BC1255" s="38" t="str">
        <f t="shared" si="147"/>
        <v>Variant allowances allocation to totex categories</v>
      </c>
    </row>
    <row r="1256" spans="4:55">
      <c r="D1256" s="1">
        <f t="shared" si="141"/>
        <v>1</v>
      </c>
      <c r="E1256" s="37" t="str">
        <f t="shared" si="142"/>
        <v>Auxiliary Earthing Transformer PCD [NGET]</v>
      </c>
      <c r="G1256" s="37" t="str">
        <f t="shared" si="143"/>
        <v>£m 23/24 prices</v>
      </c>
      <c r="H1256" s="37" t="str">
        <f t="shared" si="144"/>
        <v>Asset replacement capex</v>
      </c>
      <c r="AU1256" s="159">
        <f t="shared" si="149"/>
        <v>0</v>
      </c>
      <c r="AV1256" s="45">
        <f t="shared" si="149"/>
        <v>0</v>
      </c>
      <c r="AW1256" s="45">
        <f t="shared" si="149"/>
        <v>0</v>
      </c>
      <c r="AX1256" s="45">
        <f t="shared" si="149"/>
        <v>0</v>
      </c>
      <c r="AY1256" s="45">
        <f t="shared" si="149"/>
        <v>0</v>
      </c>
      <c r="BA1256" s="38" t="str">
        <f t="shared" ca="1" si="145"/>
        <v>VariantAllowances</v>
      </c>
      <c r="BB1256" s="38" t="str">
        <f t="shared" si="146"/>
        <v>Variant allowances</v>
      </c>
      <c r="BC1256" s="38" t="str">
        <f t="shared" si="147"/>
        <v>Variant allowances allocation to totex categories</v>
      </c>
    </row>
    <row r="1257" spans="4:55">
      <c r="D1257" s="1">
        <f t="shared" si="141"/>
        <v>1</v>
      </c>
      <c r="E1257" s="37" t="str">
        <f t="shared" si="142"/>
        <v>Auxiliary Earthing Transformer PCD [NGET]</v>
      </c>
      <c r="G1257" s="37" t="str">
        <f t="shared" si="143"/>
        <v>£m 23/24 prices</v>
      </c>
      <c r="H1257" s="37" t="str">
        <f t="shared" si="144"/>
        <v>Other capex</v>
      </c>
      <c r="AU1257" s="159">
        <f t="shared" ref="AU1257:AY1266" si="150">INDEX(AU$8:AU$111,MATCH($E1257,$E$8:$E$111,0))*AU630</f>
        <v>0</v>
      </c>
      <c r="AV1257" s="45">
        <f t="shared" si="150"/>
        <v>0</v>
      </c>
      <c r="AW1257" s="45">
        <f t="shared" si="150"/>
        <v>0</v>
      </c>
      <c r="AX1257" s="45">
        <f t="shared" si="150"/>
        <v>0</v>
      </c>
      <c r="AY1257" s="45">
        <f t="shared" si="150"/>
        <v>0</v>
      </c>
      <c r="BA1257" s="38" t="str">
        <f t="shared" ca="1" si="145"/>
        <v>VariantAllowances</v>
      </c>
      <c r="BB1257" s="38" t="str">
        <f t="shared" si="146"/>
        <v>Variant allowances</v>
      </c>
      <c r="BC1257" s="38" t="str">
        <f t="shared" si="147"/>
        <v>Variant allowances allocation to totex categories</v>
      </c>
    </row>
    <row r="1258" spans="4:55">
      <c r="D1258" s="1">
        <f t="shared" si="141"/>
        <v>1</v>
      </c>
      <c r="E1258" s="37" t="str">
        <f t="shared" si="142"/>
        <v>Auxiliary Earthing Transformer PCD [NGET]</v>
      </c>
      <c r="G1258" s="37" t="str">
        <f t="shared" si="143"/>
        <v>£m 23/24 prices</v>
      </c>
      <c r="H1258" s="37" t="str">
        <f t="shared" si="144"/>
        <v>Non-operational capex</v>
      </c>
      <c r="AU1258" s="159">
        <f t="shared" si="150"/>
        <v>0</v>
      </c>
      <c r="AV1258" s="45">
        <f t="shared" si="150"/>
        <v>0</v>
      </c>
      <c r="AW1258" s="45">
        <f t="shared" si="150"/>
        <v>0</v>
      </c>
      <c r="AX1258" s="45">
        <f t="shared" si="150"/>
        <v>0</v>
      </c>
      <c r="AY1258" s="45">
        <f t="shared" si="150"/>
        <v>0</v>
      </c>
      <c r="BA1258" s="38" t="str">
        <f t="shared" ca="1" si="145"/>
        <v>VariantAllowances</v>
      </c>
      <c r="BB1258" s="38" t="str">
        <f t="shared" si="146"/>
        <v>Variant allowances</v>
      </c>
      <c r="BC1258" s="38" t="str">
        <f t="shared" si="147"/>
        <v>Variant allowances allocation to totex categories</v>
      </c>
    </row>
    <row r="1259" spans="4:55">
      <c r="D1259" s="1">
        <f t="shared" si="141"/>
        <v>1</v>
      </c>
      <c r="E1259" s="37" t="str">
        <f t="shared" si="142"/>
        <v>Auxiliary Earthing Transformer PCD [NGET]</v>
      </c>
      <c r="G1259" s="37" t="str">
        <f t="shared" si="143"/>
        <v>£m 23/24 prices</v>
      </c>
      <c r="H1259" s="37" t="str">
        <f t="shared" si="144"/>
        <v>Network operating costs (opex)</v>
      </c>
      <c r="AU1259" s="159">
        <f t="shared" si="150"/>
        <v>0</v>
      </c>
      <c r="AV1259" s="45">
        <f t="shared" si="150"/>
        <v>0</v>
      </c>
      <c r="AW1259" s="45">
        <f t="shared" si="150"/>
        <v>0</v>
      </c>
      <c r="AX1259" s="45">
        <f t="shared" si="150"/>
        <v>0</v>
      </c>
      <c r="AY1259" s="45">
        <f t="shared" si="150"/>
        <v>0</v>
      </c>
      <c r="BA1259" s="38" t="str">
        <f t="shared" ca="1" si="145"/>
        <v>VariantAllowances</v>
      </c>
      <c r="BB1259" s="38" t="str">
        <f t="shared" si="146"/>
        <v>Variant allowances</v>
      </c>
      <c r="BC1259" s="38" t="str">
        <f t="shared" si="147"/>
        <v>Variant allowances allocation to totex categories</v>
      </c>
    </row>
    <row r="1260" spans="4:55">
      <c r="D1260" s="1">
        <f t="shared" si="141"/>
        <v>1</v>
      </c>
      <c r="E1260" s="105" t="str">
        <f t="shared" si="142"/>
        <v>Auxiliary Earthing Transformer PCD [NGET]</v>
      </c>
      <c r="F1260" s="123"/>
      <c r="G1260" s="105" t="str">
        <f t="shared" si="143"/>
        <v>£m 23/24 prices</v>
      </c>
      <c r="H1260" s="105" t="str">
        <f t="shared" si="144"/>
        <v>Indirects (opex)</v>
      </c>
      <c r="I1260" s="105"/>
      <c r="J1260" s="105"/>
      <c r="K1260" s="105"/>
      <c r="L1260" s="105"/>
      <c r="M1260" s="105"/>
      <c r="N1260" s="105"/>
      <c r="O1260" s="105"/>
      <c r="P1260" s="105"/>
      <c r="Q1260" s="105"/>
      <c r="R1260" s="105"/>
      <c r="S1260" s="105"/>
      <c r="T1260" s="105"/>
      <c r="U1260" s="105"/>
      <c r="V1260" s="105"/>
      <c r="W1260" s="105"/>
      <c r="X1260" s="105"/>
      <c r="Y1260" s="105"/>
      <c r="Z1260" s="105"/>
      <c r="AA1260" s="105"/>
      <c r="AB1260" s="105"/>
      <c r="AC1260" s="105"/>
      <c r="AD1260" s="105"/>
      <c r="AE1260" s="105"/>
      <c r="AF1260" s="105"/>
      <c r="AG1260" s="105"/>
      <c r="AH1260" s="105"/>
      <c r="AI1260" s="105"/>
      <c r="AJ1260" s="105"/>
      <c r="AK1260" s="105"/>
      <c r="AL1260" s="105"/>
      <c r="AM1260" s="105"/>
      <c r="AN1260" s="105"/>
      <c r="AO1260" s="105"/>
      <c r="AP1260" s="105"/>
      <c r="AQ1260" s="105"/>
      <c r="AR1260" s="105"/>
      <c r="AS1260" s="105"/>
      <c r="AT1260" s="111"/>
      <c r="AU1260" s="173">
        <f t="shared" si="150"/>
        <v>0</v>
      </c>
      <c r="AV1260" s="110">
        <f t="shared" si="150"/>
        <v>0</v>
      </c>
      <c r="AW1260" s="110">
        <f t="shared" si="150"/>
        <v>0</v>
      </c>
      <c r="AX1260" s="110">
        <f t="shared" si="150"/>
        <v>0</v>
      </c>
      <c r="AY1260" s="110">
        <f t="shared" si="150"/>
        <v>0</v>
      </c>
      <c r="BA1260" s="38" t="str">
        <f t="shared" ca="1" si="145"/>
        <v>VariantAllowances</v>
      </c>
      <c r="BB1260" s="38" t="str">
        <f t="shared" si="146"/>
        <v>Variant allowances</v>
      </c>
      <c r="BC1260" s="38" t="str">
        <f t="shared" si="147"/>
        <v>Variant allowances allocation to totex categories</v>
      </c>
    </row>
    <row r="1261" spans="4:55">
      <c r="D1261" s="1">
        <f t="shared" si="141"/>
        <v>1</v>
      </c>
      <c r="E1261" s="37" t="str">
        <f t="shared" si="142"/>
        <v>Through Wall Bushing PCD VD [NGET]</v>
      </c>
      <c r="G1261" s="37" t="str">
        <f t="shared" si="143"/>
        <v>£m 23/24 prices</v>
      </c>
      <c r="H1261" s="37" t="str">
        <f t="shared" si="144"/>
        <v>Load related capex</v>
      </c>
      <c r="AU1261" s="172">
        <f t="shared" si="150"/>
        <v>0</v>
      </c>
      <c r="AV1261" s="109">
        <f t="shared" si="150"/>
        <v>0</v>
      </c>
      <c r="AW1261" s="109">
        <f t="shared" si="150"/>
        <v>0</v>
      </c>
      <c r="AX1261" s="109">
        <f t="shared" si="150"/>
        <v>0</v>
      </c>
      <c r="AY1261" s="109">
        <f t="shared" si="150"/>
        <v>0</v>
      </c>
      <c r="BA1261" s="38" t="str">
        <f t="shared" ca="1" si="145"/>
        <v>VariantAllowances</v>
      </c>
      <c r="BB1261" s="38" t="str">
        <f t="shared" si="146"/>
        <v>Variant allowances</v>
      </c>
      <c r="BC1261" s="38" t="str">
        <f t="shared" si="147"/>
        <v>Variant allowances allocation to totex categories</v>
      </c>
    </row>
    <row r="1262" spans="4:55">
      <c r="D1262" s="1">
        <f t="shared" si="141"/>
        <v>1</v>
      </c>
      <c r="E1262" s="37" t="str">
        <f t="shared" si="142"/>
        <v>Through Wall Bushing PCD VD [NGET]</v>
      </c>
      <c r="G1262" s="37" t="str">
        <f t="shared" si="143"/>
        <v>£m 23/24 prices</v>
      </c>
      <c r="H1262" s="37" t="str">
        <f t="shared" si="144"/>
        <v>Asset replacement capex</v>
      </c>
      <c r="AU1262" s="159">
        <f t="shared" si="150"/>
        <v>0</v>
      </c>
      <c r="AV1262" s="45">
        <f t="shared" si="150"/>
        <v>0</v>
      </c>
      <c r="AW1262" s="45">
        <f t="shared" si="150"/>
        <v>0</v>
      </c>
      <c r="AX1262" s="45">
        <f t="shared" si="150"/>
        <v>0</v>
      </c>
      <c r="AY1262" s="45">
        <f t="shared" si="150"/>
        <v>0</v>
      </c>
      <c r="BA1262" s="38" t="str">
        <f t="shared" ca="1" si="145"/>
        <v>VariantAllowances</v>
      </c>
      <c r="BB1262" s="38" t="str">
        <f t="shared" si="146"/>
        <v>Variant allowances</v>
      </c>
      <c r="BC1262" s="38" t="str">
        <f t="shared" si="147"/>
        <v>Variant allowances allocation to totex categories</v>
      </c>
    </row>
    <row r="1263" spans="4:55">
      <c r="D1263" s="1">
        <f t="shared" si="141"/>
        <v>1</v>
      </c>
      <c r="E1263" s="37" t="str">
        <f t="shared" si="142"/>
        <v>Through Wall Bushing PCD VD [NGET]</v>
      </c>
      <c r="G1263" s="37" t="str">
        <f t="shared" si="143"/>
        <v>£m 23/24 prices</v>
      </c>
      <c r="H1263" s="37" t="str">
        <f t="shared" si="144"/>
        <v>Other capex</v>
      </c>
      <c r="AU1263" s="159">
        <f t="shared" si="150"/>
        <v>0</v>
      </c>
      <c r="AV1263" s="45">
        <f t="shared" si="150"/>
        <v>0</v>
      </c>
      <c r="AW1263" s="45">
        <f t="shared" si="150"/>
        <v>0</v>
      </c>
      <c r="AX1263" s="45">
        <f t="shared" si="150"/>
        <v>0</v>
      </c>
      <c r="AY1263" s="45">
        <f t="shared" si="150"/>
        <v>0</v>
      </c>
      <c r="BA1263" s="38" t="str">
        <f t="shared" ca="1" si="145"/>
        <v>VariantAllowances</v>
      </c>
      <c r="BB1263" s="38" t="str">
        <f t="shared" si="146"/>
        <v>Variant allowances</v>
      </c>
      <c r="BC1263" s="38" t="str">
        <f t="shared" si="147"/>
        <v>Variant allowances allocation to totex categories</v>
      </c>
    </row>
    <row r="1264" spans="4:55">
      <c r="D1264" s="1">
        <f t="shared" si="141"/>
        <v>1</v>
      </c>
      <c r="E1264" s="37" t="str">
        <f t="shared" si="142"/>
        <v>Through Wall Bushing PCD VD [NGET]</v>
      </c>
      <c r="G1264" s="37" t="str">
        <f t="shared" si="143"/>
        <v>£m 23/24 prices</v>
      </c>
      <c r="H1264" s="37" t="str">
        <f t="shared" si="144"/>
        <v>Non-operational capex</v>
      </c>
      <c r="AU1264" s="159">
        <f t="shared" si="150"/>
        <v>0</v>
      </c>
      <c r="AV1264" s="45">
        <f t="shared" si="150"/>
        <v>0</v>
      </c>
      <c r="AW1264" s="45">
        <f t="shared" si="150"/>
        <v>0</v>
      </c>
      <c r="AX1264" s="45">
        <f t="shared" si="150"/>
        <v>0</v>
      </c>
      <c r="AY1264" s="45">
        <f t="shared" si="150"/>
        <v>0</v>
      </c>
      <c r="BA1264" s="38" t="str">
        <f t="shared" ca="1" si="145"/>
        <v>VariantAllowances</v>
      </c>
      <c r="BB1264" s="38" t="str">
        <f t="shared" si="146"/>
        <v>Variant allowances</v>
      </c>
      <c r="BC1264" s="38" t="str">
        <f t="shared" si="147"/>
        <v>Variant allowances allocation to totex categories</v>
      </c>
    </row>
    <row r="1265" spans="4:55">
      <c r="D1265" s="1">
        <f t="shared" si="141"/>
        <v>1</v>
      </c>
      <c r="E1265" s="37" t="str">
        <f t="shared" si="142"/>
        <v>Through Wall Bushing PCD VD [NGET]</v>
      </c>
      <c r="G1265" s="37" t="str">
        <f t="shared" si="143"/>
        <v>£m 23/24 prices</v>
      </c>
      <c r="H1265" s="37" t="str">
        <f t="shared" si="144"/>
        <v>Network operating costs (opex)</v>
      </c>
      <c r="AU1265" s="159">
        <f t="shared" si="150"/>
        <v>0</v>
      </c>
      <c r="AV1265" s="45">
        <f t="shared" si="150"/>
        <v>0</v>
      </c>
      <c r="AW1265" s="45">
        <f t="shared" si="150"/>
        <v>0</v>
      </c>
      <c r="AX1265" s="45">
        <f t="shared" si="150"/>
        <v>0</v>
      </c>
      <c r="AY1265" s="45">
        <f t="shared" si="150"/>
        <v>0</v>
      </c>
      <c r="BA1265" s="38" t="str">
        <f t="shared" ca="1" si="145"/>
        <v>VariantAllowances</v>
      </c>
      <c r="BB1265" s="38" t="str">
        <f t="shared" si="146"/>
        <v>Variant allowances</v>
      </c>
      <c r="BC1265" s="38" t="str">
        <f t="shared" si="147"/>
        <v>Variant allowances allocation to totex categories</v>
      </c>
    </row>
    <row r="1266" spans="4:55">
      <c r="D1266" s="1">
        <f t="shared" si="141"/>
        <v>1</v>
      </c>
      <c r="E1266" s="105" t="str">
        <f t="shared" si="142"/>
        <v>Through Wall Bushing PCD VD [NGET]</v>
      </c>
      <c r="F1266" s="123"/>
      <c r="G1266" s="105" t="str">
        <f t="shared" si="143"/>
        <v>£m 23/24 prices</v>
      </c>
      <c r="H1266" s="105" t="str">
        <f t="shared" si="144"/>
        <v>Indirects (opex)</v>
      </c>
      <c r="I1266" s="105"/>
      <c r="J1266" s="105"/>
      <c r="K1266" s="105"/>
      <c r="L1266" s="105"/>
      <c r="M1266" s="105"/>
      <c r="N1266" s="105"/>
      <c r="O1266" s="105"/>
      <c r="P1266" s="105"/>
      <c r="Q1266" s="105"/>
      <c r="R1266" s="105"/>
      <c r="S1266" s="105"/>
      <c r="T1266" s="105"/>
      <c r="U1266" s="105"/>
      <c r="V1266" s="105"/>
      <c r="W1266" s="105"/>
      <c r="X1266" s="105"/>
      <c r="Y1266" s="105"/>
      <c r="Z1266" s="105"/>
      <c r="AA1266" s="105"/>
      <c r="AB1266" s="105"/>
      <c r="AC1266" s="105"/>
      <c r="AD1266" s="105"/>
      <c r="AE1266" s="105"/>
      <c r="AF1266" s="105"/>
      <c r="AG1266" s="105"/>
      <c r="AH1266" s="105"/>
      <c r="AI1266" s="105"/>
      <c r="AJ1266" s="105"/>
      <c r="AK1266" s="105"/>
      <c r="AL1266" s="105"/>
      <c r="AM1266" s="105"/>
      <c r="AN1266" s="105"/>
      <c r="AO1266" s="105"/>
      <c r="AP1266" s="105"/>
      <c r="AQ1266" s="105"/>
      <c r="AR1266" s="105"/>
      <c r="AS1266" s="105"/>
      <c r="AT1266" s="111"/>
      <c r="AU1266" s="173">
        <f t="shared" si="150"/>
        <v>0</v>
      </c>
      <c r="AV1266" s="110">
        <f t="shared" si="150"/>
        <v>0</v>
      </c>
      <c r="AW1266" s="110">
        <f t="shared" si="150"/>
        <v>0</v>
      </c>
      <c r="AX1266" s="110">
        <f t="shared" si="150"/>
        <v>0</v>
      </c>
      <c r="AY1266" s="110">
        <f t="shared" si="150"/>
        <v>0</v>
      </c>
      <c r="BA1266" s="38" t="str">
        <f t="shared" ca="1" si="145"/>
        <v>VariantAllowances</v>
      </c>
      <c r="BB1266" s="38" t="str">
        <f t="shared" si="146"/>
        <v>Variant allowances</v>
      </c>
      <c r="BC1266" s="38" t="str">
        <f t="shared" si="147"/>
        <v>Variant allowances allocation to totex categories</v>
      </c>
    </row>
    <row r="1267" spans="4:55">
      <c r="D1267" s="1">
        <f t="shared" si="141"/>
        <v>1</v>
      </c>
      <c r="E1267" s="37" t="str">
        <f t="shared" si="142"/>
        <v>Super Grid Transformer PCD [NGET]</v>
      </c>
      <c r="G1267" s="37" t="str">
        <f t="shared" si="143"/>
        <v>£m 23/24 prices</v>
      </c>
      <c r="H1267" s="37" t="str">
        <f t="shared" si="144"/>
        <v>Load related capex</v>
      </c>
      <c r="AU1267" s="172">
        <f t="shared" ref="AU1267:AY1276" si="151">INDEX(AU$8:AU$111,MATCH($E1267,$E$8:$E$111,0))*AU640</f>
        <v>0</v>
      </c>
      <c r="AV1267" s="109">
        <f t="shared" si="151"/>
        <v>0</v>
      </c>
      <c r="AW1267" s="109">
        <f t="shared" si="151"/>
        <v>0</v>
      </c>
      <c r="AX1267" s="109">
        <f t="shared" si="151"/>
        <v>0</v>
      </c>
      <c r="AY1267" s="109">
        <f t="shared" si="151"/>
        <v>0</v>
      </c>
      <c r="BA1267" s="38" t="str">
        <f t="shared" ca="1" si="145"/>
        <v>VariantAllowances</v>
      </c>
      <c r="BB1267" s="38" t="str">
        <f t="shared" si="146"/>
        <v>Variant allowances</v>
      </c>
      <c r="BC1267" s="38" t="str">
        <f t="shared" si="147"/>
        <v>Variant allowances allocation to totex categories</v>
      </c>
    </row>
    <row r="1268" spans="4:55">
      <c r="D1268" s="1">
        <f t="shared" si="141"/>
        <v>1</v>
      </c>
      <c r="E1268" s="37" t="str">
        <f t="shared" si="142"/>
        <v>Super Grid Transformer PCD [NGET]</v>
      </c>
      <c r="G1268" s="37" t="str">
        <f t="shared" si="143"/>
        <v>£m 23/24 prices</v>
      </c>
      <c r="H1268" s="37" t="str">
        <f t="shared" si="144"/>
        <v>Asset replacement capex</v>
      </c>
      <c r="AU1268" s="159">
        <f t="shared" si="151"/>
        <v>0</v>
      </c>
      <c r="AV1268" s="45">
        <f t="shared" si="151"/>
        <v>0</v>
      </c>
      <c r="AW1268" s="45">
        <f t="shared" si="151"/>
        <v>0</v>
      </c>
      <c r="AX1268" s="45">
        <f t="shared" si="151"/>
        <v>0</v>
      </c>
      <c r="AY1268" s="45">
        <f t="shared" si="151"/>
        <v>0</v>
      </c>
      <c r="BA1268" s="38" t="str">
        <f t="shared" ca="1" si="145"/>
        <v>VariantAllowances</v>
      </c>
      <c r="BB1268" s="38" t="str">
        <f t="shared" si="146"/>
        <v>Variant allowances</v>
      </c>
      <c r="BC1268" s="38" t="str">
        <f t="shared" si="147"/>
        <v>Variant allowances allocation to totex categories</v>
      </c>
    </row>
    <row r="1269" spans="4:55">
      <c r="D1269" s="1">
        <f t="shared" si="141"/>
        <v>1</v>
      </c>
      <c r="E1269" s="37" t="str">
        <f t="shared" si="142"/>
        <v>Super Grid Transformer PCD [NGET]</v>
      </c>
      <c r="G1269" s="37" t="str">
        <f t="shared" si="143"/>
        <v>£m 23/24 prices</v>
      </c>
      <c r="H1269" s="37" t="str">
        <f t="shared" si="144"/>
        <v>Other capex</v>
      </c>
      <c r="AU1269" s="159">
        <f t="shared" si="151"/>
        <v>0</v>
      </c>
      <c r="AV1269" s="45">
        <f t="shared" si="151"/>
        <v>0</v>
      </c>
      <c r="AW1269" s="45">
        <f t="shared" si="151"/>
        <v>0</v>
      </c>
      <c r="AX1269" s="45">
        <f t="shared" si="151"/>
        <v>0</v>
      </c>
      <c r="AY1269" s="45">
        <f t="shared" si="151"/>
        <v>0</v>
      </c>
      <c r="BA1269" s="38" t="str">
        <f t="shared" ca="1" si="145"/>
        <v>VariantAllowances</v>
      </c>
      <c r="BB1269" s="38" t="str">
        <f t="shared" si="146"/>
        <v>Variant allowances</v>
      </c>
      <c r="BC1269" s="38" t="str">
        <f t="shared" si="147"/>
        <v>Variant allowances allocation to totex categories</v>
      </c>
    </row>
    <row r="1270" spans="4:55">
      <c r="D1270" s="1">
        <f t="shared" si="141"/>
        <v>1</v>
      </c>
      <c r="E1270" s="37" t="str">
        <f t="shared" si="142"/>
        <v>Super Grid Transformer PCD [NGET]</v>
      </c>
      <c r="G1270" s="37" t="str">
        <f t="shared" si="143"/>
        <v>£m 23/24 prices</v>
      </c>
      <c r="H1270" s="37" t="str">
        <f t="shared" si="144"/>
        <v>Non-operational capex</v>
      </c>
      <c r="AU1270" s="159">
        <f t="shared" si="151"/>
        <v>0</v>
      </c>
      <c r="AV1270" s="45">
        <f t="shared" si="151"/>
        <v>0</v>
      </c>
      <c r="AW1270" s="45">
        <f t="shared" si="151"/>
        <v>0</v>
      </c>
      <c r="AX1270" s="45">
        <f t="shared" si="151"/>
        <v>0</v>
      </c>
      <c r="AY1270" s="45">
        <f t="shared" si="151"/>
        <v>0</v>
      </c>
      <c r="BA1270" s="38" t="str">
        <f t="shared" ca="1" si="145"/>
        <v>VariantAllowances</v>
      </c>
      <c r="BB1270" s="38" t="str">
        <f t="shared" si="146"/>
        <v>Variant allowances</v>
      </c>
      <c r="BC1270" s="38" t="str">
        <f t="shared" si="147"/>
        <v>Variant allowances allocation to totex categories</v>
      </c>
    </row>
    <row r="1271" spans="4:55">
      <c r="D1271" s="1">
        <f t="shared" si="141"/>
        <v>1</v>
      </c>
      <c r="E1271" s="37" t="str">
        <f t="shared" si="142"/>
        <v>Super Grid Transformer PCD [NGET]</v>
      </c>
      <c r="G1271" s="37" t="str">
        <f t="shared" si="143"/>
        <v>£m 23/24 prices</v>
      </c>
      <c r="H1271" s="37" t="str">
        <f t="shared" si="144"/>
        <v>Network operating costs (opex)</v>
      </c>
      <c r="AU1271" s="159">
        <f t="shared" si="151"/>
        <v>0</v>
      </c>
      <c r="AV1271" s="45">
        <f t="shared" si="151"/>
        <v>0</v>
      </c>
      <c r="AW1271" s="45">
        <f t="shared" si="151"/>
        <v>0</v>
      </c>
      <c r="AX1271" s="45">
        <f t="shared" si="151"/>
        <v>0</v>
      </c>
      <c r="AY1271" s="45">
        <f t="shared" si="151"/>
        <v>0</v>
      </c>
      <c r="BA1271" s="38" t="str">
        <f t="shared" ca="1" si="145"/>
        <v>VariantAllowances</v>
      </c>
      <c r="BB1271" s="38" t="str">
        <f t="shared" si="146"/>
        <v>Variant allowances</v>
      </c>
      <c r="BC1271" s="38" t="str">
        <f t="shared" si="147"/>
        <v>Variant allowances allocation to totex categories</v>
      </c>
    </row>
    <row r="1272" spans="4:55">
      <c r="D1272" s="1">
        <f t="shared" si="141"/>
        <v>1</v>
      </c>
      <c r="E1272" s="105" t="str">
        <f t="shared" si="142"/>
        <v>Super Grid Transformer PCD [NGET]</v>
      </c>
      <c r="F1272" s="123"/>
      <c r="G1272" s="105" t="str">
        <f t="shared" si="143"/>
        <v>£m 23/24 prices</v>
      </c>
      <c r="H1272" s="105" t="str">
        <f t="shared" si="144"/>
        <v>Indirects (opex)</v>
      </c>
      <c r="I1272" s="105"/>
      <c r="J1272" s="105"/>
      <c r="K1272" s="105"/>
      <c r="L1272" s="105"/>
      <c r="M1272" s="105"/>
      <c r="N1272" s="105"/>
      <c r="O1272" s="105"/>
      <c r="P1272" s="105"/>
      <c r="Q1272" s="105"/>
      <c r="R1272" s="105"/>
      <c r="S1272" s="105"/>
      <c r="T1272" s="105"/>
      <c r="U1272" s="105"/>
      <c r="V1272" s="105"/>
      <c r="W1272" s="105"/>
      <c r="X1272" s="105"/>
      <c r="Y1272" s="105"/>
      <c r="Z1272" s="105"/>
      <c r="AA1272" s="105"/>
      <c r="AB1272" s="105"/>
      <c r="AC1272" s="105"/>
      <c r="AD1272" s="105"/>
      <c r="AE1272" s="105"/>
      <c r="AF1272" s="105"/>
      <c r="AG1272" s="105"/>
      <c r="AH1272" s="105"/>
      <c r="AI1272" s="105"/>
      <c r="AJ1272" s="105"/>
      <c r="AK1272" s="105"/>
      <c r="AL1272" s="105"/>
      <c r="AM1272" s="105"/>
      <c r="AN1272" s="105"/>
      <c r="AO1272" s="105"/>
      <c r="AP1272" s="105"/>
      <c r="AQ1272" s="105"/>
      <c r="AR1272" s="105"/>
      <c r="AS1272" s="105"/>
      <c r="AT1272" s="111"/>
      <c r="AU1272" s="173">
        <f t="shared" si="151"/>
        <v>0</v>
      </c>
      <c r="AV1272" s="110">
        <f t="shared" si="151"/>
        <v>0</v>
      </c>
      <c r="AW1272" s="110">
        <f t="shared" si="151"/>
        <v>0</v>
      </c>
      <c r="AX1272" s="110">
        <f t="shared" si="151"/>
        <v>0</v>
      </c>
      <c r="AY1272" s="110">
        <f t="shared" si="151"/>
        <v>0</v>
      </c>
      <c r="BA1272" s="38" t="str">
        <f t="shared" ca="1" si="145"/>
        <v>VariantAllowances</v>
      </c>
      <c r="BB1272" s="38" t="str">
        <f t="shared" si="146"/>
        <v>Variant allowances</v>
      </c>
      <c r="BC1272" s="38" t="str">
        <f t="shared" si="147"/>
        <v>Variant allowances allocation to totex categories</v>
      </c>
    </row>
    <row r="1273" spans="4:55">
      <c r="D1273" s="1">
        <f t="shared" si="141"/>
        <v>1</v>
      </c>
      <c r="E1273" s="37" t="str">
        <f t="shared" si="142"/>
        <v>Instrument Transformer PCD VD [NGET]</v>
      </c>
      <c r="G1273" s="37" t="str">
        <f t="shared" si="143"/>
        <v>£m 23/24 prices</v>
      </c>
      <c r="H1273" s="37" t="str">
        <f t="shared" si="144"/>
        <v>Load related capex</v>
      </c>
      <c r="AU1273" s="172">
        <f t="shared" si="151"/>
        <v>0</v>
      </c>
      <c r="AV1273" s="109">
        <f t="shared" si="151"/>
        <v>0</v>
      </c>
      <c r="AW1273" s="109">
        <f t="shared" si="151"/>
        <v>0</v>
      </c>
      <c r="AX1273" s="109">
        <f t="shared" si="151"/>
        <v>0</v>
      </c>
      <c r="AY1273" s="109">
        <f t="shared" si="151"/>
        <v>0</v>
      </c>
      <c r="BA1273" s="38" t="str">
        <f t="shared" ca="1" si="145"/>
        <v>VariantAllowances</v>
      </c>
      <c r="BB1273" s="38" t="str">
        <f t="shared" si="146"/>
        <v>Variant allowances</v>
      </c>
      <c r="BC1273" s="38" t="str">
        <f t="shared" si="147"/>
        <v>Variant allowances allocation to totex categories</v>
      </c>
    </row>
    <row r="1274" spans="4:55">
      <c r="D1274" s="1">
        <f t="shared" si="141"/>
        <v>1</v>
      </c>
      <c r="E1274" s="37" t="str">
        <f t="shared" si="142"/>
        <v>Instrument Transformer PCD VD [NGET]</v>
      </c>
      <c r="G1274" s="37" t="str">
        <f t="shared" si="143"/>
        <v>£m 23/24 prices</v>
      </c>
      <c r="H1274" s="37" t="str">
        <f t="shared" si="144"/>
        <v>Asset replacement capex</v>
      </c>
      <c r="AU1274" s="159">
        <f t="shared" si="151"/>
        <v>0</v>
      </c>
      <c r="AV1274" s="45">
        <f t="shared" si="151"/>
        <v>0</v>
      </c>
      <c r="AW1274" s="45">
        <f t="shared" si="151"/>
        <v>0</v>
      </c>
      <c r="AX1274" s="45">
        <f t="shared" si="151"/>
        <v>0</v>
      </c>
      <c r="AY1274" s="45">
        <f t="shared" si="151"/>
        <v>0</v>
      </c>
      <c r="BA1274" s="38" t="str">
        <f t="shared" ca="1" si="145"/>
        <v>VariantAllowances</v>
      </c>
      <c r="BB1274" s="38" t="str">
        <f t="shared" si="146"/>
        <v>Variant allowances</v>
      </c>
      <c r="BC1274" s="38" t="str">
        <f t="shared" si="147"/>
        <v>Variant allowances allocation to totex categories</v>
      </c>
    </row>
    <row r="1275" spans="4:55">
      <c r="D1275" s="1">
        <f t="shared" si="141"/>
        <v>1</v>
      </c>
      <c r="E1275" s="37" t="str">
        <f t="shared" si="142"/>
        <v>Instrument Transformer PCD VD [NGET]</v>
      </c>
      <c r="G1275" s="37" t="str">
        <f t="shared" si="143"/>
        <v>£m 23/24 prices</v>
      </c>
      <c r="H1275" s="37" t="str">
        <f t="shared" si="144"/>
        <v>Other capex</v>
      </c>
      <c r="AU1275" s="159">
        <f t="shared" si="151"/>
        <v>0</v>
      </c>
      <c r="AV1275" s="45">
        <f t="shared" si="151"/>
        <v>0</v>
      </c>
      <c r="AW1275" s="45">
        <f t="shared" si="151"/>
        <v>0</v>
      </c>
      <c r="AX1275" s="45">
        <f t="shared" si="151"/>
        <v>0</v>
      </c>
      <c r="AY1275" s="45">
        <f t="shared" si="151"/>
        <v>0</v>
      </c>
      <c r="BA1275" s="38" t="str">
        <f t="shared" ca="1" si="145"/>
        <v>VariantAllowances</v>
      </c>
      <c r="BB1275" s="38" t="str">
        <f t="shared" si="146"/>
        <v>Variant allowances</v>
      </c>
      <c r="BC1275" s="38" t="str">
        <f t="shared" si="147"/>
        <v>Variant allowances allocation to totex categories</v>
      </c>
    </row>
    <row r="1276" spans="4:55">
      <c r="D1276" s="1">
        <f t="shared" si="141"/>
        <v>1</v>
      </c>
      <c r="E1276" s="37" t="str">
        <f t="shared" si="142"/>
        <v>Instrument Transformer PCD VD [NGET]</v>
      </c>
      <c r="G1276" s="37" t="str">
        <f t="shared" si="143"/>
        <v>£m 23/24 prices</v>
      </c>
      <c r="H1276" s="37" t="str">
        <f t="shared" si="144"/>
        <v>Non-operational capex</v>
      </c>
      <c r="AU1276" s="159">
        <f t="shared" si="151"/>
        <v>0</v>
      </c>
      <c r="AV1276" s="45">
        <f t="shared" si="151"/>
        <v>0</v>
      </c>
      <c r="AW1276" s="45">
        <f t="shared" si="151"/>
        <v>0</v>
      </c>
      <c r="AX1276" s="45">
        <f t="shared" si="151"/>
        <v>0</v>
      </c>
      <c r="AY1276" s="45">
        <f t="shared" si="151"/>
        <v>0</v>
      </c>
      <c r="BA1276" s="38" t="str">
        <f t="shared" ca="1" si="145"/>
        <v>VariantAllowances</v>
      </c>
      <c r="BB1276" s="38" t="str">
        <f t="shared" si="146"/>
        <v>Variant allowances</v>
      </c>
      <c r="BC1276" s="38" t="str">
        <f t="shared" si="147"/>
        <v>Variant allowances allocation to totex categories</v>
      </c>
    </row>
    <row r="1277" spans="4:55">
      <c r="D1277" s="1">
        <f t="shared" si="141"/>
        <v>1</v>
      </c>
      <c r="E1277" s="37" t="str">
        <f t="shared" si="142"/>
        <v>Instrument Transformer PCD VD [NGET]</v>
      </c>
      <c r="G1277" s="37" t="str">
        <f t="shared" si="143"/>
        <v>£m 23/24 prices</v>
      </c>
      <c r="H1277" s="37" t="str">
        <f t="shared" si="144"/>
        <v>Network operating costs (opex)</v>
      </c>
      <c r="AU1277" s="159">
        <f t="shared" ref="AU1277:AY1286" si="152">INDEX(AU$8:AU$111,MATCH($E1277,$E$8:$E$111,0))*AU650</f>
        <v>0</v>
      </c>
      <c r="AV1277" s="45">
        <f t="shared" si="152"/>
        <v>0</v>
      </c>
      <c r="AW1277" s="45">
        <f t="shared" si="152"/>
        <v>0</v>
      </c>
      <c r="AX1277" s="45">
        <f t="shared" si="152"/>
        <v>0</v>
      </c>
      <c r="AY1277" s="45">
        <f t="shared" si="152"/>
        <v>0</v>
      </c>
      <c r="BA1277" s="38" t="str">
        <f t="shared" ca="1" si="145"/>
        <v>VariantAllowances</v>
      </c>
      <c r="BB1277" s="38" t="str">
        <f t="shared" si="146"/>
        <v>Variant allowances</v>
      </c>
      <c r="BC1277" s="38" t="str">
        <f t="shared" si="147"/>
        <v>Variant allowances allocation to totex categories</v>
      </c>
    </row>
    <row r="1278" spans="4:55">
      <c r="D1278" s="1">
        <f t="shared" si="141"/>
        <v>1</v>
      </c>
      <c r="E1278" s="105" t="str">
        <f t="shared" si="142"/>
        <v>Instrument Transformer PCD VD [NGET]</v>
      </c>
      <c r="F1278" s="123"/>
      <c r="G1278" s="105" t="str">
        <f t="shared" si="143"/>
        <v>£m 23/24 prices</v>
      </c>
      <c r="H1278" s="105" t="str">
        <f t="shared" si="144"/>
        <v>Indirects (opex)</v>
      </c>
      <c r="I1278" s="105"/>
      <c r="J1278" s="105"/>
      <c r="K1278" s="105"/>
      <c r="L1278" s="105"/>
      <c r="M1278" s="105"/>
      <c r="N1278" s="105"/>
      <c r="O1278" s="105"/>
      <c r="P1278" s="105"/>
      <c r="Q1278" s="105"/>
      <c r="R1278" s="105"/>
      <c r="S1278" s="105"/>
      <c r="T1278" s="105"/>
      <c r="U1278" s="105"/>
      <c r="V1278" s="105"/>
      <c r="W1278" s="105"/>
      <c r="X1278" s="105"/>
      <c r="Y1278" s="105"/>
      <c r="Z1278" s="105"/>
      <c r="AA1278" s="105"/>
      <c r="AB1278" s="105"/>
      <c r="AC1278" s="105"/>
      <c r="AD1278" s="105"/>
      <c r="AE1278" s="105"/>
      <c r="AF1278" s="105"/>
      <c r="AG1278" s="105"/>
      <c r="AH1278" s="105"/>
      <c r="AI1278" s="105"/>
      <c r="AJ1278" s="105"/>
      <c r="AK1278" s="105"/>
      <c r="AL1278" s="105"/>
      <c r="AM1278" s="105"/>
      <c r="AN1278" s="105"/>
      <c r="AO1278" s="105"/>
      <c r="AP1278" s="105"/>
      <c r="AQ1278" s="105"/>
      <c r="AR1278" s="105"/>
      <c r="AS1278" s="105"/>
      <c r="AT1278" s="111"/>
      <c r="AU1278" s="173">
        <f t="shared" si="152"/>
        <v>0</v>
      </c>
      <c r="AV1278" s="110">
        <f t="shared" si="152"/>
        <v>0</v>
      </c>
      <c r="AW1278" s="110">
        <f t="shared" si="152"/>
        <v>0</v>
      </c>
      <c r="AX1278" s="110">
        <f t="shared" si="152"/>
        <v>0</v>
      </c>
      <c r="AY1278" s="110">
        <f t="shared" si="152"/>
        <v>0</v>
      </c>
      <c r="BA1278" s="38" t="str">
        <f t="shared" ca="1" si="145"/>
        <v>VariantAllowances</v>
      </c>
      <c r="BB1278" s="38" t="str">
        <f t="shared" si="146"/>
        <v>Variant allowances</v>
      </c>
      <c r="BC1278" s="38" t="str">
        <f t="shared" si="147"/>
        <v>Variant allowances allocation to totex categories</v>
      </c>
    </row>
    <row r="1279" spans="4:55">
      <c r="D1279" s="1">
        <f t="shared" si="141"/>
        <v>1</v>
      </c>
      <c r="E1279" s="37" t="str">
        <f t="shared" si="142"/>
        <v>Circuit Breaker PCD VD [NGET]</v>
      </c>
      <c r="G1279" s="37" t="str">
        <f t="shared" si="143"/>
        <v>£m 23/24 prices</v>
      </c>
      <c r="H1279" s="37" t="str">
        <f t="shared" si="144"/>
        <v>Load related capex</v>
      </c>
      <c r="AU1279" s="172">
        <f t="shared" si="152"/>
        <v>0</v>
      </c>
      <c r="AV1279" s="109">
        <f t="shared" si="152"/>
        <v>0</v>
      </c>
      <c r="AW1279" s="109">
        <f t="shared" si="152"/>
        <v>0</v>
      </c>
      <c r="AX1279" s="109">
        <f t="shared" si="152"/>
        <v>0</v>
      </c>
      <c r="AY1279" s="109">
        <f t="shared" si="152"/>
        <v>0</v>
      </c>
      <c r="BA1279" s="38" t="str">
        <f t="shared" ca="1" si="145"/>
        <v>VariantAllowances</v>
      </c>
      <c r="BB1279" s="38" t="str">
        <f t="shared" si="146"/>
        <v>Variant allowances</v>
      </c>
      <c r="BC1279" s="38" t="str">
        <f t="shared" si="147"/>
        <v>Variant allowances allocation to totex categories</v>
      </c>
    </row>
    <row r="1280" spans="4:55">
      <c r="D1280" s="1">
        <f t="shared" si="141"/>
        <v>1</v>
      </c>
      <c r="E1280" s="37" t="str">
        <f t="shared" si="142"/>
        <v>Circuit Breaker PCD VD [NGET]</v>
      </c>
      <c r="G1280" s="37" t="str">
        <f t="shared" si="143"/>
        <v>£m 23/24 prices</v>
      </c>
      <c r="H1280" s="37" t="str">
        <f t="shared" si="144"/>
        <v>Asset replacement capex</v>
      </c>
      <c r="AU1280" s="159">
        <f t="shared" si="152"/>
        <v>0</v>
      </c>
      <c r="AV1280" s="45">
        <f t="shared" si="152"/>
        <v>0</v>
      </c>
      <c r="AW1280" s="45">
        <f t="shared" si="152"/>
        <v>0</v>
      </c>
      <c r="AX1280" s="45">
        <f t="shared" si="152"/>
        <v>0</v>
      </c>
      <c r="AY1280" s="45">
        <f t="shared" si="152"/>
        <v>0</v>
      </c>
      <c r="BA1280" s="38" t="str">
        <f t="shared" ca="1" si="145"/>
        <v>VariantAllowances</v>
      </c>
      <c r="BB1280" s="38" t="str">
        <f t="shared" si="146"/>
        <v>Variant allowances</v>
      </c>
      <c r="BC1280" s="38" t="str">
        <f t="shared" si="147"/>
        <v>Variant allowances allocation to totex categories</v>
      </c>
    </row>
    <row r="1281" spans="4:55">
      <c r="D1281" s="1">
        <f t="shared" si="141"/>
        <v>1</v>
      </c>
      <c r="E1281" s="37" t="str">
        <f t="shared" si="142"/>
        <v>Circuit Breaker PCD VD [NGET]</v>
      </c>
      <c r="G1281" s="37" t="str">
        <f t="shared" si="143"/>
        <v>£m 23/24 prices</v>
      </c>
      <c r="H1281" s="37" t="str">
        <f t="shared" si="144"/>
        <v>Other capex</v>
      </c>
      <c r="AU1281" s="159">
        <f t="shared" si="152"/>
        <v>0</v>
      </c>
      <c r="AV1281" s="45">
        <f t="shared" si="152"/>
        <v>0</v>
      </c>
      <c r="AW1281" s="45">
        <f t="shared" si="152"/>
        <v>0</v>
      </c>
      <c r="AX1281" s="45">
        <f t="shared" si="152"/>
        <v>0</v>
      </c>
      <c r="AY1281" s="45">
        <f t="shared" si="152"/>
        <v>0</v>
      </c>
      <c r="BA1281" s="38" t="str">
        <f t="shared" ca="1" si="145"/>
        <v>VariantAllowances</v>
      </c>
      <c r="BB1281" s="38" t="str">
        <f t="shared" si="146"/>
        <v>Variant allowances</v>
      </c>
      <c r="BC1281" s="38" t="str">
        <f t="shared" si="147"/>
        <v>Variant allowances allocation to totex categories</v>
      </c>
    </row>
    <row r="1282" spans="4:55">
      <c r="D1282" s="1">
        <f t="shared" si="141"/>
        <v>1</v>
      </c>
      <c r="E1282" s="37" t="str">
        <f t="shared" si="142"/>
        <v>Circuit Breaker PCD VD [NGET]</v>
      </c>
      <c r="G1282" s="37" t="str">
        <f t="shared" si="143"/>
        <v>£m 23/24 prices</v>
      </c>
      <c r="H1282" s="37" t="str">
        <f t="shared" si="144"/>
        <v>Non-operational capex</v>
      </c>
      <c r="AU1282" s="159">
        <f t="shared" si="152"/>
        <v>0</v>
      </c>
      <c r="AV1282" s="45">
        <f t="shared" si="152"/>
        <v>0</v>
      </c>
      <c r="AW1282" s="45">
        <f t="shared" si="152"/>
        <v>0</v>
      </c>
      <c r="AX1282" s="45">
        <f t="shared" si="152"/>
        <v>0</v>
      </c>
      <c r="AY1282" s="45">
        <f t="shared" si="152"/>
        <v>0</v>
      </c>
      <c r="BA1282" s="38" t="str">
        <f t="shared" ca="1" si="145"/>
        <v>VariantAllowances</v>
      </c>
      <c r="BB1282" s="38" t="str">
        <f t="shared" si="146"/>
        <v>Variant allowances</v>
      </c>
      <c r="BC1282" s="38" t="str">
        <f t="shared" si="147"/>
        <v>Variant allowances allocation to totex categories</v>
      </c>
    </row>
    <row r="1283" spans="4:55">
      <c r="D1283" s="1">
        <f t="shared" si="141"/>
        <v>1</v>
      </c>
      <c r="E1283" s="37" t="str">
        <f t="shared" si="142"/>
        <v>Circuit Breaker PCD VD [NGET]</v>
      </c>
      <c r="G1283" s="37" t="str">
        <f t="shared" si="143"/>
        <v>£m 23/24 prices</v>
      </c>
      <c r="H1283" s="37" t="str">
        <f t="shared" si="144"/>
        <v>Network operating costs (opex)</v>
      </c>
      <c r="AU1283" s="159">
        <f t="shared" si="152"/>
        <v>0</v>
      </c>
      <c r="AV1283" s="45">
        <f t="shared" si="152"/>
        <v>0</v>
      </c>
      <c r="AW1283" s="45">
        <f t="shared" si="152"/>
        <v>0</v>
      </c>
      <c r="AX1283" s="45">
        <f t="shared" si="152"/>
        <v>0</v>
      </c>
      <c r="AY1283" s="45">
        <f t="shared" si="152"/>
        <v>0</v>
      </c>
      <c r="BA1283" s="38" t="str">
        <f t="shared" ca="1" si="145"/>
        <v>VariantAllowances</v>
      </c>
      <c r="BB1283" s="38" t="str">
        <f t="shared" si="146"/>
        <v>Variant allowances</v>
      </c>
      <c r="BC1283" s="38" t="str">
        <f t="shared" si="147"/>
        <v>Variant allowances allocation to totex categories</v>
      </c>
    </row>
    <row r="1284" spans="4:55">
      <c r="D1284" s="1">
        <f t="shared" si="141"/>
        <v>1</v>
      </c>
      <c r="E1284" s="105" t="str">
        <f t="shared" si="142"/>
        <v>Circuit Breaker PCD VD [NGET]</v>
      </c>
      <c r="F1284" s="123"/>
      <c r="G1284" s="105" t="str">
        <f t="shared" si="143"/>
        <v>£m 23/24 prices</v>
      </c>
      <c r="H1284" s="105" t="str">
        <f t="shared" si="144"/>
        <v>Indirects (opex)</v>
      </c>
      <c r="I1284" s="105"/>
      <c r="J1284" s="105"/>
      <c r="K1284" s="105"/>
      <c r="L1284" s="105"/>
      <c r="M1284" s="105"/>
      <c r="N1284" s="105"/>
      <c r="O1284" s="105"/>
      <c r="P1284" s="105"/>
      <c r="Q1284" s="105"/>
      <c r="R1284" s="105"/>
      <c r="S1284" s="105"/>
      <c r="T1284" s="105"/>
      <c r="U1284" s="105"/>
      <c r="V1284" s="105"/>
      <c r="W1284" s="105"/>
      <c r="X1284" s="105"/>
      <c r="Y1284" s="105"/>
      <c r="Z1284" s="105"/>
      <c r="AA1284" s="105"/>
      <c r="AB1284" s="105"/>
      <c r="AC1284" s="105"/>
      <c r="AD1284" s="105"/>
      <c r="AE1284" s="105"/>
      <c r="AF1284" s="105"/>
      <c r="AG1284" s="105"/>
      <c r="AH1284" s="105"/>
      <c r="AI1284" s="105"/>
      <c r="AJ1284" s="105"/>
      <c r="AK1284" s="105"/>
      <c r="AL1284" s="105"/>
      <c r="AM1284" s="105"/>
      <c r="AN1284" s="105"/>
      <c r="AO1284" s="105"/>
      <c r="AP1284" s="105"/>
      <c r="AQ1284" s="105"/>
      <c r="AR1284" s="105"/>
      <c r="AS1284" s="105"/>
      <c r="AT1284" s="111"/>
      <c r="AU1284" s="173">
        <f t="shared" si="152"/>
        <v>0</v>
      </c>
      <c r="AV1284" s="110">
        <f t="shared" si="152"/>
        <v>0</v>
      </c>
      <c r="AW1284" s="110">
        <f t="shared" si="152"/>
        <v>0</v>
      </c>
      <c r="AX1284" s="110">
        <f t="shared" si="152"/>
        <v>0</v>
      </c>
      <c r="AY1284" s="110">
        <f t="shared" si="152"/>
        <v>0</v>
      </c>
      <c r="BA1284" s="38" t="str">
        <f t="shared" ca="1" si="145"/>
        <v>VariantAllowances</v>
      </c>
      <c r="BB1284" s="38" t="str">
        <f t="shared" si="146"/>
        <v>Variant allowances</v>
      </c>
      <c r="BC1284" s="38" t="str">
        <f t="shared" si="147"/>
        <v>Variant allowances allocation to totex categories</v>
      </c>
    </row>
    <row r="1285" spans="4:55">
      <c r="D1285" s="1">
        <f t="shared" si="141"/>
        <v>1</v>
      </c>
      <c r="E1285" s="37" t="str">
        <f t="shared" si="142"/>
        <v>Non Lead Earth Switch PCD [NGET]</v>
      </c>
      <c r="G1285" s="37" t="str">
        <f t="shared" si="143"/>
        <v>£m 23/24 prices</v>
      </c>
      <c r="H1285" s="37" t="str">
        <f t="shared" si="144"/>
        <v>Load related capex</v>
      </c>
      <c r="AU1285" s="172">
        <f t="shared" si="152"/>
        <v>0</v>
      </c>
      <c r="AV1285" s="109">
        <f t="shared" si="152"/>
        <v>0</v>
      </c>
      <c r="AW1285" s="109">
        <f t="shared" si="152"/>
        <v>0</v>
      </c>
      <c r="AX1285" s="109">
        <f t="shared" si="152"/>
        <v>0</v>
      </c>
      <c r="AY1285" s="109">
        <f t="shared" si="152"/>
        <v>0</v>
      </c>
      <c r="BA1285" s="38" t="str">
        <f t="shared" ca="1" si="145"/>
        <v>VariantAllowances</v>
      </c>
      <c r="BB1285" s="38" t="str">
        <f t="shared" si="146"/>
        <v>Variant allowances</v>
      </c>
      <c r="BC1285" s="38" t="str">
        <f t="shared" si="147"/>
        <v>Variant allowances allocation to totex categories</v>
      </c>
    </row>
    <row r="1286" spans="4:55">
      <c r="D1286" s="1">
        <f t="shared" si="141"/>
        <v>1</v>
      </c>
      <c r="E1286" s="37" t="str">
        <f t="shared" si="142"/>
        <v>Non Lead Earth Switch PCD [NGET]</v>
      </c>
      <c r="G1286" s="37" t="str">
        <f t="shared" si="143"/>
        <v>£m 23/24 prices</v>
      </c>
      <c r="H1286" s="37" t="str">
        <f t="shared" si="144"/>
        <v>Asset replacement capex</v>
      </c>
      <c r="AU1286" s="159">
        <f t="shared" si="152"/>
        <v>0</v>
      </c>
      <c r="AV1286" s="45">
        <f t="shared" si="152"/>
        <v>0</v>
      </c>
      <c r="AW1286" s="45">
        <f t="shared" si="152"/>
        <v>0</v>
      </c>
      <c r="AX1286" s="45">
        <f t="shared" si="152"/>
        <v>0</v>
      </c>
      <c r="AY1286" s="45">
        <f t="shared" si="152"/>
        <v>0</v>
      </c>
      <c r="BA1286" s="38" t="str">
        <f t="shared" ca="1" si="145"/>
        <v>VariantAllowances</v>
      </c>
      <c r="BB1286" s="38" t="str">
        <f t="shared" si="146"/>
        <v>Variant allowances</v>
      </c>
      <c r="BC1286" s="38" t="str">
        <f t="shared" si="147"/>
        <v>Variant allowances allocation to totex categories</v>
      </c>
    </row>
    <row r="1287" spans="4:55">
      <c r="D1287" s="1">
        <f t="shared" si="141"/>
        <v>1</v>
      </c>
      <c r="E1287" s="37" t="str">
        <f t="shared" si="142"/>
        <v>Non Lead Earth Switch PCD [NGET]</v>
      </c>
      <c r="G1287" s="37" t="str">
        <f t="shared" si="143"/>
        <v>£m 23/24 prices</v>
      </c>
      <c r="H1287" s="37" t="str">
        <f t="shared" si="144"/>
        <v>Other capex</v>
      </c>
      <c r="AU1287" s="159">
        <f t="shared" ref="AU1287:AY1296" si="153">INDEX(AU$8:AU$111,MATCH($E1287,$E$8:$E$111,0))*AU660</f>
        <v>0</v>
      </c>
      <c r="AV1287" s="45">
        <f t="shared" si="153"/>
        <v>0</v>
      </c>
      <c r="AW1287" s="45">
        <f t="shared" si="153"/>
        <v>0</v>
      </c>
      <c r="AX1287" s="45">
        <f t="shared" si="153"/>
        <v>0</v>
      </c>
      <c r="AY1287" s="45">
        <f t="shared" si="153"/>
        <v>0</v>
      </c>
      <c r="BA1287" s="38" t="str">
        <f t="shared" ca="1" si="145"/>
        <v>VariantAllowances</v>
      </c>
      <c r="BB1287" s="38" t="str">
        <f t="shared" si="146"/>
        <v>Variant allowances</v>
      </c>
      <c r="BC1287" s="38" t="str">
        <f t="shared" si="147"/>
        <v>Variant allowances allocation to totex categories</v>
      </c>
    </row>
    <row r="1288" spans="4:55">
      <c r="D1288" s="1">
        <f t="shared" si="141"/>
        <v>1</v>
      </c>
      <c r="E1288" s="37" t="str">
        <f t="shared" si="142"/>
        <v>Non Lead Earth Switch PCD [NGET]</v>
      </c>
      <c r="G1288" s="37" t="str">
        <f t="shared" si="143"/>
        <v>£m 23/24 prices</v>
      </c>
      <c r="H1288" s="37" t="str">
        <f t="shared" si="144"/>
        <v>Non-operational capex</v>
      </c>
      <c r="AU1288" s="159">
        <f t="shared" si="153"/>
        <v>0</v>
      </c>
      <c r="AV1288" s="45">
        <f t="shared" si="153"/>
        <v>0</v>
      </c>
      <c r="AW1288" s="45">
        <f t="shared" si="153"/>
        <v>0</v>
      </c>
      <c r="AX1288" s="45">
        <f t="shared" si="153"/>
        <v>0</v>
      </c>
      <c r="AY1288" s="45">
        <f t="shared" si="153"/>
        <v>0</v>
      </c>
      <c r="BA1288" s="38" t="str">
        <f t="shared" ca="1" si="145"/>
        <v>VariantAllowances</v>
      </c>
      <c r="BB1288" s="38" t="str">
        <f t="shared" si="146"/>
        <v>Variant allowances</v>
      </c>
      <c r="BC1288" s="38" t="str">
        <f t="shared" si="147"/>
        <v>Variant allowances allocation to totex categories</v>
      </c>
    </row>
    <row r="1289" spans="4:55">
      <c r="D1289" s="1">
        <f t="shared" si="141"/>
        <v>1</v>
      </c>
      <c r="E1289" s="37" t="str">
        <f t="shared" si="142"/>
        <v>Non Lead Earth Switch PCD [NGET]</v>
      </c>
      <c r="G1289" s="37" t="str">
        <f t="shared" si="143"/>
        <v>£m 23/24 prices</v>
      </c>
      <c r="H1289" s="37" t="str">
        <f t="shared" si="144"/>
        <v>Network operating costs (opex)</v>
      </c>
      <c r="AU1289" s="159">
        <f t="shared" si="153"/>
        <v>0</v>
      </c>
      <c r="AV1289" s="45">
        <f t="shared" si="153"/>
        <v>0</v>
      </c>
      <c r="AW1289" s="45">
        <f t="shared" si="153"/>
        <v>0</v>
      </c>
      <c r="AX1289" s="45">
        <f t="shared" si="153"/>
        <v>0</v>
      </c>
      <c r="AY1289" s="45">
        <f t="shared" si="153"/>
        <v>0</v>
      </c>
      <c r="BA1289" s="38" t="str">
        <f t="shared" ca="1" si="145"/>
        <v>VariantAllowances</v>
      </c>
      <c r="BB1289" s="38" t="str">
        <f t="shared" si="146"/>
        <v>Variant allowances</v>
      </c>
      <c r="BC1289" s="38" t="str">
        <f t="shared" si="147"/>
        <v>Variant allowances allocation to totex categories</v>
      </c>
    </row>
    <row r="1290" spans="4:55">
      <c r="D1290" s="1">
        <f t="shared" si="141"/>
        <v>1</v>
      </c>
      <c r="E1290" s="105" t="str">
        <f t="shared" si="142"/>
        <v>Non Lead Earth Switch PCD [NGET]</v>
      </c>
      <c r="F1290" s="123"/>
      <c r="G1290" s="105" t="str">
        <f t="shared" si="143"/>
        <v>£m 23/24 prices</v>
      </c>
      <c r="H1290" s="105" t="str">
        <f t="shared" si="144"/>
        <v>Indirects (opex)</v>
      </c>
      <c r="I1290" s="105"/>
      <c r="J1290" s="105"/>
      <c r="K1290" s="105"/>
      <c r="L1290" s="105"/>
      <c r="M1290" s="105"/>
      <c r="N1290" s="105"/>
      <c r="O1290" s="105"/>
      <c r="P1290" s="105"/>
      <c r="Q1290" s="105"/>
      <c r="R1290" s="105"/>
      <c r="S1290" s="105"/>
      <c r="T1290" s="105"/>
      <c r="U1290" s="105"/>
      <c r="V1290" s="105"/>
      <c r="W1290" s="105"/>
      <c r="X1290" s="105"/>
      <c r="Y1290" s="105"/>
      <c r="Z1290" s="105"/>
      <c r="AA1290" s="105"/>
      <c r="AB1290" s="105"/>
      <c r="AC1290" s="105"/>
      <c r="AD1290" s="105"/>
      <c r="AE1290" s="105"/>
      <c r="AF1290" s="105"/>
      <c r="AG1290" s="105"/>
      <c r="AH1290" s="105"/>
      <c r="AI1290" s="105"/>
      <c r="AJ1290" s="105"/>
      <c r="AK1290" s="105"/>
      <c r="AL1290" s="105"/>
      <c r="AM1290" s="105"/>
      <c r="AN1290" s="105"/>
      <c r="AO1290" s="105"/>
      <c r="AP1290" s="105"/>
      <c r="AQ1290" s="105"/>
      <c r="AR1290" s="105"/>
      <c r="AS1290" s="105"/>
      <c r="AT1290" s="111"/>
      <c r="AU1290" s="173">
        <f t="shared" si="153"/>
        <v>0</v>
      </c>
      <c r="AV1290" s="110">
        <f t="shared" si="153"/>
        <v>0</v>
      </c>
      <c r="AW1290" s="110">
        <f t="shared" si="153"/>
        <v>0</v>
      </c>
      <c r="AX1290" s="110">
        <f t="shared" si="153"/>
        <v>0</v>
      </c>
      <c r="AY1290" s="110">
        <f t="shared" si="153"/>
        <v>0</v>
      </c>
      <c r="BA1290" s="38" t="str">
        <f t="shared" ca="1" si="145"/>
        <v>VariantAllowances</v>
      </c>
      <c r="BB1290" s="38" t="str">
        <f t="shared" si="146"/>
        <v>Variant allowances</v>
      </c>
      <c r="BC1290" s="38" t="str">
        <f t="shared" si="147"/>
        <v>Variant allowances allocation to totex categories</v>
      </c>
    </row>
    <row r="1291" spans="4:55">
      <c r="D1291" s="1">
        <f t="shared" si="141"/>
        <v>1</v>
      </c>
      <c r="E1291" s="37" t="str">
        <f t="shared" si="142"/>
        <v>Non Lead Disconnector PCD VD [NGET]</v>
      </c>
      <c r="G1291" s="37" t="str">
        <f t="shared" si="143"/>
        <v>£m 23/24 prices</v>
      </c>
      <c r="H1291" s="37" t="str">
        <f t="shared" si="144"/>
        <v>Load related capex</v>
      </c>
      <c r="AU1291" s="172">
        <f t="shared" si="153"/>
        <v>0</v>
      </c>
      <c r="AV1291" s="109">
        <f t="shared" si="153"/>
        <v>0</v>
      </c>
      <c r="AW1291" s="109">
        <f t="shared" si="153"/>
        <v>0</v>
      </c>
      <c r="AX1291" s="109">
        <f t="shared" si="153"/>
        <v>0</v>
      </c>
      <c r="AY1291" s="109">
        <f t="shared" si="153"/>
        <v>0</v>
      </c>
      <c r="BA1291" s="38" t="str">
        <f t="shared" ca="1" si="145"/>
        <v>VariantAllowances</v>
      </c>
      <c r="BB1291" s="38" t="str">
        <f t="shared" si="146"/>
        <v>Variant allowances</v>
      </c>
      <c r="BC1291" s="38" t="str">
        <f t="shared" si="147"/>
        <v>Variant allowances allocation to totex categories</v>
      </c>
    </row>
    <row r="1292" spans="4:55">
      <c r="D1292" s="1">
        <f t="shared" si="141"/>
        <v>1</v>
      </c>
      <c r="E1292" s="37" t="str">
        <f t="shared" si="142"/>
        <v>Non Lead Disconnector PCD VD [NGET]</v>
      </c>
      <c r="G1292" s="37" t="str">
        <f t="shared" si="143"/>
        <v>£m 23/24 prices</v>
      </c>
      <c r="H1292" s="37" t="str">
        <f t="shared" si="144"/>
        <v>Asset replacement capex</v>
      </c>
      <c r="AU1292" s="159">
        <f t="shared" si="153"/>
        <v>0</v>
      </c>
      <c r="AV1292" s="45">
        <f t="shared" si="153"/>
        <v>0</v>
      </c>
      <c r="AW1292" s="45">
        <f t="shared" si="153"/>
        <v>0</v>
      </c>
      <c r="AX1292" s="45">
        <f t="shared" si="153"/>
        <v>0</v>
      </c>
      <c r="AY1292" s="45">
        <f t="shared" si="153"/>
        <v>0</v>
      </c>
      <c r="BA1292" s="38" t="str">
        <f t="shared" ca="1" si="145"/>
        <v>VariantAllowances</v>
      </c>
      <c r="BB1292" s="38" t="str">
        <f t="shared" si="146"/>
        <v>Variant allowances</v>
      </c>
      <c r="BC1292" s="38" t="str">
        <f t="shared" si="147"/>
        <v>Variant allowances allocation to totex categories</v>
      </c>
    </row>
    <row r="1293" spans="4:55">
      <c r="D1293" s="1">
        <f t="shared" si="141"/>
        <v>1</v>
      </c>
      <c r="E1293" s="37" t="str">
        <f t="shared" si="142"/>
        <v>Non Lead Disconnector PCD VD [NGET]</v>
      </c>
      <c r="G1293" s="37" t="str">
        <f t="shared" si="143"/>
        <v>£m 23/24 prices</v>
      </c>
      <c r="H1293" s="37" t="str">
        <f t="shared" si="144"/>
        <v>Other capex</v>
      </c>
      <c r="AU1293" s="159">
        <f t="shared" si="153"/>
        <v>0</v>
      </c>
      <c r="AV1293" s="45">
        <f t="shared" si="153"/>
        <v>0</v>
      </c>
      <c r="AW1293" s="45">
        <f t="shared" si="153"/>
        <v>0</v>
      </c>
      <c r="AX1293" s="45">
        <f t="shared" si="153"/>
        <v>0</v>
      </c>
      <c r="AY1293" s="45">
        <f t="shared" si="153"/>
        <v>0</v>
      </c>
      <c r="BA1293" s="38" t="str">
        <f t="shared" ca="1" si="145"/>
        <v>VariantAllowances</v>
      </c>
      <c r="BB1293" s="38" t="str">
        <f t="shared" si="146"/>
        <v>Variant allowances</v>
      </c>
      <c r="BC1293" s="38" t="str">
        <f t="shared" si="147"/>
        <v>Variant allowances allocation to totex categories</v>
      </c>
    </row>
    <row r="1294" spans="4:55">
      <c r="D1294" s="1">
        <f t="shared" si="141"/>
        <v>1</v>
      </c>
      <c r="E1294" s="37" t="str">
        <f t="shared" si="142"/>
        <v>Non Lead Disconnector PCD VD [NGET]</v>
      </c>
      <c r="G1294" s="37" t="str">
        <f t="shared" si="143"/>
        <v>£m 23/24 prices</v>
      </c>
      <c r="H1294" s="37" t="str">
        <f t="shared" si="144"/>
        <v>Non-operational capex</v>
      </c>
      <c r="AU1294" s="159">
        <f t="shared" si="153"/>
        <v>0</v>
      </c>
      <c r="AV1294" s="45">
        <f t="shared" si="153"/>
        <v>0</v>
      </c>
      <c r="AW1294" s="45">
        <f t="shared" si="153"/>
        <v>0</v>
      </c>
      <c r="AX1294" s="45">
        <f t="shared" si="153"/>
        <v>0</v>
      </c>
      <c r="AY1294" s="45">
        <f t="shared" si="153"/>
        <v>0</v>
      </c>
      <c r="BA1294" s="38" t="str">
        <f t="shared" ca="1" si="145"/>
        <v>VariantAllowances</v>
      </c>
      <c r="BB1294" s="38" t="str">
        <f t="shared" si="146"/>
        <v>Variant allowances</v>
      </c>
      <c r="BC1294" s="38" t="str">
        <f t="shared" si="147"/>
        <v>Variant allowances allocation to totex categories</v>
      </c>
    </row>
    <row r="1295" spans="4:55">
      <c r="D1295" s="1">
        <f t="shared" ref="D1295:D1358" si="154">INDEX($AY$114:$AY$217,MATCH(E1295,$E$114:$E$217,0))</f>
        <v>1</v>
      </c>
      <c r="E1295" s="37" t="str">
        <f t="shared" ref="E1295:E1358" si="155">E668</f>
        <v>Non Lead Disconnector PCD VD [NGET]</v>
      </c>
      <c r="G1295" s="37" t="str">
        <f t="shared" ref="G1295:G1358" si="156">price_label</f>
        <v>£m 23/24 prices</v>
      </c>
      <c r="H1295" s="37" t="str">
        <f t="shared" ref="H1295:H1358" si="157">H668</f>
        <v>Network operating costs (opex)</v>
      </c>
      <c r="AU1295" s="159">
        <f t="shared" si="153"/>
        <v>0</v>
      </c>
      <c r="AV1295" s="45">
        <f t="shared" si="153"/>
        <v>0</v>
      </c>
      <c r="AW1295" s="45">
        <f t="shared" si="153"/>
        <v>0</v>
      </c>
      <c r="AX1295" s="45">
        <f t="shared" si="153"/>
        <v>0</v>
      </c>
      <c r="AY1295" s="45">
        <f t="shared" si="153"/>
        <v>0</v>
      </c>
      <c r="BA1295" s="38" t="str">
        <f t="shared" ref="BA1295:BA1358" ca="1" si="158">$A$1</f>
        <v>VariantAllowances</v>
      </c>
      <c r="BB1295" s="38" t="str">
        <f t="shared" ref="BB1295:BB1358" si="159">$A$6</f>
        <v>Variant allowances</v>
      </c>
      <c r="BC1295" s="38" t="str">
        <f t="shared" ref="BC1295:BC1358" si="160">$B$846</f>
        <v>Variant allowances allocation to totex categories</v>
      </c>
    </row>
    <row r="1296" spans="4:55">
      <c r="D1296" s="1">
        <f t="shared" si="154"/>
        <v>1</v>
      </c>
      <c r="E1296" s="105" t="str">
        <f t="shared" si="155"/>
        <v>Non Lead Disconnector PCD VD [NGET]</v>
      </c>
      <c r="F1296" s="123"/>
      <c r="G1296" s="105" t="str">
        <f t="shared" si="156"/>
        <v>£m 23/24 prices</v>
      </c>
      <c r="H1296" s="105" t="str">
        <f t="shared" si="157"/>
        <v>Indirects (opex)</v>
      </c>
      <c r="I1296" s="105"/>
      <c r="J1296" s="105"/>
      <c r="K1296" s="105"/>
      <c r="L1296" s="105"/>
      <c r="M1296" s="105"/>
      <c r="N1296" s="105"/>
      <c r="O1296" s="105"/>
      <c r="P1296" s="105"/>
      <c r="Q1296" s="105"/>
      <c r="R1296" s="105"/>
      <c r="S1296" s="105"/>
      <c r="T1296" s="105"/>
      <c r="U1296" s="105"/>
      <c r="V1296" s="105"/>
      <c r="W1296" s="105"/>
      <c r="X1296" s="105"/>
      <c r="Y1296" s="105"/>
      <c r="Z1296" s="105"/>
      <c r="AA1296" s="105"/>
      <c r="AB1296" s="105"/>
      <c r="AC1296" s="105"/>
      <c r="AD1296" s="105"/>
      <c r="AE1296" s="105"/>
      <c r="AF1296" s="105"/>
      <c r="AG1296" s="105"/>
      <c r="AH1296" s="105"/>
      <c r="AI1296" s="105"/>
      <c r="AJ1296" s="105"/>
      <c r="AK1296" s="105"/>
      <c r="AL1296" s="105"/>
      <c r="AM1296" s="105"/>
      <c r="AN1296" s="105"/>
      <c r="AO1296" s="105"/>
      <c r="AP1296" s="105"/>
      <c r="AQ1296" s="105"/>
      <c r="AR1296" s="105"/>
      <c r="AS1296" s="105"/>
      <c r="AT1296" s="111"/>
      <c r="AU1296" s="173">
        <f t="shared" si="153"/>
        <v>0</v>
      </c>
      <c r="AV1296" s="110">
        <f t="shared" si="153"/>
        <v>0</v>
      </c>
      <c r="AW1296" s="110">
        <f t="shared" si="153"/>
        <v>0</v>
      </c>
      <c r="AX1296" s="110">
        <f t="shared" si="153"/>
        <v>0</v>
      </c>
      <c r="AY1296" s="110">
        <f t="shared" si="153"/>
        <v>0</v>
      </c>
      <c r="BA1296" s="38" t="str">
        <f t="shared" ca="1" si="158"/>
        <v>VariantAllowances</v>
      </c>
      <c r="BB1296" s="38" t="str">
        <f t="shared" si="159"/>
        <v>Variant allowances</v>
      </c>
      <c r="BC1296" s="38" t="str">
        <f t="shared" si="160"/>
        <v>Variant allowances allocation to totex categories</v>
      </c>
    </row>
    <row r="1297" spans="4:55">
      <c r="D1297" s="1">
        <f t="shared" si="154"/>
        <v>1</v>
      </c>
      <c r="E1297" s="37" t="str">
        <f t="shared" si="155"/>
        <v>Non Lead Disconnector PCD [NGET]</v>
      </c>
      <c r="G1297" s="37" t="str">
        <f t="shared" si="156"/>
        <v>£m 23/24 prices</v>
      </c>
      <c r="H1297" s="37" t="str">
        <f t="shared" si="157"/>
        <v>Load related capex</v>
      </c>
      <c r="AU1297" s="172">
        <f t="shared" ref="AU1297:AY1306" si="161">INDEX(AU$8:AU$111,MATCH($E1297,$E$8:$E$111,0))*AU670</f>
        <v>0</v>
      </c>
      <c r="AV1297" s="109">
        <f t="shared" si="161"/>
        <v>0</v>
      </c>
      <c r="AW1297" s="109">
        <f t="shared" si="161"/>
        <v>0</v>
      </c>
      <c r="AX1297" s="109">
        <f t="shared" si="161"/>
        <v>0</v>
      </c>
      <c r="AY1297" s="109">
        <f t="shared" si="161"/>
        <v>0</v>
      </c>
      <c r="BA1297" s="38" t="str">
        <f t="shared" ca="1" si="158"/>
        <v>VariantAllowances</v>
      </c>
      <c r="BB1297" s="38" t="str">
        <f t="shared" si="159"/>
        <v>Variant allowances</v>
      </c>
      <c r="BC1297" s="38" t="str">
        <f t="shared" si="160"/>
        <v>Variant allowances allocation to totex categories</v>
      </c>
    </row>
    <row r="1298" spans="4:55">
      <c r="D1298" s="1">
        <f t="shared" si="154"/>
        <v>1</v>
      </c>
      <c r="E1298" s="37" t="str">
        <f t="shared" si="155"/>
        <v>Non Lead Disconnector PCD [NGET]</v>
      </c>
      <c r="G1298" s="37" t="str">
        <f t="shared" si="156"/>
        <v>£m 23/24 prices</v>
      </c>
      <c r="H1298" s="37" t="str">
        <f t="shared" si="157"/>
        <v>Asset replacement capex</v>
      </c>
      <c r="AU1298" s="159">
        <f t="shared" si="161"/>
        <v>0</v>
      </c>
      <c r="AV1298" s="45">
        <f t="shared" si="161"/>
        <v>0</v>
      </c>
      <c r="AW1298" s="45">
        <f t="shared" si="161"/>
        <v>0</v>
      </c>
      <c r="AX1298" s="45">
        <f t="shared" si="161"/>
        <v>0</v>
      </c>
      <c r="AY1298" s="45">
        <f t="shared" si="161"/>
        <v>0</v>
      </c>
      <c r="BA1298" s="38" t="str">
        <f t="shared" ca="1" si="158"/>
        <v>VariantAllowances</v>
      </c>
      <c r="BB1298" s="38" t="str">
        <f t="shared" si="159"/>
        <v>Variant allowances</v>
      </c>
      <c r="BC1298" s="38" t="str">
        <f t="shared" si="160"/>
        <v>Variant allowances allocation to totex categories</v>
      </c>
    </row>
    <row r="1299" spans="4:55">
      <c r="D1299" s="1">
        <f t="shared" si="154"/>
        <v>1</v>
      </c>
      <c r="E1299" s="37" t="str">
        <f t="shared" si="155"/>
        <v>Non Lead Disconnector PCD [NGET]</v>
      </c>
      <c r="G1299" s="37" t="str">
        <f t="shared" si="156"/>
        <v>£m 23/24 prices</v>
      </c>
      <c r="H1299" s="37" t="str">
        <f t="shared" si="157"/>
        <v>Other capex</v>
      </c>
      <c r="AU1299" s="159">
        <f t="shared" si="161"/>
        <v>0</v>
      </c>
      <c r="AV1299" s="45">
        <f t="shared" si="161"/>
        <v>0</v>
      </c>
      <c r="AW1299" s="45">
        <f t="shared" si="161"/>
        <v>0</v>
      </c>
      <c r="AX1299" s="45">
        <f t="shared" si="161"/>
        <v>0</v>
      </c>
      <c r="AY1299" s="45">
        <f t="shared" si="161"/>
        <v>0</v>
      </c>
      <c r="BA1299" s="38" t="str">
        <f t="shared" ca="1" si="158"/>
        <v>VariantAllowances</v>
      </c>
      <c r="BB1299" s="38" t="str">
        <f t="shared" si="159"/>
        <v>Variant allowances</v>
      </c>
      <c r="BC1299" s="38" t="str">
        <f t="shared" si="160"/>
        <v>Variant allowances allocation to totex categories</v>
      </c>
    </row>
    <row r="1300" spans="4:55">
      <c r="D1300" s="1">
        <f t="shared" si="154"/>
        <v>1</v>
      </c>
      <c r="E1300" s="37" t="str">
        <f t="shared" si="155"/>
        <v>Non Lead Disconnector PCD [NGET]</v>
      </c>
      <c r="G1300" s="37" t="str">
        <f t="shared" si="156"/>
        <v>£m 23/24 prices</v>
      </c>
      <c r="H1300" s="37" t="str">
        <f t="shared" si="157"/>
        <v>Non-operational capex</v>
      </c>
      <c r="AU1300" s="159">
        <f t="shared" si="161"/>
        <v>0</v>
      </c>
      <c r="AV1300" s="45">
        <f t="shared" si="161"/>
        <v>0</v>
      </c>
      <c r="AW1300" s="45">
        <f t="shared" si="161"/>
        <v>0</v>
      </c>
      <c r="AX1300" s="45">
        <f t="shared" si="161"/>
        <v>0</v>
      </c>
      <c r="AY1300" s="45">
        <f t="shared" si="161"/>
        <v>0</v>
      </c>
      <c r="BA1300" s="38" t="str">
        <f t="shared" ca="1" si="158"/>
        <v>VariantAllowances</v>
      </c>
      <c r="BB1300" s="38" t="str">
        <f t="shared" si="159"/>
        <v>Variant allowances</v>
      </c>
      <c r="BC1300" s="38" t="str">
        <f t="shared" si="160"/>
        <v>Variant allowances allocation to totex categories</v>
      </c>
    </row>
    <row r="1301" spans="4:55">
      <c r="D1301" s="1">
        <f t="shared" si="154"/>
        <v>1</v>
      </c>
      <c r="E1301" s="37" t="str">
        <f t="shared" si="155"/>
        <v>Non Lead Disconnector PCD [NGET]</v>
      </c>
      <c r="G1301" s="37" t="str">
        <f t="shared" si="156"/>
        <v>£m 23/24 prices</v>
      </c>
      <c r="H1301" s="37" t="str">
        <f t="shared" si="157"/>
        <v>Network operating costs (opex)</v>
      </c>
      <c r="AU1301" s="159">
        <f t="shared" si="161"/>
        <v>0</v>
      </c>
      <c r="AV1301" s="45">
        <f t="shared" si="161"/>
        <v>0</v>
      </c>
      <c r="AW1301" s="45">
        <f t="shared" si="161"/>
        <v>0</v>
      </c>
      <c r="AX1301" s="45">
        <f t="shared" si="161"/>
        <v>0</v>
      </c>
      <c r="AY1301" s="45">
        <f t="shared" si="161"/>
        <v>0</v>
      </c>
      <c r="BA1301" s="38" t="str">
        <f t="shared" ca="1" si="158"/>
        <v>VariantAllowances</v>
      </c>
      <c r="BB1301" s="38" t="str">
        <f t="shared" si="159"/>
        <v>Variant allowances</v>
      </c>
      <c r="BC1301" s="38" t="str">
        <f t="shared" si="160"/>
        <v>Variant allowances allocation to totex categories</v>
      </c>
    </row>
    <row r="1302" spans="4:55">
      <c r="D1302" s="1">
        <f t="shared" si="154"/>
        <v>1</v>
      </c>
      <c r="E1302" s="105" t="str">
        <f t="shared" si="155"/>
        <v>Non Lead Disconnector PCD [NGET]</v>
      </c>
      <c r="F1302" s="123"/>
      <c r="G1302" s="105" t="str">
        <f t="shared" si="156"/>
        <v>£m 23/24 prices</v>
      </c>
      <c r="H1302" s="105" t="str">
        <f t="shared" si="157"/>
        <v>Indirects (opex)</v>
      </c>
      <c r="I1302" s="105"/>
      <c r="J1302" s="105"/>
      <c r="K1302" s="105"/>
      <c r="L1302" s="105"/>
      <c r="M1302" s="105"/>
      <c r="N1302" s="105"/>
      <c r="O1302" s="105"/>
      <c r="P1302" s="105"/>
      <c r="Q1302" s="105"/>
      <c r="R1302" s="105"/>
      <c r="S1302" s="105"/>
      <c r="T1302" s="105"/>
      <c r="U1302" s="105"/>
      <c r="V1302" s="105"/>
      <c r="W1302" s="105"/>
      <c r="X1302" s="105"/>
      <c r="Y1302" s="105"/>
      <c r="Z1302" s="105"/>
      <c r="AA1302" s="105"/>
      <c r="AB1302" s="105"/>
      <c r="AC1302" s="105"/>
      <c r="AD1302" s="105"/>
      <c r="AE1302" s="105"/>
      <c r="AF1302" s="105"/>
      <c r="AG1302" s="105"/>
      <c r="AH1302" s="105"/>
      <c r="AI1302" s="105"/>
      <c r="AJ1302" s="105"/>
      <c r="AK1302" s="105"/>
      <c r="AL1302" s="105"/>
      <c r="AM1302" s="105"/>
      <c r="AN1302" s="105"/>
      <c r="AO1302" s="105"/>
      <c r="AP1302" s="105"/>
      <c r="AQ1302" s="105"/>
      <c r="AR1302" s="105"/>
      <c r="AS1302" s="105"/>
      <c r="AT1302" s="111"/>
      <c r="AU1302" s="173">
        <f t="shared" si="161"/>
        <v>0</v>
      </c>
      <c r="AV1302" s="110">
        <f t="shared" si="161"/>
        <v>0</v>
      </c>
      <c r="AW1302" s="110">
        <f t="shared" si="161"/>
        <v>0</v>
      </c>
      <c r="AX1302" s="110">
        <f t="shared" si="161"/>
        <v>0</v>
      </c>
      <c r="AY1302" s="110">
        <f t="shared" si="161"/>
        <v>0</v>
      </c>
      <c r="BA1302" s="38" t="str">
        <f t="shared" ca="1" si="158"/>
        <v>VariantAllowances</v>
      </c>
      <c r="BB1302" s="38" t="str">
        <f t="shared" si="159"/>
        <v>Variant allowances</v>
      </c>
      <c r="BC1302" s="38" t="str">
        <f t="shared" si="160"/>
        <v>Variant allowances allocation to totex categories</v>
      </c>
    </row>
    <row r="1303" spans="4:55">
      <c r="D1303" s="1">
        <f t="shared" si="154"/>
        <v>1</v>
      </c>
      <c r="E1303" s="37" t="str">
        <f t="shared" si="155"/>
        <v>Through Wall Bushing PCD [NGET]</v>
      </c>
      <c r="G1303" s="37" t="str">
        <f t="shared" si="156"/>
        <v>£m 23/24 prices</v>
      </c>
      <c r="H1303" s="37" t="str">
        <f t="shared" si="157"/>
        <v>Load related capex</v>
      </c>
      <c r="AU1303" s="172">
        <f t="shared" si="161"/>
        <v>0</v>
      </c>
      <c r="AV1303" s="109">
        <f t="shared" si="161"/>
        <v>0</v>
      </c>
      <c r="AW1303" s="109">
        <f t="shared" si="161"/>
        <v>0</v>
      </c>
      <c r="AX1303" s="109">
        <f t="shared" si="161"/>
        <v>0</v>
      </c>
      <c r="AY1303" s="109">
        <f t="shared" si="161"/>
        <v>0</v>
      </c>
      <c r="BA1303" s="38" t="str">
        <f t="shared" ca="1" si="158"/>
        <v>VariantAllowances</v>
      </c>
      <c r="BB1303" s="38" t="str">
        <f t="shared" si="159"/>
        <v>Variant allowances</v>
      </c>
      <c r="BC1303" s="38" t="str">
        <f t="shared" si="160"/>
        <v>Variant allowances allocation to totex categories</v>
      </c>
    </row>
    <row r="1304" spans="4:55">
      <c r="D1304" s="1">
        <f t="shared" si="154"/>
        <v>1</v>
      </c>
      <c r="E1304" s="37" t="str">
        <f t="shared" si="155"/>
        <v>Through Wall Bushing PCD [NGET]</v>
      </c>
      <c r="G1304" s="37" t="str">
        <f t="shared" si="156"/>
        <v>£m 23/24 prices</v>
      </c>
      <c r="H1304" s="37" t="str">
        <f t="shared" si="157"/>
        <v>Asset replacement capex</v>
      </c>
      <c r="AU1304" s="159">
        <f t="shared" si="161"/>
        <v>0</v>
      </c>
      <c r="AV1304" s="45">
        <f t="shared" si="161"/>
        <v>0</v>
      </c>
      <c r="AW1304" s="45">
        <f t="shared" si="161"/>
        <v>0</v>
      </c>
      <c r="AX1304" s="45">
        <f t="shared" si="161"/>
        <v>0</v>
      </c>
      <c r="AY1304" s="45">
        <f t="shared" si="161"/>
        <v>0</v>
      </c>
      <c r="BA1304" s="38" t="str">
        <f t="shared" ca="1" si="158"/>
        <v>VariantAllowances</v>
      </c>
      <c r="BB1304" s="38" t="str">
        <f t="shared" si="159"/>
        <v>Variant allowances</v>
      </c>
      <c r="BC1304" s="38" t="str">
        <f t="shared" si="160"/>
        <v>Variant allowances allocation to totex categories</v>
      </c>
    </row>
    <row r="1305" spans="4:55">
      <c r="D1305" s="1">
        <f t="shared" si="154"/>
        <v>1</v>
      </c>
      <c r="E1305" s="37" t="str">
        <f t="shared" si="155"/>
        <v>Through Wall Bushing PCD [NGET]</v>
      </c>
      <c r="G1305" s="37" t="str">
        <f t="shared" si="156"/>
        <v>£m 23/24 prices</v>
      </c>
      <c r="H1305" s="37" t="str">
        <f t="shared" si="157"/>
        <v>Other capex</v>
      </c>
      <c r="AU1305" s="159">
        <f t="shared" si="161"/>
        <v>0</v>
      </c>
      <c r="AV1305" s="45">
        <f t="shared" si="161"/>
        <v>0</v>
      </c>
      <c r="AW1305" s="45">
        <f t="shared" si="161"/>
        <v>0</v>
      </c>
      <c r="AX1305" s="45">
        <f t="shared" si="161"/>
        <v>0</v>
      </c>
      <c r="AY1305" s="45">
        <f t="shared" si="161"/>
        <v>0</v>
      </c>
      <c r="BA1305" s="38" t="str">
        <f t="shared" ca="1" si="158"/>
        <v>VariantAllowances</v>
      </c>
      <c r="BB1305" s="38" t="str">
        <f t="shared" si="159"/>
        <v>Variant allowances</v>
      </c>
      <c r="BC1305" s="38" t="str">
        <f t="shared" si="160"/>
        <v>Variant allowances allocation to totex categories</v>
      </c>
    </row>
    <row r="1306" spans="4:55">
      <c r="D1306" s="1">
        <f t="shared" si="154"/>
        <v>1</v>
      </c>
      <c r="E1306" s="37" t="str">
        <f t="shared" si="155"/>
        <v>Through Wall Bushing PCD [NGET]</v>
      </c>
      <c r="G1306" s="37" t="str">
        <f t="shared" si="156"/>
        <v>£m 23/24 prices</v>
      </c>
      <c r="H1306" s="37" t="str">
        <f t="shared" si="157"/>
        <v>Non-operational capex</v>
      </c>
      <c r="AU1306" s="159">
        <f t="shared" si="161"/>
        <v>0</v>
      </c>
      <c r="AV1306" s="45">
        <f t="shared" si="161"/>
        <v>0</v>
      </c>
      <c r="AW1306" s="45">
        <f t="shared" si="161"/>
        <v>0</v>
      </c>
      <c r="AX1306" s="45">
        <f t="shared" si="161"/>
        <v>0</v>
      </c>
      <c r="AY1306" s="45">
        <f t="shared" si="161"/>
        <v>0</v>
      </c>
      <c r="BA1306" s="38" t="str">
        <f t="shared" ca="1" si="158"/>
        <v>VariantAllowances</v>
      </c>
      <c r="BB1306" s="38" t="str">
        <f t="shared" si="159"/>
        <v>Variant allowances</v>
      </c>
      <c r="BC1306" s="38" t="str">
        <f t="shared" si="160"/>
        <v>Variant allowances allocation to totex categories</v>
      </c>
    </row>
    <row r="1307" spans="4:55">
      <c r="D1307" s="1">
        <f t="shared" si="154"/>
        <v>1</v>
      </c>
      <c r="E1307" s="37" t="str">
        <f t="shared" si="155"/>
        <v>Through Wall Bushing PCD [NGET]</v>
      </c>
      <c r="G1307" s="37" t="str">
        <f t="shared" si="156"/>
        <v>£m 23/24 prices</v>
      </c>
      <c r="H1307" s="37" t="str">
        <f t="shared" si="157"/>
        <v>Network operating costs (opex)</v>
      </c>
      <c r="AU1307" s="159">
        <f t="shared" ref="AU1307:AY1316" si="162">INDEX(AU$8:AU$111,MATCH($E1307,$E$8:$E$111,0))*AU680</f>
        <v>0</v>
      </c>
      <c r="AV1307" s="45">
        <f t="shared" si="162"/>
        <v>0</v>
      </c>
      <c r="AW1307" s="45">
        <f t="shared" si="162"/>
        <v>0</v>
      </c>
      <c r="AX1307" s="45">
        <f t="shared" si="162"/>
        <v>0</v>
      </c>
      <c r="AY1307" s="45">
        <f t="shared" si="162"/>
        <v>0</v>
      </c>
      <c r="BA1307" s="38" t="str">
        <f t="shared" ca="1" si="158"/>
        <v>VariantAllowances</v>
      </c>
      <c r="BB1307" s="38" t="str">
        <f t="shared" si="159"/>
        <v>Variant allowances</v>
      </c>
      <c r="BC1307" s="38" t="str">
        <f t="shared" si="160"/>
        <v>Variant allowances allocation to totex categories</v>
      </c>
    </row>
    <row r="1308" spans="4:55">
      <c r="D1308" s="1">
        <f t="shared" si="154"/>
        <v>1</v>
      </c>
      <c r="E1308" s="105" t="str">
        <f t="shared" si="155"/>
        <v>Through Wall Bushing PCD [NGET]</v>
      </c>
      <c r="F1308" s="123"/>
      <c r="G1308" s="105" t="str">
        <f t="shared" si="156"/>
        <v>£m 23/24 prices</v>
      </c>
      <c r="H1308" s="105" t="str">
        <f t="shared" si="157"/>
        <v>Indirects (opex)</v>
      </c>
      <c r="I1308" s="105"/>
      <c r="J1308" s="105"/>
      <c r="K1308" s="105"/>
      <c r="L1308" s="105"/>
      <c r="M1308" s="105"/>
      <c r="N1308" s="105"/>
      <c r="O1308" s="105"/>
      <c r="P1308" s="105"/>
      <c r="Q1308" s="105"/>
      <c r="R1308" s="105"/>
      <c r="S1308" s="105"/>
      <c r="T1308" s="105"/>
      <c r="U1308" s="105"/>
      <c r="V1308" s="105"/>
      <c r="W1308" s="105"/>
      <c r="X1308" s="105"/>
      <c r="Y1308" s="105"/>
      <c r="Z1308" s="105"/>
      <c r="AA1308" s="105"/>
      <c r="AB1308" s="105"/>
      <c r="AC1308" s="105"/>
      <c r="AD1308" s="105"/>
      <c r="AE1308" s="105"/>
      <c r="AF1308" s="105"/>
      <c r="AG1308" s="105"/>
      <c r="AH1308" s="105"/>
      <c r="AI1308" s="105"/>
      <c r="AJ1308" s="105"/>
      <c r="AK1308" s="105"/>
      <c r="AL1308" s="105"/>
      <c r="AM1308" s="105"/>
      <c r="AN1308" s="105"/>
      <c r="AO1308" s="105"/>
      <c r="AP1308" s="105"/>
      <c r="AQ1308" s="105"/>
      <c r="AR1308" s="105"/>
      <c r="AS1308" s="105"/>
      <c r="AT1308" s="111"/>
      <c r="AU1308" s="173">
        <f t="shared" si="162"/>
        <v>0</v>
      </c>
      <c r="AV1308" s="110">
        <f t="shared" si="162"/>
        <v>0</v>
      </c>
      <c r="AW1308" s="110">
        <f t="shared" si="162"/>
        <v>0</v>
      </c>
      <c r="AX1308" s="110">
        <f t="shared" si="162"/>
        <v>0</v>
      </c>
      <c r="AY1308" s="110">
        <f t="shared" si="162"/>
        <v>0</v>
      </c>
      <c r="BA1308" s="38" t="str">
        <f t="shared" ca="1" si="158"/>
        <v>VariantAllowances</v>
      </c>
      <c r="BB1308" s="38" t="str">
        <f t="shared" si="159"/>
        <v>Variant allowances</v>
      </c>
      <c r="BC1308" s="38" t="str">
        <f t="shared" si="160"/>
        <v>Variant allowances allocation to totex categories</v>
      </c>
    </row>
    <row r="1309" spans="4:55">
      <c r="D1309" s="1">
        <f t="shared" si="154"/>
        <v>1</v>
      </c>
      <c r="E1309" s="37" t="str">
        <f t="shared" si="155"/>
        <v>Circuit Breaker PCD [NGET]</v>
      </c>
      <c r="G1309" s="37" t="str">
        <f t="shared" si="156"/>
        <v>£m 23/24 prices</v>
      </c>
      <c r="H1309" s="37" t="str">
        <f t="shared" si="157"/>
        <v>Load related capex</v>
      </c>
      <c r="AU1309" s="172">
        <f t="shared" si="162"/>
        <v>0</v>
      </c>
      <c r="AV1309" s="109">
        <f t="shared" si="162"/>
        <v>0</v>
      </c>
      <c r="AW1309" s="109">
        <f t="shared" si="162"/>
        <v>0</v>
      </c>
      <c r="AX1309" s="109">
        <f t="shared" si="162"/>
        <v>0</v>
      </c>
      <c r="AY1309" s="109">
        <f t="shared" si="162"/>
        <v>0</v>
      </c>
      <c r="BA1309" s="38" t="str">
        <f t="shared" ca="1" si="158"/>
        <v>VariantAllowances</v>
      </c>
      <c r="BB1309" s="38" t="str">
        <f t="shared" si="159"/>
        <v>Variant allowances</v>
      </c>
      <c r="BC1309" s="38" t="str">
        <f t="shared" si="160"/>
        <v>Variant allowances allocation to totex categories</v>
      </c>
    </row>
    <row r="1310" spans="4:55">
      <c r="D1310" s="1">
        <f t="shared" si="154"/>
        <v>1</v>
      </c>
      <c r="E1310" s="37" t="str">
        <f t="shared" si="155"/>
        <v>Circuit Breaker PCD [NGET]</v>
      </c>
      <c r="G1310" s="37" t="str">
        <f t="shared" si="156"/>
        <v>£m 23/24 prices</v>
      </c>
      <c r="H1310" s="37" t="str">
        <f t="shared" si="157"/>
        <v>Asset replacement capex</v>
      </c>
      <c r="AU1310" s="159">
        <f t="shared" si="162"/>
        <v>0</v>
      </c>
      <c r="AV1310" s="45">
        <f t="shared" si="162"/>
        <v>0</v>
      </c>
      <c r="AW1310" s="45">
        <f t="shared" si="162"/>
        <v>0</v>
      </c>
      <c r="AX1310" s="45">
        <f t="shared" si="162"/>
        <v>0</v>
      </c>
      <c r="AY1310" s="45">
        <f t="shared" si="162"/>
        <v>0</v>
      </c>
      <c r="BA1310" s="38" t="str">
        <f t="shared" ca="1" si="158"/>
        <v>VariantAllowances</v>
      </c>
      <c r="BB1310" s="38" t="str">
        <f t="shared" si="159"/>
        <v>Variant allowances</v>
      </c>
      <c r="BC1310" s="38" t="str">
        <f t="shared" si="160"/>
        <v>Variant allowances allocation to totex categories</v>
      </c>
    </row>
    <row r="1311" spans="4:55">
      <c r="D1311" s="1">
        <f t="shared" si="154"/>
        <v>1</v>
      </c>
      <c r="E1311" s="37" t="str">
        <f t="shared" si="155"/>
        <v>Circuit Breaker PCD [NGET]</v>
      </c>
      <c r="G1311" s="37" t="str">
        <f t="shared" si="156"/>
        <v>£m 23/24 prices</v>
      </c>
      <c r="H1311" s="37" t="str">
        <f t="shared" si="157"/>
        <v>Other capex</v>
      </c>
      <c r="AU1311" s="159">
        <f t="shared" si="162"/>
        <v>0</v>
      </c>
      <c r="AV1311" s="45">
        <f t="shared" si="162"/>
        <v>0</v>
      </c>
      <c r="AW1311" s="45">
        <f t="shared" si="162"/>
        <v>0</v>
      </c>
      <c r="AX1311" s="45">
        <f t="shared" si="162"/>
        <v>0</v>
      </c>
      <c r="AY1311" s="45">
        <f t="shared" si="162"/>
        <v>0</v>
      </c>
      <c r="BA1311" s="38" t="str">
        <f t="shared" ca="1" si="158"/>
        <v>VariantAllowances</v>
      </c>
      <c r="BB1311" s="38" t="str">
        <f t="shared" si="159"/>
        <v>Variant allowances</v>
      </c>
      <c r="BC1311" s="38" t="str">
        <f t="shared" si="160"/>
        <v>Variant allowances allocation to totex categories</v>
      </c>
    </row>
    <row r="1312" spans="4:55">
      <c r="D1312" s="1">
        <f t="shared" si="154"/>
        <v>1</v>
      </c>
      <c r="E1312" s="37" t="str">
        <f t="shared" si="155"/>
        <v>Circuit Breaker PCD [NGET]</v>
      </c>
      <c r="G1312" s="37" t="str">
        <f t="shared" si="156"/>
        <v>£m 23/24 prices</v>
      </c>
      <c r="H1312" s="37" t="str">
        <f t="shared" si="157"/>
        <v>Non-operational capex</v>
      </c>
      <c r="AU1312" s="159">
        <f t="shared" si="162"/>
        <v>0</v>
      </c>
      <c r="AV1312" s="45">
        <f t="shared" si="162"/>
        <v>0</v>
      </c>
      <c r="AW1312" s="45">
        <f t="shared" si="162"/>
        <v>0</v>
      </c>
      <c r="AX1312" s="45">
        <f t="shared" si="162"/>
        <v>0</v>
      </c>
      <c r="AY1312" s="45">
        <f t="shared" si="162"/>
        <v>0</v>
      </c>
      <c r="BA1312" s="38" t="str">
        <f t="shared" ca="1" si="158"/>
        <v>VariantAllowances</v>
      </c>
      <c r="BB1312" s="38" t="str">
        <f t="shared" si="159"/>
        <v>Variant allowances</v>
      </c>
      <c r="BC1312" s="38" t="str">
        <f t="shared" si="160"/>
        <v>Variant allowances allocation to totex categories</v>
      </c>
    </row>
    <row r="1313" spans="4:55">
      <c r="D1313" s="1">
        <f t="shared" si="154"/>
        <v>1</v>
      </c>
      <c r="E1313" s="37" t="str">
        <f t="shared" si="155"/>
        <v>Circuit Breaker PCD [NGET]</v>
      </c>
      <c r="G1313" s="37" t="str">
        <f t="shared" si="156"/>
        <v>£m 23/24 prices</v>
      </c>
      <c r="H1313" s="37" t="str">
        <f t="shared" si="157"/>
        <v>Network operating costs (opex)</v>
      </c>
      <c r="AU1313" s="159">
        <f t="shared" si="162"/>
        <v>0</v>
      </c>
      <c r="AV1313" s="45">
        <f t="shared" si="162"/>
        <v>0</v>
      </c>
      <c r="AW1313" s="45">
        <f t="shared" si="162"/>
        <v>0</v>
      </c>
      <c r="AX1313" s="45">
        <f t="shared" si="162"/>
        <v>0</v>
      </c>
      <c r="AY1313" s="45">
        <f t="shared" si="162"/>
        <v>0</v>
      </c>
      <c r="BA1313" s="38" t="str">
        <f t="shared" ca="1" si="158"/>
        <v>VariantAllowances</v>
      </c>
      <c r="BB1313" s="38" t="str">
        <f t="shared" si="159"/>
        <v>Variant allowances</v>
      </c>
      <c r="BC1313" s="38" t="str">
        <f t="shared" si="160"/>
        <v>Variant allowances allocation to totex categories</v>
      </c>
    </row>
    <row r="1314" spans="4:55">
      <c r="D1314" s="1">
        <f t="shared" si="154"/>
        <v>1</v>
      </c>
      <c r="E1314" s="105" t="str">
        <f t="shared" si="155"/>
        <v>Circuit Breaker PCD [NGET]</v>
      </c>
      <c r="F1314" s="123"/>
      <c r="G1314" s="105" t="str">
        <f t="shared" si="156"/>
        <v>£m 23/24 prices</v>
      </c>
      <c r="H1314" s="105" t="str">
        <f t="shared" si="157"/>
        <v>Indirects (opex)</v>
      </c>
      <c r="I1314" s="105"/>
      <c r="J1314" s="105"/>
      <c r="K1314" s="105"/>
      <c r="L1314" s="105"/>
      <c r="M1314" s="105"/>
      <c r="N1314" s="105"/>
      <c r="O1314" s="105"/>
      <c r="P1314" s="105"/>
      <c r="Q1314" s="105"/>
      <c r="R1314" s="105"/>
      <c r="S1314" s="105"/>
      <c r="T1314" s="105"/>
      <c r="U1314" s="105"/>
      <c r="V1314" s="105"/>
      <c r="W1314" s="105"/>
      <c r="X1314" s="105"/>
      <c r="Y1314" s="105"/>
      <c r="Z1314" s="105"/>
      <c r="AA1314" s="105"/>
      <c r="AB1314" s="105"/>
      <c r="AC1314" s="105"/>
      <c r="AD1314" s="105"/>
      <c r="AE1314" s="105"/>
      <c r="AF1314" s="105"/>
      <c r="AG1314" s="105"/>
      <c r="AH1314" s="105"/>
      <c r="AI1314" s="105"/>
      <c r="AJ1314" s="105"/>
      <c r="AK1314" s="105"/>
      <c r="AL1314" s="105"/>
      <c r="AM1314" s="105"/>
      <c r="AN1314" s="105"/>
      <c r="AO1314" s="105"/>
      <c r="AP1314" s="105"/>
      <c r="AQ1314" s="105"/>
      <c r="AR1314" s="105"/>
      <c r="AS1314" s="105"/>
      <c r="AT1314" s="111"/>
      <c r="AU1314" s="173">
        <f t="shared" si="162"/>
        <v>0</v>
      </c>
      <c r="AV1314" s="110">
        <f t="shared" si="162"/>
        <v>0</v>
      </c>
      <c r="AW1314" s="110">
        <f t="shared" si="162"/>
        <v>0</v>
      </c>
      <c r="AX1314" s="110">
        <f t="shared" si="162"/>
        <v>0</v>
      </c>
      <c r="AY1314" s="110">
        <f t="shared" si="162"/>
        <v>0</v>
      </c>
      <c r="BA1314" s="38" t="str">
        <f t="shared" ca="1" si="158"/>
        <v>VariantAllowances</v>
      </c>
      <c r="BB1314" s="38" t="str">
        <f t="shared" si="159"/>
        <v>Variant allowances</v>
      </c>
      <c r="BC1314" s="38" t="str">
        <f t="shared" si="160"/>
        <v>Variant allowances allocation to totex categories</v>
      </c>
    </row>
    <row r="1315" spans="4:55">
      <c r="D1315" s="1">
        <f t="shared" si="154"/>
        <v>1</v>
      </c>
      <c r="E1315" s="37" t="str">
        <f t="shared" si="155"/>
        <v>Super Grid Transformer PCD VD [NGET]</v>
      </c>
      <c r="G1315" s="37" t="str">
        <f t="shared" si="156"/>
        <v>£m 23/24 prices</v>
      </c>
      <c r="H1315" s="37" t="str">
        <f t="shared" si="157"/>
        <v>Load related capex</v>
      </c>
      <c r="AU1315" s="172">
        <f t="shared" si="162"/>
        <v>0</v>
      </c>
      <c r="AV1315" s="109">
        <f t="shared" si="162"/>
        <v>0</v>
      </c>
      <c r="AW1315" s="109">
        <f t="shared" si="162"/>
        <v>0</v>
      </c>
      <c r="AX1315" s="109">
        <f t="shared" si="162"/>
        <v>0</v>
      </c>
      <c r="AY1315" s="109">
        <f t="shared" si="162"/>
        <v>0</v>
      </c>
      <c r="BA1315" s="38" t="str">
        <f t="shared" ca="1" si="158"/>
        <v>VariantAllowances</v>
      </c>
      <c r="BB1315" s="38" t="str">
        <f t="shared" si="159"/>
        <v>Variant allowances</v>
      </c>
      <c r="BC1315" s="38" t="str">
        <f t="shared" si="160"/>
        <v>Variant allowances allocation to totex categories</v>
      </c>
    </row>
    <row r="1316" spans="4:55">
      <c r="D1316" s="1">
        <f t="shared" si="154"/>
        <v>1</v>
      </c>
      <c r="E1316" s="37" t="str">
        <f t="shared" si="155"/>
        <v>Super Grid Transformer PCD VD [NGET]</v>
      </c>
      <c r="G1316" s="37" t="str">
        <f t="shared" si="156"/>
        <v>£m 23/24 prices</v>
      </c>
      <c r="H1316" s="37" t="str">
        <f t="shared" si="157"/>
        <v>Asset replacement capex</v>
      </c>
      <c r="AU1316" s="159">
        <f t="shared" si="162"/>
        <v>0</v>
      </c>
      <c r="AV1316" s="45">
        <f t="shared" si="162"/>
        <v>0</v>
      </c>
      <c r="AW1316" s="45">
        <f t="shared" si="162"/>
        <v>0</v>
      </c>
      <c r="AX1316" s="45">
        <f t="shared" si="162"/>
        <v>0</v>
      </c>
      <c r="AY1316" s="45">
        <f t="shared" si="162"/>
        <v>0</v>
      </c>
      <c r="BA1316" s="38" t="str">
        <f t="shared" ca="1" si="158"/>
        <v>VariantAllowances</v>
      </c>
      <c r="BB1316" s="38" t="str">
        <f t="shared" si="159"/>
        <v>Variant allowances</v>
      </c>
      <c r="BC1316" s="38" t="str">
        <f t="shared" si="160"/>
        <v>Variant allowances allocation to totex categories</v>
      </c>
    </row>
    <row r="1317" spans="4:55">
      <c r="D1317" s="1">
        <f t="shared" si="154"/>
        <v>1</v>
      </c>
      <c r="E1317" s="37" t="str">
        <f t="shared" si="155"/>
        <v>Super Grid Transformer PCD VD [NGET]</v>
      </c>
      <c r="G1317" s="37" t="str">
        <f t="shared" si="156"/>
        <v>£m 23/24 prices</v>
      </c>
      <c r="H1317" s="37" t="str">
        <f t="shared" si="157"/>
        <v>Other capex</v>
      </c>
      <c r="AU1317" s="159">
        <f t="shared" ref="AU1317:AY1326" si="163">INDEX(AU$8:AU$111,MATCH($E1317,$E$8:$E$111,0))*AU690</f>
        <v>0</v>
      </c>
      <c r="AV1317" s="45">
        <f t="shared" si="163"/>
        <v>0</v>
      </c>
      <c r="AW1317" s="45">
        <f t="shared" si="163"/>
        <v>0</v>
      </c>
      <c r="AX1317" s="45">
        <f t="shared" si="163"/>
        <v>0</v>
      </c>
      <c r="AY1317" s="45">
        <f t="shared" si="163"/>
        <v>0</v>
      </c>
      <c r="BA1317" s="38" t="str">
        <f t="shared" ca="1" si="158"/>
        <v>VariantAllowances</v>
      </c>
      <c r="BB1317" s="38" t="str">
        <f t="shared" si="159"/>
        <v>Variant allowances</v>
      </c>
      <c r="BC1317" s="38" t="str">
        <f t="shared" si="160"/>
        <v>Variant allowances allocation to totex categories</v>
      </c>
    </row>
    <row r="1318" spans="4:55">
      <c r="D1318" s="1">
        <f t="shared" si="154"/>
        <v>1</v>
      </c>
      <c r="E1318" s="37" t="str">
        <f t="shared" si="155"/>
        <v>Super Grid Transformer PCD VD [NGET]</v>
      </c>
      <c r="G1318" s="37" t="str">
        <f t="shared" si="156"/>
        <v>£m 23/24 prices</v>
      </c>
      <c r="H1318" s="37" t="str">
        <f t="shared" si="157"/>
        <v>Non-operational capex</v>
      </c>
      <c r="AU1318" s="159">
        <f t="shared" si="163"/>
        <v>0</v>
      </c>
      <c r="AV1318" s="45">
        <f t="shared" si="163"/>
        <v>0</v>
      </c>
      <c r="AW1318" s="45">
        <f t="shared" si="163"/>
        <v>0</v>
      </c>
      <c r="AX1318" s="45">
        <f t="shared" si="163"/>
        <v>0</v>
      </c>
      <c r="AY1318" s="45">
        <f t="shared" si="163"/>
        <v>0</v>
      </c>
      <c r="BA1318" s="38" t="str">
        <f t="shared" ca="1" si="158"/>
        <v>VariantAllowances</v>
      </c>
      <c r="BB1318" s="38" t="str">
        <f t="shared" si="159"/>
        <v>Variant allowances</v>
      </c>
      <c r="BC1318" s="38" t="str">
        <f t="shared" si="160"/>
        <v>Variant allowances allocation to totex categories</v>
      </c>
    </row>
    <row r="1319" spans="4:55">
      <c r="D1319" s="1">
        <f t="shared" si="154"/>
        <v>1</v>
      </c>
      <c r="E1319" s="37" t="str">
        <f t="shared" si="155"/>
        <v>Super Grid Transformer PCD VD [NGET]</v>
      </c>
      <c r="G1319" s="37" t="str">
        <f t="shared" si="156"/>
        <v>£m 23/24 prices</v>
      </c>
      <c r="H1319" s="37" t="str">
        <f t="shared" si="157"/>
        <v>Network operating costs (opex)</v>
      </c>
      <c r="AU1319" s="159">
        <f t="shared" si="163"/>
        <v>0</v>
      </c>
      <c r="AV1319" s="45">
        <f t="shared" si="163"/>
        <v>0</v>
      </c>
      <c r="AW1319" s="45">
        <f t="shared" si="163"/>
        <v>0</v>
      </c>
      <c r="AX1319" s="45">
        <f t="shared" si="163"/>
        <v>0</v>
      </c>
      <c r="AY1319" s="45">
        <f t="shared" si="163"/>
        <v>0</v>
      </c>
      <c r="BA1319" s="38" t="str">
        <f t="shared" ca="1" si="158"/>
        <v>VariantAllowances</v>
      </c>
      <c r="BB1319" s="38" t="str">
        <f t="shared" si="159"/>
        <v>Variant allowances</v>
      </c>
      <c r="BC1319" s="38" t="str">
        <f t="shared" si="160"/>
        <v>Variant allowances allocation to totex categories</v>
      </c>
    </row>
    <row r="1320" spans="4:55">
      <c r="D1320" s="1">
        <f t="shared" si="154"/>
        <v>1</v>
      </c>
      <c r="E1320" s="105" t="str">
        <f t="shared" si="155"/>
        <v>Super Grid Transformer PCD VD [NGET]</v>
      </c>
      <c r="F1320" s="123"/>
      <c r="G1320" s="105" t="str">
        <f t="shared" si="156"/>
        <v>£m 23/24 prices</v>
      </c>
      <c r="H1320" s="105" t="str">
        <f t="shared" si="157"/>
        <v>Indirects (opex)</v>
      </c>
      <c r="I1320" s="105"/>
      <c r="J1320" s="105"/>
      <c r="K1320" s="105"/>
      <c r="L1320" s="105"/>
      <c r="M1320" s="105"/>
      <c r="N1320" s="105"/>
      <c r="O1320" s="105"/>
      <c r="P1320" s="105"/>
      <c r="Q1320" s="105"/>
      <c r="R1320" s="105"/>
      <c r="S1320" s="105"/>
      <c r="T1320" s="105"/>
      <c r="U1320" s="105"/>
      <c r="V1320" s="105"/>
      <c r="W1320" s="105"/>
      <c r="X1320" s="105"/>
      <c r="Y1320" s="105"/>
      <c r="Z1320" s="105"/>
      <c r="AA1320" s="105"/>
      <c r="AB1320" s="105"/>
      <c r="AC1320" s="105"/>
      <c r="AD1320" s="105"/>
      <c r="AE1320" s="105"/>
      <c r="AF1320" s="105"/>
      <c r="AG1320" s="105"/>
      <c r="AH1320" s="105"/>
      <c r="AI1320" s="105"/>
      <c r="AJ1320" s="105"/>
      <c r="AK1320" s="105"/>
      <c r="AL1320" s="105"/>
      <c r="AM1320" s="105"/>
      <c r="AN1320" s="105"/>
      <c r="AO1320" s="105"/>
      <c r="AP1320" s="105"/>
      <c r="AQ1320" s="105"/>
      <c r="AR1320" s="105"/>
      <c r="AS1320" s="105"/>
      <c r="AT1320" s="111"/>
      <c r="AU1320" s="173">
        <f t="shared" si="163"/>
        <v>0</v>
      </c>
      <c r="AV1320" s="110">
        <f t="shared" si="163"/>
        <v>0</v>
      </c>
      <c r="AW1320" s="110">
        <f t="shared" si="163"/>
        <v>0</v>
      </c>
      <c r="AX1320" s="110">
        <f t="shared" si="163"/>
        <v>0</v>
      </c>
      <c r="AY1320" s="110">
        <f t="shared" si="163"/>
        <v>0</v>
      </c>
      <c r="BA1320" s="38" t="str">
        <f t="shared" ca="1" si="158"/>
        <v>VariantAllowances</v>
      </c>
      <c r="BB1320" s="38" t="str">
        <f t="shared" si="159"/>
        <v>Variant allowances</v>
      </c>
      <c r="BC1320" s="38" t="str">
        <f t="shared" si="160"/>
        <v>Variant allowances allocation to totex categories</v>
      </c>
    </row>
    <row r="1321" spans="4:55">
      <c r="D1321" s="1">
        <f t="shared" si="154"/>
        <v>1</v>
      </c>
      <c r="E1321" s="37" t="str">
        <f t="shared" si="155"/>
        <v>Civils PCD [NGET]</v>
      </c>
      <c r="G1321" s="37" t="str">
        <f t="shared" si="156"/>
        <v>£m 23/24 prices</v>
      </c>
      <c r="H1321" s="37" t="str">
        <f t="shared" si="157"/>
        <v>Load related capex</v>
      </c>
      <c r="AU1321" s="172">
        <f t="shared" si="163"/>
        <v>0</v>
      </c>
      <c r="AV1321" s="109">
        <f t="shared" si="163"/>
        <v>0</v>
      </c>
      <c r="AW1321" s="109">
        <f t="shared" si="163"/>
        <v>0</v>
      </c>
      <c r="AX1321" s="109">
        <f t="shared" si="163"/>
        <v>0</v>
      </c>
      <c r="AY1321" s="109">
        <f t="shared" si="163"/>
        <v>0</v>
      </c>
      <c r="BA1321" s="38" t="str">
        <f t="shared" ca="1" si="158"/>
        <v>VariantAllowances</v>
      </c>
      <c r="BB1321" s="38" t="str">
        <f t="shared" si="159"/>
        <v>Variant allowances</v>
      </c>
      <c r="BC1321" s="38" t="str">
        <f t="shared" si="160"/>
        <v>Variant allowances allocation to totex categories</v>
      </c>
    </row>
    <row r="1322" spans="4:55">
      <c r="D1322" s="1">
        <f t="shared" si="154"/>
        <v>1</v>
      </c>
      <c r="E1322" s="37" t="str">
        <f t="shared" si="155"/>
        <v>Civils PCD [NGET]</v>
      </c>
      <c r="G1322" s="37" t="str">
        <f t="shared" si="156"/>
        <v>£m 23/24 prices</v>
      </c>
      <c r="H1322" s="37" t="str">
        <f t="shared" si="157"/>
        <v>Asset replacement capex</v>
      </c>
      <c r="AU1322" s="159">
        <f t="shared" si="163"/>
        <v>0</v>
      </c>
      <c r="AV1322" s="45">
        <f t="shared" si="163"/>
        <v>0</v>
      </c>
      <c r="AW1322" s="45">
        <f t="shared" si="163"/>
        <v>0</v>
      </c>
      <c r="AX1322" s="45">
        <f t="shared" si="163"/>
        <v>0</v>
      </c>
      <c r="AY1322" s="45">
        <f t="shared" si="163"/>
        <v>0</v>
      </c>
      <c r="BA1322" s="38" t="str">
        <f t="shared" ca="1" si="158"/>
        <v>VariantAllowances</v>
      </c>
      <c r="BB1322" s="38" t="str">
        <f t="shared" si="159"/>
        <v>Variant allowances</v>
      </c>
      <c r="BC1322" s="38" t="str">
        <f t="shared" si="160"/>
        <v>Variant allowances allocation to totex categories</v>
      </c>
    </row>
    <row r="1323" spans="4:55">
      <c r="D1323" s="1">
        <f t="shared" si="154"/>
        <v>1</v>
      </c>
      <c r="E1323" s="37" t="str">
        <f t="shared" si="155"/>
        <v>Civils PCD [NGET]</v>
      </c>
      <c r="G1323" s="37" t="str">
        <f t="shared" si="156"/>
        <v>£m 23/24 prices</v>
      </c>
      <c r="H1323" s="37" t="str">
        <f t="shared" si="157"/>
        <v>Other capex</v>
      </c>
      <c r="AU1323" s="159">
        <f t="shared" si="163"/>
        <v>0</v>
      </c>
      <c r="AV1323" s="45">
        <f t="shared" si="163"/>
        <v>0</v>
      </c>
      <c r="AW1323" s="45">
        <f t="shared" si="163"/>
        <v>0</v>
      </c>
      <c r="AX1323" s="45">
        <f t="shared" si="163"/>
        <v>0</v>
      </c>
      <c r="AY1323" s="45">
        <f t="shared" si="163"/>
        <v>0</v>
      </c>
      <c r="BA1323" s="38" t="str">
        <f t="shared" ca="1" si="158"/>
        <v>VariantAllowances</v>
      </c>
      <c r="BB1323" s="38" t="str">
        <f t="shared" si="159"/>
        <v>Variant allowances</v>
      </c>
      <c r="BC1323" s="38" t="str">
        <f t="shared" si="160"/>
        <v>Variant allowances allocation to totex categories</v>
      </c>
    </row>
    <row r="1324" spans="4:55">
      <c r="D1324" s="1">
        <f t="shared" si="154"/>
        <v>1</v>
      </c>
      <c r="E1324" s="37" t="str">
        <f t="shared" si="155"/>
        <v>Civils PCD [NGET]</v>
      </c>
      <c r="G1324" s="37" t="str">
        <f t="shared" si="156"/>
        <v>£m 23/24 prices</v>
      </c>
      <c r="H1324" s="37" t="str">
        <f t="shared" si="157"/>
        <v>Non-operational capex</v>
      </c>
      <c r="AU1324" s="159">
        <f t="shared" si="163"/>
        <v>0</v>
      </c>
      <c r="AV1324" s="45">
        <f t="shared" si="163"/>
        <v>0</v>
      </c>
      <c r="AW1324" s="45">
        <f t="shared" si="163"/>
        <v>0</v>
      </c>
      <c r="AX1324" s="45">
        <f t="shared" si="163"/>
        <v>0</v>
      </c>
      <c r="AY1324" s="45">
        <f t="shared" si="163"/>
        <v>0</v>
      </c>
      <c r="BA1324" s="38" t="str">
        <f t="shared" ca="1" si="158"/>
        <v>VariantAllowances</v>
      </c>
      <c r="BB1324" s="38" t="str">
        <f t="shared" si="159"/>
        <v>Variant allowances</v>
      </c>
      <c r="BC1324" s="38" t="str">
        <f t="shared" si="160"/>
        <v>Variant allowances allocation to totex categories</v>
      </c>
    </row>
    <row r="1325" spans="4:55">
      <c r="D1325" s="1">
        <f t="shared" si="154"/>
        <v>1</v>
      </c>
      <c r="E1325" s="37" t="str">
        <f t="shared" si="155"/>
        <v>Civils PCD [NGET]</v>
      </c>
      <c r="G1325" s="37" t="str">
        <f t="shared" si="156"/>
        <v>£m 23/24 prices</v>
      </c>
      <c r="H1325" s="37" t="str">
        <f t="shared" si="157"/>
        <v>Network operating costs (opex)</v>
      </c>
      <c r="AU1325" s="159">
        <f t="shared" si="163"/>
        <v>0</v>
      </c>
      <c r="AV1325" s="45">
        <f t="shared" si="163"/>
        <v>0</v>
      </c>
      <c r="AW1325" s="45">
        <f t="shared" si="163"/>
        <v>0</v>
      </c>
      <c r="AX1325" s="45">
        <f t="shared" si="163"/>
        <v>0</v>
      </c>
      <c r="AY1325" s="45">
        <f t="shared" si="163"/>
        <v>0</v>
      </c>
      <c r="BA1325" s="38" t="str">
        <f t="shared" ca="1" si="158"/>
        <v>VariantAllowances</v>
      </c>
      <c r="BB1325" s="38" t="str">
        <f t="shared" si="159"/>
        <v>Variant allowances</v>
      </c>
      <c r="BC1325" s="38" t="str">
        <f t="shared" si="160"/>
        <v>Variant allowances allocation to totex categories</v>
      </c>
    </row>
    <row r="1326" spans="4:55">
      <c r="D1326" s="1">
        <f t="shared" si="154"/>
        <v>1</v>
      </c>
      <c r="E1326" s="105" t="str">
        <f t="shared" si="155"/>
        <v>Civils PCD [NGET]</v>
      </c>
      <c r="F1326" s="123"/>
      <c r="G1326" s="105" t="str">
        <f t="shared" si="156"/>
        <v>£m 23/24 prices</v>
      </c>
      <c r="H1326" s="105" t="str">
        <f t="shared" si="157"/>
        <v>Indirects (opex)</v>
      </c>
      <c r="I1326" s="105"/>
      <c r="J1326" s="105"/>
      <c r="K1326" s="105"/>
      <c r="L1326" s="105"/>
      <c r="M1326" s="105"/>
      <c r="N1326" s="105"/>
      <c r="O1326" s="105"/>
      <c r="P1326" s="105"/>
      <c r="Q1326" s="105"/>
      <c r="R1326" s="105"/>
      <c r="S1326" s="105"/>
      <c r="T1326" s="105"/>
      <c r="U1326" s="105"/>
      <c r="V1326" s="105"/>
      <c r="W1326" s="105"/>
      <c r="X1326" s="105"/>
      <c r="Y1326" s="105"/>
      <c r="Z1326" s="105"/>
      <c r="AA1326" s="105"/>
      <c r="AB1326" s="105"/>
      <c r="AC1326" s="105"/>
      <c r="AD1326" s="105"/>
      <c r="AE1326" s="105"/>
      <c r="AF1326" s="105"/>
      <c r="AG1326" s="105"/>
      <c r="AH1326" s="105"/>
      <c r="AI1326" s="105"/>
      <c r="AJ1326" s="105"/>
      <c r="AK1326" s="105"/>
      <c r="AL1326" s="105"/>
      <c r="AM1326" s="105"/>
      <c r="AN1326" s="105"/>
      <c r="AO1326" s="105"/>
      <c r="AP1326" s="105"/>
      <c r="AQ1326" s="105"/>
      <c r="AR1326" s="105"/>
      <c r="AS1326" s="105"/>
      <c r="AT1326" s="111"/>
      <c r="AU1326" s="173">
        <f t="shared" si="163"/>
        <v>0</v>
      </c>
      <c r="AV1326" s="110">
        <f t="shared" si="163"/>
        <v>0</v>
      </c>
      <c r="AW1326" s="110">
        <f t="shared" si="163"/>
        <v>0</v>
      </c>
      <c r="AX1326" s="110">
        <f t="shared" si="163"/>
        <v>0</v>
      </c>
      <c r="AY1326" s="110">
        <f t="shared" si="163"/>
        <v>0</v>
      </c>
      <c r="BA1326" s="38" t="str">
        <f t="shared" ca="1" si="158"/>
        <v>VariantAllowances</v>
      </c>
      <c r="BB1326" s="38" t="str">
        <f t="shared" si="159"/>
        <v>Variant allowances</v>
      </c>
      <c r="BC1326" s="38" t="str">
        <f t="shared" si="160"/>
        <v>Variant allowances allocation to totex categories</v>
      </c>
    </row>
    <row r="1327" spans="4:55">
      <c r="D1327" s="1">
        <f t="shared" si="154"/>
        <v>1</v>
      </c>
      <c r="E1327" s="37" t="str">
        <f t="shared" si="155"/>
        <v>Instrument Transformer PCD [NGET]</v>
      </c>
      <c r="G1327" s="37" t="str">
        <f t="shared" si="156"/>
        <v>£m 23/24 prices</v>
      </c>
      <c r="H1327" s="37" t="str">
        <f t="shared" si="157"/>
        <v>Load related capex</v>
      </c>
      <c r="AU1327" s="172">
        <f t="shared" ref="AU1327:AY1336" si="164">INDEX(AU$8:AU$111,MATCH($E1327,$E$8:$E$111,0))*AU700</f>
        <v>0</v>
      </c>
      <c r="AV1327" s="109">
        <f t="shared" si="164"/>
        <v>0</v>
      </c>
      <c r="AW1327" s="109">
        <f t="shared" si="164"/>
        <v>0</v>
      </c>
      <c r="AX1327" s="109">
        <f t="shared" si="164"/>
        <v>0</v>
      </c>
      <c r="AY1327" s="109">
        <f t="shared" si="164"/>
        <v>0</v>
      </c>
      <c r="BA1327" s="38" t="str">
        <f t="shared" ca="1" si="158"/>
        <v>VariantAllowances</v>
      </c>
      <c r="BB1327" s="38" t="str">
        <f t="shared" si="159"/>
        <v>Variant allowances</v>
      </c>
      <c r="BC1327" s="38" t="str">
        <f t="shared" si="160"/>
        <v>Variant allowances allocation to totex categories</v>
      </c>
    </row>
    <row r="1328" spans="4:55">
      <c r="D1328" s="1">
        <f t="shared" si="154"/>
        <v>1</v>
      </c>
      <c r="E1328" s="37" t="str">
        <f t="shared" si="155"/>
        <v>Instrument Transformer PCD [NGET]</v>
      </c>
      <c r="G1328" s="37" t="str">
        <f t="shared" si="156"/>
        <v>£m 23/24 prices</v>
      </c>
      <c r="H1328" s="37" t="str">
        <f t="shared" si="157"/>
        <v>Asset replacement capex</v>
      </c>
      <c r="AU1328" s="159">
        <f t="shared" si="164"/>
        <v>0</v>
      </c>
      <c r="AV1328" s="45">
        <f t="shared" si="164"/>
        <v>0</v>
      </c>
      <c r="AW1328" s="45">
        <f t="shared" si="164"/>
        <v>0</v>
      </c>
      <c r="AX1328" s="45">
        <f t="shared" si="164"/>
        <v>0</v>
      </c>
      <c r="AY1328" s="45">
        <f t="shared" si="164"/>
        <v>0</v>
      </c>
      <c r="BA1328" s="38" t="str">
        <f t="shared" ca="1" si="158"/>
        <v>VariantAllowances</v>
      </c>
      <c r="BB1328" s="38" t="str">
        <f t="shared" si="159"/>
        <v>Variant allowances</v>
      </c>
      <c r="BC1328" s="38" t="str">
        <f t="shared" si="160"/>
        <v>Variant allowances allocation to totex categories</v>
      </c>
    </row>
    <row r="1329" spans="4:55">
      <c r="D1329" s="1">
        <f t="shared" si="154"/>
        <v>1</v>
      </c>
      <c r="E1329" s="37" t="str">
        <f t="shared" si="155"/>
        <v>Instrument Transformer PCD [NGET]</v>
      </c>
      <c r="G1329" s="37" t="str">
        <f t="shared" si="156"/>
        <v>£m 23/24 prices</v>
      </c>
      <c r="H1329" s="37" t="str">
        <f t="shared" si="157"/>
        <v>Other capex</v>
      </c>
      <c r="AU1329" s="159">
        <f t="shared" si="164"/>
        <v>0</v>
      </c>
      <c r="AV1329" s="45">
        <f t="shared" si="164"/>
        <v>0</v>
      </c>
      <c r="AW1329" s="45">
        <f t="shared" si="164"/>
        <v>0</v>
      </c>
      <c r="AX1329" s="45">
        <f t="shared" si="164"/>
        <v>0</v>
      </c>
      <c r="AY1329" s="45">
        <f t="shared" si="164"/>
        <v>0</v>
      </c>
      <c r="BA1329" s="38" t="str">
        <f t="shared" ca="1" si="158"/>
        <v>VariantAllowances</v>
      </c>
      <c r="BB1329" s="38" t="str">
        <f t="shared" si="159"/>
        <v>Variant allowances</v>
      </c>
      <c r="BC1329" s="38" t="str">
        <f t="shared" si="160"/>
        <v>Variant allowances allocation to totex categories</v>
      </c>
    </row>
    <row r="1330" spans="4:55">
      <c r="D1330" s="1">
        <f t="shared" si="154"/>
        <v>1</v>
      </c>
      <c r="E1330" s="37" t="str">
        <f t="shared" si="155"/>
        <v>Instrument Transformer PCD [NGET]</v>
      </c>
      <c r="G1330" s="37" t="str">
        <f t="shared" si="156"/>
        <v>£m 23/24 prices</v>
      </c>
      <c r="H1330" s="37" t="str">
        <f t="shared" si="157"/>
        <v>Non-operational capex</v>
      </c>
      <c r="AU1330" s="159">
        <f t="shared" si="164"/>
        <v>0</v>
      </c>
      <c r="AV1330" s="45">
        <f t="shared" si="164"/>
        <v>0</v>
      </c>
      <c r="AW1330" s="45">
        <f t="shared" si="164"/>
        <v>0</v>
      </c>
      <c r="AX1330" s="45">
        <f t="shared" si="164"/>
        <v>0</v>
      </c>
      <c r="AY1330" s="45">
        <f t="shared" si="164"/>
        <v>0</v>
      </c>
      <c r="BA1330" s="38" t="str">
        <f t="shared" ca="1" si="158"/>
        <v>VariantAllowances</v>
      </c>
      <c r="BB1330" s="38" t="str">
        <f t="shared" si="159"/>
        <v>Variant allowances</v>
      </c>
      <c r="BC1330" s="38" t="str">
        <f t="shared" si="160"/>
        <v>Variant allowances allocation to totex categories</v>
      </c>
    </row>
    <row r="1331" spans="4:55">
      <c r="D1331" s="1">
        <f t="shared" si="154"/>
        <v>1</v>
      </c>
      <c r="E1331" s="37" t="str">
        <f t="shared" si="155"/>
        <v>Instrument Transformer PCD [NGET]</v>
      </c>
      <c r="G1331" s="37" t="str">
        <f t="shared" si="156"/>
        <v>£m 23/24 prices</v>
      </c>
      <c r="H1331" s="37" t="str">
        <f t="shared" si="157"/>
        <v>Network operating costs (opex)</v>
      </c>
      <c r="AU1331" s="159">
        <f t="shared" si="164"/>
        <v>0</v>
      </c>
      <c r="AV1331" s="45">
        <f t="shared" si="164"/>
        <v>0</v>
      </c>
      <c r="AW1331" s="45">
        <f t="shared" si="164"/>
        <v>0</v>
      </c>
      <c r="AX1331" s="45">
        <f t="shared" si="164"/>
        <v>0</v>
      </c>
      <c r="AY1331" s="45">
        <f t="shared" si="164"/>
        <v>0</v>
      </c>
      <c r="BA1331" s="38" t="str">
        <f t="shared" ca="1" si="158"/>
        <v>VariantAllowances</v>
      </c>
      <c r="BB1331" s="38" t="str">
        <f t="shared" si="159"/>
        <v>Variant allowances</v>
      </c>
      <c r="BC1331" s="38" t="str">
        <f t="shared" si="160"/>
        <v>Variant allowances allocation to totex categories</v>
      </c>
    </row>
    <row r="1332" spans="4:55">
      <c r="D1332" s="1">
        <f t="shared" si="154"/>
        <v>1</v>
      </c>
      <c r="E1332" s="105" t="str">
        <f t="shared" si="155"/>
        <v>Instrument Transformer PCD [NGET]</v>
      </c>
      <c r="F1332" s="123"/>
      <c r="G1332" s="105" t="str">
        <f t="shared" si="156"/>
        <v>£m 23/24 prices</v>
      </c>
      <c r="H1332" s="105" t="str">
        <f t="shared" si="157"/>
        <v>Indirects (opex)</v>
      </c>
      <c r="I1332" s="105"/>
      <c r="J1332" s="105"/>
      <c r="K1332" s="105"/>
      <c r="L1332" s="105"/>
      <c r="M1332" s="105"/>
      <c r="N1332" s="105"/>
      <c r="O1332" s="105"/>
      <c r="P1332" s="105"/>
      <c r="Q1332" s="105"/>
      <c r="R1332" s="105"/>
      <c r="S1332" s="105"/>
      <c r="T1332" s="105"/>
      <c r="U1332" s="105"/>
      <c r="V1332" s="105"/>
      <c r="W1332" s="105"/>
      <c r="X1332" s="105"/>
      <c r="Y1332" s="105"/>
      <c r="Z1332" s="105"/>
      <c r="AA1332" s="105"/>
      <c r="AB1332" s="105"/>
      <c r="AC1332" s="105"/>
      <c r="AD1332" s="105"/>
      <c r="AE1332" s="105"/>
      <c r="AF1332" s="105"/>
      <c r="AG1332" s="105"/>
      <c r="AH1332" s="105"/>
      <c r="AI1332" s="105"/>
      <c r="AJ1332" s="105"/>
      <c r="AK1332" s="105"/>
      <c r="AL1332" s="105"/>
      <c r="AM1332" s="105"/>
      <c r="AN1332" s="105"/>
      <c r="AO1332" s="105"/>
      <c r="AP1332" s="105"/>
      <c r="AQ1332" s="105"/>
      <c r="AR1332" s="105"/>
      <c r="AS1332" s="105"/>
      <c r="AT1332" s="111"/>
      <c r="AU1332" s="173">
        <f t="shared" si="164"/>
        <v>0</v>
      </c>
      <c r="AV1332" s="110">
        <f t="shared" si="164"/>
        <v>0</v>
      </c>
      <c r="AW1332" s="110">
        <f t="shared" si="164"/>
        <v>0</v>
      </c>
      <c r="AX1332" s="110">
        <f t="shared" si="164"/>
        <v>0</v>
      </c>
      <c r="AY1332" s="110">
        <f t="shared" si="164"/>
        <v>0</v>
      </c>
      <c r="BA1332" s="38" t="str">
        <f t="shared" ca="1" si="158"/>
        <v>VariantAllowances</v>
      </c>
      <c r="BB1332" s="38" t="str">
        <f t="shared" si="159"/>
        <v>Variant allowances</v>
      </c>
      <c r="BC1332" s="38" t="str">
        <f t="shared" si="160"/>
        <v>Variant allowances allocation to totex categories</v>
      </c>
    </row>
    <row r="1333" spans="4:55">
      <c r="D1333" s="1">
        <f t="shared" si="154"/>
        <v>1</v>
      </c>
      <c r="E1333" s="37" t="str">
        <f t="shared" si="155"/>
        <v>Non Lead Earth Switch PCD VD [NGET]</v>
      </c>
      <c r="G1333" s="37" t="str">
        <f t="shared" si="156"/>
        <v>£m 23/24 prices</v>
      </c>
      <c r="H1333" s="37" t="str">
        <f t="shared" si="157"/>
        <v>Load related capex</v>
      </c>
      <c r="AU1333" s="172">
        <f t="shared" si="164"/>
        <v>0</v>
      </c>
      <c r="AV1333" s="109">
        <f t="shared" si="164"/>
        <v>0</v>
      </c>
      <c r="AW1333" s="109">
        <f t="shared" si="164"/>
        <v>0</v>
      </c>
      <c r="AX1333" s="109">
        <f t="shared" si="164"/>
        <v>0</v>
      </c>
      <c r="AY1333" s="109">
        <f t="shared" si="164"/>
        <v>0</v>
      </c>
      <c r="BA1333" s="38" t="str">
        <f t="shared" ca="1" si="158"/>
        <v>VariantAllowances</v>
      </c>
      <c r="BB1333" s="38" t="str">
        <f t="shared" si="159"/>
        <v>Variant allowances</v>
      </c>
      <c r="BC1333" s="38" t="str">
        <f t="shared" si="160"/>
        <v>Variant allowances allocation to totex categories</v>
      </c>
    </row>
    <row r="1334" spans="4:55">
      <c r="D1334" s="1">
        <f t="shared" si="154"/>
        <v>1</v>
      </c>
      <c r="E1334" s="37" t="str">
        <f t="shared" si="155"/>
        <v>Non Lead Earth Switch PCD VD [NGET]</v>
      </c>
      <c r="G1334" s="37" t="str">
        <f t="shared" si="156"/>
        <v>£m 23/24 prices</v>
      </c>
      <c r="H1334" s="37" t="str">
        <f t="shared" si="157"/>
        <v>Asset replacement capex</v>
      </c>
      <c r="AU1334" s="159">
        <f t="shared" si="164"/>
        <v>0</v>
      </c>
      <c r="AV1334" s="45">
        <f t="shared" si="164"/>
        <v>0</v>
      </c>
      <c r="AW1334" s="45">
        <f t="shared" si="164"/>
        <v>0</v>
      </c>
      <c r="AX1334" s="45">
        <f t="shared" si="164"/>
        <v>0</v>
      </c>
      <c r="AY1334" s="45">
        <f t="shared" si="164"/>
        <v>0</v>
      </c>
      <c r="BA1334" s="38" t="str">
        <f t="shared" ca="1" si="158"/>
        <v>VariantAllowances</v>
      </c>
      <c r="BB1334" s="38" t="str">
        <f t="shared" si="159"/>
        <v>Variant allowances</v>
      </c>
      <c r="BC1334" s="38" t="str">
        <f t="shared" si="160"/>
        <v>Variant allowances allocation to totex categories</v>
      </c>
    </row>
    <row r="1335" spans="4:55">
      <c r="D1335" s="1">
        <f t="shared" si="154"/>
        <v>1</v>
      </c>
      <c r="E1335" s="37" t="str">
        <f t="shared" si="155"/>
        <v>Non Lead Earth Switch PCD VD [NGET]</v>
      </c>
      <c r="G1335" s="37" t="str">
        <f t="shared" si="156"/>
        <v>£m 23/24 prices</v>
      </c>
      <c r="H1335" s="37" t="str">
        <f t="shared" si="157"/>
        <v>Other capex</v>
      </c>
      <c r="AU1335" s="159">
        <f t="shared" si="164"/>
        <v>0</v>
      </c>
      <c r="AV1335" s="45">
        <f t="shared" si="164"/>
        <v>0</v>
      </c>
      <c r="AW1335" s="45">
        <f t="shared" si="164"/>
        <v>0</v>
      </c>
      <c r="AX1335" s="45">
        <f t="shared" si="164"/>
        <v>0</v>
      </c>
      <c r="AY1335" s="45">
        <f t="shared" si="164"/>
        <v>0</v>
      </c>
      <c r="BA1335" s="38" t="str">
        <f t="shared" ca="1" si="158"/>
        <v>VariantAllowances</v>
      </c>
      <c r="BB1335" s="38" t="str">
        <f t="shared" si="159"/>
        <v>Variant allowances</v>
      </c>
      <c r="BC1335" s="38" t="str">
        <f t="shared" si="160"/>
        <v>Variant allowances allocation to totex categories</v>
      </c>
    </row>
    <row r="1336" spans="4:55">
      <c r="D1336" s="1">
        <f t="shared" si="154"/>
        <v>1</v>
      </c>
      <c r="E1336" s="37" t="str">
        <f t="shared" si="155"/>
        <v>Non Lead Earth Switch PCD VD [NGET]</v>
      </c>
      <c r="G1336" s="37" t="str">
        <f t="shared" si="156"/>
        <v>£m 23/24 prices</v>
      </c>
      <c r="H1336" s="37" t="str">
        <f t="shared" si="157"/>
        <v>Non-operational capex</v>
      </c>
      <c r="AU1336" s="159">
        <f t="shared" si="164"/>
        <v>0</v>
      </c>
      <c r="AV1336" s="45">
        <f t="shared" si="164"/>
        <v>0</v>
      </c>
      <c r="AW1336" s="45">
        <f t="shared" si="164"/>
        <v>0</v>
      </c>
      <c r="AX1336" s="45">
        <f t="shared" si="164"/>
        <v>0</v>
      </c>
      <c r="AY1336" s="45">
        <f t="shared" si="164"/>
        <v>0</v>
      </c>
      <c r="BA1336" s="38" t="str">
        <f t="shared" ca="1" si="158"/>
        <v>VariantAllowances</v>
      </c>
      <c r="BB1336" s="38" t="str">
        <f t="shared" si="159"/>
        <v>Variant allowances</v>
      </c>
      <c r="BC1336" s="38" t="str">
        <f t="shared" si="160"/>
        <v>Variant allowances allocation to totex categories</v>
      </c>
    </row>
    <row r="1337" spans="4:55">
      <c r="D1337" s="1">
        <f t="shared" si="154"/>
        <v>1</v>
      </c>
      <c r="E1337" s="37" t="str">
        <f t="shared" si="155"/>
        <v>Non Lead Earth Switch PCD VD [NGET]</v>
      </c>
      <c r="G1337" s="37" t="str">
        <f t="shared" si="156"/>
        <v>£m 23/24 prices</v>
      </c>
      <c r="H1337" s="37" t="str">
        <f t="shared" si="157"/>
        <v>Network operating costs (opex)</v>
      </c>
      <c r="AU1337" s="159">
        <f t="shared" ref="AU1337:AY1346" si="165">INDEX(AU$8:AU$111,MATCH($E1337,$E$8:$E$111,0))*AU710</f>
        <v>0</v>
      </c>
      <c r="AV1337" s="45">
        <f t="shared" si="165"/>
        <v>0</v>
      </c>
      <c r="AW1337" s="45">
        <f t="shared" si="165"/>
        <v>0</v>
      </c>
      <c r="AX1337" s="45">
        <f t="shared" si="165"/>
        <v>0</v>
      </c>
      <c r="AY1337" s="45">
        <f t="shared" si="165"/>
        <v>0</v>
      </c>
      <c r="BA1337" s="38" t="str">
        <f t="shared" ca="1" si="158"/>
        <v>VariantAllowances</v>
      </c>
      <c r="BB1337" s="38" t="str">
        <f t="shared" si="159"/>
        <v>Variant allowances</v>
      </c>
      <c r="BC1337" s="38" t="str">
        <f t="shared" si="160"/>
        <v>Variant allowances allocation to totex categories</v>
      </c>
    </row>
    <row r="1338" spans="4:55">
      <c r="D1338" s="1">
        <f t="shared" si="154"/>
        <v>1</v>
      </c>
      <c r="E1338" s="105" t="str">
        <f t="shared" si="155"/>
        <v>Non Lead Earth Switch PCD VD [NGET]</v>
      </c>
      <c r="F1338" s="123"/>
      <c r="G1338" s="105" t="str">
        <f t="shared" si="156"/>
        <v>£m 23/24 prices</v>
      </c>
      <c r="H1338" s="105" t="str">
        <f t="shared" si="157"/>
        <v>Indirects (opex)</v>
      </c>
      <c r="I1338" s="105"/>
      <c r="J1338" s="105"/>
      <c r="K1338" s="105"/>
      <c r="L1338" s="105"/>
      <c r="M1338" s="105"/>
      <c r="N1338" s="105"/>
      <c r="O1338" s="105"/>
      <c r="P1338" s="105"/>
      <c r="Q1338" s="105"/>
      <c r="R1338" s="105"/>
      <c r="S1338" s="105"/>
      <c r="T1338" s="105"/>
      <c r="U1338" s="105"/>
      <c r="V1338" s="105"/>
      <c r="W1338" s="105"/>
      <c r="X1338" s="105"/>
      <c r="Y1338" s="105"/>
      <c r="Z1338" s="105"/>
      <c r="AA1338" s="105"/>
      <c r="AB1338" s="105"/>
      <c r="AC1338" s="105"/>
      <c r="AD1338" s="105"/>
      <c r="AE1338" s="105"/>
      <c r="AF1338" s="105"/>
      <c r="AG1338" s="105"/>
      <c r="AH1338" s="105"/>
      <c r="AI1338" s="105"/>
      <c r="AJ1338" s="105"/>
      <c r="AK1338" s="105"/>
      <c r="AL1338" s="105"/>
      <c r="AM1338" s="105"/>
      <c r="AN1338" s="105"/>
      <c r="AO1338" s="105"/>
      <c r="AP1338" s="105"/>
      <c r="AQ1338" s="105"/>
      <c r="AR1338" s="105"/>
      <c r="AS1338" s="105"/>
      <c r="AT1338" s="111"/>
      <c r="AU1338" s="173">
        <f t="shared" si="165"/>
        <v>0</v>
      </c>
      <c r="AV1338" s="110">
        <f t="shared" si="165"/>
        <v>0</v>
      </c>
      <c r="AW1338" s="110">
        <f t="shared" si="165"/>
        <v>0</v>
      </c>
      <c r="AX1338" s="110">
        <f t="shared" si="165"/>
        <v>0</v>
      </c>
      <c r="AY1338" s="110">
        <f t="shared" si="165"/>
        <v>0</v>
      </c>
      <c r="BA1338" s="38" t="str">
        <f t="shared" ca="1" si="158"/>
        <v>VariantAllowances</v>
      </c>
      <c r="BB1338" s="38" t="str">
        <f t="shared" si="159"/>
        <v>Variant allowances</v>
      </c>
      <c r="BC1338" s="38" t="str">
        <f t="shared" si="160"/>
        <v>Variant allowances allocation to totex categories</v>
      </c>
    </row>
    <row r="1339" spans="4:55">
      <c r="D1339" s="1">
        <f t="shared" si="154"/>
        <v>2.5</v>
      </c>
      <c r="E1339" s="37" t="str">
        <f t="shared" si="155"/>
        <v>NGET V-String Busbars and Price Control Deliverable [NGET]</v>
      </c>
      <c r="G1339" s="37" t="str">
        <f t="shared" si="156"/>
        <v>£m 23/24 prices</v>
      </c>
      <c r="H1339" s="37" t="str">
        <f t="shared" si="157"/>
        <v>Load related capex</v>
      </c>
      <c r="AU1339" s="172">
        <f t="shared" si="165"/>
        <v>0</v>
      </c>
      <c r="AV1339" s="109">
        <f t="shared" si="165"/>
        <v>0</v>
      </c>
      <c r="AW1339" s="109">
        <f t="shared" si="165"/>
        <v>0</v>
      </c>
      <c r="AX1339" s="109">
        <f t="shared" si="165"/>
        <v>0</v>
      </c>
      <c r="AY1339" s="109">
        <f t="shared" si="165"/>
        <v>0</v>
      </c>
      <c r="BA1339" s="38" t="str">
        <f t="shared" ca="1" si="158"/>
        <v>VariantAllowances</v>
      </c>
      <c r="BB1339" s="38" t="str">
        <f t="shared" si="159"/>
        <v>Variant allowances</v>
      </c>
      <c r="BC1339" s="38" t="str">
        <f t="shared" si="160"/>
        <v>Variant allowances allocation to totex categories</v>
      </c>
    </row>
    <row r="1340" spans="4:55">
      <c r="D1340" s="1">
        <f t="shared" si="154"/>
        <v>2.5</v>
      </c>
      <c r="E1340" s="37" t="str">
        <f t="shared" si="155"/>
        <v>NGET V-String Busbars and Price Control Deliverable [NGET]</v>
      </c>
      <c r="G1340" s="37" t="str">
        <f t="shared" si="156"/>
        <v>£m 23/24 prices</v>
      </c>
      <c r="H1340" s="37" t="str">
        <f t="shared" si="157"/>
        <v>Asset replacement capex</v>
      </c>
      <c r="AU1340" s="159">
        <f t="shared" si="165"/>
        <v>0</v>
      </c>
      <c r="AV1340" s="45">
        <f t="shared" si="165"/>
        <v>0</v>
      </c>
      <c r="AW1340" s="45">
        <f t="shared" si="165"/>
        <v>0</v>
      </c>
      <c r="AX1340" s="45">
        <f t="shared" si="165"/>
        <v>0</v>
      </c>
      <c r="AY1340" s="45">
        <f t="shared" si="165"/>
        <v>0</v>
      </c>
      <c r="BA1340" s="38" t="str">
        <f t="shared" ca="1" si="158"/>
        <v>VariantAllowances</v>
      </c>
      <c r="BB1340" s="38" t="str">
        <f t="shared" si="159"/>
        <v>Variant allowances</v>
      </c>
      <c r="BC1340" s="38" t="str">
        <f t="shared" si="160"/>
        <v>Variant allowances allocation to totex categories</v>
      </c>
    </row>
    <row r="1341" spans="4:55">
      <c r="D1341" s="1">
        <f t="shared" si="154"/>
        <v>2.5</v>
      </c>
      <c r="E1341" s="37" t="str">
        <f t="shared" si="155"/>
        <v>NGET V-String Busbars and Price Control Deliverable [NGET]</v>
      </c>
      <c r="G1341" s="37" t="str">
        <f t="shared" si="156"/>
        <v>£m 23/24 prices</v>
      </c>
      <c r="H1341" s="37" t="str">
        <f t="shared" si="157"/>
        <v>Other capex</v>
      </c>
      <c r="AU1341" s="159">
        <f t="shared" si="165"/>
        <v>0</v>
      </c>
      <c r="AV1341" s="45">
        <f t="shared" si="165"/>
        <v>0</v>
      </c>
      <c r="AW1341" s="45">
        <f t="shared" si="165"/>
        <v>0</v>
      </c>
      <c r="AX1341" s="45">
        <f t="shared" si="165"/>
        <v>0</v>
      </c>
      <c r="AY1341" s="45">
        <f t="shared" si="165"/>
        <v>0</v>
      </c>
      <c r="BA1341" s="38" t="str">
        <f t="shared" ca="1" si="158"/>
        <v>VariantAllowances</v>
      </c>
      <c r="BB1341" s="38" t="str">
        <f t="shared" si="159"/>
        <v>Variant allowances</v>
      </c>
      <c r="BC1341" s="38" t="str">
        <f t="shared" si="160"/>
        <v>Variant allowances allocation to totex categories</v>
      </c>
    </row>
    <row r="1342" spans="4:55">
      <c r="D1342" s="1">
        <f t="shared" si="154"/>
        <v>2.5</v>
      </c>
      <c r="E1342" s="37" t="str">
        <f t="shared" si="155"/>
        <v>NGET V-String Busbars and Price Control Deliverable [NGET]</v>
      </c>
      <c r="G1342" s="37" t="str">
        <f t="shared" si="156"/>
        <v>£m 23/24 prices</v>
      </c>
      <c r="H1342" s="37" t="str">
        <f t="shared" si="157"/>
        <v>Non-operational capex</v>
      </c>
      <c r="AU1342" s="159">
        <f t="shared" si="165"/>
        <v>0</v>
      </c>
      <c r="AV1342" s="45">
        <f t="shared" si="165"/>
        <v>0</v>
      </c>
      <c r="AW1342" s="45">
        <f t="shared" si="165"/>
        <v>0</v>
      </c>
      <c r="AX1342" s="45">
        <f t="shared" si="165"/>
        <v>0</v>
      </c>
      <c r="AY1342" s="45">
        <f t="shared" si="165"/>
        <v>0</v>
      </c>
      <c r="BA1342" s="38" t="str">
        <f t="shared" ca="1" si="158"/>
        <v>VariantAllowances</v>
      </c>
      <c r="BB1342" s="38" t="str">
        <f t="shared" si="159"/>
        <v>Variant allowances</v>
      </c>
      <c r="BC1342" s="38" t="str">
        <f t="shared" si="160"/>
        <v>Variant allowances allocation to totex categories</v>
      </c>
    </row>
    <row r="1343" spans="4:55">
      <c r="D1343" s="1">
        <f t="shared" si="154"/>
        <v>2.5</v>
      </c>
      <c r="E1343" s="37" t="str">
        <f t="shared" si="155"/>
        <v>NGET V-String Busbars and Price Control Deliverable [NGET]</v>
      </c>
      <c r="G1343" s="37" t="str">
        <f t="shared" si="156"/>
        <v>£m 23/24 prices</v>
      </c>
      <c r="H1343" s="37" t="str">
        <f t="shared" si="157"/>
        <v>Network operating costs (opex)</v>
      </c>
      <c r="AU1343" s="159">
        <f t="shared" si="165"/>
        <v>0</v>
      </c>
      <c r="AV1343" s="45">
        <f t="shared" si="165"/>
        <v>0</v>
      </c>
      <c r="AW1343" s="45">
        <f t="shared" si="165"/>
        <v>0</v>
      </c>
      <c r="AX1343" s="45">
        <f t="shared" si="165"/>
        <v>0</v>
      </c>
      <c r="AY1343" s="45">
        <f t="shared" si="165"/>
        <v>0</v>
      </c>
      <c r="BA1343" s="38" t="str">
        <f t="shared" ca="1" si="158"/>
        <v>VariantAllowances</v>
      </c>
      <c r="BB1343" s="38" t="str">
        <f t="shared" si="159"/>
        <v>Variant allowances</v>
      </c>
      <c r="BC1343" s="38" t="str">
        <f t="shared" si="160"/>
        <v>Variant allowances allocation to totex categories</v>
      </c>
    </row>
    <row r="1344" spans="4:55">
      <c r="D1344" s="1">
        <f t="shared" si="154"/>
        <v>2.5</v>
      </c>
      <c r="E1344" s="105" t="str">
        <f t="shared" si="155"/>
        <v>NGET V-String Busbars and Price Control Deliverable [NGET]</v>
      </c>
      <c r="F1344" s="123"/>
      <c r="G1344" s="105" t="str">
        <f t="shared" si="156"/>
        <v>£m 23/24 prices</v>
      </c>
      <c r="H1344" s="105" t="str">
        <f t="shared" si="157"/>
        <v>Indirects (opex)</v>
      </c>
      <c r="I1344" s="105"/>
      <c r="J1344" s="105"/>
      <c r="K1344" s="105"/>
      <c r="L1344" s="105"/>
      <c r="M1344" s="105"/>
      <c r="N1344" s="105"/>
      <c r="O1344" s="105"/>
      <c r="P1344" s="105"/>
      <c r="Q1344" s="105"/>
      <c r="R1344" s="105"/>
      <c r="S1344" s="105"/>
      <c r="T1344" s="105"/>
      <c r="U1344" s="105"/>
      <c r="V1344" s="105"/>
      <c r="W1344" s="105"/>
      <c r="X1344" s="105"/>
      <c r="Y1344" s="105"/>
      <c r="Z1344" s="105"/>
      <c r="AA1344" s="105"/>
      <c r="AB1344" s="105"/>
      <c r="AC1344" s="105"/>
      <c r="AD1344" s="105"/>
      <c r="AE1344" s="105"/>
      <c r="AF1344" s="105"/>
      <c r="AG1344" s="105"/>
      <c r="AH1344" s="105"/>
      <c r="AI1344" s="105"/>
      <c r="AJ1344" s="105"/>
      <c r="AK1344" s="105"/>
      <c r="AL1344" s="105"/>
      <c r="AM1344" s="105"/>
      <c r="AN1344" s="105"/>
      <c r="AO1344" s="105"/>
      <c r="AP1344" s="105"/>
      <c r="AQ1344" s="105"/>
      <c r="AR1344" s="105"/>
      <c r="AS1344" s="105"/>
      <c r="AT1344" s="111"/>
      <c r="AU1344" s="173">
        <f t="shared" si="165"/>
        <v>0</v>
      </c>
      <c r="AV1344" s="110">
        <f t="shared" si="165"/>
        <v>0</v>
      </c>
      <c r="AW1344" s="110">
        <f t="shared" si="165"/>
        <v>0</v>
      </c>
      <c r="AX1344" s="110">
        <f t="shared" si="165"/>
        <v>0</v>
      </c>
      <c r="AY1344" s="110">
        <f t="shared" si="165"/>
        <v>0</v>
      </c>
      <c r="BA1344" s="38" t="str">
        <f t="shared" ca="1" si="158"/>
        <v>VariantAllowances</v>
      </c>
      <c r="BB1344" s="38" t="str">
        <f t="shared" si="159"/>
        <v>Variant allowances</v>
      </c>
      <c r="BC1344" s="38" t="str">
        <f t="shared" si="160"/>
        <v>Variant allowances allocation to totex categories</v>
      </c>
    </row>
    <row r="1345" spans="4:55">
      <c r="D1345" s="1">
        <f t="shared" si="154"/>
        <v>2.5</v>
      </c>
      <c r="E1345" s="37" t="str">
        <f t="shared" si="155"/>
        <v>NGET Reactive Compensation Reopener [NGET]</v>
      </c>
      <c r="G1345" s="37" t="str">
        <f t="shared" si="156"/>
        <v>£m 23/24 prices</v>
      </c>
      <c r="H1345" s="37" t="str">
        <f t="shared" si="157"/>
        <v>Load related capex</v>
      </c>
      <c r="AU1345" s="172">
        <f t="shared" si="165"/>
        <v>0</v>
      </c>
      <c r="AV1345" s="109">
        <f t="shared" si="165"/>
        <v>0</v>
      </c>
      <c r="AW1345" s="109">
        <f t="shared" si="165"/>
        <v>0</v>
      </c>
      <c r="AX1345" s="109">
        <f t="shared" si="165"/>
        <v>0</v>
      </c>
      <c r="AY1345" s="109">
        <f t="shared" si="165"/>
        <v>0</v>
      </c>
      <c r="BA1345" s="38" t="str">
        <f t="shared" ca="1" si="158"/>
        <v>VariantAllowances</v>
      </c>
      <c r="BB1345" s="38" t="str">
        <f t="shared" si="159"/>
        <v>Variant allowances</v>
      </c>
      <c r="BC1345" s="38" t="str">
        <f t="shared" si="160"/>
        <v>Variant allowances allocation to totex categories</v>
      </c>
    </row>
    <row r="1346" spans="4:55">
      <c r="D1346" s="1">
        <f t="shared" si="154"/>
        <v>2.5</v>
      </c>
      <c r="E1346" s="37" t="str">
        <f t="shared" si="155"/>
        <v>NGET Reactive Compensation Reopener [NGET]</v>
      </c>
      <c r="G1346" s="37" t="str">
        <f t="shared" si="156"/>
        <v>£m 23/24 prices</v>
      </c>
      <c r="H1346" s="37" t="str">
        <f t="shared" si="157"/>
        <v>Asset replacement capex</v>
      </c>
      <c r="AU1346" s="159">
        <f t="shared" si="165"/>
        <v>0</v>
      </c>
      <c r="AV1346" s="45">
        <f t="shared" si="165"/>
        <v>0</v>
      </c>
      <c r="AW1346" s="45">
        <f t="shared" si="165"/>
        <v>0</v>
      </c>
      <c r="AX1346" s="45">
        <f t="shared" si="165"/>
        <v>0</v>
      </c>
      <c r="AY1346" s="45">
        <f t="shared" si="165"/>
        <v>0</v>
      </c>
      <c r="BA1346" s="38" t="str">
        <f t="shared" ca="1" si="158"/>
        <v>VariantAllowances</v>
      </c>
      <c r="BB1346" s="38" t="str">
        <f t="shared" si="159"/>
        <v>Variant allowances</v>
      </c>
      <c r="BC1346" s="38" t="str">
        <f t="shared" si="160"/>
        <v>Variant allowances allocation to totex categories</v>
      </c>
    </row>
    <row r="1347" spans="4:55">
      <c r="D1347" s="1">
        <f t="shared" si="154"/>
        <v>2.5</v>
      </c>
      <c r="E1347" s="37" t="str">
        <f t="shared" si="155"/>
        <v>NGET Reactive Compensation Reopener [NGET]</v>
      </c>
      <c r="G1347" s="37" t="str">
        <f t="shared" si="156"/>
        <v>£m 23/24 prices</v>
      </c>
      <c r="H1347" s="37" t="str">
        <f t="shared" si="157"/>
        <v>Other capex</v>
      </c>
      <c r="AU1347" s="159">
        <f t="shared" ref="AU1347:AY1356" si="166">INDEX(AU$8:AU$111,MATCH($E1347,$E$8:$E$111,0))*AU720</f>
        <v>0</v>
      </c>
      <c r="AV1347" s="45">
        <f t="shared" si="166"/>
        <v>0</v>
      </c>
      <c r="AW1347" s="45">
        <f t="shared" si="166"/>
        <v>0</v>
      </c>
      <c r="AX1347" s="45">
        <f t="shared" si="166"/>
        <v>0</v>
      </c>
      <c r="AY1347" s="45">
        <f t="shared" si="166"/>
        <v>0</v>
      </c>
      <c r="BA1347" s="38" t="str">
        <f t="shared" ca="1" si="158"/>
        <v>VariantAllowances</v>
      </c>
      <c r="BB1347" s="38" t="str">
        <f t="shared" si="159"/>
        <v>Variant allowances</v>
      </c>
      <c r="BC1347" s="38" t="str">
        <f t="shared" si="160"/>
        <v>Variant allowances allocation to totex categories</v>
      </c>
    </row>
    <row r="1348" spans="4:55">
      <c r="D1348" s="1">
        <f t="shared" si="154"/>
        <v>2.5</v>
      </c>
      <c r="E1348" s="37" t="str">
        <f t="shared" si="155"/>
        <v>NGET Reactive Compensation Reopener [NGET]</v>
      </c>
      <c r="G1348" s="37" t="str">
        <f t="shared" si="156"/>
        <v>£m 23/24 prices</v>
      </c>
      <c r="H1348" s="37" t="str">
        <f t="shared" si="157"/>
        <v>Non-operational capex</v>
      </c>
      <c r="AU1348" s="159">
        <f t="shared" si="166"/>
        <v>0</v>
      </c>
      <c r="AV1348" s="45">
        <f t="shared" si="166"/>
        <v>0</v>
      </c>
      <c r="AW1348" s="45">
        <f t="shared" si="166"/>
        <v>0</v>
      </c>
      <c r="AX1348" s="45">
        <f t="shared" si="166"/>
        <v>0</v>
      </c>
      <c r="AY1348" s="45">
        <f t="shared" si="166"/>
        <v>0</v>
      </c>
      <c r="BA1348" s="38" t="str">
        <f t="shared" ca="1" si="158"/>
        <v>VariantAllowances</v>
      </c>
      <c r="BB1348" s="38" t="str">
        <f t="shared" si="159"/>
        <v>Variant allowances</v>
      </c>
      <c r="BC1348" s="38" t="str">
        <f t="shared" si="160"/>
        <v>Variant allowances allocation to totex categories</v>
      </c>
    </row>
    <row r="1349" spans="4:55">
      <c r="D1349" s="1">
        <f t="shared" si="154"/>
        <v>2.5</v>
      </c>
      <c r="E1349" s="37" t="str">
        <f t="shared" si="155"/>
        <v>NGET Reactive Compensation Reopener [NGET]</v>
      </c>
      <c r="G1349" s="37" t="str">
        <f t="shared" si="156"/>
        <v>£m 23/24 prices</v>
      </c>
      <c r="H1349" s="37" t="str">
        <f t="shared" si="157"/>
        <v>Network operating costs (opex)</v>
      </c>
      <c r="AU1349" s="159">
        <f t="shared" si="166"/>
        <v>0</v>
      </c>
      <c r="AV1349" s="45">
        <f t="shared" si="166"/>
        <v>0</v>
      </c>
      <c r="AW1349" s="45">
        <f t="shared" si="166"/>
        <v>0</v>
      </c>
      <c r="AX1349" s="45">
        <f t="shared" si="166"/>
        <v>0</v>
      </c>
      <c r="AY1349" s="45">
        <f t="shared" si="166"/>
        <v>0</v>
      </c>
      <c r="BA1349" s="38" t="str">
        <f t="shared" ca="1" si="158"/>
        <v>VariantAllowances</v>
      </c>
      <c r="BB1349" s="38" t="str">
        <f t="shared" si="159"/>
        <v>Variant allowances</v>
      </c>
      <c r="BC1349" s="38" t="str">
        <f t="shared" si="160"/>
        <v>Variant allowances allocation to totex categories</v>
      </c>
    </row>
    <row r="1350" spans="4:55">
      <c r="D1350" s="1">
        <f t="shared" si="154"/>
        <v>2.5</v>
      </c>
      <c r="E1350" s="105" t="str">
        <f t="shared" si="155"/>
        <v>NGET Reactive Compensation Reopener [NGET]</v>
      </c>
      <c r="F1350" s="123"/>
      <c r="G1350" s="105" t="str">
        <f t="shared" si="156"/>
        <v>£m 23/24 prices</v>
      </c>
      <c r="H1350" s="105" t="str">
        <f t="shared" si="157"/>
        <v>Indirects (opex)</v>
      </c>
      <c r="I1350" s="105"/>
      <c r="J1350" s="105"/>
      <c r="K1350" s="105"/>
      <c r="L1350" s="105"/>
      <c r="M1350" s="105"/>
      <c r="N1350" s="105"/>
      <c r="O1350" s="105"/>
      <c r="P1350" s="105"/>
      <c r="Q1350" s="105"/>
      <c r="R1350" s="105"/>
      <c r="S1350" s="105"/>
      <c r="T1350" s="105"/>
      <c r="U1350" s="105"/>
      <c r="V1350" s="105"/>
      <c r="W1350" s="105"/>
      <c r="X1350" s="105"/>
      <c r="Y1350" s="105"/>
      <c r="Z1350" s="105"/>
      <c r="AA1350" s="105"/>
      <c r="AB1350" s="105"/>
      <c r="AC1350" s="105"/>
      <c r="AD1350" s="105"/>
      <c r="AE1350" s="105"/>
      <c r="AF1350" s="105"/>
      <c r="AG1350" s="105"/>
      <c r="AH1350" s="105"/>
      <c r="AI1350" s="105"/>
      <c r="AJ1350" s="105"/>
      <c r="AK1350" s="105"/>
      <c r="AL1350" s="105"/>
      <c r="AM1350" s="105"/>
      <c r="AN1350" s="105"/>
      <c r="AO1350" s="105"/>
      <c r="AP1350" s="105"/>
      <c r="AQ1350" s="105"/>
      <c r="AR1350" s="105"/>
      <c r="AS1350" s="105"/>
      <c r="AT1350" s="111"/>
      <c r="AU1350" s="173">
        <f t="shared" si="166"/>
        <v>0</v>
      </c>
      <c r="AV1350" s="110">
        <f t="shared" si="166"/>
        <v>0</v>
      </c>
      <c r="AW1350" s="110">
        <f t="shared" si="166"/>
        <v>0</v>
      </c>
      <c r="AX1350" s="110">
        <f t="shared" si="166"/>
        <v>0</v>
      </c>
      <c r="AY1350" s="110">
        <f t="shared" si="166"/>
        <v>0</v>
      </c>
      <c r="BA1350" s="38" t="str">
        <f t="shared" ca="1" si="158"/>
        <v>VariantAllowances</v>
      </c>
      <c r="BB1350" s="38" t="str">
        <f t="shared" si="159"/>
        <v>Variant allowances</v>
      </c>
      <c r="BC1350" s="38" t="str">
        <f t="shared" si="160"/>
        <v>Variant allowances allocation to totex categories</v>
      </c>
    </row>
    <row r="1351" spans="4:55">
      <c r="D1351" s="1">
        <f t="shared" si="154"/>
        <v>0</v>
      </c>
      <c r="E1351" s="37" t="str">
        <f t="shared" si="155"/>
        <v>Spare 1</v>
      </c>
      <c r="G1351" s="37" t="str">
        <f t="shared" si="156"/>
        <v>£m 23/24 prices</v>
      </c>
      <c r="H1351" s="37" t="str">
        <f t="shared" si="157"/>
        <v>Load related capex</v>
      </c>
      <c r="AU1351" s="172">
        <f t="shared" si="166"/>
        <v>0</v>
      </c>
      <c r="AV1351" s="109">
        <f t="shared" si="166"/>
        <v>0</v>
      </c>
      <c r="AW1351" s="109">
        <f t="shared" si="166"/>
        <v>0</v>
      </c>
      <c r="AX1351" s="109">
        <f t="shared" si="166"/>
        <v>0</v>
      </c>
      <c r="AY1351" s="109">
        <f t="shared" si="166"/>
        <v>0</v>
      </c>
      <c r="BA1351" s="38" t="str">
        <f t="shared" ca="1" si="158"/>
        <v>VariantAllowances</v>
      </c>
      <c r="BB1351" s="38" t="str">
        <f t="shared" si="159"/>
        <v>Variant allowances</v>
      </c>
      <c r="BC1351" s="38" t="str">
        <f t="shared" si="160"/>
        <v>Variant allowances allocation to totex categories</v>
      </c>
    </row>
    <row r="1352" spans="4:55">
      <c r="D1352" s="1">
        <f t="shared" si="154"/>
        <v>0</v>
      </c>
      <c r="E1352" s="37" t="str">
        <f t="shared" si="155"/>
        <v>Spare 1</v>
      </c>
      <c r="G1352" s="37" t="str">
        <f t="shared" si="156"/>
        <v>£m 23/24 prices</v>
      </c>
      <c r="H1352" s="37" t="str">
        <f t="shared" si="157"/>
        <v>Asset replacement capex</v>
      </c>
      <c r="AU1352" s="159">
        <f t="shared" si="166"/>
        <v>0</v>
      </c>
      <c r="AV1352" s="45">
        <f t="shared" si="166"/>
        <v>0</v>
      </c>
      <c r="AW1352" s="45">
        <f t="shared" si="166"/>
        <v>0</v>
      </c>
      <c r="AX1352" s="45">
        <f t="shared" si="166"/>
        <v>0</v>
      </c>
      <c r="AY1352" s="45">
        <f t="shared" si="166"/>
        <v>0</v>
      </c>
      <c r="BA1352" s="38" t="str">
        <f t="shared" ca="1" si="158"/>
        <v>VariantAllowances</v>
      </c>
      <c r="BB1352" s="38" t="str">
        <f t="shared" si="159"/>
        <v>Variant allowances</v>
      </c>
      <c r="BC1352" s="38" t="str">
        <f t="shared" si="160"/>
        <v>Variant allowances allocation to totex categories</v>
      </c>
    </row>
    <row r="1353" spans="4:55">
      <c r="D1353" s="1">
        <f t="shared" si="154"/>
        <v>0</v>
      </c>
      <c r="E1353" s="37" t="str">
        <f t="shared" si="155"/>
        <v>Spare 1</v>
      </c>
      <c r="G1353" s="37" t="str">
        <f t="shared" si="156"/>
        <v>£m 23/24 prices</v>
      </c>
      <c r="H1353" s="37" t="str">
        <f t="shared" si="157"/>
        <v>Other capex</v>
      </c>
      <c r="AU1353" s="159">
        <f t="shared" si="166"/>
        <v>0</v>
      </c>
      <c r="AV1353" s="45">
        <f t="shared" si="166"/>
        <v>0</v>
      </c>
      <c r="AW1353" s="45">
        <f t="shared" si="166"/>
        <v>0</v>
      </c>
      <c r="AX1353" s="45">
        <f t="shared" si="166"/>
        <v>0</v>
      </c>
      <c r="AY1353" s="45">
        <f t="shared" si="166"/>
        <v>0</v>
      </c>
      <c r="BA1353" s="38" t="str">
        <f t="shared" ca="1" si="158"/>
        <v>VariantAllowances</v>
      </c>
      <c r="BB1353" s="38" t="str">
        <f t="shared" si="159"/>
        <v>Variant allowances</v>
      </c>
      <c r="BC1353" s="38" t="str">
        <f t="shared" si="160"/>
        <v>Variant allowances allocation to totex categories</v>
      </c>
    </row>
    <row r="1354" spans="4:55">
      <c r="D1354" s="1">
        <f t="shared" si="154"/>
        <v>0</v>
      </c>
      <c r="E1354" s="37" t="str">
        <f t="shared" si="155"/>
        <v>Spare 1</v>
      </c>
      <c r="G1354" s="37" t="str">
        <f t="shared" si="156"/>
        <v>£m 23/24 prices</v>
      </c>
      <c r="H1354" s="37" t="str">
        <f t="shared" si="157"/>
        <v>Non-operational capex</v>
      </c>
      <c r="AU1354" s="159">
        <f t="shared" si="166"/>
        <v>0</v>
      </c>
      <c r="AV1354" s="45">
        <f t="shared" si="166"/>
        <v>0</v>
      </c>
      <c r="AW1354" s="45">
        <f t="shared" si="166"/>
        <v>0</v>
      </c>
      <c r="AX1354" s="45">
        <f t="shared" si="166"/>
        <v>0</v>
      </c>
      <c r="AY1354" s="45">
        <f t="shared" si="166"/>
        <v>0</v>
      </c>
      <c r="BA1354" s="38" t="str">
        <f t="shared" ca="1" si="158"/>
        <v>VariantAllowances</v>
      </c>
      <c r="BB1354" s="38" t="str">
        <f t="shared" si="159"/>
        <v>Variant allowances</v>
      </c>
      <c r="BC1354" s="38" t="str">
        <f t="shared" si="160"/>
        <v>Variant allowances allocation to totex categories</v>
      </c>
    </row>
    <row r="1355" spans="4:55">
      <c r="D1355" s="1">
        <f t="shared" si="154"/>
        <v>0</v>
      </c>
      <c r="E1355" s="37" t="str">
        <f t="shared" si="155"/>
        <v>Spare 1</v>
      </c>
      <c r="G1355" s="37" t="str">
        <f t="shared" si="156"/>
        <v>£m 23/24 prices</v>
      </c>
      <c r="H1355" s="37" t="str">
        <f t="shared" si="157"/>
        <v>Network operating costs (opex)</v>
      </c>
      <c r="AU1355" s="159">
        <f t="shared" si="166"/>
        <v>0</v>
      </c>
      <c r="AV1355" s="45">
        <f t="shared" si="166"/>
        <v>0</v>
      </c>
      <c r="AW1355" s="45">
        <f t="shared" si="166"/>
        <v>0</v>
      </c>
      <c r="AX1355" s="45">
        <f t="shared" si="166"/>
        <v>0</v>
      </c>
      <c r="AY1355" s="45">
        <f t="shared" si="166"/>
        <v>0</v>
      </c>
      <c r="BA1355" s="38" t="str">
        <f t="shared" ca="1" si="158"/>
        <v>VariantAllowances</v>
      </c>
      <c r="BB1355" s="38" t="str">
        <f t="shared" si="159"/>
        <v>Variant allowances</v>
      </c>
      <c r="BC1355" s="38" t="str">
        <f t="shared" si="160"/>
        <v>Variant allowances allocation to totex categories</v>
      </c>
    </row>
    <row r="1356" spans="4:55">
      <c r="D1356" s="1">
        <f t="shared" si="154"/>
        <v>0</v>
      </c>
      <c r="E1356" s="105" t="str">
        <f t="shared" si="155"/>
        <v>Spare 1</v>
      </c>
      <c r="F1356" s="123"/>
      <c r="G1356" s="105" t="str">
        <f t="shared" si="156"/>
        <v>£m 23/24 prices</v>
      </c>
      <c r="H1356" s="105" t="str">
        <f t="shared" si="157"/>
        <v>Indirects (opex)</v>
      </c>
      <c r="I1356" s="105"/>
      <c r="J1356" s="105"/>
      <c r="K1356" s="105"/>
      <c r="L1356" s="105"/>
      <c r="M1356" s="105"/>
      <c r="N1356" s="105"/>
      <c r="O1356" s="105"/>
      <c r="P1356" s="105"/>
      <c r="Q1356" s="105"/>
      <c r="R1356" s="105"/>
      <c r="S1356" s="105"/>
      <c r="T1356" s="105"/>
      <c r="U1356" s="105"/>
      <c r="V1356" s="105"/>
      <c r="W1356" s="105"/>
      <c r="X1356" s="105"/>
      <c r="Y1356" s="105"/>
      <c r="Z1356" s="105"/>
      <c r="AA1356" s="105"/>
      <c r="AB1356" s="105"/>
      <c r="AC1356" s="105"/>
      <c r="AD1356" s="105"/>
      <c r="AE1356" s="105"/>
      <c r="AF1356" s="105"/>
      <c r="AG1356" s="105"/>
      <c r="AH1356" s="105"/>
      <c r="AI1356" s="105"/>
      <c r="AJ1356" s="105"/>
      <c r="AK1356" s="105"/>
      <c r="AL1356" s="105"/>
      <c r="AM1356" s="105"/>
      <c r="AN1356" s="105"/>
      <c r="AO1356" s="105"/>
      <c r="AP1356" s="105"/>
      <c r="AQ1356" s="105"/>
      <c r="AR1356" s="105"/>
      <c r="AS1356" s="105"/>
      <c r="AT1356" s="111"/>
      <c r="AU1356" s="173">
        <f t="shared" si="166"/>
        <v>0</v>
      </c>
      <c r="AV1356" s="110">
        <f t="shared" si="166"/>
        <v>0</v>
      </c>
      <c r="AW1356" s="110">
        <f t="shared" si="166"/>
        <v>0</v>
      </c>
      <c r="AX1356" s="110">
        <f t="shared" si="166"/>
        <v>0</v>
      </c>
      <c r="AY1356" s="110">
        <f t="shared" si="166"/>
        <v>0</v>
      </c>
      <c r="BA1356" s="38" t="str">
        <f t="shared" ca="1" si="158"/>
        <v>VariantAllowances</v>
      </c>
      <c r="BB1356" s="38" t="str">
        <f t="shared" si="159"/>
        <v>Variant allowances</v>
      </c>
      <c r="BC1356" s="38" t="str">
        <f t="shared" si="160"/>
        <v>Variant allowances allocation to totex categories</v>
      </c>
    </row>
    <row r="1357" spans="4:55">
      <c r="D1357" s="1">
        <f t="shared" si="154"/>
        <v>0</v>
      </c>
      <c r="E1357" s="37" t="str">
        <f t="shared" si="155"/>
        <v>Spare 2</v>
      </c>
      <c r="G1357" s="37" t="str">
        <f t="shared" si="156"/>
        <v>£m 23/24 prices</v>
      </c>
      <c r="H1357" s="37" t="str">
        <f t="shared" si="157"/>
        <v>Load related capex</v>
      </c>
      <c r="AU1357" s="172">
        <f t="shared" ref="AU1357:AY1366" si="167">INDEX(AU$8:AU$111,MATCH($E1357,$E$8:$E$111,0))*AU730</f>
        <v>0</v>
      </c>
      <c r="AV1357" s="109">
        <f t="shared" si="167"/>
        <v>0</v>
      </c>
      <c r="AW1357" s="109">
        <f t="shared" si="167"/>
        <v>0</v>
      </c>
      <c r="AX1357" s="109">
        <f t="shared" si="167"/>
        <v>0</v>
      </c>
      <c r="AY1357" s="109">
        <f t="shared" si="167"/>
        <v>0</v>
      </c>
      <c r="BA1357" s="38" t="str">
        <f t="shared" ca="1" si="158"/>
        <v>VariantAllowances</v>
      </c>
      <c r="BB1357" s="38" t="str">
        <f t="shared" si="159"/>
        <v>Variant allowances</v>
      </c>
      <c r="BC1357" s="38" t="str">
        <f t="shared" si="160"/>
        <v>Variant allowances allocation to totex categories</v>
      </c>
    </row>
    <row r="1358" spans="4:55">
      <c r="D1358" s="1">
        <f t="shared" si="154"/>
        <v>0</v>
      </c>
      <c r="E1358" s="37" t="str">
        <f t="shared" si="155"/>
        <v>Spare 2</v>
      </c>
      <c r="G1358" s="37" t="str">
        <f t="shared" si="156"/>
        <v>£m 23/24 prices</v>
      </c>
      <c r="H1358" s="37" t="str">
        <f t="shared" si="157"/>
        <v>Asset replacement capex</v>
      </c>
      <c r="AU1358" s="159">
        <f t="shared" si="167"/>
        <v>0</v>
      </c>
      <c r="AV1358" s="45">
        <f t="shared" si="167"/>
        <v>0</v>
      </c>
      <c r="AW1358" s="45">
        <f t="shared" si="167"/>
        <v>0</v>
      </c>
      <c r="AX1358" s="45">
        <f t="shared" si="167"/>
        <v>0</v>
      </c>
      <c r="AY1358" s="45">
        <f t="shared" si="167"/>
        <v>0</v>
      </c>
      <c r="BA1358" s="38" t="str">
        <f t="shared" ca="1" si="158"/>
        <v>VariantAllowances</v>
      </c>
      <c r="BB1358" s="38" t="str">
        <f t="shared" si="159"/>
        <v>Variant allowances</v>
      </c>
      <c r="BC1358" s="38" t="str">
        <f t="shared" si="160"/>
        <v>Variant allowances allocation to totex categories</v>
      </c>
    </row>
    <row r="1359" spans="4:55">
      <c r="D1359" s="1">
        <f t="shared" ref="D1359:D1422" si="168">INDEX($AY$114:$AY$217,MATCH(E1359,$E$114:$E$217,0))</f>
        <v>0</v>
      </c>
      <c r="E1359" s="37" t="str">
        <f t="shared" ref="E1359:E1422" si="169">E732</f>
        <v>Spare 2</v>
      </c>
      <c r="G1359" s="37" t="str">
        <f t="shared" ref="G1359:G1422" si="170">price_label</f>
        <v>£m 23/24 prices</v>
      </c>
      <c r="H1359" s="37" t="str">
        <f t="shared" ref="H1359:H1422" si="171">H732</f>
        <v>Other capex</v>
      </c>
      <c r="AU1359" s="159">
        <f t="shared" si="167"/>
        <v>0</v>
      </c>
      <c r="AV1359" s="45">
        <f t="shared" si="167"/>
        <v>0</v>
      </c>
      <c r="AW1359" s="45">
        <f t="shared" si="167"/>
        <v>0</v>
      </c>
      <c r="AX1359" s="45">
        <f t="shared" si="167"/>
        <v>0</v>
      </c>
      <c r="AY1359" s="45">
        <f t="shared" si="167"/>
        <v>0</v>
      </c>
      <c r="BA1359" s="38" t="str">
        <f t="shared" ref="BA1359:BA1422" ca="1" si="172">$A$1</f>
        <v>VariantAllowances</v>
      </c>
      <c r="BB1359" s="38" t="str">
        <f t="shared" ref="BB1359:BB1422" si="173">$A$6</f>
        <v>Variant allowances</v>
      </c>
      <c r="BC1359" s="38" t="str">
        <f t="shared" ref="BC1359:BC1422" si="174">$B$846</f>
        <v>Variant allowances allocation to totex categories</v>
      </c>
    </row>
    <row r="1360" spans="4:55">
      <c r="D1360" s="1">
        <f t="shared" si="168"/>
        <v>0</v>
      </c>
      <c r="E1360" s="37" t="str">
        <f t="shared" si="169"/>
        <v>Spare 2</v>
      </c>
      <c r="G1360" s="37" t="str">
        <f t="shared" si="170"/>
        <v>£m 23/24 prices</v>
      </c>
      <c r="H1360" s="37" t="str">
        <f t="shared" si="171"/>
        <v>Non-operational capex</v>
      </c>
      <c r="AU1360" s="159">
        <f t="shared" si="167"/>
        <v>0</v>
      </c>
      <c r="AV1360" s="45">
        <f t="shared" si="167"/>
        <v>0</v>
      </c>
      <c r="AW1360" s="45">
        <f t="shared" si="167"/>
        <v>0</v>
      </c>
      <c r="AX1360" s="45">
        <f t="shared" si="167"/>
        <v>0</v>
      </c>
      <c r="AY1360" s="45">
        <f t="shared" si="167"/>
        <v>0</v>
      </c>
      <c r="BA1360" s="38" t="str">
        <f t="shared" ca="1" si="172"/>
        <v>VariantAllowances</v>
      </c>
      <c r="BB1360" s="38" t="str">
        <f t="shared" si="173"/>
        <v>Variant allowances</v>
      </c>
      <c r="BC1360" s="38" t="str">
        <f t="shared" si="174"/>
        <v>Variant allowances allocation to totex categories</v>
      </c>
    </row>
    <row r="1361" spans="4:55">
      <c r="D1361" s="1">
        <f t="shared" si="168"/>
        <v>0</v>
      </c>
      <c r="E1361" s="37" t="str">
        <f t="shared" si="169"/>
        <v>Spare 2</v>
      </c>
      <c r="G1361" s="37" t="str">
        <f t="shared" si="170"/>
        <v>£m 23/24 prices</v>
      </c>
      <c r="H1361" s="37" t="str">
        <f t="shared" si="171"/>
        <v>Network operating costs (opex)</v>
      </c>
      <c r="AU1361" s="159">
        <f t="shared" si="167"/>
        <v>0</v>
      </c>
      <c r="AV1361" s="45">
        <f t="shared" si="167"/>
        <v>0</v>
      </c>
      <c r="AW1361" s="45">
        <f t="shared" si="167"/>
        <v>0</v>
      </c>
      <c r="AX1361" s="45">
        <f t="shared" si="167"/>
        <v>0</v>
      </c>
      <c r="AY1361" s="45">
        <f t="shared" si="167"/>
        <v>0</v>
      </c>
      <c r="BA1361" s="38" t="str">
        <f t="shared" ca="1" si="172"/>
        <v>VariantAllowances</v>
      </c>
      <c r="BB1361" s="38" t="str">
        <f t="shared" si="173"/>
        <v>Variant allowances</v>
      </c>
      <c r="BC1361" s="38" t="str">
        <f t="shared" si="174"/>
        <v>Variant allowances allocation to totex categories</v>
      </c>
    </row>
    <row r="1362" spans="4:55">
      <c r="D1362" s="1">
        <f t="shared" si="168"/>
        <v>0</v>
      </c>
      <c r="E1362" s="105" t="str">
        <f t="shared" si="169"/>
        <v>Spare 2</v>
      </c>
      <c r="F1362" s="123"/>
      <c r="G1362" s="105" t="str">
        <f t="shared" si="170"/>
        <v>£m 23/24 prices</v>
      </c>
      <c r="H1362" s="105" t="str">
        <f t="shared" si="171"/>
        <v>Indirects (opex)</v>
      </c>
      <c r="I1362" s="105"/>
      <c r="J1362" s="105"/>
      <c r="K1362" s="105"/>
      <c r="L1362" s="105"/>
      <c r="M1362" s="105"/>
      <c r="N1362" s="105"/>
      <c r="O1362" s="105"/>
      <c r="P1362" s="105"/>
      <c r="Q1362" s="105"/>
      <c r="R1362" s="105"/>
      <c r="S1362" s="105"/>
      <c r="T1362" s="105"/>
      <c r="U1362" s="105"/>
      <c r="V1362" s="105"/>
      <c r="W1362" s="105"/>
      <c r="X1362" s="105"/>
      <c r="Y1362" s="105"/>
      <c r="Z1362" s="105"/>
      <c r="AA1362" s="105"/>
      <c r="AB1362" s="105"/>
      <c r="AC1362" s="105"/>
      <c r="AD1362" s="105"/>
      <c r="AE1362" s="105"/>
      <c r="AF1362" s="105"/>
      <c r="AG1362" s="105"/>
      <c r="AH1362" s="105"/>
      <c r="AI1362" s="105"/>
      <c r="AJ1362" s="105"/>
      <c r="AK1362" s="105"/>
      <c r="AL1362" s="105"/>
      <c r="AM1362" s="105"/>
      <c r="AN1362" s="105"/>
      <c r="AO1362" s="105"/>
      <c r="AP1362" s="105"/>
      <c r="AQ1362" s="105"/>
      <c r="AR1362" s="105"/>
      <c r="AS1362" s="105"/>
      <c r="AT1362" s="111"/>
      <c r="AU1362" s="173">
        <f t="shared" si="167"/>
        <v>0</v>
      </c>
      <c r="AV1362" s="110">
        <f t="shared" si="167"/>
        <v>0</v>
      </c>
      <c r="AW1362" s="110">
        <f t="shared" si="167"/>
        <v>0</v>
      </c>
      <c r="AX1362" s="110">
        <f t="shared" si="167"/>
        <v>0</v>
      </c>
      <c r="AY1362" s="110">
        <f t="shared" si="167"/>
        <v>0</v>
      </c>
      <c r="BA1362" s="38" t="str">
        <f t="shared" ca="1" si="172"/>
        <v>VariantAllowances</v>
      </c>
      <c r="BB1362" s="38" t="str">
        <f t="shared" si="173"/>
        <v>Variant allowances</v>
      </c>
      <c r="BC1362" s="38" t="str">
        <f t="shared" si="174"/>
        <v>Variant allowances allocation to totex categories</v>
      </c>
    </row>
    <row r="1363" spans="4:55">
      <c r="D1363" s="1">
        <f t="shared" si="168"/>
        <v>0</v>
      </c>
      <c r="E1363" s="37" t="str">
        <f t="shared" si="169"/>
        <v>Spare 3</v>
      </c>
      <c r="G1363" s="37" t="str">
        <f t="shared" si="170"/>
        <v>£m 23/24 prices</v>
      </c>
      <c r="H1363" s="37" t="str">
        <f t="shared" si="171"/>
        <v>Load related capex</v>
      </c>
      <c r="AU1363" s="172">
        <f t="shared" si="167"/>
        <v>0</v>
      </c>
      <c r="AV1363" s="109">
        <f t="shared" si="167"/>
        <v>0</v>
      </c>
      <c r="AW1363" s="109">
        <f t="shared" si="167"/>
        <v>0</v>
      </c>
      <c r="AX1363" s="109">
        <f t="shared" si="167"/>
        <v>0</v>
      </c>
      <c r="AY1363" s="109">
        <f t="shared" si="167"/>
        <v>0</v>
      </c>
      <c r="BA1363" s="38" t="str">
        <f t="shared" ca="1" si="172"/>
        <v>VariantAllowances</v>
      </c>
      <c r="BB1363" s="38" t="str">
        <f t="shared" si="173"/>
        <v>Variant allowances</v>
      </c>
      <c r="BC1363" s="38" t="str">
        <f t="shared" si="174"/>
        <v>Variant allowances allocation to totex categories</v>
      </c>
    </row>
    <row r="1364" spans="4:55">
      <c r="D1364" s="1">
        <f t="shared" si="168"/>
        <v>0</v>
      </c>
      <c r="E1364" s="37" t="str">
        <f t="shared" si="169"/>
        <v>Spare 3</v>
      </c>
      <c r="G1364" s="37" t="str">
        <f t="shared" si="170"/>
        <v>£m 23/24 prices</v>
      </c>
      <c r="H1364" s="37" t="str">
        <f t="shared" si="171"/>
        <v>Asset replacement capex</v>
      </c>
      <c r="AU1364" s="159">
        <f t="shared" si="167"/>
        <v>0</v>
      </c>
      <c r="AV1364" s="45">
        <f t="shared" si="167"/>
        <v>0</v>
      </c>
      <c r="AW1364" s="45">
        <f t="shared" si="167"/>
        <v>0</v>
      </c>
      <c r="AX1364" s="45">
        <f t="shared" si="167"/>
        <v>0</v>
      </c>
      <c r="AY1364" s="45">
        <f t="shared" si="167"/>
        <v>0</v>
      </c>
      <c r="BA1364" s="38" t="str">
        <f t="shared" ca="1" si="172"/>
        <v>VariantAllowances</v>
      </c>
      <c r="BB1364" s="38" t="str">
        <f t="shared" si="173"/>
        <v>Variant allowances</v>
      </c>
      <c r="BC1364" s="38" t="str">
        <f t="shared" si="174"/>
        <v>Variant allowances allocation to totex categories</v>
      </c>
    </row>
    <row r="1365" spans="4:55">
      <c r="D1365" s="1">
        <f t="shared" si="168"/>
        <v>0</v>
      </c>
      <c r="E1365" s="37" t="str">
        <f t="shared" si="169"/>
        <v>Spare 3</v>
      </c>
      <c r="G1365" s="37" t="str">
        <f t="shared" si="170"/>
        <v>£m 23/24 prices</v>
      </c>
      <c r="H1365" s="37" t="str">
        <f t="shared" si="171"/>
        <v>Other capex</v>
      </c>
      <c r="AU1365" s="159">
        <f t="shared" si="167"/>
        <v>0</v>
      </c>
      <c r="AV1365" s="45">
        <f t="shared" si="167"/>
        <v>0</v>
      </c>
      <c r="AW1365" s="45">
        <f t="shared" si="167"/>
        <v>0</v>
      </c>
      <c r="AX1365" s="45">
        <f t="shared" si="167"/>
        <v>0</v>
      </c>
      <c r="AY1365" s="45">
        <f t="shared" si="167"/>
        <v>0</v>
      </c>
      <c r="BA1365" s="38" t="str">
        <f t="shared" ca="1" si="172"/>
        <v>VariantAllowances</v>
      </c>
      <c r="BB1365" s="38" t="str">
        <f t="shared" si="173"/>
        <v>Variant allowances</v>
      </c>
      <c r="BC1365" s="38" t="str">
        <f t="shared" si="174"/>
        <v>Variant allowances allocation to totex categories</v>
      </c>
    </row>
    <row r="1366" spans="4:55">
      <c r="D1366" s="1">
        <f t="shared" si="168"/>
        <v>0</v>
      </c>
      <c r="E1366" s="37" t="str">
        <f t="shared" si="169"/>
        <v>Spare 3</v>
      </c>
      <c r="G1366" s="37" t="str">
        <f t="shared" si="170"/>
        <v>£m 23/24 prices</v>
      </c>
      <c r="H1366" s="37" t="str">
        <f t="shared" si="171"/>
        <v>Non-operational capex</v>
      </c>
      <c r="AU1366" s="159">
        <f t="shared" si="167"/>
        <v>0</v>
      </c>
      <c r="AV1366" s="45">
        <f t="shared" si="167"/>
        <v>0</v>
      </c>
      <c r="AW1366" s="45">
        <f t="shared" si="167"/>
        <v>0</v>
      </c>
      <c r="AX1366" s="45">
        <f t="shared" si="167"/>
        <v>0</v>
      </c>
      <c r="AY1366" s="45">
        <f t="shared" si="167"/>
        <v>0</v>
      </c>
      <c r="BA1366" s="38" t="str">
        <f t="shared" ca="1" si="172"/>
        <v>VariantAllowances</v>
      </c>
      <c r="BB1366" s="38" t="str">
        <f t="shared" si="173"/>
        <v>Variant allowances</v>
      </c>
      <c r="BC1366" s="38" t="str">
        <f t="shared" si="174"/>
        <v>Variant allowances allocation to totex categories</v>
      </c>
    </row>
    <row r="1367" spans="4:55">
      <c r="D1367" s="1">
        <f t="shared" si="168"/>
        <v>0</v>
      </c>
      <c r="E1367" s="37" t="str">
        <f t="shared" si="169"/>
        <v>Spare 3</v>
      </c>
      <c r="G1367" s="37" t="str">
        <f t="shared" si="170"/>
        <v>£m 23/24 prices</v>
      </c>
      <c r="H1367" s="37" t="str">
        <f t="shared" si="171"/>
        <v>Network operating costs (opex)</v>
      </c>
      <c r="AU1367" s="159">
        <f t="shared" ref="AU1367:AY1376" si="175">INDEX(AU$8:AU$111,MATCH($E1367,$E$8:$E$111,0))*AU740</f>
        <v>0</v>
      </c>
      <c r="AV1367" s="45">
        <f t="shared" si="175"/>
        <v>0</v>
      </c>
      <c r="AW1367" s="45">
        <f t="shared" si="175"/>
        <v>0</v>
      </c>
      <c r="AX1367" s="45">
        <f t="shared" si="175"/>
        <v>0</v>
      </c>
      <c r="AY1367" s="45">
        <f t="shared" si="175"/>
        <v>0</v>
      </c>
      <c r="BA1367" s="38" t="str">
        <f t="shared" ca="1" si="172"/>
        <v>VariantAllowances</v>
      </c>
      <c r="BB1367" s="38" t="str">
        <f t="shared" si="173"/>
        <v>Variant allowances</v>
      </c>
      <c r="BC1367" s="38" t="str">
        <f t="shared" si="174"/>
        <v>Variant allowances allocation to totex categories</v>
      </c>
    </row>
    <row r="1368" spans="4:55">
      <c r="D1368" s="1">
        <f t="shared" si="168"/>
        <v>0</v>
      </c>
      <c r="E1368" s="105" t="str">
        <f t="shared" si="169"/>
        <v>Spare 3</v>
      </c>
      <c r="F1368" s="123"/>
      <c r="G1368" s="105" t="str">
        <f t="shared" si="170"/>
        <v>£m 23/24 prices</v>
      </c>
      <c r="H1368" s="105" t="str">
        <f t="shared" si="171"/>
        <v>Indirects (opex)</v>
      </c>
      <c r="I1368" s="105"/>
      <c r="J1368" s="105"/>
      <c r="K1368" s="105"/>
      <c r="L1368" s="105"/>
      <c r="M1368" s="105"/>
      <c r="N1368" s="105"/>
      <c r="O1368" s="105"/>
      <c r="P1368" s="105"/>
      <c r="Q1368" s="105"/>
      <c r="R1368" s="105"/>
      <c r="S1368" s="105"/>
      <c r="T1368" s="105"/>
      <c r="U1368" s="105"/>
      <c r="V1368" s="105"/>
      <c r="W1368" s="105"/>
      <c r="X1368" s="105"/>
      <c r="Y1368" s="105"/>
      <c r="Z1368" s="105"/>
      <c r="AA1368" s="105"/>
      <c r="AB1368" s="105"/>
      <c r="AC1368" s="105"/>
      <c r="AD1368" s="105"/>
      <c r="AE1368" s="105"/>
      <c r="AF1368" s="105"/>
      <c r="AG1368" s="105"/>
      <c r="AH1368" s="105"/>
      <c r="AI1368" s="105"/>
      <c r="AJ1368" s="105"/>
      <c r="AK1368" s="105"/>
      <c r="AL1368" s="105"/>
      <c r="AM1368" s="105"/>
      <c r="AN1368" s="105"/>
      <c r="AO1368" s="105"/>
      <c r="AP1368" s="105"/>
      <c r="AQ1368" s="105"/>
      <c r="AR1368" s="105"/>
      <c r="AS1368" s="105"/>
      <c r="AT1368" s="111"/>
      <c r="AU1368" s="173">
        <f t="shared" si="175"/>
        <v>0</v>
      </c>
      <c r="AV1368" s="110">
        <f t="shared" si="175"/>
        <v>0</v>
      </c>
      <c r="AW1368" s="110">
        <f t="shared" si="175"/>
        <v>0</v>
      </c>
      <c r="AX1368" s="110">
        <f t="shared" si="175"/>
        <v>0</v>
      </c>
      <c r="AY1368" s="110">
        <f t="shared" si="175"/>
        <v>0</v>
      </c>
      <c r="BA1368" s="38" t="str">
        <f t="shared" ca="1" si="172"/>
        <v>VariantAllowances</v>
      </c>
      <c r="BB1368" s="38" t="str">
        <f t="shared" si="173"/>
        <v>Variant allowances</v>
      </c>
      <c r="BC1368" s="38" t="str">
        <f t="shared" si="174"/>
        <v>Variant allowances allocation to totex categories</v>
      </c>
    </row>
    <row r="1369" spans="4:55">
      <c r="D1369" s="1">
        <f t="shared" si="168"/>
        <v>0</v>
      </c>
      <c r="E1369" s="37" t="str">
        <f t="shared" si="169"/>
        <v>Spare 4</v>
      </c>
      <c r="G1369" s="37" t="str">
        <f t="shared" si="170"/>
        <v>£m 23/24 prices</v>
      </c>
      <c r="H1369" s="37" t="str">
        <f t="shared" si="171"/>
        <v>Load related capex</v>
      </c>
      <c r="AU1369" s="172">
        <f t="shared" si="175"/>
        <v>0</v>
      </c>
      <c r="AV1369" s="109">
        <f t="shared" si="175"/>
        <v>0</v>
      </c>
      <c r="AW1369" s="109">
        <f t="shared" si="175"/>
        <v>0</v>
      </c>
      <c r="AX1369" s="109">
        <f t="shared" si="175"/>
        <v>0</v>
      </c>
      <c r="AY1369" s="109">
        <f t="shared" si="175"/>
        <v>0</v>
      </c>
      <c r="BA1369" s="38" t="str">
        <f t="shared" ca="1" si="172"/>
        <v>VariantAllowances</v>
      </c>
      <c r="BB1369" s="38" t="str">
        <f t="shared" si="173"/>
        <v>Variant allowances</v>
      </c>
      <c r="BC1369" s="38" t="str">
        <f t="shared" si="174"/>
        <v>Variant allowances allocation to totex categories</v>
      </c>
    </row>
    <row r="1370" spans="4:55">
      <c r="D1370" s="1">
        <f t="shared" si="168"/>
        <v>0</v>
      </c>
      <c r="E1370" s="37" t="str">
        <f t="shared" si="169"/>
        <v>Spare 4</v>
      </c>
      <c r="G1370" s="37" t="str">
        <f t="shared" si="170"/>
        <v>£m 23/24 prices</v>
      </c>
      <c r="H1370" s="37" t="str">
        <f t="shared" si="171"/>
        <v>Asset replacement capex</v>
      </c>
      <c r="AU1370" s="159">
        <f t="shared" si="175"/>
        <v>0</v>
      </c>
      <c r="AV1370" s="45">
        <f t="shared" si="175"/>
        <v>0</v>
      </c>
      <c r="AW1370" s="45">
        <f t="shared" si="175"/>
        <v>0</v>
      </c>
      <c r="AX1370" s="45">
        <f t="shared" si="175"/>
        <v>0</v>
      </c>
      <c r="AY1370" s="45">
        <f t="shared" si="175"/>
        <v>0</v>
      </c>
      <c r="BA1370" s="38" t="str">
        <f t="shared" ca="1" si="172"/>
        <v>VariantAllowances</v>
      </c>
      <c r="BB1370" s="38" t="str">
        <f t="shared" si="173"/>
        <v>Variant allowances</v>
      </c>
      <c r="BC1370" s="38" t="str">
        <f t="shared" si="174"/>
        <v>Variant allowances allocation to totex categories</v>
      </c>
    </row>
    <row r="1371" spans="4:55">
      <c r="D1371" s="1">
        <f t="shared" si="168"/>
        <v>0</v>
      </c>
      <c r="E1371" s="37" t="str">
        <f t="shared" si="169"/>
        <v>Spare 4</v>
      </c>
      <c r="G1371" s="37" t="str">
        <f t="shared" si="170"/>
        <v>£m 23/24 prices</v>
      </c>
      <c r="H1371" s="37" t="str">
        <f t="shared" si="171"/>
        <v>Other capex</v>
      </c>
      <c r="AU1371" s="159">
        <f t="shared" si="175"/>
        <v>0</v>
      </c>
      <c r="AV1371" s="45">
        <f t="shared" si="175"/>
        <v>0</v>
      </c>
      <c r="AW1371" s="45">
        <f t="shared" si="175"/>
        <v>0</v>
      </c>
      <c r="AX1371" s="45">
        <f t="shared" si="175"/>
        <v>0</v>
      </c>
      <c r="AY1371" s="45">
        <f t="shared" si="175"/>
        <v>0</v>
      </c>
      <c r="BA1371" s="38" t="str">
        <f t="shared" ca="1" si="172"/>
        <v>VariantAllowances</v>
      </c>
      <c r="BB1371" s="38" t="str">
        <f t="shared" si="173"/>
        <v>Variant allowances</v>
      </c>
      <c r="BC1371" s="38" t="str">
        <f t="shared" si="174"/>
        <v>Variant allowances allocation to totex categories</v>
      </c>
    </row>
    <row r="1372" spans="4:55">
      <c r="D1372" s="1">
        <f t="shared" si="168"/>
        <v>0</v>
      </c>
      <c r="E1372" s="37" t="str">
        <f t="shared" si="169"/>
        <v>Spare 4</v>
      </c>
      <c r="G1372" s="37" t="str">
        <f t="shared" si="170"/>
        <v>£m 23/24 prices</v>
      </c>
      <c r="H1372" s="37" t="str">
        <f t="shared" si="171"/>
        <v>Non-operational capex</v>
      </c>
      <c r="AU1372" s="159">
        <f t="shared" si="175"/>
        <v>0</v>
      </c>
      <c r="AV1372" s="45">
        <f t="shared" si="175"/>
        <v>0</v>
      </c>
      <c r="AW1372" s="45">
        <f t="shared" si="175"/>
        <v>0</v>
      </c>
      <c r="AX1372" s="45">
        <f t="shared" si="175"/>
        <v>0</v>
      </c>
      <c r="AY1372" s="45">
        <f t="shared" si="175"/>
        <v>0</v>
      </c>
      <c r="BA1372" s="38" t="str">
        <f t="shared" ca="1" si="172"/>
        <v>VariantAllowances</v>
      </c>
      <c r="BB1372" s="38" t="str">
        <f t="shared" si="173"/>
        <v>Variant allowances</v>
      </c>
      <c r="BC1372" s="38" t="str">
        <f t="shared" si="174"/>
        <v>Variant allowances allocation to totex categories</v>
      </c>
    </row>
    <row r="1373" spans="4:55">
      <c r="D1373" s="1">
        <f t="shared" si="168"/>
        <v>0</v>
      </c>
      <c r="E1373" s="37" t="str">
        <f t="shared" si="169"/>
        <v>Spare 4</v>
      </c>
      <c r="G1373" s="37" t="str">
        <f t="shared" si="170"/>
        <v>£m 23/24 prices</v>
      </c>
      <c r="H1373" s="37" t="str">
        <f t="shared" si="171"/>
        <v>Network operating costs (opex)</v>
      </c>
      <c r="AU1373" s="159">
        <f t="shared" si="175"/>
        <v>0</v>
      </c>
      <c r="AV1373" s="45">
        <f t="shared" si="175"/>
        <v>0</v>
      </c>
      <c r="AW1373" s="45">
        <f t="shared" si="175"/>
        <v>0</v>
      </c>
      <c r="AX1373" s="45">
        <f t="shared" si="175"/>
        <v>0</v>
      </c>
      <c r="AY1373" s="45">
        <f t="shared" si="175"/>
        <v>0</v>
      </c>
      <c r="BA1373" s="38" t="str">
        <f t="shared" ca="1" si="172"/>
        <v>VariantAllowances</v>
      </c>
      <c r="BB1373" s="38" t="str">
        <f t="shared" si="173"/>
        <v>Variant allowances</v>
      </c>
      <c r="BC1373" s="38" t="str">
        <f t="shared" si="174"/>
        <v>Variant allowances allocation to totex categories</v>
      </c>
    </row>
    <row r="1374" spans="4:55">
      <c r="D1374" s="1">
        <f t="shared" si="168"/>
        <v>0</v>
      </c>
      <c r="E1374" s="105" t="str">
        <f t="shared" si="169"/>
        <v>Spare 4</v>
      </c>
      <c r="F1374" s="123"/>
      <c r="G1374" s="105" t="str">
        <f t="shared" si="170"/>
        <v>£m 23/24 prices</v>
      </c>
      <c r="H1374" s="105" t="str">
        <f t="shared" si="171"/>
        <v>Indirects (opex)</v>
      </c>
      <c r="I1374" s="105"/>
      <c r="J1374" s="105"/>
      <c r="K1374" s="105"/>
      <c r="L1374" s="105"/>
      <c r="M1374" s="105"/>
      <c r="N1374" s="105"/>
      <c r="O1374" s="105"/>
      <c r="P1374" s="105"/>
      <c r="Q1374" s="105"/>
      <c r="R1374" s="105"/>
      <c r="S1374" s="105"/>
      <c r="T1374" s="105"/>
      <c r="U1374" s="105"/>
      <c r="V1374" s="105"/>
      <c r="W1374" s="105"/>
      <c r="X1374" s="105"/>
      <c r="Y1374" s="105"/>
      <c r="Z1374" s="105"/>
      <c r="AA1374" s="105"/>
      <c r="AB1374" s="105"/>
      <c r="AC1374" s="105"/>
      <c r="AD1374" s="105"/>
      <c r="AE1374" s="105"/>
      <c r="AF1374" s="105"/>
      <c r="AG1374" s="105"/>
      <c r="AH1374" s="105"/>
      <c r="AI1374" s="105"/>
      <c r="AJ1374" s="105"/>
      <c r="AK1374" s="105"/>
      <c r="AL1374" s="105"/>
      <c r="AM1374" s="105"/>
      <c r="AN1374" s="105"/>
      <c r="AO1374" s="105"/>
      <c r="AP1374" s="105"/>
      <c r="AQ1374" s="105"/>
      <c r="AR1374" s="105"/>
      <c r="AS1374" s="105"/>
      <c r="AT1374" s="111"/>
      <c r="AU1374" s="173">
        <f t="shared" si="175"/>
        <v>0</v>
      </c>
      <c r="AV1374" s="110">
        <f t="shared" si="175"/>
        <v>0</v>
      </c>
      <c r="AW1374" s="110">
        <f t="shared" si="175"/>
        <v>0</v>
      </c>
      <c r="AX1374" s="110">
        <f t="shared" si="175"/>
        <v>0</v>
      </c>
      <c r="AY1374" s="110">
        <f t="shared" si="175"/>
        <v>0</v>
      </c>
      <c r="BA1374" s="38" t="str">
        <f t="shared" ca="1" si="172"/>
        <v>VariantAllowances</v>
      </c>
      <c r="BB1374" s="38" t="str">
        <f t="shared" si="173"/>
        <v>Variant allowances</v>
      </c>
      <c r="BC1374" s="38" t="str">
        <f t="shared" si="174"/>
        <v>Variant allowances allocation to totex categories</v>
      </c>
    </row>
    <row r="1375" spans="4:55">
      <c r="D1375" s="1">
        <f t="shared" si="168"/>
        <v>0</v>
      </c>
      <c r="E1375" s="37" t="str">
        <f t="shared" si="169"/>
        <v>Spare 5</v>
      </c>
      <c r="G1375" s="37" t="str">
        <f t="shared" si="170"/>
        <v>£m 23/24 prices</v>
      </c>
      <c r="H1375" s="37" t="str">
        <f t="shared" si="171"/>
        <v>Load related capex</v>
      </c>
      <c r="AU1375" s="172">
        <f t="shared" si="175"/>
        <v>0</v>
      </c>
      <c r="AV1375" s="109">
        <f t="shared" si="175"/>
        <v>0</v>
      </c>
      <c r="AW1375" s="109">
        <f t="shared" si="175"/>
        <v>0</v>
      </c>
      <c r="AX1375" s="109">
        <f t="shared" si="175"/>
        <v>0</v>
      </c>
      <c r="AY1375" s="109">
        <f t="shared" si="175"/>
        <v>0</v>
      </c>
      <c r="BA1375" s="38" t="str">
        <f t="shared" ca="1" si="172"/>
        <v>VariantAllowances</v>
      </c>
      <c r="BB1375" s="38" t="str">
        <f t="shared" si="173"/>
        <v>Variant allowances</v>
      </c>
      <c r="BC1375" s="38" t="str">
        <f t="shared" si="174"/>
        <v>Variant allowances allocation to totex categories</v>
      </c>
    </row>
    <row r="1376" spans="4:55">
      <c r="D1376" s="1">
        <f t="shared" si="168"/>
        <v>0</v>
      </c>
      <c r="E1376" s="37" t="str">
        <f t="shared" si="169"/>
        <v>Spare 5</v>
      </c>
      <c r="G1376" s="37" t="str">
        <f t="shared" si="170"/>
        <v>£m 23/24 prices</v>
      </c>
      <c r="H1376" s="37" t="str">
        <f t="shared" si="171"/>
        <v>Asset replacement capex</v>
      </c>
      <c r="AU1376" s="159">
        <f t="shared" si="175"/>
        <v>0</v>
      </c>
      <c r="AV1376" s="45">
        <f t="shared" si="175"/>
        <v>0</v>
      </c>
      <c r="AW1376" s="45">
        <f t="shared" si="175"/>
        <v>0</v>
      </c>
      <c r="AX1376" s="45">
        <f t="shared" si="175"/>
        <v>0</v>
      </c>
      <c r="AY1376" s="45">
        <f t="shared" si="175"/>
        <v>0</v>
      </c>
      <c r="BA1376" s="38" t="str">
        <f t="shared" ca="1" si="172"/>
        <v>VariantAllowances</v>
      </c>
      <c r="BB1376" s="38" t="str">
        <f t="shared" si="173"/>
        <v>Variant allowances</v>
      </c>
      <c r="BC1376" s="38" t="str">
        <f t="shared" si="174"/>
        <v>Variant allowances allocation to totex categories</v>
      </c>
    </row>
    <row r="1377" spans="4:55">
      <c r="D1377" s="1">
        <f t="shared" si="168"/>
        <v>0</v>
      </c>
      <c r="E1377" s="37" t="str">
        <f t="shared" si="169"/>
        <v>Spare 5</v>
      </c>
      <c r="G1377" s="37" t="str">
        <f t="shared" si="170"/>
        <v>£m 23/24 prices</v>
      </c>
      <c r="H1377" s="37" t="str">
        <f t="shared" si="171"/>
        <v>Other capex</v>
      </c>
      <c r="AU1377" s="159">
        <f t="shared" ref="AU1377:AY1386" si="176">INDEX(AU$8:AU$111,MATCH($E1377,$E$8:$E$111,0))*AU750</f>
        <v>0</v>
      </c>
      <c r="AV1377" s="45">
        <f t="shared" si="176"/>
        <v>0</v>
      </c>
      <c r="AW1377" s="45">
        <f t="shared" si="176"/>
        <v>0</v>
      </c>
      <c r="AX1377" s="45">
        <f t="shared" si="176"/>
        <v>0</v>
      </c>
      <c r="AY1377" s="45">
        <f t="shared" si="176"/>
        <v>0</v>
      </c>
      <c r="BA1377" s="38" t="str">
        <f t="shared" ca="1" si="172"/>
        <v>VariantAllowances</v>
      </c>
      <c r="BB1377" s="38" t="str">
        <f t="shared" si="173"/>
        <v>Variant allowances</v>
      </c>
      <c r="BC1377" s="38" t="str">
        <f t="shared" si="174"/>
        <v>Variant allowances allocation to totex categories</v>
      </c>
    </row>
    <row r="1378" spans="4:55">
      <c r="D1378" s="1">
        <f t="shared" si="168"/>
        <v>0</v>
      </c>
      <c r="E1378" s="37" t="str">
        <f t="shared" si="169"/>
        <v>Spare 5</v>
      </c>
      <c r="G1378" s="37" t="str">
        <f t="shared" si="170"/>
        <v>£m 23/24 prices</v>
      </c>
      <c r="H1378" s="37" t="str">
        <f t="shared" si="171"/>
        <v>Non-operational capex</v>
      </c>
      <c r="AU1378" s="159">
        <f t="shared" si="176"/>
        <v>0</v>
      </c>
      <c r="AV1378" s="45">
        <f t="shared" si="176"/>
        <v>0</v>
      </c>
      <c r="AW1378" s="45">
        <f t="shared" si="176"/>
        <v>0</v>
      </c>
      <c r="AX1378" s="45">
        <f t="shared" si="176"/>
        <v>0</v>
      </c>
      <c r="AY1378" s="45">
        <f t="shared" si="176"/>
        <v>0</v>
      </c>
      <c r="BA1378" s="38" t="str">
        <f t="shared" ca="1" si="172"/>
        <v>VariantAllowances</v>
      </c>
      <c r="BB1378" s="38" t="str">
        <f t="shared" si="173"/>
        <v>Variant allowances</v>
      </c>
      <c r="BC1378" s="38" t="str">
        <f t="shared" si="174"/>
        <v>Variant allowances allocation to totex categories</v>
      </c>
    </row>
    <row r="1379" spans="4:55">
      <c r="D1379" s="1">
        <f t="shared" si="168"/>
        <v>0</v>
      </c>
      <c r="E1379" s="37" t="str">
        <f t="shared" si="169"/>
        <v>Spare 5</v>
      </c>
      <c r="G1379" s="37" t="str">
        <f t="shared" si="170"/>
        <v>£m 23/24 prices</v>
      </c>
      <c r="H1379" s="37" t="str">
        <f t="shared" si="171"/>
        <v>Network operating costs (opex)</v>
      </c>
      <c r="AU1379" s="159">
        <f t="shared" si="176"/>
        <v>0</v>
      </c>
      <c r="AV1379" s="45">
        <f t="shared" si="176"/>
        <v>0</v>
      </c>
      <c r="AW1379" s="45">
        <f t="shared" si="176"/>
        <v>0</v>
      </c>
      <c r="AX1379" s="45">
        <f t="shared" si="176"/>
        <v>0</v>
      </c>
      <c r="AY1379" s="45">
        <f t="shared" si="176"/>
        <v>0</v>
      </c>
      <c r="BA1379" s="38" t="str">
        <f t="shared" ca="1" si="172"/>
        <v>VariantAllowances</v>
      </c>
      <c r="BB1379" s="38" t="str">
        <f t="shared" si="173"/>
        <v>Variant allowances</v>
      </c>
      <c r="BC1379" s="38" t="str">
        <f t="shared" si="174"/>
        <v>Variant allowances allocation to totex categories</v>
      </c>
    </row>
    <row r="1380" spans="4:55">
      <c r="D1380" s="1">
        <f t="shared" si="168"/>
        <v>0</v>
      </c>
      <c r="E1380" s="105" t="str">
        <f t="shared" si="169"/>
        <v>Spare 5</v>
      </c>
      <c r="F1380" s="123"/>
      <c r="G1380" s="105" t="str">
        <f t="shared" si="170"/>
        <v>£m 23/24 prices</v>
      </c>
      <c r="H1380" s="105" t="str">
        <f t="shared" si="171"/>
        <v>Indirects (opex)</v>
      </c>
      <c r="I1380" s="105"/>
      <c r="J1380" s="105"/>
      <c r="K1380" s="105"/>
      <c r="L1380" s="105"/>
      <c r="M1380" s="105"/>
      <c r="N1380" s="105"/>
      <c r="O1380" s="105"/>
      <c r="P1380" s="105"/>
      <c r="Q1380" s="105"/>
      <c r="R1380" s="105"/>
      <c r="S1380" s="105"/>
      <c r="T1380" s="105"/>
      <c r="U1380" s="105"/>
      <c r="V1380" s="105"/>
      <c r="W1380" s="105"/>
      <c r="X1380" s="105"/>
      <c r="Y1380" s="105"/>
      <c r="Z1380" s="105"/>
      <c r="AA1380" s="105"/>
      <c r="AB1380" s="105"/>
      <c r="AC1380" s="105"/>
      <c r="AD1380" s="105"/>
      <c r="AE1380" s="105"/>
      <c r="AF1380" s="105"/>
      <c r="AG1380" s="105"/>
      <c r="AH1380" s="105"/>
      <c r="AI1380" s="105"/>
      <c r="AJ1380" s="105"/>
      <c r="AK1380" s="105"/>
      <c r="AL1380" s="105"/>
      <c r="AM1380" s="105"/>
      <c r="AN1380" s="105"/>
      <c r="AO1380" s="105"/>
      <c r="AP1380" s="105"/>
      <c r="AQ1380" s="105"/>
      <c r="AR1380" s="105"/>
      <c r="AS1380" s="105"/>
      <c r="AT1380" s="111"/>
      <c r="AU1380" s="173">
        <f t="shared" si="176"/>
        <v>0</v>
      </c>
      <c r="AV1380" s="110">
        <f t="shared" si="176"/>
        <v>0</v>
      </c>
      <c r="AW1380" s="110">
        <f t="shared" si="176"/>
        <v>0</v>
      </c>
      <c r="AX1380" s="110">
        <f t="shared" si="176"/>
        <v>0</v>
      </c>
      <c r="AY1380" s="110">
        <f t="shared" si="176"/>
        <v>0</v>
      </c>
      <c r="BA1380" s="38" t="str">
        <f t="shared" ca="1" si="172"/>
        <v>VariantAllowances</v>
      </c>
      <c r="BB1380" s="38" t="str">
        <f t="shared" si="173"/>
        <v>Variant allowances</v>
      </c>
      <c r="BC1380" s="38" t="str">
        <f t="shared" si="174"/>
        <v>Variant allowances allocation to totex categories</v>
      </c>
    </row>
    <row r="1381" spans="4:55">
      <c r="D1381" s="1">
        <f t="shared" si="168"/>
        <v>0</v>
      </c>
      <c r="E1381" s="37" t="str">
        <f t="shared" si="169"/>
        <v>Spare 6</v>
      </c>
      <c r="G1381" s="37" t="str">
        <f t="shared" si="170"/>
        <v>£m 23/24 prices</v>
      </c>
      <c r="H1381" s="37" t="str">
        <f t="shared" si="171"/>
        <v>Load related capex</v>
      </c>
      <c r="AU1381" s="172">
        <f t="shared" si="176"/>
        <v>0</v>
      </c>
      <c r="AV1381" s="109">
        <f t="shared" si="176"/>
        <v>0</v>
      </c>
      <c r="AW1381" s="109">
        <f t="shared" si="176"/>
        <v>0</v>
      </c>
      <c r="AX1381" s="109">
        <f t="shared" si="176"/>
        <v>0</v>
      </c>
      <c r="AY1381" s="109">
        <f t="shared" si="176"/>
        <v>0</v>
      </c>
      <c r="BA1381" s="38" t="str">
        <f t="shared" ca="1" si="172"/>
        <v>VariantAllowances</v>
      </c>
      <c r="BB1381" s="38" t="str">
        <f t="shared" si="173"/>
        <v>Variant allowances</v>
      </c>
      <c r="BC1381" s="38" t="str">
        <f t="shared" si="174"/>
        <v>Variant allowances allocation to totex categories</v>
      </c>
    </row>
    <row r="1382" spans="4:55">
      <c r="D1382" s="1">
        <f t="shared" si="168"/>
        <v>0</v>
      </c>
      <c r="E1382" s="37" t="str">
        <f t="shared" si="169"/>
        <v>Spare 6</v>
      </c>
      <c r="G1382" s="37" t="str">
        <f t="shared" si="170"/>
        <v>£m 23/24 prices</v>
      </c>
      <c r="H1382" s="37" t="str">
        <f t="shared" si="171"/>
        <v>Asset replacement capex</v>
      </c>
      <c r="AU1382" s="159">
        <f t="shared" si="176"/>
        <v>0</v>
      </c>
      <c r="AV1382" s="45">
        <f t="shared" si="176"/>
        <v>0</v>
      </c>
      <c r="AW1382" s="45">
        <f t="shared" si="176"/>
        <v>0</v>
      </c>
      <c r="AX1382" s="45">
        <f t="shared" si="176"/>
        <v>0</v>
      </c>
      <c r="AY1382" s="45">
        <f t="shared" si="176"/>
        <v>0</v>
      </c>
      <c r="BA1382" s="38" t="str">
        <f t="shared" ca="1" si="172"/>
        <v>VariantAllowances</v>
      </c>
      <c r="BB1382" s="38" t="str">
        <f t="shared" si="173"/>
        <v>Variant allowances</v>
      </c>
      <c r="BC1382" s="38" t="str">
        <f t="shared" si="174"/>
        <v>Variant allowances allocation to totex categories</v>
      </c>
    </row>
    <row r="1383" spans="4:55">
      <c r="D1383" s="1">
        <f t="shared" si="168"/>
        <v>0</v>
      </c>
      <c r="E1383" s="37" t="str">
        <f t="shared" si="169"/>
        <v>Spare 6</v>
      </c>
      <c r="G1383" s="37" t="str">
        <f t="shared" si="170"/>
        <v>£m 23/24 prices</v>
      </c>
      <c r="H1383" s="37" t="str">
        <f t="shared" si="171"/>
        <v>Other capex</v>
      </c>
      <c r="AU1383" s="159">
        <f t="shared" si="176"/>
        <v>0</v>
      </c>
      <c r="AV1383" s="45">
        <f t="shared" si="176"/>
        <v>0</v>
      </c>
      <c r="AW1383" s="45">
        <f t="shared" si="176"/>
        <v>0</v>
      </c>
      <c r="AX1383" s="45">
        <f t="shared" si="176"/>
        <v>0</v>
      </c>
      <c r="AY1383" s="45">
        <f t="shared" si="176"/>
        <v>0</v>
      </c>
      <c r="BA1383" s="38" t="str">
        <f t="shared" ca="1" si="172"/>
        <v>VariantAllowances</v>
      </c>
      <c r="BB1383" s="38" t="str">
        <f t="shared" si="173"/>
        <v>Variant allowances</v>
      </c>
      <c r="BC1383" s="38" t="str">
        <f t="shared" si="174"/>
        <v>Variant allowances allocation to totex categories</v>
      </c>
    </row>
    <row r="1384" spans="4:55">
      <c r="D1384" s="1">
        <f t="shared" si="168"/>
        <v>0</v>
      </c>
      <c r="E1384" s="37" t="str">
        <f t="shared" si="169"/>
        <v>Spare 6</v>
      </c>
      <c r="G1384" s="37" t="str">
        <f t="shared" si="170"/>
        <v>£m 23/24 prices</v>
      </c>
      <c r="H1384" s="37" t="str">
        <f t="shared" si="171"/>
        <v>Non-operational capex</v>
      </c>
      <c r="AU1384" s="159">
        <f t="shared" si="176"/>
        <v>0</v>
      </c>
      <c r="AV1384" s="45">
        <f t="shared" si="176"/>
        <v>0</v>
      </c>
      <c r="AW1384" s="45">
        <f t="shared" si="176"/>
        <v>0</v>
      </c>
      <c r="AX1384" s="45">
        <f t="shared" si="176"/>
        <v>0</v>
      </c>
      <c r="AY1384" s="45">
        <f t="shared" si="176"/>
        <v>0</v>
      </c>
      <c r="BA1384" s="38" t="str">
        <f t="shared" ca="1" si="172"/>
        <v>VariantAllowances</v>
      </c>
      <c r="BB1384" s="38" t="str">
        <f t="shared" si="173"/>
        <v>Variant allowances</v>
      </c>
      <c r="BC1384" s="38" t="str">
        <f t="shared" si="174"/>
        <v>Variant allowances allocation to totex categories</v>
      </c>
    </row>
    <row r="1385" spans="4:55">
      <c r="D1385" s="1">
        <f t="shared" si="168"/>
        <v>0</v>
      </c>
      <c r="E1385" s="37" t="str">
        <f t="shared" si="169"/>
        <v>Spare 6</v>
      </c>
      <c r="G1385" s="37" t="str">
        <f t="shared" si="170"/>
        <v>£m 23/24 prices</v>
      </c>
      <c r="H1385" s="37" t="str">
        <f t="shared" si="171"/>
        <v>Network operating costs (opex)</v>
      </c>
      <c r="AU1385" s="159">
        <f t="shared" si="176"/>
        <v>0</v>
      </c>
      <c r="AV1385" s="45">
        <f t="shared" si="176"/>
        <v>0</v>
      </c>
      <c r="AW1385" s="45">
        <f t="shared" si="176"/>
        <v>0</v>
      </c>
      <c r="AX1385" s="45">
        <f t="shared" si="176"/>
        <v>0</v>
      </c>
      <c r="AY1385" s="45">
        <f t="shared" si="176"/>
        <v>0</v>
      </c>
      <c r="BA1385" s="38" t="str">
        <f t="shared" ca="1" si="172"/>
        <v>VariantAllowances</v>
      </c>
      <c r="BB1385" s="38" t="str">
        <f t="shared" si="173"/>
        <v>Variant allowances</v>
      </c>
      <c r="BC1385" s="38" t="str">
        <f t="shared" si="174"/>
        <v>Variant allowances allocation to totex categories</v>
      </c>
    </row>
    <row r="1386" spans="4:55">
      <c r="D1386" s="1">
        <f t="shared" si="168"/>
        <v>0</v>
      </c>
      <c r="E1386" s="105" t="str">
        <f t="shared" si="169"/>
        <v>Spare 6</v>
      </c>
      <c r="F1386" s="123"/>
      <c r="G1386" s="105" t="str">
        <f t="shared" si="170"/>
        <v>£m 23/24 prices</v>
      </c>
      <c r="H1386" s="105" t="str">
        <f t="shared" si="171"/>
        <v>Indirects (opex)</v>
      </c>
      <c r="I1386" s="105"/>
      <c r="J1386" s="105"/>
      <c r="K1386" s="105"/>
      <c r="L1386" s="105"/>
      <c r="M1386" s="105"/>
      <c r="N1386" s="105"/>
      <c r="O1386" s="105"/>
      <c r="P1386" s="105"/>
      <c r="Q1386" s="105"/>
      <c r="R1386" s="105"/>
      <c r="S1386" s="105"/>
      <c r="T1386" s="105"/>
      <c r="U1386" s="105"/>
      <c r="V1386" s="105"/>
      <c r="W1386" s="105"/>
      <c r="X1386" s="105"/>
      <c r="Y1386" s="105"/>
      <c r="Z1386" s="105"/>
      <c r="AA1386" s="105"/>
      <c r="AB1386" s="105"/>
      <c r="AC1386" s="105"/>
      <c r="AD1386" s="105"/>
      <c r="AE1386" s="105"/>
      <c r="AF1386" s="105"/>
      <c r="AG1386" s="105"/>
      <c r="AH1386" s="105"/>
      <c r="AI1386" s="105"/>
      <c r="AJ1386" s="105"/>
      <c r="AK1386" s="105"/>
      <c r="AL1386" s="105"/>
      <c r="AM1386" s="105"/>
      <c r="AN1386" s="105"/>
      <c r="AO1386" s="105"/>
      <c r="AP1386" s="105"/>
      <c r="AQ1386" s="105"/>
      <c r="AR1386" s="105"/>
      <c r="AS1386" s="105"/>
      <c r="AT1386" s="111"/>
      <c r="AU1386" s="173">
        <f t="shared" si="176"/>
        <v>0</v>
      </c>
      <c r="AV1386" s="110">
        <f t="shared" si="176"/>
        <v>0</v>
      </c>
      <c r="AW1386" s="110">
        <f t="shared" si="176"/>
        <v>0</v>
      </c>
      <c r="AX1386" s="110">
        <f t="shared" si="176"/>
        <v>0</v>
      </c>
      <c r="AY1386" s="110">
        <f t="shared" si="176"/>
        <v>0</v>
      </c>
      <c r="BA1386" s="38" t="str">
        <f t="shared" ca="1" si="172"/>
        <v>VariantAllowances</v>
      </c>
      <c r="BB1386" s="38" t="str">
        <f t="shared" si="173"/>
        <v>Variant allowances</v>
      </c>
      <c r="BC1386" s="38" t="str">
        <f t="shared" si="174"/>
        <v>Variant allowances allocation to totex categories</v>
      </c>
    </row>
    <row r="1387" spans="4:55">
      <c r="D1387" s="1">
        <f t="shared" si="168"/>
        <v>0</v>
      </c>
      <c r="E1387" s="37" t="str">
        <f t="shared" si="169"/>
        <v>Spare 7</v>
      </c>
      <c r="G1387" s="37" t="str">
        <f t="shared" si="170"/>
        <v>£m 23/24 prices</v>
      </c>
      <c r="H1387" s="37" t="str">
        <f t="shared" si="171"/>
        <v>Load related capex</v>
      </c>
      <c r="AU1387" s="172">
        <f t="shared" ref="AU1387:AY1396" si="177">INDEX(AU$8:AU$111,MATCH($E1387,$E$8:$E$111,0))*AU760</f>
        <v>0</v>
      </c>
      <c r="AV1387" s="109">
        <f t="shared" si="177"/>
        <v>0</v>
      </c>
      <c r="AW1387" s="109">
        <f t="shared" si="177"/>
        <v>0</v>
      </c>
      <c r="AX1387" s="109">
        <f t="shared" si="177"/>
        <v>0</v>
      </c>
      <c r="AY1387" s="109">
        <f t="shared" si="177"/>
        <v>0</v>
      </c>
      <c r="BA1387" s="38" t="str">
        <f t="shared" ca="1" si="172"/>
        <v>VariantAllowances</v>
      </c>
      <c r="BB1387" s="38" t="str">
        <f t="shared" si="173"/>
        <v>Variant allowances</v>
      </c>
      <c r="BC1387" s="38" t="str">
        <f t="shared" si="174"/>
        <v>Variant allowances allocation to totex categories</v>
      </c>
    </row>
    <row r="1388" spans="4:55">
      <c r="D1388" s="1">
        <f t="shared" si="168"/>
        <v>0</v>
      </c>
      <c r="E1388" s="37" t="str">
        <f t="shared" si="169"/>
        <v>Spare 7</v>
      </c>
      <c r="G1388" s="37" t="str">
        <f t="shared" si="170"/>
        <v>£m 23/24 prices</v>
      </c>
      <c r="H1388" s="37" t="str">
        <f t="shared" si="171"/>
        <v>Asset replacement capex</v>
      </c>
      <c r="AU1388" s="159">
        <f t="shared" si="177"/>
        <v>0</v>
      </c>
      <c r="AV1388" s="45">
        <f t="shared" si="177"/>
        <v>0</v>
      </c>
      <c r="AW1388" s="45">
        <f t="shared" si="177"/>
        <v>0</v>
      </c>
      <c r="AX1388" s="45">
        <f t="shared" si="177"/>
        <v>0</v>
      </c>
      <c r="AY1388" s="45">
        <f t="shared" si="177"/>
        <v>0</v>
      </c>
      <c r="BA1388" s="38" t="str">
        <f t="shared" ca="1" si="172"/>
        <v>VariantAllowances</v>
      </c>
      <c r="BB1388" s="38" t="str">
        <f t="shared" si="173"/>
        <v>Variant allowances</v>
      </c>
      <c r="BC1388" s="38" t="str">
        <f t="shared" si="174"/>
        <v>Variant allowances allocation to totex categories</v>
      </c>
    </row>
    <row r="1389" spans="4:55">
      <c r="D1389" s="1">
        <f t="shared" si="168"/>
        <v>0</v>
      </c>
      <c r="E1389" s="37" t="str">
        <f t="shared" si="169"/>
        <v>Spare 7</v>
      </c>
      <c r="G1389" s="37" t="str">
        <f t="shared" si="170"/>
        <v>£m 23/24 prices</v>
      </c>
      <c r="H1389" s="37" t="str">
        <f t="shared" si="171"/>
        <v>Other capex</v>
      </c>
      <c r="AU1389" s="159">
        <f t="shared" si="177"/>
        <v>0</v>
      </c>
      <c r="AV1389" s="45">
        <f t="shared" si="177"/>
        <v>0</v>
      </c>
      <c r="AW1389" s="45">
        <f t="shared" si="177"/>
        <v>0</v>
      </c>
      <c r="AX1389" s="45">
        <f t="shared" si="177"/>
        <v>0</v>
      </c>
      <c r="AY1389" s="45">
        <f t="shared" si="177"/>
        <v>0</v>
      </c>
      <c r="BA1389" s="38" t="str">
        <f t="shared" ca="1" si="172"/>
        <v>VariantAllowances</v>
      </c>
      <c r="BB1389" s="38" t="str">
        <f t="shared" si="173"/>
        <v>Variant allowances</v>
      </c>
      <c r="BC1389" s="38" t="str">
        <f t="shared" si="174"/>
        <v>Variant allowances allocation to totex categories</v>
      </c>
    </row>
    <row r="1390" spans="4:55">
      <c r="D1390" s="1">
        <f t="shared" si="168"/>
        <v>0</v>
      </c>
      <c r="E1390" s="37" t="str">
        <f t="shared" si="169"/>
        <v>Spare 7</v>
      </c>
      <c r="G1390" s="37" t="str">
        <f t="shared" si="170"/>
        <v>£m 23/24 prices</v>
      </c>
      <c r="H1390" s="37" t="str">
        <f t="shared" si="171"/>
        <v>Non-operational capex</v>
      </c>
      <c r="AU1390" s="159">
        <f t="shared" si="177"/>
        <v>0</v>
      </c>
      <c r="AV1390" s="45">
        <f t="shared" si="177"/>
        <v>0</v>
      </c>
      <c r="AW1390" s="45">
        <f t="shared" si="177"/>
        <v>0</v>
      </c>
      <c r="AX1390" s="45">
        <f t="shared" si="177"/>
        <v>0</v>
      </c>
      <c r="AY1390" s="45">
        <f t="shared" si="177"/>
        <v>0</v>
      </c>
      <c r="BA1390" s="38" t="str">
        <f t="shared" ca="1" si="172"/>
        <v>VariantAllowances</v>
      </c>
      <c r="BB1390" s="38" t="str">
        <f t="shared" si="173"/>
        <v>Variant allowances</v>
      </c>
      <c r="BC1390" s="38" t="str">
        <f t="shared" si="174"/>
        <v>Variant allowances allocation to totex categories</v>
      </c>
    </row>
    <row r="1391" spans="4:55">
      <c r="D1391" s="1">
        <f t="shared" si="168"/>
        <v>0</v>
      </c>
      <c r="E1391" s="37" t="str">
        <f t="shared" si="169"/>
        <v>Spare 7</v>
      </c>
      <c r="G1391" s="37" t="str">
        <f t="shared" si="170"/>
        <v>£m 23/24 prices</v>
      </c>
      <c r="H1391" s="37" t="str">
        <f t="shared" si="171"/>
        <v>Network operating costs (opex)</v>
      </c>
      <c r="AU1391" s="159">
        <f t="shared" si="177"/>
        <v>0</v>
      </c>
      <c r="AV1391" s="45">
        <f t="shared" si="177"/>
        <v>0</v>
      </c>
      <c r="AW1391" s="45">
        <f t="shared" si="177"/>
        <v>0</v>
      </c>
      <c r="AX1391" s="45">
        <f t="shared" si="177"/>
        <v>0</v>
      </c>
      <c r="AY1391" s="45">
        <f t="shared" si="177"/>
        <v>0</v>
      </c>
      <c r="BA1391" s="38" t="str">
        <f t="shared" ca="1" si="172"/>
        <v>VariantAllowances</v>
      </c>
      <c r="BB1391" s="38" t="str">
        <f t="shared" si="173"/>
        <v>Variant allowances</v>
      </c>
      <c r="BC1391" s="38" t="str">
        <f t="shared" si="174"/>
        <v>Variant allowances allocation to totex categories</v>
      </c>
    </row>
    <row r="1392" spans="4:55">
      <c r="D1392" s="1">
        <f t="shared" si="168"/>
        <v>0</v>
      </c>
      <c r="E1392" s="105" t="str">
        <f t="shared" si="169"/>
        <v>Spare 7</v>
      </c>
      <c r="F1392" s="123"/>
      <c r="G1392" s="105" t="str">
        <f t="shared" si="170"/>
        <v>£m 23/24 prices</v>
      </c>
      <c r="H1392" s="105" t="str">
        <f t="shared" si="171"/>
        <v>Indirects (opex)</v>
      </c>
      <c r="I1392" s="105"/>
      <c r="J1392" s="105"/>
      <c r="K1392" s="105"/>
      <c r="L1392" s="105"/>
      <c r="M1392" s="105"/>
      <c r="N1392" s="105"/>
      <c r="O1392" s="105"/>
      <c r="P1392" s="105"/>
      <c r="Q1392" s="105"/>
      <c r="R1392" s="105"/>
      <c r="S1392" s="105"/>
      <c r="T1392" s="105"/>
      <c r="U1392" s="105"/>
      <c r="V1392" s="105"/>
      <c r="W1392" s="105"/>
      <c r="X1392" s="105"/>
      <c r="Y1392" s="105"/>
      <c r="Z1392" s="105"/>
      <c r="AA1392" s="105"/>
      <c r="AB1392" s="105"/>
      <c r="AC1392" s="105"/>
      <c r="AD1392" s="105"/>
      <c r="AE1392" s="105"/>
      <c r="AF1392" s="105"/>
      <c r="AG1392" s="105"/>
      <c r="AH1392" s="105"/>
      <c r="AI1392" s="105"/>
      <c r="AJ1392" s="105"/>
      <c r="AK1392" s="105"/>
      <c r="AL1392" s="105"/>
      <c r="AM1392" s="105"/>
      <c r="AN1392" s="105"/>
      <c r="AO1392" s="105"/>
      <c r="AP1392" s="105"/>
      <c r="AQ1392" s="105"/>
      <c r="AR1392" s="105"/>
      <c r="AS1392" s="105"/>
      <c r="AT1392" s="111"/>
      <c r="AU1392" s="173">
        <f t="shared" si="177"/>
        <v>0</v>
      </c>
      <c r="AV1392" s="110">
        <f t="shared" si="177"/>
        <v>0</v>
      </c>
      <c r="AW1392" s="110">
        <f t="shared" si="177"/>
        <v>0</v>
      </c>
      <c r="AX1392" s="110">
        <f t="shared" si="177"/>
        <v>0</v>
      </c>
      <c r="AY1392" s="110">
        <f t="shared" si="177"/>
        <v>0</v>
      </c>
      <c r="BA1392" s="38" t="str">
        <f t="shared" ca="1" si="172"/>
        <v>VariantAllowances</v>
      </c>
      <c r="BB1392" s="38" t="str">
        <f t="shared" si="173"/>
        <v>Variant allowances</v>
      </c>
      <c r="BC1392" s="38" t="str">
        <f t="shared" si="174"/>
        <v>Variant allowances allocation to totex categories</v>
      </c>
    </row>
    <row r="1393" spans="4:55">
      <c r="D1393" s="1">
        <f t="shared" si="168"/>
        <v>0</v>
      </c>
      <c r="E1393" s="37" t="str">
        <f t="shared" si="169"/>
        <v>Spare 8</v>
      </c>
      <c r="G1393" s="37" t="str">
        <f t="shared" si="170"/>
        <v>£m 23/24 prices</v>
      </c>
      <c r="H1393" s="37" t="str">
        <f t="shared" si="171"/>
        <v>Load related capex</v>
      </c>
      <c r="AU1393" s="172">
        <f t="shared" si="177"/>
        <v>0</v>
      </c>
      <c r="AV1393" s="109">
        <f t="shared" si="177"/>
        <v>0</v>
      </c>
      <c r="AW1393" s="109">
        <f t="shared" si="177"/>
        <v>0</v>
      </c>
      <c r="AX1393" s="109">
        <f t="shared" si="177"/>
        <v>0</v>
      </c>
      <c r="AY1393" s="109">
        <f t="shared" si="177"/>
        <v>0</v>
      </c>
      <c r="BA1393" s="38" t="str">
        <f t="shared" ca="1" si="172"/>
        <v>VariantAllowances</v>
      </c>
      <c r="BB1393" s="38" t="str">
        <f t="shared" si="173"/>
        <v>Variant allowances</v>
      </c>
      <c r="BC1393" s="38" t="str">
        <f t="shared" si="174"/>
        <v>Variant allowances allocation to totex categories</v>
      </c>
    </row>
    <row r="1394" spans="4:55">
      <c r="D1394" s="1">
        <f t="shared" si="168"/>
        <v>0</v>
      </c>
      <c r="E1394" s="37" t="str">
        <f t="shared" si="169"/>
        <v>Spare 8</v>
      </c>
      <c r="G1394" s="37" t="str">
        <f t="shared" si="170"/>
        <v>£m 23/24 prices</v>
      </c>
      <c r="H1394" s="37" t="str">
        <f t="shared" si="171"/>
        <v>Asset replacement capex</v>
      </c>
      <c r="AU1394" s="159">
        <f t="shared" si="177"/>
        <v>0</v>
      </c>
      <c r="AV1394" s="45">
        <f t="shared" si="177"/>
        <v>0</v>
      </c>
      <c r="AW1394" s="45">
        <f t="shared" si="177"/>
        <v>0</v>
      </c>
      <c r="AX1394" s="45">
        <f t="shared" si="177"/>
        <v>0</v>
      </c>
      <c r="AY1394" s="45">
        <f t="shared" si="177"/>
        <v>0</v>
      </c>
      <c r="BA1394" s="38" t="str">
        <f t="shared" ca="1" si="172"/>
        <v>VariantAllowances</v>
      </c>
      <c r="BB1394" s="38" t="str">
        <f t="shared" si="173"/>
        <v>Variant allowances</v>
      </c>
      <c r="BC1394" s="38" t="str">
        <f t="shared" si="174"/>
        <v>Variant allowances allocation to totex categories</v>
      </c>
    </row>
    <row r="1395" spans="4:55">
      <c r="D1395" s="1">
        <f t="shared" si="168"/>
        <v>0</v>
      </c>
      <c r="E1395" s="37" t="str">
        <f t="shared" si="169"/>
        <v>Spare 8</v>
      </c>
      <c r="G1395" s="37" t="str">
        <f t="shared" si="170"/>
        <v>£m 23/24 prices</v>
      </c>
      <c r="H1395" s="37" t="str">
        <f t="shared" si="171"/>
        <v>Other capex</v>
      </c>
      <c r="AU1395" s="159">
        <f t="shared" si="177"/>
        <v>0</v>
      </c>
      <c r="AV1395" s="45">
        <f t="shared" si="177"/>
        <v>0</v>
      </c>
      <c r="AW1395" s="45">
        <f t="shared" si="177"/>
        <v>0</v>
      </c>
      <c r="AX1395" s="45">
        <f t="shared" si="177"/>
        <v>0</v>
      </c>
      <c r="AY1395" s="45">
        <f t="shared" si="177"/>
        <v>0</v>
      </c>
      <c r="BA1395" s="38" t="str">
        <f t="shared" ca="1" si="172"/>
        <v>VariantAllowances</v>
      </c>
      <c r="BB1395" s="38" t="str">
        <f t="shared" si="173"/>
        <v>Variant allowances</v>
      </c>
      <c r="BC1395" s="38" t="str">
        <f t="shared" si="174"/>
        <v>Variant allowances allocation to totex categories</v>
      </c>
    </row>
    <row r="1396" spans="4:55">
      <c r="D1396" s="1">
        <f t="shared" si="168"/>
        <v>0</v>
      </c>
      <c r="E1396" s="37" t="str">
        <f t="shared" si="169"/>
        <v>Spare 8</v>
      </c>
      <c r="G1396" s="37" t="str">
        <f t="shared" si="170"/>
        <v>£m 23/24 prices</v>
      </c>
      <c r="H1396" s="37" t="str">
        <f t="shared" si="171"/>
        <v>Non-operational capex</v>
      </c>
      <c r="AU1396" s="159">
        <f t="shared" si="177"/>
        <v>0</v>
      </c>
      <c r="AV1396" s="45">
        <f t="shared" si="177"/>
        <v>0</v>
      </c>
      <c r="AW1396" s="45">
        <f t="shared" si="177"/>
        <v>0</v>
      </c>
      <c r="AX1396" s="45">
        <f t="shared" si="177"/>
        <v>0</v>
      </c>
      <c r="AY1396" s="45">
        <f t="shared" si="177"/>
        <v>0</v>
      </c>
      <c r="BA1396" s="38" t="str">
        <f t="shared" ca="1" si="172"/>
        <v>VariantAllowances</v>
      </c>
      <c r="BB1396" s="38" t="str">
        <f t="shared" si="173"/>
        <v>Variant allowances</v>
      </c>
      <c r="BC1396" s="38" t="str">
        <f t="shared" si="174"/>
        <v>Variant allowances allocation to totex categories</v>
      </c>
    </row>
    <row r="1397" spans="4:55">
      <c r="D1397" s="1">
        <f t="shared" si="168"/>
        <v>0</v>
      </c>
      <c r="E1397" s="37" t="str">
        <f t="shared" si="169"/>
        <v>Spare 8</v>
      </c>
      <c r="G1397" s="37" t="str">
        <f t="shared" si="170"/>
        <v>£m 23/24 prices</v>
      </c>
      <c r="H1397" s="37" t="str">
        <f t="shared" si="171"/>
        <v>Network operating costs (opex)</v>
      </c>
      <c r="AU1397" s="159">
        <f t="shared" ref="AU1397:AY1406" si="178">INDEX(AU$8:AU$111,MATCH($E1397,$E$8:$E$111,0))*AU770</f>
        <v>0</v>
      </c>
      <c r="AV1397" s="45">
        <f t="shared" si="178"/>
        <v>0</v>
      </c>
      <c r="AW1397" s="45">
        <f t="shared" si="178"/>
        <v>0</v>
      </c>
      <c r="AX1397" s="45">
        <f t="shared" si="178"/>
        <v>0</v>
      </c>
      <c r="AY1397" s="45">
        <f t="shared" si="178"/>
        <v>0</v>
      </c>
      <c r="BA1397" s="38" t="str">
        <f t="shared" ca="1" si="172"/>
        <v>VariantAllowances</v>
      </c>
      <c r="BB1397" s="38" t="str">
        <f t="shared" si="173"/>
        <v>Variant allowances</v>
      </c>
      <c r="BC1397" s="38" t="str">
        <f t="shared" si="174"/>
        <v>Variant allowances allocation to totex categories</v>
      </c>
    </row>
    <row r="1398" spans="4:55">
      <c r="D1398" s="1">
        <f t="shared" si="168"/>
        <v>0</v>
      </c>
      <c r="E1398" s="105" t="str">
        <f t="shared" si="169"/>
        <v>Spare 8</v>
      </c>
      <c r="F1398" s="123"/>
      <c r="G1398" s="105" t="str">
        <f t="shared" si="170"/>
        <v>£m 23/24 prices</v>
      </c>
      <c r="H1398" s="105" t="str">
        <f t="shared" si="171"/>
        <v>Indirects (opex)</v>
      </c>
      <c r="I1398" s="105"/>
      <c r="J1398" s="105"/>
      <c r="K1398" s="105"/>
      <c r="L1398" s="105"/>
      <c r="M1398" s="105"/>
      <c r="N1398" s="105"/>
      <c r="O1398" s="105"/>
      <c r="P1398" s="105"/>
      <c r="Q1398" s="105"/>
      <c r="R1398" s="105"/>
      <c r="S1398" s="105"/>
      <c r="T1398" s="105"/>
      <c r="U1398" s="105"/>
      <c r="V1398" s="105"/>
      <c r="W1398" s="105"/>
      <c r="X1398" s="105"/>
      <c r="Y1398" s="105"/>
      <c r="Z1398" s="105"/>
      <c r="AA1398" s="105"/>
      <c r="AB1398" s="105"/>
      <c r="AC1398" s="105"/>
      <c r="AD1398" s="105"/>
      <c r="AE1398" s="105"/>
      <c r="AF1398" s="105"/>
      <c r="AG1398" s="105"/>
      <c r="AH1398" s="105"/>
      <c r="AI1398" s="105"/>
      <c r="AJ1398" s="105"/>
      <c r="AK1398" s="105"/>
      <c r="AL1398" s="105"/>
      <c r="AM1398" s="105"/>
      <c r="AN1398" s="105"/>
      <c r="AO1398" s="105"/>
      <c r="AP1398" s="105"/>
      <c r="AQ1398" s="105"/>
      <c r="AR1398" s="105"/>
      <c r="AS1398" s="105"/>
      <c r="AT1398" s="111"/>
      <c r="AU1398" s="173">
        <f t="shared" si="178"/>
        <v>0</v>
      </c>
      <c r="AV1398" s="110">
        <f t="shared" si="178"/>
        <v>0</v>
      </c>
      <c r="AW1398" s="110">
        <f t="shared" si="178"/>
        <v>0</v>
      </c>
      <c r="AX1398" s="110">
        <f t="shared" si="178"/>
        <v>0</v>
      </c>
      <c r="AY1398" s="110">
        <f t="shared" si="178"/>
        <v>0</v>
      </c>
      <c r="BA1398" s="38" t="str">
        <f t="shared" ca="1" si="172"/>
        <v>VariantAllowances</v>
      </c>
      <c r="BB1398" s="38" t="str">
        <f t="shared" si="173"/>
        <v>Variant allowances</v>
      </c>
      <c r="BC1398" s="38" t="str">
        <f t="shared" si="174"/>
        <v>Variant allowances allocation to totex categories</v>
      </c>
    </row>
    <row r="1399" spans="4:55">
      <c r="D1399" s="1">
        <f t="shared" si="168"/>
        <v>0</v>
      </c>
      <c r="E1399" s="37" t="str">
        <f t="shared" si="169"/>
        <v>Spare 9</v>
      </c>
      <c r="G1399" s="37" t="str">
        <f t="shared" si="170"/>
        <v>£m 23/24 prices</v>
      </c>
      <c r="H1399" s="37" t="str">
        <f t="shared" si="171"/>
        <v>Load related capex</v>
      </c>
      <c r="AU1399" s="172">
        <f t="shared" si="178"/>
        <v>0</v>
      </c>
      <c r="AV1399" s="109">
        <f t="shared" si="178"/>
        <v>0</v>
      </c>
      <c r="AW1399" s="109">
        <f t="shared" si="178"/>
        <v>0</v>
      </c>
      <c r="AX1399" s="109">
        <f t="shared" si="178"/>
        <v>0</v>
      </c>
      <c r="AY1399" s="109">
        <f t="shared" si="178"/>
        <v>0</v>
      </c>
      <c r="BA1399" s="38" t="str">
        <f t="shared" ca="1" si="172"/>
        <v>VariantAllowances</v>
      </c>
      <c r="BB1399" s="38" t="str">
        <f t="shared" si="173"/>
        <v>Variant allowances</v>
      </c>
      <c r="BC1399" s="38" t="str">
        <f t="shared" si="174"/>
        <v>Variant allowances allocation to totex categories</v>
      </c>
    </row>
    <row r="1400" spans="4:55">
      <c r="D1400" s="1">
        <f t="shared" si="168"/>
        <v>0</v>
      </c>
      <c r="E1400" s="37" t="str">
        <f t="shared" si="169"/>
        <v>Spare 9</v>
      </c>
      <c r="G1400" s="37" t="str">
        <f t="shared" si="170"/>
        <v>£m 23/24 prices</v>
      </c>
      <c r="H1400" s="37" t="str">
        <f t="shared" si="171"/>
        <v>Asset replacement capex</v>
      </c>
      <c r="AU1400" s="159">
        <f t="shared" si="178"/>
        <v>0</v>
      </c>
      <c r="AV1400" s="45">
        <f t="shared" si="178"/>
        <v>0</v>
      </c>
      <c r="AW1400" s="45">
        <f t="shared" si="178"/>
        <v>0</v>
      </c>
      <c r="AX1400" s="45">
        <f t="shared" si="178"/>
        <v>0</v>
      </c>
      <c r="AY1400" s="45">
        <f t="shared" si="178"/>
        <v>0</v>
      </c>
      <c r="BA1400" s="38" t="str">
        <f t="shared" ca="1" si="172"/>
        <v>VariantAllowances</v>
      </c>
      <c r="BB1400" s="38" t="str">
        <f t="shared" si="173"/>
        <v>Variant allowances</v>
      </c>
      <c r="BC1400" s="38" t="str">
        <f t="shared" si="174"/>
        <v>Variant allowances allocation to totex categories</v>
      </c>
    </row>
    <row r="1401" spans="4:55">
      <c r="D1401" s="1">
        <f t="shared" si="168"/>
        <v>0</v>
      </c>
      <c r="E1401" s="37" t="str">
        <f t="shared" si="169"/>
        <v>Spare 9</v>
      </c>
      <c r="G1401" s="37" t="str">
        <f t="shared" si="170"/>
        <v>£m 23/24 prices</v>
      </c>
      <c r="H1401" s="37" t="str">
        <f t="shared" si="171"/>
        <v>Other capex</v>
      </c>
      <c r="AU1401" s="159">
        <f t="shared" si="178"/>
        <v>0</v>
      </c>
      <c r="AV1401" s="45">
        <f t="shared" si="178"/>
        <v>0</v>
      </c>
      <c r="AW1401" s="45">
        <f t="shared" si="178"/>
        <v>0</v>
      </c>
      <c r="AX1401" s="45">
        <f t="shared" si="178"/>
        <v>0</v>
      </c>
      <c r="AY1401" s="45">
        <f t="shared" si="178"/>
        <v>0</v>
      </c>
      <c r="BA1401" s="38" t="str">
        <f t="shared" ca="1" si="172"/>
        <v>VariantAllowances</v>
      </c>
      <c r="BB1401" s="38" t="str">
        <f t="shared" si="173"/>
        <v>Variant allowances</v>
      </c>
      <c r="BC1401" s="38" t="str">
        <f t="shared" si="174"/>
        <v>Variant allowances allocation to totex categories</v>
      </c>
    </row>
    <row r="1402" spans="4:55">
      <c r="D1402" s="1">
        <f t="shared" si="168"/>
        <v>0</v>
      </c>
      <c r="E1402" s="37" t="str">
        <f t="shared" si="169"/>
        <v>Spare 9</v>
      </c>
      <c r="G1402" s="37" t="str">
        <f t="shared" si="170"/>
        <v>£m 23/24 prices</v>
      </c>
      <c r="H1402" s="37" t="str">
        <f t="shared" si="171"/>
        <v>Non-operational capex</v>
      </c>
      <c r="AU1402" s="159">
        <f t="shared" si="178"/>
        <v>0</v>
      </c>
      <c r="AV1402" s="45">
        <f t="shared" si="178"/>
        <v>0</v>
      </c>
      <c r="AW1402" s="45">
        <f t="shared" si="178"/>
        <v>0</v>
      </c>
      <c r="AX1402" s="45">
        <f t="shared" si="178"/>
        <v>0</v>
      </c>
      <c r="AY1402" s="45">
        <f t="shared" si="178"/>
        <v>0</v>
      </c>
      <c r="BA1402" s="38" t="str">
        <f t="shared" ca="1" si="172"/>
        <v>VariantAllowances</v>
      </c>
      <c r="BB1402" s="38" t="str">
        <f t="shared" si="173"/>
        <v>Variant allowances</v>
      </c>
      <c r="BC1402" s="38" t="str">
        <f t="shared" si="174"/>
        <v>Variant allowances allocation to totex categories</v>
      </c>
    </row>
    <row r="1403" spans="4:55">
      <c r="D1403" s="1">
        <f t="shared" si="168"/>
        <v>0</v>
      </c>
      <c r="E1403" s="37" t="str">
        <f t="shared" si="169"/>
        <v>Spare 9</v>
      </c>
      <c r="G1403" s="37" t="str">
        <f t="shared" si="170"/>
        <v>£m 23/24 prices</v>
      </c>
      <c r="H1403" s="37" t="str">
        <f t="shared" si="171"/>
        <v>Network operating costs (opex)</v>
      </c>
      <c r="AU1403" s="159">
        <f t="shared" si="178"/>
        <v>0</v>
      </c>
      <c r="AV1403" s="45">
        <f t="shared" si="178"/>
        <v>0</v>
      </c>
      <c r="AW1403" s="45">
        <f t="shared" si="178"/>
        <v>0</v>
      </c>
      <c r="AX1403" s="45">
        <f t="shared" si="178"/>
        <v>0</v>
      </c>
      <c r="AY1403" s="45">
        <f t="shared" si="178"/>
        <v>0</v>
      </c>
      <c r="BA1403" s="38" t="str">
        <f t="shared" ca="1" si="172"/>
        <v>VariantAllowances</v>
      </c>
      <c r="BB1403" s="38" t="str">
        <f t="shared" si="173"/>
        <v>Variant allowances</v>
      </c>
      <c r="BC1403" s="38" t="str">
        <f t="shared" si="174"/>
        <v>Variant allowances allocation to totex categories</v>
      </c>
    </row>
    <row r="1404" spans="4:55">
      <c r="D1404" s="1">
        <f t="shared" si="168"/>
        <v>0</v>
      </c>
      <c r="E1404" s="105" t="str">
        <f t="shared" si="169"/>
        <v>Spare 9</v>
      </c>
      <c r="F1404" s="123"/>
      <c r="G1404" s="105" t="str">
        <f t="shared" si="170"/>
        <v>£m 23/24 prices</v>
      </c>
      <c r="H1404" s="105" t="str">
        <f t="shared" si="171"/>
        <v>Indirects (opex)</v>
      </c>
      <c r="I1404" s="105"/>
      <c r="J1404" s="105"/>
      <c r="K1404" s="105"/>
      <c r="L1404" s="105"/>
      <c r="M1404" s="105"/>
      <c r="N1404" s="105"/>
      <c r="O1404" s="105"/>
      <c r="P1404" s="105"/>
      <c r="Q1404" s="105"/>
      <c r="R1404" s="105"/>
      <c r="S1404" s="105"/>
      <c r="T1404" s="105"/>
      <c r="U1404" s="105"/>
      <c r="V1404" s="105"/>
      <c r="W1404" s="105"/>
      <c r="X1404" s="105"/>
      <c r="Y1404" s="105"/>
      <c r="Z1404" s="105"/>
      <c r="AA1404" s="105"/>
      <c r="AB1404" s="105"/>
      <c r="AC1404" s="105"/>
      <c r="AD1404" s="105"/>
      <c r="AE1404" s="105"/>
      <c r="AF1404" s="105"/>
      <c r="AG1404" s="105"/>
      <c r="AH1404" s="105"/>
      <c r="AI1404" s="105"/>
      <c r="AJ1404" s="105"/>
      <c r="AK1404" s="105"/>
      <c r="AL1404" s="105"/>
      <c r="AM1404" s="105"/>
      <c r="AN1404" s="105"/>
      <c r="AO1404" s="105"/>
      <c r="AP1404" s="105"/>
      <c r="AQ1404" s="105"/>
      <c r="AR1404" s="105"/>
      <c r="AS1404" s="105"/>
      <c r="AT1404" s="111"/>
      <c r="AU1404" s="173">
        <f t="shared" si="178"/>
        <v>0</v>
      </c>
      <c r="AV1404" s="110">
        <f t="shared" si="178"/>
        <v>0</v>
      </c>
      <c r="AW1404" s="110">
        <f t="shared" si="178"/>
        <v>0</v>
      </c>
      <c r="AX1404" s="110">
        <f t="shared" si="178"/>
        <v>0</v>
      </c>
      <c r="AY1404" s="110">
        <f t="shared" si="178"/>
        <v>0</v>
      </c>
      <c r="BA1404" s="38" t="str">
        <f t="shared" ca="1" si="172"/>
        <v>VariantAllowances</v>
      </c>
      <c r="BB1404" s="38" t="str">
        <f t="shared" si="173"/>
        <v>Variant allowances</v>
      </c>
      <c r="BC1404" s="38" t="str">
        <f t="shared" si="174"/>
        <v>Variant allowances allocation to totex categories</v>
      </c>
    </row>
    <row r="1405" spans="4:55">
      <c r="D1405" s="1">
        <f t="shared" si="168"/>
        <v>0</v>
      </c>
      <c r="E1405" s="37" t="str">
        <f t="shared" si="169"/>
        <v>Spare 10</v>
      </c>
      <c r="G1405" s="37" t="str">
        <f t="shared" si="170"/>
        <v>£m 23/24 prices</v>
      </c>
      <c r="H1405" s="37" t="str">
        <f t="shared" si="171"/>
        <v>Load related capex</v>
      </c>
      <c r="AU1405" s="172">
        <f t="shared" si="178"/>
        <v>0</v>
      </c>
      <c r="AV1405" s="109">
        <f t="shared" si="178"/>
        <v>0</v>
      </c>
      <c r="AW1405" s="109">
        <f t="shared" si="178"/>
        <v>0</v>
      </c>
      <c r="AX1405" s="109">
        <f t="shared" si="178"/>
        <v>0</v>
      </c>
      <c r="AY1405" s="109">
        <f t="shared" si="178"/>
        <v>0</v>
      </c>
      <c r="BA1405" s="38" t="str">
        <f t="shared" ca="1" si="172"/>
        <v>VariantAllowances</v>
      </c>
      <c r="BB1405" s="38" t="str">
        <f t="shared" si="173"/>
        <v>Variant allowances</v>
      </c>
      <c r="BC1405" s="38" t="str">
        <f t="shared" si="174"/>
        <v>Variant allowances allocation to totex categories</v>
      </c>
    </row>
    <row r="1406" spans="4:55">
      <c r="D1406" s="1">
        <f t="shared" si="168"/>
        <v>0</v>
      </c>
      <c r="E1406" s="37" t="str">
        <f t="shared" si="169"/>
        <v>Spare 10</v>
      </c>
      <c r="G1406" s="37" t="str">
        <f t="shared" si="170"/>
        <v>£m 23/24 prices</v>
      </c>
      <c r="H1406" s="37" t="str">
        <f t="shared" si="171"/>
        <v>Asset replacement capex</v>
      </c>
      <c r="AU1406" s="159">
        <f t="shared" si="178"/>
        <v>0</v>
      </c>
      <c r="AV1406" s="45">
        <f t="shared" si="178"/>
        <v>0</v>
      </c>
      <c r="AW1406" s="45">
        <f t="shared" si="178"/>
        <v>0</v>
      </c>
      <c r="AX1406" s="45">
        <f t="shared" si="178"/>
        <v>0</v>
      </c>
      <c r="AY1406" s="45">
        <f t="shared" si="178"/>
        <v>0</v>
      </c>
      <c r="BA1406" s="38" t="str">
        <f t="shared" ca="1" si="172"/>
        <v>VariantAllowances</v>
      </c>
      <c r="BB1406" s="38" t="str">
        <f t="shared" si="173"/>
        <v>Variant allowances</v>
      </c>
      <c r="BC1406" s="38" t="str">
        <f t="shared" si="174"/>
        <v>Variant allowances allocation to totex categories</v>
      </c>
    </row>
    <row r="1407" spans="4:55">
      <c r="D1407" s="1">
        <f t="shared" si="168"/>
        <v>0</v>
      </c>
      <c r="E1407" s="37" t="str">
        <f t="shared" si="169"/>
        <v>Spare 10</v>
      </c>
      <c r="G1407" s="37" t="str">
        <f t="shared" si="170"/>
        <v>£m 23/24 prices</v>
      </c>
      <c r="H1407" s="37" t="str">
        <f t="shared" si="171"/>
        <v>Other capex</v>
      </c>
      <c r="AU1407" s="159">
        <f t="shared" ref="AU1407:AY1416" si="179">INDEX(AU$8:AU$111,MATCH($E1407,$E$8:$E$111,0))*AU780</f>
        <v>0</v>
      </c>
      <c r="AV1407" s="45">
        <f t="shared" si="179"/>
        <v>0</v>
      </c>
      <c r="AW1407" s="45">
        <f t="shared" si="179"/>
        <v>0</v>
      </c>
      <c r="AX1407" s="45">
        <f t="shared" si="179"/>
        <v>0</v>
      </c>
      <c r="AY1407" s="45">
        <f t="shared" si="179"/>
        <v>0</v>
      </c>
      <c r="BA1407" s="38" t="str">
        <f t="shared" ca="1" si="172"/>
        <v>VariantAllowances</v>
      </c>
      <c r="BB1407" s="38" t="str">
        <f t="shared" si="173"/>
        <v>Variant allowances</v>
      </c>
      <c r="BC1407" s="38" t="str">
        <f t="shared" si="174"/>
        <v>Variant allowances allocation to totex categories</v>
      </c>
    </row>
    <row r="1408" spans="4:55">
      <c r="D1408" s="1">
        <f t="shared" si="168"/>
        <v>0</v>
      </c>
      <c r="E1408" s="37" t="str">
        <f t="shared" si="169"/>
        <v>Spare 10</v>
      </c>
      <c r="G1408" s="37" t="str">
        <f t="shared" si="170"/>
        <v>£m 23/24 prices</v>
      </c>
      <c r="H1408" s="37" t="str">
        <f t="shared" si="171"/>
        <v>Non-operational capex</v>
      </c>
      <c r="AU1408" s="159">
        <f t="shared" si="179"/>
        <v>0</v>
      </c>
      <c r="AV1408" s="45">
        <f t="shared" si="179"/>
        <v>0</v>
      </c>
      <c r="AW1408" s="45">
        <f t="shared" si="179"/>
        <v>0</v>
      </c>
      <c r="AX1408" s="45">
        <f t="shared" si="179"/>
        <v>0</v>
      </c>
      <c r="AY1408" s="45">
        <f t="shared" si="179"/>
        <v>0</v>
      </c>
      <c r="BA1408" s="38" t="str">
        <f t="shared" ca="1" si="172"/>
        <v>VariantAllowances</v>
      </c>
      <c r="BB1408" s="38" t="str">
        <f t="shared" si="173"/>
        <v>Variant allowances</v>
      </c>
      <c r="BC1408" s="38" t="str">
        <f t="shared" si="174"/>
        <v>Variant allowances allocation to totex categories</v>
      </c>
    </row>
    <row r="1409" spans="4:55">
      <c r="D1409" s="1">
        <f t="shared" si="168"/>
        <v>0</v>
      </c>
      <c r="E1409" s="37" t="str">
        <f t="shared" si="169"/>
        <v>Spare 10</v>
      </c>
      <c r="G1409" s="37" t="str">
        <f t="shared" si="170"/>
        <v>£m 23/24 prices</v>
      </c>
      <c r="H1409" s="37" t="str">
        <f t="shared" si="171"/>
        <v>Network operating costs (opex)</v>
      </c>
      <c r="AU1409" s="159">
        <f t="shared" si="179"/>
        <v>0</v>
      </c>
      <c r="AV1409" s="45">
        <f t="shared" si="179"/>
        <v>0</v>
      </c>
      <c r="AW1409" s="45">
        <f t="shared" si="179"/>
        <v>0</v>
      </c>
      <c r="AX1409" s="45">
        <f t="shared" si="179"/>
        <v>0</v>
      </c>
      <c r="AY1409" s="45">
        <f t="shared" si="179"/>
        <v>0</v>
      </c>
      <c r="BA1409" s="38" t="str">
        <f t="shared" ca="1" si="172"/>
        <v>VariantAllowances</v>
      </c>
      <c r="BB1409" s="38" t="str">
        <f t="shared" si="173"/>
        <v>Variant allowances</v>
      </c>
      <c r="BC1409" s="38" t="str">
        <f t="shared" si="174"/>
        <v>Variant allowances allocation to totex categories</v>
      </c>
    </row>
    <row r="1410" spans="4:55">
      <c r="D1410" s="1">
        <f t="shared" si="168"/>
        <v>0</v>
      </c>
      <c r="E1410" s="105" t="str">
        <f t="shared" si="169"/>
        <v>Spare 10</v>
      </c>
      <c r="F1410" s="123"/>
      <c r="G1410" s="105" t="str">
        <f t="shared" si="170"/>
        <v>£m 23/24 prices</v>
      </c>
      <c r="H1410" s="105" t="str">
        <f t="shared" si="171"/>
        <v>Indirects (opex)</v>
      </c>
      <c r="I1410" s="105"/>
      <c r="J1410" s="105"/>
      <c r="K1410" s="105"/>
      <c r="L1410" s="105"/>
      <c r="M1410" s="105"/>
      <c r="N1410" s="105"/>
      <c r="O1410" s="105"/>
      <c r="P1410" s="105"/>
      <c r="Q1410" s="105"/>
      <c r="R1410" s="105"/>
      <c r="S1410" s="105"/>
      <c r="T1410" s="105"/>
      <c r="U1410" s="105"/>
      <c r="V1410" s="105"/>
      <c r="W1410" s="105"/>
      <c r="X1410" s="105"/>
      <c r="Y1410" s="105"/>
      <c r="Z1410" s="105"/>
      <c r="AA1410" s="105"/>
      <c r="AB1410" s="105"/>
      <c r="AC1410" s="105"/>
      <c r="AD1410" s="105"/>
      <c r="AE1410" s="105"/>
      <c r="AF1410" s="105"/>
      <c r="AG1410" s="105"/>
      <c r="AH1410" s="105"/>
      <c r="AI1410" s="105"/>
      <c r="AJ1410" s="105"/>
      <c r="AK1410" s="105"/>
      <c r="AL1410" s="105"/>
      <c r="AM1410" s="105"/>
      <c r="AN1410" s="105"/>
      <c r="AO1410" s="105"/>
      <c r="AP1410" s="105"/>
      <c r="AQ1410" s="105"/>
      <c r="AR1410" s="105"/>
      <c r="AS1410" s="105"/>
      <c r="AT1410" s="111"/>
      <c r="AU1410" s="173">
        <f t="shared" si="179"/>
        <v>0</v>
      </c>
      <c r="AV1410" s="110">
        <f t="shared" si="179"/>
        <v>0</v>
      </c>
      <c r="AW1410" s="110">
        <f t="shared" si="179"/>
        <v>0</v>
      </c>
      <c r="AX1410" s="110">
        <f t="shared" si="179"/>
        <v>0</v>
      </c>
      <c r="AY1410" s="110">
        <f t="shared" si="179"/>
        <v>0</v>
      </c>
      <c r="BA1410" s="38" t="str">
        <f t="shared" ca="1" si="172"/>
        <v>VariantAllowances</v>
      </c>
      <c r="BB1410" s="38" t="str">
        <f t="shared" si="173"/>
        <v>Variant allowances</v>
      </c>
      <c r="BC1410" s="38" t="str">
        <f t="shared" si="174"/>
        <v>Variant allowances allocation to totex categories</v>
      </c>
    </row>
    <row r="1411" spans="4:55">
      <c r="D1411" s="1">
        <f t="shared" si="168"/>
        <v>0</v>
      </c>
      <c r="E1411" s="37" t="str">
        <f t="shared" si="169"/>
        <v>Spare 11</v>
      </c>
      <c r="G1411" s="37" t="str">
        <f t="shared" si="170"/>
        <v>£m 23/24 prices</v>
      </c>
      <c r="H1411" s="37" t="str">
        <f t="shared" si="171"/>
        <v>Load related capex</v>
      </c>
      <c r="AU1411" s="172">
        <f t="shared" si="179"/>
        <v>0</v>
      </c>
      <c r="AV1411" s="109">
        <f t="shared" si="179"/>
        <v>0</v>
      </c>
      <c r="AW1411" s="109">
        <f t="shared" si="179"/>
        <v>0</v>
      </c>
      <c r="AX1411" s="109">
        <f t="shared" si="179"/>
        <v>0</v>
      </c>
      <c r="AY1411" s="109">
        <f t="shared" si="179"/>
        <v>0</v>
      </c>
      <c r="BA1411" s="38" t="str">
        <f t="shared" ca="1" si="172"/>
        <v>VariantAllowances</v>
      </c>
      <c r="BB1411" s="38" t="str">
        <f t="shared" si="173"/>
        <v>Variant allowances</v>
      </c>
      <c r="BC1411" s="38" t="str">
        <f t="shared" si="174"/>
        <v>Variant allowances allocation to totex categories</v>
      </c>
    </row>
    <row r="1412" spans="4:55">
      <c r="D1412" s="1">
        <f t="shared" si="168"/>
        <v>0</v>
      </c>
      <c r="E1412" s="37" t="str">
        <f t="shared" si="169"/>
        <v>Spare 11</v>
      </c>
      <c r="G1412" s="37" t="str">
        <f t="shared" si="170"/>
        <v>£m 23/24 prices</v>
      </c>
      <c r="H1412" s="37" t="str">
        <f t="shared" si="171"/>
        <v>Asset replacement capex</v>
      </c>
      <c r="AU1412" s="159">
        <f t="shared" si="179"/>
        <v>0</v>
      </c>
      <c r="AV1412" s="45">
        <f t="shared" si="179"/>
        <v>0</v>
      </c>
      <c r="AW1412" s="45">
        <f t="shared" si="179"/>
        <v>0</v>
      </c>
      <c r="AX1412" s="45">
        <f t="shared" si="179"/>
        <v>0</v>
      </c>
      <c r="AY1412" s="45">
        <f t="shared" si="179"/>
        <v>0</v>
      </c>
      <c r="BA1412" s="38" t="str">
        <f t="shared" ca="1" si="172"/>
        <v>VariantAllowances</v>
      </c>
      <c r="BB1412" s="38" t="str">
        <f t="shared" si="173"/>
        <v>Variant allowances</v>
      </c>
      <c r="BC1412" s="38" t="str">
        <f t="shared" si="174"/>
        <v>Variant allowances allocation to totex categories</v>
      </c>
    </row>
    <row r="1413" spans="4:55">
      <c r="D1413" s="1">
        <f t="shared" si="168"/>
        <v>0</v>
      </c>
      <c r="E1413" s="37" t="str">
        <f t="shared" si="169"/>
        <v>Spare 11</v>
      </c>
      <c r="G1413" s="37" t="str">
        <f t="shared" si="170"/>
        <v>£m 23/24 prices</v>
      </c>
      <c r="H1413" s="37" t="str">
        <f t="shared" si="171"/>
        <v>Other capex</v>
      </c>
      <c r="AU1413" s="159">
        <f t="shared" si="179"/>
        <v>0</v>
      </c>
      <c r="AV1413" s="45">
        <f t="shared" si="179"/>
        <v>0</v>
      </c>
      <c r="AW1413" s="45">
        <f t="shared" si="179"/>
        <v>0</v>
      </c>
      <c r="AX1413" s="45">
        <f t="shared" si="179"/>
        <v>0</v>
      </c>
      <c r="AY1413" s="45">
        <f t="shared" si="179"/>
        <v>0</v>
      </c>
      <c r="BA1413" s="38" t="str">
        <f t="shared" ca="1" si="172"/>
        <v>VariantAllowances</v>
      </c>
      <c r="BB1413" s="38" t="str">
        <f t="shared" si="173"/>
        <v>Variant allowances</v>
      </c>
      <c r="BC1413" s="38" t="str">
        <f t="shared" si="174"/>
        <v>Variant allowances allocation to totex categories</v>
      </c>
    </row>
    <row r="1414" spans="4:55">
      <c r="D1414" s="1">
        <f t="shared" si="168"/>
        <v>0</v>
      </c>
      <c r="E1414" s="37" t="str">
        <f t="shared" si="169"/>
        <v>Spare 11</v>
      </c>
      <c r="G1414" s="37" t="str">
        <f t="shared" si="170"/>
        <v>£m 23/24 prices</v>
      </c>
      <c r="H1414" s="37" t="str">
        <f t="shared" si="171"/>
        <v>Non-operational capex</v>
      </c>
      <c r="AU1414" s="159">
        <f t="shared" si="179"/>
        <v>0</v>
      </c>
      <c r="AV1414" s="45">
        <f t="shared" si="179"/>
        <v>0</v>
      </c>
      <c r="AW1414" s="45">
        <f t="shared" si="179"/>
        <v>0</v>
      </c>
      <c r="AX1414" s="45">
        <f t="shared" si="179"/>
        <v>0</v>
      </c>
      <c r="AY1414" s="45">
        <f t="shared" si="179"/>
        <v>0</v>
      </c>
      <c r="BA1414" s="38" t="str">
        <f t="shared" ca="1" si="172"/>
        <v>VariantAllowances</v>
      </c>
      <c r="BB1414" s="38" t="str">
        <f t="shared" si="173"/>
        <v>Variant allowances</v>
      </c>
      <c r="BC1414" s="38" t="str">
        <f t="shared" si="174"/>
        <v>Variant allowances allocation to totex categories</v>
      </c>
    </row>
    <row r="1415" spans="4:55">
      <c r="D1415" s="1">
        <f t="shared" si="168"/>
        <v>0</v>
      </c>
      <c r="E1415" s="37" t="str">
        <f t="shared" si="169"/>
        <v>Spare 11</v>
      </c>
      <c r="G1415" s="37" t="str">
        <f t="shared" si="170"/>
        <v>£m 23/24 prices</v>
      </c>
      <c r="H1415" s="37" t="str">
        <f t="shared" si="171"/>
        <v>Network operating costs (opex)</v>
      </c>
      <c r="AU1415" s="159">
        <f t="shared" si="179"/>
        <v>0</v>
      </c>
      <c r="AV1415" s="45">
        <f t="shared" si="179"/>
        <v>0</v>
      </c>
      <c r="AW1415" s="45">
        <f t="shared" si="179"/>
        <v>0</v>
      </c>
      <c r="AX1415" s="45">
        <f t="shared" si="179"/>
        <v>0</v>
      </c>
      <c r="AY1415" s="45">
        <f t="shared" si="179"/>
        <v>0</v>
      </c>
      <c r="BA1415" s="38" t="str">
        <f t="shared" ca="1" si="172"/>
        <v>VariantAllowances</v>
      </c>
      <c r="BB1415" s="38" t="str">
        <f t="shared" si="173"/>
        <v>Variant allowances</v>
      </c>
      <c r="BC1415" s="38" t="str">
        <f t="shared" si="174"/>
        <v>Variant allowances allocation to totex categories</v>
      </c>
    </row>
    <row r="1416" spans="4:55">
      <c r="D1416" s="1">
        <f t="shared" si="168"/>
        <v>0</v>
      </c>
      <c r="E1416" s="105" t="str">
        <f t="shared" si="169"/>
        <v>Spare 11</v>
      </c>
      <c r="F1416" s="123"/>
      <c r="G1416" s="105" t="str">
        <f t="shared" si="170"/>
        <v>£m 23/24 prices</v>
      </c>
      <c r="H1416" s="105" t="str">
        <f t="shared" si="171"/>
        <v>Indirects (opex)</v>
      </c>
      <c r="I1416" s="105"/>
      <c r="J1416" s="105"/>
      <c r="K1416" s="105"/>
      <c r="L1416" s="105"/>
      <c r="M1416" s="105"/>
      <c r="N1416" s="105"/>
      <c r="O1416" s="105"/>
      <c r="P1416" s="105"/>
      <c r="Q1416" s="105"/>
      <c r="R1416" s="105"/>
      <c r="S1416" s="105"/>
      <c r="T1416" s="105"/>
      <c r="U1416" s="105"/>
      <c r="V1416" s="105"/>
      <c r="W1416" s="105"/>
      <c r="X1416" s="105"/>
      <c r="Y1416" s="105"/>
      <c r="Z1416" s="105"/>
      <c r="AA1416" s="105"/>
      <c r="AB1416" s="105"/>
      <c r="AC1416" s="105"/>
      <c r="AD1416" s="105"/>
      <c r="AE1416" s="105"/>
      <c r="AF1416" s="105"/>
      <c r="AG1416" s="105"/>
      <c r="AH1416" s="105"/>
      <c r="AI1416" s="105"/>
      <c r="AJ1416" s="105"/>
      <c r="AK1416" s="105"/>
      <c r="AL1416" s="105"/>
      <c r="AM1416" s="105"/>
      <c r="AN1416" s="105"/>
      <c r="AO1416" s="105"/>
      <c r="AP1416" s="105"/>
      <c r="AQ1416" s="105"/>
      <c r="AR1416" s="105"/>
      <c r="AS1416" s="105"/>
      <c r="AT1416" s="111"/>
      <c r="AU1416" s="173">
        <f t="shared" si="179"/>
        <v>0</v>
      </c>
      <c r="AV1416" s="110">
        <f t="shared" si="179"/>
        <v>0</v>
      </c>
      <c r="AW1416" s="110">
        <f t="shared" si="179"/>
        <v>0</v>
      </c>
      <c r="AX1416" s="110">
        <f t="shared" si="179"/>
        <v>0</v>
      </c>
      <c r="AY1416" s="110">
        <f t="shared" si="179"/>
        <v>0</v>
      </c>
      <c r="BA1416" s="38" t="str">
        <f t="shared" ca="1" si="172"/>
        <v>VariantAllowances</v>
      </c>
      <c r="BB1416" s="38" t="str">
        <f t="shared" si="173"/>
        <v>Variant allowances</v>
      </c>
      <c r="BC1416" s="38" t="str">
        <f t="shared" si="174"/>
        <v>Variant allowances allocation to totex categories</v>
      </c>
    </row>
    <row r="1417" spans="4:55">
      <c r="D1417" s="1">
        <f t="shared" si="168"/>
        <v>0</v>
      </c>
      <c r="E1417" s="37" t="str">
        <f t="shared" si="169"/>
        <v>Spare 12</v>
      </c>
      <c r="G1417" s="37" t="str">
        <f t="shared" si="170"/>
        <v>£m 23/24 prices</v>
      </c>
      <c r="H1417" s="37" t="str">
        <f t="shared" si="171"/>
        <v>Load related capex</v>
      </c>
      <c r="AU1417" s="172">
        <f t="shared" ref="AU1417:AY1426" si="180">INDEX(AU$8:AU$111,MATCH($E1417,$E$8:$E$111,0))*AU790</f>
        <v>0</v>
      </c>
      <c r="AV1417" s="109">
        <f t="shared" si="180"/>
        <v>0</v>
      </c>
      <c r="AW1417" s="109">
        <f t="shared" si="180"/>
        <v>0</v>
      </c>
      <c r="AX1417" s="109">
        <f t="shared" si="180"/>
        <v>0</v>
      </c>
      <c r="AY1417" s="109">
        <f t="shared" si="180"/>
        <v>0</v>
      </c>
      <c r="BA1417" s="38" t="str">
        <f t="shared" ca="1" si="172"/>
        <v>VariantAllowances</v>
      </c>
      <c r="BB1417" s="38" t="str">
        <f t="shared" si="173"/>
        <v>Variant allowances</v>
      </c>
      <c r="BC1417" s="38" t="str">
        <f t="shared" si="174"/>
        <v>Variant allowances allocation to totex categories</v>
      </c>
    </row>
    <row r="1418" spans="4:55">
      <c r="D1418" s="1">
        <f t="shared" si="168"/>
        <v>0</v>
      </c>
      <c r="E1418" s="37" t="str">
        <f t="shared" si="169"/>
        <v>Spare 12</v>
      </c>
      <c r="G1418" s="37" t="str">
        <f t="shared" si="170"/>
        <v>£m 23/24 prices</v>
      </c>
      <c r="H1418" s="37" t="str">
        <f t="shared" si="171"/>
        <v>Asset replacement capex</v>
      </c>
      <c r="AU1418" s="159">
        <f t="shared" si="180"/>
        <v>0</v>
      </c>
      <c r="AV1418" s="45">
        <f t="shared" si="180"/>
        <v>0</v>
      </c>
      <c r="AW1418" s="45">
        <f t="shared" si="180"/>
        <v>0</v>
      </c>
      <c r="AX1418" s="45">
        <f t="shared" si="180"/>
        <v>0</v>
      </c>
      <c r="AY1418" s="45">
        <f t="shared" si="180"/>
        <v>0</v>
      </c>
      <c r="BA1418" s="38" t="str">
        <f t="shared" ca="1" si="172"/>
        <v>VariantAllowances</v>
      </c>
      <c r="BB1418" s="38" t="str">
        <f t="shared" si="173"/>
        <v>Variant allowances</v>
      </c>
      <c r="BC1418" s="38" t="str">
        <f t="shared" si="174"/>
        <v>Variant allowances allocation to totex categories</v>
      </c>
    </row>
    <row r="1419" spans="4:55">
      <c r="D1419" s="1">
        <f t="shared" si="168"/>
        <v>0</v>
      </c>
      <c r="E1419" s="37" t="str">
        <f t="shared" si="169"/>
        <v>Spare 12</v>
      </c>
      <c r="G1419" s="37" t="str">
        <f t="shared" si="170"/>
        <v>£m 23/24 prices</v>
      </c>
      <c r="H1419" s="37" t="str">
        <f t="shared" si="171"/>
        <v>Other capex</v>
      </c>
      <c r="AU1419" s="159">
        <f t="shared" si="180"/>
        <v>0</v>
      </c>
      <c r="AV1419" s="45">
        <f t="shared" si="180"/>
        <v>0</v>
      </c>
      <c r="AW1419" s="45">
        <f t="shared" si="180"/>
        <v>0</v>
      </c>
      <c r="AX1419" s="45">
        <f t="shared" si="180"/>
        <v>0</v>
      </c>
      <c r="AY1419" s="45">
        <f t="shared" si="180"/>
        <v>0</v>
      </c>
      <c r="BA1419" s="38" t="str">
        <f t="shared" ca="1" si="172"/>
        <v>VariantAllowances</v>
      </c>
      <c r="BB1419" s="38" t="str">
        <f t="shared" si="173"/>
        <v>Variant allowances</v>
      </c>
      <c r="BC1419" s="38" t="str">
        <f t="shared" si="174"/>
        <v>Variant allowances allocation to totex categories</v>
      </c>
    </row>
    <row r="1420" spans="4:55">
      <c r="D1420" s="1">
        <f t="shared" si="168"/>
        <v>0</v>
      </c>
      <c r="E1420" s="37" t="str">
        <f t="shared" si="169"/>
        <v>Spare 12</v>
      </c>
      <c r="G1420" s="37" t="str">
        <f t="shared" si="170"/>
        <v>£m 23/24 prices</v>
      </c>
      <c r="H1420" s="37" t="str">
        <f t="shared" si="171"/>
        <v>Non-operational capex</v>
      </c>
      <c r="AU1420" s="159">
        <f t="shared" si="180"/>
        <v>0</v>
      </c>
      <c r="AV1420" s="45">
        <f t="shared" si="180"/>
        <v>0</v>
      </c>
      <c r="AW1420" s="45">
        <f t="shared" si="180"/>
        <v>0</v>
      </c>
      <c r="AX1420" s="45">
        <f t="shared" si="180"/>
        <v>0</v>
      </c>
      <c r="AY1420" s="45">
        <f t="shared" si="180"/>
        <v>0</v>
      </c>
      <c r="BA1420" s="38" t="str">
        <f t="shared" ca="1" si="172"/>
        <v>VariantAllowances</v>
      </c>
      <c r="BB1420" s="38" t="str">
        <f t="shared" si="173"/>
        <v>Variant allowances</v>
      </c>
      <c r="BC1420" s="38" t="str">
        <f t="shared" si="174"/>
        <v>Variant allowances allocation to totex categories</v>
      </c>
    </row>
    <row r="1421" spans="4:55">
      <c r="D1421" s="1">
        <f t="shared" si="168"/>
        <v>0</v>
      </c>
      <c r="E1421" s="37" t="str">
        <f t="shared" si="169"/>
        <v>Spare 12</v>
      </c>
      <c r="G1421" s="37" t="str">
        <f t="shared" si="170"/>
        <v>£m 23/24 prices</v>
      </c>
      <c r="H1421" s="37" t="str">
        <f t="shared" si="171"/>
        <v>Network operating costs (opex)</v>
      </c>
      <c r="AU1421" s="159">
        <f t="shared" si="180"/>
        <v>0</v>
      </c>
      <c r="AV1421" s="45">
        <f t="shared" si="180"/>
        <v>0</v>
      </c>
      <c r="AW1421" s="45">
        <f t="shared" si="180"/>
        <v>0</v>
      </c>
      <c r="AX1421" s="45">
        <f t="shared" si="180"/>
        <v>0</v>
      </c>
      <c r="AY1421" s="45">
        <f t="shared" si="180"/>
        <v>0</v>
      </c>
      <c r="BA1421" s="38" t="str">
        <f t="shared" ca="1" si="172"/>
        <v>VariantAllowances</v>
      </c>
      <c r="BB1421" s="38" t="str">
        <f t="shared" si="173"/>
        <v>Variant allowances</v>
      </c>
      <c r="BC1421" s="38" t="str">
        <f t="shared" si="174"/>
        <v>Variant allowances allocation to totex categories</v>
      </c>
    </row>
    <row r="1422" spans="4:55">
      <c r="D1422" s="1">
        <f t="shared" si="168"/>
        <v>0</v>
      </c>
      <c r="E1422" s="105" t="str">
        <f t="shared" si="169"/>
        <v>Spare 12</v>
      </c>
      <c r="F1422" s="123"/>
      <c r="G1422" s="105" t="str">
        <f t="shared" si="170"/>
        <v>£m 23/24 prices</v>
      </c>
      <c r="H1422" s="105" t="str">
        <f t="shared" si="171"/>
        <v>Indirects (opex)</v>
      </c>
      <c r="I1422" s="105"/>
      <c r="J1422" s="105"/>
      <c r="K1422" s="105"/>
      <c r="L1422" s="105"/>
      <c r="M1422" s="105"/>
      <c r="N1422" s="105"/>
      <c r="O1422" s="105"/>
      <c r="P1422" s="105"/>
      <c r="Q1422" s="105"/>
      <c r="R1422" s="105"/>
      <c r="S1422" s="105"/>
      <c r="T1422" s="105"/>
      <c r="U1422" s="105"/>
      <c r="V1422" s="105"/>
      <c r="W1422" s="105"/>
      <c r="X1422" s="105"/>
      <c r="Y1422" s="105"/>
      <c r="Z1422" s="105"/>
      <c r="AA1422" s="105"/>
      <c r="AB1422" s="105"/>
      <c r="AC1422" s="105"/>
      <c r="AD1422" s="105"/>
      <c r="AE1422" s="105"/>
      <c r="AF1422" s="105"/>
      <c r="AG1422" s="105"/>
      <c r="AH1422" s="105"/>
      <c r="AI1422" s="105"/>
      <c r="AJ1422" s="105"/>
      <c r="AK1422" s="105"/>
      <c r="AL1422" s="105"/>
      <c r="AM1422" s="105"/>
      <c r="AN1422" s="105"/>
      <c r="AO1422" s="105"/>
      <c r="AP1422" s="105"/>
      <c r="AQ1422" s="105"/>
      <c r="AR1422" s="105"/>
      <c r="AS1422" s="105"/>
      <c r="AT1422" s="111"/>
      <c r="AU1422" s="173">
        <f t="shared" si="180"/>
        <v>0</v>
      </c>
      <c r="AV1422" s="110">
        <f t="shared" si="180"/>
        <v>0</v>
      </c>
      <c r="AW1422" s="110">
        <f t="shared" si="180"/>
        <v>0</v>
      </c>
      <c r="AX1422" s="110">
        <f t="shared" si="180"/>
        <v>0</v>
      </c>
      <c r="AY1422" s="110">
        <f t="shared" si="180"/>
        <v>0</v>
      </c>
      <c r="BA1422" s="38" t="str">
        <f t="shared" ca="1" si="172"/>
        <v>VariantAllowances</v>
      </c>
      <c r="BB1422" s="38" t="str">
        <f t="shared" si="173"/>
        <v>Variant allowances</v>
      </c>
      <c r="BC1422" s="38" t="str">
        <f t="shared" si="174"/>
        <v>Variant allowances allocation to totex categories</v>
      </c>
    </row>
    <row r="1423" spans="4:55">
      <c r="D1423" s="1">
        <f t="shared" ref="D1423:D1470" si="181">INDEX($AY$114:$AY$217,MATCH(E1423,$E$114:$E$217,0))</f>
        <v>0</v>
      </c>
      <c r="E1423" s="37" t="str">
        <f t="shared" ref="E1423:E1470" si="182">E796</f>
        <v>Spare 13</v>
      </c>
      <c r="G1423" s="37" t="str">
        <f t="shared" ref="G1423:G1470" si="183">price_label</f>
        <v>£m 23/24 prices</v>
      </c>
      <c r="H1423" s="37" t="str">
        <f t="shared" ref="H1423:H1470" si="184">H796</f>
        <v>Load related capex</v>
      </c>
      <c r="AU1423" s="172">
        <f t="shared" si="180"/>
        <v>0</v>
      </c>
      <c r="AV1423" s="109">
        <f t="shared" si="180"/>
        <v>0</v>
      </c>
      <c r="AW1423" s="109">
        <f t="shared" si="180"/>
        <v>0</v>
      </c>
      <c r="AX1423" s="109">
        <f t="shared" si="180"/>
        <v>0</v>
      </c>
      <c r="AY1423" s="109">
        <f t="shared" si="180"/>
        <v>0</v>
      </c>
      <c r="BA1423" s="38" t="str">
        <f t="shared" ref="BA1423:BA1470" ca="1" si="185">$A$1</f>
        <v>VariantAllowances</v>
      </c>
      <c r="BB1423" s="38" t="str">
        <f t="shared" ref="BB1423:BB1470" si="186">$A$6</f>
        <v>Variant allowances</v>
      </c>
      <c r="BC1423" s="38" t="str">
        <f t="shared" ref="BC1423:BC1470" si="187">$B$846</f>
        <v>Variant allowances allocation to totex categories</v>
      </c>
    </row>
    <row r="1424" spans="4:55">
      <c r="D1424" s="1">
        <f t="shared" si="181"/>
        <v>0</v>
      </c>
      <c r="E1424" s="37" t="str">
        <f t="shared" si="182"/>
        <v>Spare 13</v>
      </c>
      <c r="G1424" s="37" t="str">
        <f t="shared" si="183"/>
        <v>£m 23/24 prices</v>
      </c>
      <c r="H1424" s="37" t="str">
        <f t="shared" si="184"/>
        <v>Asset replacement capex</v>
      </c>
      <c r="AU1424" s="159">
        <f t="shared" si="180"/>
        <v>0</v>
      </c>
      <c r="AV1424" s="45">
        <f t="shared" si="180"/>
        <v>0</v>
      </c>
      <c r="AW1424" s="45">
        <f t="shared" si="180"/>
        <v>0</v>
      </c>
      <c r="AX1424" s="45">
        <f t="shared" si="180"/>
        <v>0</v>
      </c>
      <c r="AY1424" s="45">
        <f t="shared" si="180"/>
        <v>0</v>
      </c>
      <c r="BA1424" s="38" t="str">
        <f t="shared" ca="1" si="185"/>
        <v>VariantAllowances</v>
      </c>
      <c r="BB1424" s="38" t="str">
        <f t="shared" si="186"/>
        <v>Variant allowances</v>
      </c>
      <c r="BC1424" s="38" t="str">
        <f t="shared" si="187"/>
        <v>Variant allowances allocation to totex categories</v>
      </c>
    </row>
    <row r="1425" spans="4:55">
      <c r="D1425" s="1">
        <f t="shared" si="181"/>
        <v>0</v>
      </c>
      <c r="E1425" s="37" t="str">
        <f t="shared" si="182"/>
        <v>Spare 13</v>
      </c>
      <c r="G1425" s="37" t="str">
        <f t="shared" si="183"/>
        <v>£m 23/24 prices</v>
      </c>
      <c r="H1425" s="37" t="str">
        <f t="shared" si="184"/>
        <v>Other capex</v>
      </c>
      <c r="AU1425" s="159">
        <f t="shared" si="180"/>
        <v>0</v>
      </c>
      <c r="AV1425" s="45">
        <f t="shared" si="180"/>
        <v>0</v>
      </c>
      <c r="AW1425" s="45">
        <f t="shared" si="180"/>
        <v>0</v>
      </c>
      <c r="AX1425" s="45">
        <f t="shared" si="180"/>
        <v>0</v>
      </c>
      <c r="AY1425" s="45">
        <f t="shared" si="180"/>
        <v>0</v>
      </c>
      <c r="BA1425" s="38" t="str">
        <f t="shared" ca="1" si="185"/>
        <v>VariantAllowances</v>
      </c>
      <c r="BB1425" s="38" t="str">
        <f t="shared" si="186"/>
        <v>Variant allowances</v>
      </c>
      <c r="BC1425" s="38" t="str">
        <f t="shared" si="187"/>
        <v>Variant allowances allocation to totex categories</v>
      </c>
    </row>
    <row r="1426" spans="4:55">
      <c r="D1426" s="1">
        <f t="shared" si="181"/>
        <v>0</v>
      </c>
      <c r="E1426" s="37" t="str">
        <f t="shared" si="182"/>
        <v>Spare 13</v>
      </c>
      <c r="G1426" s="37" t="str">
        <f t="shared" si="183"/>
        <v>£m 23/24 prices</v>
      </c>
      <c r="H1426" s="37" t="str">
        <f t="shared" si="184"/>
        <v>Non-operational capex</v>
      </c>
      <c r="AU1426" s="159">
        <f t="shared" si="180"/>
        <v>0</v>
      </c>
      <c r="AV1426" s="45">
        <f t="shared" si="180"/>
        <v>0</v>
      </c>
      <c r="AW1426" s="45">
        <f t="shared" si="180"/>
        <v>0</v>
      </c>
      <c r="AX1426" s="45">
        <f t="shared" si="180"/>
        <v>0</v>
      </c>
      <c r="AY1426" s="45">
        <f t="shared" si="180"/>
        <v>0</v>
      </c>
      <c r="BA1426" s="38" t="str">
        <f t="shared" ca="1" si="185"/>
        <v>VariantAllowances</v>
      </c>
      <c r="BB1426" s="38" t="str">
        <f t="shared" si="186"/>
        <v>Variant allowances</v>
      </c>
      <c r="BC1426" s="38" t="str">
        <f t="shared" si="187"/>
        <v>Variant allowances allocation to totex categories</v>
      </c>
    </row>
    <row r="1427" spans="4:55">
      <c r="D1427" s="1">
        <f t="shared" si="181"/>
        <v>0</v>
      </c>
      <c r="E1427" s="37" t="str">
        <f t="shared" si="182"/>
        <v>Spare 13</v>
      </c>
      <c r="G1427" s="37" t="str">
        <f t="shared" si="183"/>
        <v>£m 23/24 prices</v>
      </c>
      <c r="H1427" s="37" t="str">
        <f t="shared" si="184"/>
        <v>Network operating costs (opex)</v>
      </c>
      <c r="AU1427" s="159">
        <f t="shared" ref="AU1427:AY1436" si="188">INDEX(AU$8:AU$111,MATCH($E1427,$E$8:$E$111,0))*AU800</f>
        <v>0</v>
      </c>
      <c r="AV1427" s="45">
        <f t="shared" si="188"/>
        <v>0</v>
      </c>
      <c r="AW1427" s="45">
        <f t="shared" si="188"/>
        <v>0</v>
      </c>
      <c r="AX1427" s="45">
        <f t="shared" si="188"/>
        <v>0</v>
      </c>
      <c r="AY1427" s="45">
        <f t="shared" si="188"/>
        <v>0</v>
      </c>
      <c r="BA1427" s="38" t="str">
        <f t="shared" ca="1" si="185"/>
        <v>VariantAllowances</v>
      </c>
      <c r="BB1427" s="38" t="str">
        <f t="shared" si="186"/>
        <v>Variant allowances</v>
      </c>
      <c r="BC1427" s="38" t="str">
        <f t="shared" si="187"/>
        <v>Variant allowances allocation to totex categories</v>
      </c>
    </row>
    <row r="1428" spans="4:55">
      <c r="D1428" s="1">
        <f t="shared" si="181"/>
        <v>0</v>
      </c>
      <c r="E1428" s="105" t="str">
        <f t="shared" si="182"/>
        <v>Spare 13</v>
      </c>
      <c r="F1428" s="123"/>
      <c r="G1428" s="105" t="str">
        <f t="shared" si="183"/>
        <v>£m 23/24 prices</v>
      </c>
      <c r="H1428" s="105" t="str">
        <f t="shared" si="184"/>
        <v>Indirects (opex)</v>
      </c>
      <c r="I1428" s="105"/>
      <c r="J1428" s="105"/>
      <c r="K1428" s="105"/>
      <c r="L1428" s="105"/>
      <c r="M1428" s="105"/>
      <c r="N1428" s="105"/>
      <c r="O1428" s="105"/>
      <c r="P1428" s="105"/>
      <c r="Q1428" s="105"/>
      <c r="R1428" s="105"/>
      <c r="S1428" s="105"/>
      <c r="T1428" s="105"/>
      <c r="U1428" s="105"/>
      <c r="V1428" s="105"/>
      <c r="W1428" s="105"/>
      <c r="X1428" s="105"/>
      <c r="Y1428" s="105"/>
      <c r="Z1428" s="105"/>
      <c r="AA1428" s="105"/>
      <c r="AB1428" s="105"/>
      <c r="AC1428" s="105"/>
      <c r="AD1428" s="105"/>
      <c r="AE1428" s="105"/>
      <c r="AF1428" s="105"/>
      <c r="AG1428" s="105"/>
      <c r="AH1428" s="105"/>
      <c r="AI1428" s="105"/>
      <c r="AJ1428" s="105"/>
      <c r="AK1428" s="105"/>
      <c r="AL1428" s="105"/>
      <c r="AM1428" s="105"/>
      <c r="AN1428" s="105"/>
      <c r="AO1428" s="105"/>
      <c r="AP1428" s="105"/>
      <c r="AQ1428" s="105"/>
      <c r="AR1428" s="105"/>
      <c r="AS1428" s="105"/>
      <c r="AT1428" s="111"/>
      <c r="AU1428" s="173">
        <f t="shared" si="188"/>
        <v>0</v>
      </c>
      <c r="AV1428" s="110">
        <f t="shared" si="188"/>
        <v>0</v>
      </c>
      <c r="AW1428" s="110">
        <f t="shared" si="188"/>
        <v>0</v>
      </c>
      <c r="AX1428" s="110">
        <f t="shared" si="188"/>
        <v>0</v>
      </c>
      <c r="AY1428" s="110">
        <f t="shared" si="188"/>
        <v>0</v>
      </c>
      <c r="BA1428" s="38" t="str">
        <f t="shared" ca="1" si="185"/>
        <v>VariantAllowances</v>
      </c>
      <c r="BB1428" s="38" t="str">
        <f t="shared" si="186"/>
        <v>Variant allowances</v>
      </c>
      <c r="BC1428" s="38" t="str">
        <f t="shared" si="187"/>
        <v>Variant allowances allocation to totex categories</v>
      </c>
    </row>
    <row r="1429" spans="4:55">
      <c r="D1429" s="1">
        <f t="shared" si="181"/>
        <v>0</v>
      </c>
      <c r="E1429" s="37" t="str">
        <f t="shared" si="182"/>
        <v>Spare 14</v>
      </c>
      <c r="G1429" s="37" t="str">
        <f t="shared" si="183"/>
        <v>£m 23/24 prices</v>
      </c>
      <c r="H1429" s="37" t="str">
        <f t="shared" si="184"/>
        <v>Load related capex</v>
      </c>
      <c r="AU1429" s="172">
        <f t="shared" si="188"/>
        <v>0</v>
      </c>
      <c r="AV1429" s="109">
        <f t="shared" si="188"/>
        <v>0</v>
      </c>
      <c r="AW1429" s="109">
        <f t="shared" si="188"/>
        <v>0</v>
      </c>
      <c r="AX1429" s="109">
        <f t="shared" si="188"/>
        <v>0</v>
      </c>
      <c r="AY1429" s="109">
        <f t="shared" si="188"/>
        <v>0</v>
      </c>
      <c r="BA1429" s="38" t="str">
        <f t="shared" ca="1" si="185"/>
        <v>VariantAllowances</v>
      </c>
      <c r="BB1429" s="38" t="str">
        <f t="shared" si="186"/>
        <v>Variant allowances</v>
      </c>
      <c r="BC1429" s="38" t="str">
        <f t="shared" si="187"/>
        <v>Variant allowances allocation to totex categories</v>
      </c>
    </row>
    <row r="1430" spans="4:55">
      <c r="D1430" s="1">
        <f t="shared" si="181"/>
        <v>0</v>
      </c>
      <c r="E1430" s="37" t="str">
        <f t="shared" si="182"/>
        <v>Spare 14</v>
      </c>
      <c r="G1430" s="37" t="str">
        <f t="shared" si="183"/>
        <v>£m 23/24 prices</v>
      </c>
      <c r="H1430" s="37" t="str">
        <f t="shared" si="184"/>
        <v>Asset replacement capex</v>
      </c>
      <c r="AU1430" s="159">
        <f t="shared" si="188"/>
        <v>0</v>
      </c>
      <c r="AV1430" s="45">
        <f t="shared" si="188"/>
        <v>0</v>
      </c>
      <c r="AW1430" s="45">
        <f t="shared" si="188"/>
        <v>0</v>
      </c>
      <c r="AX1430" s="45">
        <f t="shared" si="188"/>
        <v>0</v>
      </c>
      <c r="AY1430" s="45">
        <f t="shared" si="188"/>
        <v>0</v>
      </c>
      <c r="BA1430" s="38" t="str">
        <f t="shared" ca="1" si="185"/>
        <v>VariantAllowances</v>
      </c>
      <c r="BB1430" s="38" t="str">
        <f t="shared" si="186"/>
        <v>Variant allowances</v>
      </c>
      <c r="BC1430" s="38" t="str">
        <f t="shared" si="187"/>
        <v>Variant allowances allocation to totex categories</v>
      </c>
    </row>
    <row r="1431" spans="4:55">
      <c r="D1431" s="1">
        <f t="shared" si="181"/>
        <v>0</v>
      </c>
      <c r="E1431" s="37" t="str">
        <f t="shared" si="182"/>
        <v>Spare 14</v>
      </c>
      <c r="G1431" s="37" t="str">
        <f t="shared" si="183"/>
        <v>£m 23/24 prices</v>
      </c>
      <c r="H1431" s="37" t="str">
        <f t="shared" si="184"/>
        <v>Other capex</v>
      </c>
      <c r="AU1431" s="159">
        <f t="shared" si="188"/>
        <v>0</v>
      </c>
      <c r="AV1431" s="45">
        <f t="shared" si="188"/>
        <v>0</v>
      </c>
      <c r="AW1431" s="45">
        <f t="shared" si="188"/>
        <v>0</v>
      </c>
      <c r="AX1431" s="45">
        <f t="shared" si="188"/>
        <v>0</v>
      </c>
      <c r="AY1431" s="45">
        <f t="shared" si="188"/>
        <v>0</v>
      </c>
      <c r="BA1431" s="38" t="str">
        <f t="shared" ca="1" si="185"/>
        <v>VariantAllowances</v>
      </c>
      <c r="BB1431" s="38" t="str">
        <f t="shared" si="186"/>
        <v>Variant allowances</v>
      </c>
      <c r="BC1431" s="38" t="str">
        <f t="shared" si="187"/>
        <v>Variant allowances allocation to totex categories</v>
      </c>
    </row>
    <row r="1432" spans="4:55">
      <c r="D1432" s="1">
        <f t="shared" si="181"/>
        <v>0</v>
      </c>
      <c r="E1432" s="37" t="str">
        <f t="shared" si="182"/>
        <v>Spare 14</v>
      </c>
      <c r="G1432" s="37" t="str">
        <f t="shared" si="183"/>
        <v>£m 23/24 prices</v>
      </c>
      <c r="H1432" s="37" t="str">
        <f t="shared" si="184"/>
        <v>Non-operational capex</v>
      </c>
      <c r="AU1432" s="159">
        <f t="shared" si="188"/>
        <v>0</v>
      </c>
      <c r="AV1432" s="45">
        <f t="shared" si="188"/>
        <v>0</v>
      </c>
      <c r="AW1432" s="45">
        <f t="shared" si="188"/>
        <v>0</v>
      </c>
      <c r="AX1432" s="45">
        <f t="shared" si="188"/>
        <v>0</v>
      </c>
      <c r="AY1432" s="45">
        <f t="shared" si="188"/>
        <v>0</v>
      </c>
      <c r="BA1432" s="38" t="str">
        <f t="shared" ca="1" si="185"/>
        <v>VariantAllowances</v>
      </c>
      <c r="BB1432" s="38" t="str">
        <f t="shared" si="186"/>
        <v>Variant allowances</v>
      </c>
      <c r="BC1432" s="38" t="str">
        <f t="shared" si="187"/>
        <v>Variant allowances allocation to totex categories</v>
      </c>
    </row>
    <row r="1433" spans="4:55">
      <c r="D1433" s="1">
        <f t="shared" si="181"/>
        <v>0</v>
      </c>
      <c r="E1433" s="37" t="str">
        <f t="shared" si="182"/>
        <v>Spare 14</v>
      </c>
      <c r="G1433" s="37" t="str">
        <f t="shared" si="183"/>
        <v>£m 23/24 prices</v>
      </c>
      <c r="H1433" s="37" t="str">
        <f t="shared" si="184"/>
        <v>Network operating costs (opex)</v>
      </c>
      <c r="AU1433" s="159">
        <f t="shared" si="188"/>
        <v>0</v>
      </c>
      <c r="AV1433" s="45">
        <f t="shared" si="188"/>
        <v>0</v>
      </c>
      <c r="AW1433" s="45">
        <f t="shared" si="188"/>
        <v>0</v>
      </c>
      <c r="AX1433" s="45">
        <f t="shared" si="188"/>
        <v>0</v>
      </c>
      <c r="AY1433" s="45">
        <f t="shared" si="188"/>
        <v>0</v>
      </c>
      <c r="BA1433" s="38" t="str">
        <f t="shared" ca="1" si="185"/>
        <v>VariantAllowances</v>
      </c>
      <c r="BB1433" s="38" t="str">
        <f t="shared" si="186"/>
        <v>Variant allowances</v>
      </c>
      <c r="BC1433" s="38" t="str">
        <f t="shared" si="187"/>
        <v>Variant allowances allocation to totex categories</v>
      </c>
    </row>
    <row r="1434" spans="4:55">
      <c r="D1434" s="1">
        <f t="shared" si="181"/>
        <v>0</v>
      </c>
      <c r="E1434" s="105" t="str">
        <f t="shared" si="182"/>
        <v>Spare 14</v>
      </c>
      <c r="F1434" s="123"/>
      <c r="G1434" s="105" t="str">
        <f t="shared" si="183"/>
        <v>£m 23/24 prices</v>
      </c>
      <c r="H1434" s="105" t="str">
        <f t="shared" si="184"/>
        <v>Indirects (opex)</v>
      </c>
      <c r="I1434" s="105"/>
      <c r="J1434" s="105"/>
      <c r="K1434" s="105"/>
      <c r="L1434" s="105"/>
      <c r="M1434" s="105"/>
      <c r="N1434" s="105"/>
      <c r="O1434" s="105"/>
      <c r="P1434" s="105"/>
      <c r="Q1434" s="105"/>
      <c r="R1434" s="105"/>
      <c r="S1434" s="105"/>
      <c r="T1434" s="105"/>
      <c r="U1434" s="105"/>
      <c r="V1434" s="105"/>
      <c r="W1434" s="105"/>
      <c r="X1434" s="105"/>
      <c r="Y1434" s="105"/>
      <c r="Z1434" s="105"/>
      <c r="AA1434" s="105"/>
      <c r="AB1434" s="105"/>
      <c r="AC1434" s="105"/>
      <c r="AD1434" s="105"/>
      <c r="AE1434" s="105"/>
      <c r="AF1434" s="105"/>
      <c r="AG1434" s="105"/>
      <c r="AH1434" s="105"/>
      <c r="AI1434" s="105"/>
      <c r="AJ1434" s="105"/>
      <c r="AK1434" s="105"/>
      <c r="AL1434" s="105"/>
      <c r="AM1434" s="105"/>
      <c r="AN1434" s="105"/>
      <c r="AO1434" s="105"/>
      <c r="AP1434" s="105"/>
      <c r="AQ1434" s="105"/>
      <c r="AR1434" s="105"/>
      <c r="AS1434" s="105"/>
      <c r="AT1434" s="111"/>
      <c r="AU1434" s="173">
        <f t="shared" si="188"/>
        <v>0</v>
      </c>
      <c r="AV1434" s="110">
        <f t="shared" si="188"/>
        <v>0</v>
      </c>
      <c r="AW1434" s="110">
        <f t="shared" si="188"/>
        <v>0</v>
      </c>
      <c r="AX1434" s="110">
        <f t="shared" si="188"/>
        <v>0</v>
      </c>
      <c r="AY1434" s="110">
        <f t="shared" si="188"/>
        <v>0</v>
      </c>
      <c r="BA1434" s="38" t="str">
        <f t="shared" ca="1" si="185"/>
        <v>VariantAllowances</v>
      </c>
      <c r="BB1434" s="38" t="str">
        <f t="shared" si="186"/>
        <v>Variant allowances</v>
      </c>
      <c r="BC1434" s="38" t="str">
        <f t="shared" si="187"/>
        <v>Variant allowances allocation to totex categories</v>
      </c>
    </row>
    <row r="1435" spans="4:55">
      <c r="D1435" s="1">
        <f t="shared" si="181"/>
        <v>0</v>
      </c>
      <c r="E1435" s="37" t="str">
        <f t="shared" si="182"/>
        <v>Spare 15</v>
      </c>
      <c r="G1435" s="37" t="str">
        <f t="shared" si="183"/>
        <v>£m 23/24 prices</v>
      </c>
      <c r="H1435" s="37" t="str">
        <f t="shared" si="184"/>
        <v>Load related capex</v>
      </c>
      <c r="AU1435" s="172">
        <f t="shared" si="188"/>
        <v>0</v>
      </c>
      <c r="AV1435" s="109">
        <f t="shared" si="188"/>
        <v>0</v>
      </c>
      <c r="AW1435" s="109">
        <f t="shared" si="188"/>
        <v>0</v>
      </c>
      <c r="AX1435" s="109">
        <f t="shared" si="188"/>
        <v>0</v>
      </c>
      <c r="AY1435" s="109">
        <f t="shared" si="188"/>
        <v>0</v>
      </c>
      <c r="BA1435" s="38" t="str">
        <f t="shared" ca="1" si="185"/>
        <v>VariantAllowances</v>
      </c>
      <c r="BB1435" s="38" t="str">
        <f t="shared" si="186"/>
        <v>Variant allowances</v>
      </c>
      <c r="BC1435" s="38" t="str">
        <f t="shared" si="187"/>
        <v>Variant allowances allocation to totex categories</v>
      </c>
    </row>
    <row r="1436" spans="4:55">
      <c r="D1436" s="1">
        <f t="shared" si="181"/>
        <v>0</v>
      </c>
      <c r="E1436" s="37" t="str">
        <f t="shared" si="182"/>
        <v>Spare 15</v>
      </c>
      <c r="G1436" s="37" t="str">
        <f t="shared" si="183"/>
        <v>£m 23/24 prices</v>
      </c>
      <c r="H1436" s="37" t="str">
        <f t="shared" si="184"/>
        <v>Asset replacement capex</v>
      </c>
      <c r="AU1436" s="159">
        <f t="shared" si="188"/>
        <v>0</v>
      </c>
      <c r="AV1436" s="45">
        <f t="shared" si="188"/>
        <v>0</v>
      </c>
      <c r="AW1436" s="45">
        <f t="shared" si="188"/>
        <v>0</v>
      </c>
      <c r="AX1436" s="45">
        <f t="shared" si="188"/>
        <v>0</v>
      </c>
      <c r="AY1436" s="45">
        <f t="shared" si="188"/>
        <v>0</v>
      </c>
      <c r="BA1436" s="38" t="str">
        <f t="shared" ca="1" si="185"/>
        <v>VariantAllowances</v>
      </c>
      <c r="BB1436" s="38" t="str">
        <f t="shared" si="186"/>
        <v>Variant allowances</v>
      </c>
      <c r="BC1436" s="38" t="str">
        <f t="shared" si="187"/>
        <v>Variant allowances allocation to totex categories</v>
      </c>
    </row>
    <row r="1437" spans="4:55">
      <c r="D1437" s="1">
        <f t="shared" si="181"/>
        <v>0</v>
      </c>
      <c r="E1437" s="37" t="str">
        <f t="shared" si="182"/>
        <v>Spare 15</v>
      </c>
      <c r="G1437" s="37" t="str">
        <f t="shared" si="183"/>
        <v>£m 23/24 prices</v>
      </c>
      <c r="H1437" s="37" t="str">
        <f t="shared" si="184"/>
        <v>Other capex</v>
      </c>
      <c r="AU1437" s="159">
        <f t="shared" ref="AU1437:AY1446" si="189">INDEX(AU$8:AU$111,MATCH($E1437,$E$8:$E$111,0))*AU810</f>
        <v>0</v>
      </c>
      <c r="AV1437" s="45">
        <f t="shared" si="189"/>
        <v>0</v>
      </c>
      <c r="AW1437" s="45">
        <f t="shared" si="189"/>
        <v>0</v>
      </c>
      <c r="AX1437" s="45">
        <f t="shared" si="189"/>
        <v>0</v>
      </c>
      <c r="AY1437" s="45">
        <f t="shared" si="189"/>
        <v>0</v>
      </c>
      <c r="BA1437" s="38" t="str">
        <f t="shared" ca="1" si="185"/>
        <v>VariantAllowances</v>
      </c>
      <c r="BB1437" s="38" t="str">
        <f t="shared" si="186"/>
        <v>Variant allowances</v>
      </c>
      <c r="BC1437" s="38" t="str">
        <f t="shared" si="187"/>
        <v>Variant allowances allocation to totex categories</v>
      </c>
    </row>
    <row r="1438" spans="4:55">
      <c r="D1438" s="1">
        <f t="shared" si="181"/>
        <v>0</v>
      </c>
      <c r="E1438" s="37" t="str">
        <f t="shared" si="182"/>
        <v>Spare 15</v>
      </c>
      <c r="G1438" s="37" t="str">
        <f t="shared" si="183"/>
        <v>£m 23/24 prices</v>
      </c>
      <c r="H1438" s="37" t="str">
        <f t="shared" si="184"/>
        <v>Non-operational capex</v>
      </c>
      <c r="AU1438" s="159">
        <f t="shared" si="189"/>
        <v>0</v>
      </c>
      <c r="AV1438" s="45">
        <f t="shared" si="189"/>
        <v>0</v>
      </c>
      <c r="AW1438" s="45">
        <f t="shared" si="189"/>
        <v>0</v>
      </c>
      <c r="AX1438" s="45">
        <f t="shared" si="189"/>
        <v>0</v>
      </c>
      <c r="AY1438" s="45">
        <f t="shared" si="189"/>
        <v>0</v>
      </c>
      <c r="BA1438" s="38" t="str">
        <f t="shared" ca="1" si="185"/>
        <v>VariantAllowances</v>
      </c>
      <c r="BB1438" s="38" t="str">
        <f t="shared" si="186"/>
        <v>Variant allowances</v>
      </c>
      <c r="BC1438" s="38" t="str">
        <f t="shared" si="187"/>
        <v>Variant allowances allocation to totex categories</v>
      </c>
    </row>
    <row r="1439" spans="4:55">
      <c r="D1439" s="1">
        <f t="shared" si="181"/>
        <v>0</v>
      </c>
      <c r="E1439" s="37" t="str">
        <f t="shared" si="182"/>
        <v>Spare 15</v>
      </c>
      <c r="G1439" s="37" t="str">
        <f t="shared" si="183"/>
        <v>£m 23/24 prices</v>
      </c>
      <c r="H1439" s="37" t="str">
        <f t="shared" si="184"/>
        <v>Network operating costs (opex)</v>
      </c>
      <c r="AU1439" s="159">
        <f t="shared" si="189"/>
        <v>0</v>
      </c>
      <c r="AV1439" s="45">
        <f t="shared" si="189"/>
        <v>0</v>
      </c>
      <c r="AW1439" s="45">
        <f t="shared" si="189"/>
        <v>0</v>
      </c>
      <c r="AX1439" s="45">
        <f t="shared" si="189"/>
        <v>0</v>
      </c>
      <c r="AY1439" s="45">
        <f t="shared" si="189"/>
        <v>0</v>
      </c>
      <c r="BA1439" s="38" t="str">
        <f t="shared" ca="1" si="185"/>
        <v>VariantAllowances</v>
      </c>
      <c r="BB1439" s="38" t="str">
        <f t="shared" si="186"/>
        <v>Variant allowances</v>
      </c>
      <c r="BC1439" s="38" t="str">
        <f t="shared" si="187"/>
        <v>Variant allowances allocation to totex categories</v>
      </c>
    </row>
    <row r="1440" spans="4:55">
      <c r="D1440" s="1">
        <f t="shared" si="181"/>
        <v>0</v>
      </c>
      <c r="E1440" s="105" t="str">
        <f t="shared" si="182"/>
        <v>Spare 15</v>
      </c>
      <c r="F1440" s="123"/>
      <c r="G1440" s="105" t="str">
        <f t="shared" si="183"/>
        <v>£m 23/24 prices</v>
      </c>
      <c r="H1440" s="105" t="str">
        <f t="shared" si="184"/>
        <v>Indirects (opex)</v>
      </c>
      <c r="I1440" s="105"/>
      <c r="J1440" s="105"/>
      <c r="K1440" s="105"/>
      <c r="L1440" s="105"/>
      <c r="M1440" s="105"/>
      <c r="N1440" s="105"/>
      <c r="O1440" s="105"/>
      <c r="P1440" s="105"/>
      <c r="Q1440" s="105"/>
      <c r="R1440" s="105"/>
      <c r="S1440" s="105"/>
      <c r="T1440" s="105"/>
      <c r="U1440" s="105"/>
      <c r="V1440" s="105"/>
      <c r="W1440" s="105"/>
      <c r="X1440" s="105"/>
      <c r="Y1440" s="105"/>
      <c r="Z1440" s="105"/>
      <c r="AA1440" s="105"/>
      <c r="AB1440" s="105"/>
      <c r="AC1440" s="105"/>
      <c r="AD1440" s="105"/>
      <c r="AE1440" s="105"/>
      <c r="AF1440" s="105"/>
      <c r="AG1440" s="105"/>
      <c r="AH1440" s="105"/>
      <c r="AI1440" s="105"/>
      <c r="AJ1440" s="105"/>
      <c r="AK1440" s="105"/>
      <c r="AL1440" s="105"/>
      <c r="AM1440" s="105"/>
      <c r="AN1440" s="105"/>
      <c r="AO1440" s="105"/>
      <c r="AP1440" s="105"/>
      <c r="AQ1440" s="105"/>
      <c r="AR1440" s="105"/>
      <c r="AS1440" s="105"/>
      <c r="AT1440" s="111"/>
      <c r="AU1440" s="173">
        <f t="shared" si="189"/>
        <v>0</v>
      </c>
      <c r="AV1440" s="110">
        <f t="shared" si="189"/>
        <v>0</v>
      </c>
      <c r="AW1440" s="110">
        <f t="shared" si="189"/>
        <v>0</v>
      </c>
      <c r="AX1440" s="110">
        <f t="shared" si="189"/>
        <v>0</v>
      </c>
      <c r="AY1440" s="110">
        <f t="shared" si="189"/>
        <v>0</v>
      </c>
      <c r="BA1440" s="38" t="str">
        <f t="shared" ca="1" si="185"/>
        <v>VariantAllowances</v>
      </c>
      <c r="BB1440" s="38" t="str">
        <f t="shared" si="186"/>
        <v>Variant allowances</v>
      </c>
      <c r="BC1440" s="38" t="str">
        <f t="shared" si="187"/>
        <v>Variant allowances allocation to totex categories</v>
      </c>
    </row>
    <row r="1441" spans="4:55">
      <c r="D1441" s="1">
        <f t="shared" si="181"/>
        <v>0</v>
      </c>
      <c r="E1441" s="37" t="str">
        <f t="shared" si="182"/>
        <v>Spare 16</v>
      </c>
      <c r="G1441" s="37" t="str">
        <f t="shared" si="183"/>
        <v>£m 23/24 prices</v>
      </c>
      <c r="H1441" s="37" t="str">
        <f t="shared" si="184"/>
        <v>Load related capex</v>
      </c>
      <c r="AU1441" s="172">
        <f t="shared" si="189"/>
        <v>0</v>
      </c>
      <c r="AV1441" s="109">
        <f t="shared" si="189"/>
        <v>0</v>
      </c>
      <c r="AW1441" s="109">
        <f t="shared" si="189"/>
        <v>0</v>
      </c>
      <c r="AX1441" s="109">
        <f t="shared" si="189"/>
        <v>0</v>
      </c>
      <c r="AY1441" s="109">
        <f t="shared" si="189"/>
        <v>0</v>
      </c>
      <c r="BA1441" s="38" t="str">
        <f t="shared" ca="1" si="185"/>
        <v>VariantAllowances</v>
      </c>
      <c r="BB1441" s="38" t="str">
        <f t="shared" si="186"/>
        <v>Variant allowances</v>
      </c>
      <c r="BC1441" s="38" t="str">
        <f t="shared" si="187"/>
        <v>Variant allowances allocation to totex categories</v>
      </c>
    </row>
    <row r="1442" spans="4:55">
      <c r="D1442" s="1">
        <f t="shared" si="181"/>
        <v>0</v>
      </c>
      <c r="E1442" s="37" t="str">
        <f t="shared" si="182"/>
        <v>Spare 16</v>
      </c>
      <c r="G1442" s="37" t="str">
        <f t="shared" si="183"/>
        <v>£m 23/24 prices</v>
      </c>
      <c r="H1442" s="37" t="str">
        <f t="shared" si="184"/>
        <v>Asset replacement capex</v>
      </c>
      <c r="AU1442" s="159">
        <f t="shared" si="189"/>
        <v>0</v>
      </c>
      <c r="AV1442" s="45">
        <f t="shared" si="189"/>
        <v>0</v>
      </c>
      <c r="AW1442" s="45">
        <f t="shared" si="189"/>
        <v>0</v>
      </c>
      <c r="AX1442" s="45">
        <f t="shared" si="189"/>
        <v>0</v>
      </c>
      <c r="AY1442" s="45">
        <f t="shared" si="189"/>
        <v>0</v>
      </c>
      <c r="BA1442" s="38" t="str">
        <f t="shared" ca="1" si="185"/>
        <v>VariantAllowances</v>
      </c>
      <c r="BB1442" s="38" t="str">
        <f t="shared" si="186"/>
        <v>Variant allowances</v>
      </c>
      <c r="BC1442" s="38" t="str">
        <f t="shared" si="187"/>
        <v>Variant allowances allocation to totex categories</v>
      </c>
    </row>
    <row r="1443" spans="4:55">
      <c r="D1443" s="1">
        <f t="shared" si="181"/>
        <v>0</v>
      </c>
      <c r="E1443" s="37" t="str">
        <f t="shared" si="182"/>
        <v>Spare 16</v>
      </c>
      <c r="G1443" s="37" t="str">
        <f t="shared" si="183"/>
        <v>£m 23/24 prices</v>
      </c>
      <c r="H1443" s="37" t="str">
        <f t="shared" si="184"/>
        <v>Other capex</v>
      </c>
      <c r="AU1443" s="159">
        <f t="shared" si="189"/>
        <v>0</v>
      </c>
      <c r="AV1443" s="45">
        <f t="shared" si="189"/>
        <v>0</v>
      </c>
      <c r="AW1443" s="45">
        <f t="shared" si="189"/>
        <v>0</v>
      </c>
      <c r="AX1443" s="45">
        <f t="shared" si="189"/>
        <v>0</v>
      </c>
      <c r="AY1443" s="45">
        <f t="shared" si="189"/>
        <v>0</v>
      </c>
      <c r="BA1443" s="38" t="str">
        <f t="shared" ca="1" si="185"/>
        <v>VariantAllowances</v>
      </c>
      <c r="BB1443" s="38" t="str">
        <f t="shared" si="186"/>
        <v>Variant allowances</v>
      </c>
      <c r="BC1443" s="38" t="str">
        <f t="shared" si="187"/>
        <v>Variant allowances allocation to totex categories</v>
      </c>
    </row>
    <row r="1444" spans="4:55">
      <c r="D1444" s="1">
        <f t="shared" si="181"/>
        <v>0</v>
      </c>
      <c r="E1444" s="37" t="str">
        <f t="shared" si="182"/>
        <v>Spare 16</v>
      </c>
      <c r="G1444" s="37" t="str">
        <f t="shared" si="183"/>
        <v>£m 23/24 prices</v>
      </c>
      <c r="H1444" s="37" t="str">
        <f t="shared" si="184"/>
        <v>Non-operational capex</v>
      </c>
      <c r="AU1444" s="159">
        <f t="shared" si="189"/>
        <v>0</v>
      </c>
      <c r="AV1444" s="45">
        <f t="shared" si="189"/>
        <v>0</v>
      </c>
      <c r="AW1444" s="45">
        <f t="shared" si="189"/>
        <v>0</v>
      </c>
      <c r="AX1444" s="45">
        <f t="shared" si="189"/>
        <v>0</v>
      </c>
      <c r="AY1444" s="45">
        <f t="shared" si="189"/>
        <v>0</v>
      </c>
      <c r="BA1444" s="38" t="str">
        <f t="shared" ca="1" si="185"/>
        <v>VariantAllowances</v>
      </c>
      <c r="BB1444" s="38" t="str">
        <f t="shared" si="186"/>
        <v>Variant allowances</v>
      </c>
      <c r="BC1444" s="38" t="str">
        <f t="shared" si="187"/>
        <v>Variant allowances allocation to totex categories</v>
      </c>
    </row>
    <row r="1445" spans="4:55">
      <c r="D1445" s="1">
        <f t="shared" si="181"/>
        <v>0</v>
      </c>
      <c r="E1445" s="37" t="str">
        <f t="shared" si="182"/>
        <v>Spare 16</v>
      </c>
      <c r="G1445" s="37" t="str">
        <f t="shared" si="183"/>
        <v>£m 23/24 prices</v>
      </c>
      <c r="H1445" s="37" t="str">
        <f t="shared" si="184"/>
        <v>Network operating costs (opex)</v>
      </c>
      <c r="AU1445" s="159">
        <f t="shared" si="189"/>
        <v>0</v>
      </c>
      <c r="AV1445" s="45">
        <f t="shared" si="189"/>
        <v>0</v>
      </c>
      <c r="AW1445" s="45">
        <f t="shared" si="189"/>
        <v>0</v>
      </c>
      <c r="AX1445" s="45">
        <f t="shared" si="189"/>
        <v>0</v>
      </c>
      <c r="AY1445" s="45">
        <f t="shared" si="189"/>
        <v>0</v>
      </c>
      <c r="BA1445" s="38" t="str">
        <f t="shared" ca="1" si="185"/>
        <v>VariantAllowances</v>
      </c>
      <c r="BB1445" s="38" t="str">
        <f t="shared" si="186"/>
        <v>Variant allowances</v>
      </c>
      <c r="BC1445" s="38" t="str">
        <f t="shared" si="187"/>
        <v>Variant allowances allocation to totex categories</v>
      </c>
    </row>
    <row r="1446" spans="4:55">
      <c r="D1446" s="1">
        <f t="shared" si="181"/>
        <v>0</v>
      </c>
      <c r="E1446" s="105" t="str">
        <f t="shared" si="182"/>
        <v>Spare 16</v>
      </c>
      <c r="F1446" s="123"/>
      <c r="G1446" s="105" t="str">
        <f t="shared" si="183"/>
        <v>£m 23/24 prices</v>
      </c>
      <c r="H1446" s="105" t="str">
        <f t="shared" si="184"/>
        <v>Indirects (opex)</v>
      </c>
      <c r="I1446" s="105"/>
      <c r="J1446" s="105"/>
      <c r="K1446" s="105"/>
      <c r="L1446" s="105"/>
      <c r="M1446" s="105"/>
      <c r="N1446" s="105"/>
      <c r="O1446" s="105"/>
      <c r="P1446" s="105"/>
      <c r="Q1446" s="105"/>
      <c r="R1446" s="105"/>
      <c r="S1446" s="105"/>
      <c r="T1446" s="105"/>
      <c r="U1446" s="105"/>
      <c r="V1446" s="105"/>
      <c r="W1446" s="105"/>
      <c r="X1446" s="105"/>
      <c r="Y1446" s="105"/>
      <c r="Z1446" s="105"/>
      <c r="AA1446" s="105"/>
      <c r="AB1446" s="105"/>
      <c r="AC1446" s="105"/>
      <c r="AD1446" s="105"/>
      <c r="AE1446" s="105"/>
      <c r="AF1446" s="105"/>
      <c r="AG1446" s="105"/>
      <c r="AH1446" s="105"/>
      <c r="AI1446" s="105"/>
      <c r="AJ1446" s="105"/>
      <c r="AK1446" s="105"/>
      <c r="AL1446" s="105"/>
      <c r="AM1446" s="105"/>
      <c r="AN1446" s="105"/>
      <c r="AO1446" s="105"/>
      <c r="AP1446" s="105"/>
      <c r="AQ1446" s="105"/>
      <c r="AR1446" s="105"/>
      <c r="AS1446" s="105"/>
      <c r="AT1446" s="111"/>
      <c r="AU1446" s="173">
        <f t="shared" si="189"/>
        <v>0</v>
      </c>
      <c r="AV1446" s="110">
        <f t="shared" si="189"/>
        <v>0</v>
      </c>
      <c r="AW1446" s="110">
        <f t="shared" si="189"/>
        <v>0</v>
      </c>
      <c r="AX1446" s="110">
        <f t="shared" si="189"/>
        <v>0</v>
      </c>
      <c r="AY1446" s="110">
        <f t="shared" si="189"/>
        <v>0</v>
      </c>
      <c r="BA1446" s="38" t="str">
        <f t="shared" ca="1" si="185"/>
        <v>VariantAllowances</v>
      </c>
      <c r="BB1446" s="38" t="str">
        <f t="shared" si="186"/>
        <v>Variant allowances</v>
      </c>
      <c r="BC1446" s="38" t="str">
        <f t="shared" si="187"/>
        <v>Variant allowances allocation to totex categories</v>
      </c>
    </row>
    <row r="1447" spans="4:55">
      <c r="D1447" s="1">
        <f t="shared" si="181"/>
        <v>0</v>
      </c>
      <c r="E1447" s="37" t="str">
        <f t="shared" si="182"/>
        <v>Spare 17</v>
      </c>
      <c r="G1447" s="37" t="str">
        <f t="shared" si="183"/>
        <v>£m 23/24 prices</v>
      </c>
      <c r="H1447" s="37" t="str">
        <f t="shared" si="184"/>
        <v>Load related capex</v>
      </c>
      <c r="AU1447" s="172">
        <f t="shared" ref="AU1447:AY1456" si="190">INDEX(AU$8:AU$111,MATCH($E1447,$E$8:$E$111,0))*AU820</f>
        <v>0</v>
      </c>
      <c r="AV1447" s="109">
        <f t="shared" si="190"/>
        <v>0</v>
      </c>
      <c r="AW1447" s="109">
        <f t="shared" si="190"/>
        <v>0</v>
      </c>
      <c r="AX1447" s="109">
        <f t="shared" si="190"/>
        <v>0</v>
      </c>
      <c r="AY1447" s="109">
        <f t="shared" si="190"/>
        <v>0</v>
      </c>
      <c r="BA1447" s="38" t="str">
        <f t="shared" ca="1" si="185"/>
        <v>VariantAllowances</v>
      </c>
      <c r="BB1447" s="38" t="str">
        <f t="shared" si="186"/>
        <v>Variant allowances</v>
      </c>
      <c r="BC1447" s="38" t="str">
        <f t="shared" si="187"/>
        <v>Variant allowances allocation to totex categories</v>
      </c>
    </row>
    <row r="1448" spans="4:55">
      <c r="D1448" s="1">
        <f t="shared" si="181"/>
        <v>0</v>
      </c>
      <c r="E1448" s="37" t="str">
        <f t="shared" si="182"/>
        <v>Spare 17</v>
      </c>
      <c r="G1448" s="37" t="str">
        <f t="shared" si="183"/>
        <v>£m 23/24 prices</v>
      </c>
      <c r="H1448" s="37" t="str">
        <f t="shared" si="184"/>
        <v>Asset replacement capex</v>
      </c>
      <c r="AU1448" s="159">
        <f t="shared" si="190"/>
        <v>0</v>
      </c>
      <c r="AV1448" s="45">
        <f t="shared" si="190"/>
        <v>0</v>
      </c>
      <c r="AW1448" s="45">
        <f t="shared" si="190"/>
        <v>0</v>
      </c>
      <c r="AX1448" s="45">
        <f t="shared" si="190"/>
        <v>0</v>
      </c>
      <c r="AY1448" s="45">
        <f t="shared" si="190"/>
        <v>0</v>
      </c>
      <c r="BA1448" s="38" t="str">
        <f t="shared" ca="1" si="185"/>
        <v>VariantAllowances</v>
      </c>
      <c r="BB1448" s="38" t="str">
        <f t="shared" si="186"/>
        <v>Variant allowances</v>
      </c>
      <c r="BC1448" s="38" t="str">
        <f t="shared" si="187"/>
        <v>Variant allowances allocation to totex categories</v>
      </c>
    </row>
    <row r="1449" spans="4:55">
      <c r="D1449" s="1">
        <f t="shared" si="181"/>
        <v>0</v>
      </c>
      <c r="E1449" s="37" t="str">
        <f t="shared" si="182"/>
        <v>Spare 17</v>
      </c>
      <c r="G1449" s="37" t="str">
        <f t="shared" si="183"/>
        <v>£m 23/24 prices</v>
      </c>
      <c r="H1449" s="37" t="str">
        <f t="shared" si="184"/>
        <v>Other capex</v>
      </c>
      <c r="AU1449" s="159">
        <f t="shared" si="190"/>
        <v>0</v>
      </c>
      <c r="AV1449" s="45">
        <f t="shared" si="190"/>
        <v>0</v>
      </c>
      <c r="AW1449" s="45">
        <f t="shared" si="190"/>
        <v>0</v>
      </c>
      <c r="AX1449" s="45">
        <f t="shared" si="190"/>
        <v>0</v>
      </c>
      <c r="AY1449" s="45">
        <f t="shared" si="190"/>
        <v>0</v>
      </c>
      <c r="BA1449" s="38" t="str">
        <f t="shared" ca="1" si="185"/>
        <v>VariantAllowances</v>
      </c>
      <c r="BB1449" s="38" t="str">
        <f t="shared" si="186"/>
        <v>Variant allowances</v>
      </c>
      <c r="BC1449" s="38" t="str">
        <f t="shared" si="187"/>
        <v>Variant allowances allocation to totex categories</v>
      </c>
    </row>
    <row r="1450" spans="4:55">
      <c r="D1450" s="1">
        <f t="shared" si="181"/>
        <v>0</v>
      </c>
      <c r="E1450" s="37" t="str">
        <f t="shared" si="182"/>
        <v>Spare 17</v>
      </c>
      <c r="G1450" s="37" t="str">
        <f t="shared" si="183"/>
        <v>£m 23/24 prices</v>
      </c>
      <c r="H1450" s="37" t="str">
        <f t="shared" si="184"/>
        <v>Non-operational capex</v>
      </c>
      <c r="AU1450" s="159">
        <f t="shared" si="190"/>
        <v>0</v>
      </c>
      <c r="AV1450" s="45">
        <f t="shared" si="190"/>
        <v>0</v>
      </c>
      <c r="AW1450" s="45">
        <f t="shared" si="190"/>
        <v>0</v>
      </c>
      <c r="AX1450" s="45">
        <f t="shared" si="190"/>
        <v>0</v>
      </c>
      <c r="AY1450" s="45">
        <f t="shared" si="190"/>
        <v>0</v>
      </c>
      <c r="BA1450" s="38" t="str">
        <f t="shared" ca="1" si="185"/>
        <v>VariantAllowances</v>
      </c>
      <c r="BB1450" s="38" t="str">
        <f t="shared" si="186"/>
        <v>Variant allowances</v>
      </c>
      <c r="BC1450" s="38" t="str">
        <f t="shared" si="187"/>
        <v>Variant allowances allocation to totex categories</v>
      </c>
    </row>
    <row r="1451" spans="4:55">
      <c r="D1451" s="1">
        <f t="shared" si="181"/>
        <v>0</v>
      </c>
      <c r="E1451" s="37" t="str">
        <f t="shared" si="182"/>
        <v>Spare 17</v>
      </c>
      <c r="G1451" s="37" t="str">
        <f t="shared" si="183"/>
        <v>£m 23/24 prices</v>
      </c>
      <c r="H1451" s="37" t="str">
        <f t="shared" si="184"/>
        <v>Network operating costs (opex)</v>
      </c>
      <c r="AU1451" s="159">
        <f t="shared" si="190"/>
        <v>0</v>
      </c>
      <c r="AV1451" s="45">
        <f t="shared" si="190"/>
        <v>0</v>
      </c>
      <c r="AW1451" s="45">
        <f t="shared" si="190"/>
        <v>0</v>
      </c>
      <c r="AX1451" s="45">
        <f t="shared" si="190"/>
        <v>0</v>
      </c>
      <c r="AY1451" s="45">
        <f t="shared" si="190"/>
        <v>0</v>
      </c>
      <c r="BA1451" s="38" t="str">
        <f t="shared" ca="1" si="185"/>
        <v>VariantAllowances</v>
      </c>
      <c r="BB1451" s="38" t="str">
        <f t="shared" si="186"/>
        <v>Variant allowances</v>
      </c>
      <c r="BC1451" s="38" t="str">
        <f t="shared" si="187"/>
        <v>Variant allowances allocation to totex categories</v>
      </c>
    </row>
    <row r="1452" spans="4:55">
      <c r="D1452" s="1">
        <f t="shared" si="181"/>
        <v>0</v>
      </c>
      <c r="E1452" s="105" t="str">
        <f t="shared" si="182"/>
        <v>Spare 17</v>
      </c>
      <c r="F1452" s="123"/>
      <c r="G1452" s="105" t="str">
        <f t="shared" si="183"/>
        <v>£m 23/24 prices</v>
      </c>
      <c r="H1452" s="105" t="str">
        <f t="shared" si="184"/>
        <v>Indirects (opex)</v>
      </c>
      <c r="I1452" s="105"/>
      <c r="J1452" s="105"/>
      <c r="K1452" s="105"/>
      <c r="L1452" s="105"/>
      <c r="M1452" s="105"/>
      <c r="N1452" s="105"/>
      <c r="O1452" s="105"/>
      <c r="P1452" s="105"/>
      <c r="Q1452" s="105"/>
      <c r="R1452" s="105"/>
      <c r="S1452" s="105"/>
      <c r="T1452" s="105"/>
      <c r="U1452" s="105"/>
      <c r="V1452" s="105"/>
      <c r="W1452" s="105"/>
      <c r="X1452" s="105"/>
      <c r="Y1452" s="105"/>
      <c r="Z1452" s="105"/>
      <c r="AA1452" s="105"/>
      <c r="AB1452" s="105"/>
      <c r="AC1452" s="105"/>
      <c r="AD1452" s="105"/>
      <c r="AE1452" s="105"/>
      <c r="AF1452" s="105"/>
      <c r="AG1452" s="105"/>
      <c r="AH1452" s="105"/>
      <c r="AI1452" s="105"/>
      <c r="AJ1452" s="105"/>
      <c r="AK1452" s="105"/>
      <c r="AL1452" s="105"/>
      <c r="AM1452" s="105"/>
      <c r="AN1452" s="105"/>
      <c r="AO1452" s="105"/>
      <c r="AP1452" s="105"/>
      <c r="AQ1452" s="105"/>
      <c r="AR1452" s="105"/>
      <c r="AS1452" s="105"/>
      <c r="AT1452" s="111"/>
      <c r="AU1452" s="173">
        <f t="shared" si="190"/>
        <v>0</v>
      </c>
      <c r="AV1452" s="110">
        <f t="shared" si="190"/>
        <v>0</v>
      </c>
      <c r="AW1452" s="110">
        <f t="shared" si="190"/>
        <v>0</v>
      </c>
      <c r="AX1452" s="110">
        <f t="shared" si="190"/>
        <v>0</v>
      </c>
      <c r="AY1452" s="110">
        <f t="shared" si="190"/>
        <v>0</v>
      </c>
      <c r="BA1452" s="38" t="str">
        <f t="shared" ca="1" si="185"/>
        <v>VariantAllowances</v>
      </c>
      <c r="BB1452" s="38" t="str">
        <f t="shared" si="186"/>
        <v>Variant allowances</v>
      </c>
      <c r="BC1452" s="38" t="str">
        <f t="shared" si="187"/>
        <v>Variant allowances allocation to totex categories</v>
      </c>
    </row>
    <row r="1453" spans="4:55">
      <c r="D1453" s="1">
        <f t="shared" si="181"/>
        <v>0</v>
      </c>
      <c r="E1453" s="37" t="str">
        <f t="shared" si="182"/>
        <v>Spare 18</v>
      </c>
      <c r="G1453" s="37" t="str">
        <f t="shared" si="183"/>
        <v>£m 23/24 prices</v>
      </c>
      <c r="H1453" s="37" t="str">
        <f t="shared" si="184"/>
        <v>Load related capex</v>
      </c>
      <c r="AU1453" s="172">
        <f t="shared" si="190"/>
        <v>0</v>
      </c>
      <c r="AV1453" s="109">
        <f t="shared" si="190"/>
        <v>0</v>
      </c>
      <c r="AW1453" s="109">
        <f t="shared" si="190"/>
        <v>0</v>
      </c>
      <c r="AX1453" s="109">
        <f t="shared" si="190"/>
        <v>0</v>
      </c>
      <c r="AY1453" s="109">
        <f t="shared" si="190"/>
        <v>0</v>
      </c>
      <c r="BA1453" s="38" t="str">
        <f t="shared" ca="1" si="185"/>
        <v>VariantAllowances</v>
      </c>
      <c r="BB1453" s="38" t="str">
        <f t="shared" si="186"/>
        <v>Variant allowances</v>
      </c>
      <c r="BC1453" s="38" t="str">
        <f t="shared" si="187"/>
        <v>Variant allowances allocation to totex categories</v>
      </c>
    </row>
    <row r="1454" spans="4:55">
      <c r="D1454" s="1">
        <f t="shared" si="181"/>
        <v>0</v>
      </c>
      <c r="E1454" s="37" t="str">
        <f t="shared" si="182"/>
        <v>Spare 18</v>
      </c>
      <c r="G1454" s="37" t="str">
        <f t="shared" si="183"/>
        <v>£m 23/24 prices</v>
      </c>
      <c r="H1454" s="37" t="str">
        <f t="shared" si="184"/>
        <v>Asset replacement capex</v>
      </c>
      <c r="AU1454" s="159">
        <f t="shared" si="190"/>
        <v>0</v>
      </c>
      <c r="AV1454" s="45">
        <f t="shared" si="190"/>
        <v>0</v>
      </c>
      <c r="AW1454" s="45">
        <f t="shared" si="190"/>
        <v>0</v>
      </c>
      <c r="AX1454" s="45">
        <f t="shared" si="190"/>
        <v>0</v>
      </c>
      <c r="AY1454" s="45">
        <f t="shared" si="190"/>
        <v>0</v>
      </c>
      <c r="BA1454" s="38" t="str">
        <f t="shared" ca="1" si="185"/>
        <v>VariantAllowances</v>
      </c>
      <c r="BB1454" s="38" t="str">
        <f t="shared" si="186"/>
        <v>Variant allowances</v>
      </c>
      <c r="BC1454" s="38" t="str">
        <f t="shared" si="187"/>
        <v>Variant allowances allocation to totex categories</v>
      </c>
    </row>
    <row r="1455" spans="4:55">
      <c r="D1455" s="1">
        <f t="shared" si="181"/>
        <v>0</v>
      </c>
      <c r="E1455" s="37" t="str">
        <f t="shared" si="182"/>
        <v>Spare 18</v>
      </c>
      <c r="G1455" s="37" t="str">
        <f t="shared" si="183"/>
        <v>£m 23/24 prices</v>
      </c>
      <c r="H1455" s="37" t="str">
        <f t="shared" si="184"/>
        <v>Other capex</v>
      </c>
      <c r="AU1455" s="159">
        <f t="shared" si="190"/>
        <v>0</v>
      </c>
      <c r="AV1455" s="45">
        <f t="shared" si="190"/>
        <v>0</v>
      </c>
      <c r="AW1455" s="45">
        <f t="shared" si="190"/>
        <v>0</v>
      </c>
      <c r="AX1455" s="45">
        <f t="shared" si="190"/>
        <v>0</v>
      </c>
      <c r="AY1455" s="45">
        <f t="shared" si="190"/>
        <v>0</v>
      </c>
      <c r="BA1455" s="38" t="str">
        <f t="shared" ca="1" si="185"/>
        <v>VariantAllowances</v>
      </c>
      <c r="BB1455" s="38" t="str">
        <f t="shared" si="186"/>
        <v>Variant allowances</v>
      </c>
      <c r="BC1455" s="38" t="str">
        <f t="shared" si="187"/>
        <v>Variant allowances allocation to totex categories</v>
      </c>
    </row>
    <row r="1456" spans="4:55">
      <c r="D1456" s="1">
        <f t="shared" si="181"/>
        <v>0</v>
      </c>
      <c r="E1456" s="37" t="str">
        <f t="shared" si="182"/>
        <v>Spare 18</v>
      </c>
      <c r="G1456" s="37" t="str">
        <f t="shared" si="183"/>
        <v>£m 23/24 prices</v>
      </c>
      <c r="H1456" s="37" t="str">
        <f t="shared" si="184"/>
        <v>Non-operational capex</v>
      </c>
      <c r="AU1456" s="159">
        <f t="shared" si="190"/>
        <v>0</v>
      </c>
      <c r="AV1456" s="45">
        <f t="shared" si="190"/>
        <v>0</v>
      </c>
      <c r="AW1456" s="45">
        <f t="shared" si="190"/>
        <v>0</v>
      </c>
      <c r="AX1456" s="45">
        <f t="shared" si="190"/>
        <v>0</v>
      </c>
      <c r="AY1456" s="45">
        <f t="shared" si="190"/>
        <v>0</v>
      </c>
      <c r="BA1456" s="38" t="str">
        <f t="shared" ca="1" si="185"/>
        <v>VariantAllowances</v>
      </c>
      <c r="BB1456" s="38" t="str">
        <f t="shared" si="186"/>
        <v>Variant allowances</v>
      </c>
      <c r="BC1456" s="38" t="str">
        <f t="shared" si="187"/>
        <v>Variant allowances allocation to totex categories</v>
      </c>
    </row>
    <row r="1457" spans="2:55">
      <c r="D1457" s="1">
        <f t="shared" si="181"/>
        <v>0</v>
      </c>
      <c r="E1457" s="37" t="str">
        <f t="shared" si="182"/>
        <v>Spare 18</v>
      </c>
      <c r="G1457" s="37" t="str">
        <f t="shared" si="183"/>
        <v>£m 23/24 prices</v>
      </c>
      <c r="H1457" s="37" t="str">
        <f t="shared" si="184"/>
        <v>Network operating costs (opex)</v>
      </c>
      <c r="AU1457" s="159">
        <f t="shared" ref="AU1457:AY1466" si="191">INDEX(AU$8:AU$111,MATCH($E1457,$E$8:$E$111,0))*AU830</f>
        <v>0</v>
      </c>
      <c r="AV1457" s="45">
        <f t="shared" si="191"/>
        <v>0</v>
      </c>
      <c r="AW1457" s="45">
        <f t="shared" si="191"/>
        <v>0</v>
      </c>
      <c r="AX1457" s="45">
        <f t="shared" si="191"/>
        <v>0</v>
      </c>
      <c r="AY1457" s="45">
        <f t="shared" si="191"/>
        <v>0</v>
      </c>
      <c r="BA1457" s="38" t="str">
        <f t="shared" ca="1" si="185"/>
        <v>VariantAllowances</v>
      </c>
      <c r="BB1457" s="38" t="str">
        <f t="shared" si="186"/>
        <v>Variant allowances</v>
      </c>
      <c r="BC1457" s="38" t="str">
        <f t="shared" si="187"/>
        <v>Variant allowances allocation to totex categories</v>
      </c>
    </row>
    <row r="1458" spans="2:55">
      <c r="D1458" s="1">
        <f t="shared" si="181"/>
        <v>0</v>
      </c>
      <c r="E1458" s="105" t="str">
        <f t="shared" si="182"/>
        <v>Spare 18</v>
      </c>
      <c r="F1458" s="123"/>
      <c r="G1458" s="105" t="str">
        <f t="shared" si="183"/>
        <v>£m 23/24 prices</v>
      </c>
      <c r="H1458" s="105" t="str">
        <f t="shared" si="184"/>
        <v>Indirects (opex)</v>
      </c>
      <c r="I1458" s="105"/>
      <c r="J1458" s="105"/>
      <c r="K1458" s="105"/>
      <c r="L1458" s="105"/>
      <c r="M1458" s="105"/>
      <c r="N1458" s="105"/>
      <c r="O1458" s="105"/>
      <c r="P1458" s="105"/>
      <c r="Q1458" s="105"/>
      <c r="R1458" s="105"/>
      <c r="S1458" s="105"/>
      <c r="T1458" s="105"/>
      <c r="U1458" s="105"/>
      <c r="V1458" s="105"/>
      <c r="W1458" s="105"/>
      <c r="X1458" s="105"/>
      <c r="Y1458" s="105"/>
      <c r="Z1458" s="105"/>
      <c r="AA1458" s="105"/>
      <c r="AB1458" s="105"/>
      <c r="AC1458" s="105"/>
      <c r="AD1458" s="105"/>
      <c r="AE1458" s="105"/>
      <c r="AF1458" s="105"/>
      <c r="AG1458" s="105"/>
      <c r="AH1458" s="105"/>
      <c r="AI1458" s="105"/>
      <c r="AJ1458" s="105"/>
      <c r="AK1458" s="105"/>
      <c r="AL1458" s="105"/>
      <c r="AM1458" s="105"/>
      <c r="AN1458" s="105"/>
      <c r="AO1458" s="105"/>
      <c r="AP1458" s="105"/>
      <c r="AQ1458" s="105"/>
      <c r="AR1458" s="105"/>
      <c r="AS1458" s="105"/>
      <c r="AT1458" s="111"/>
      <c r="AU1458" s="173">
        <f t="shared" si="191"/>
        <v>0</v>
      </c>
      <c r="AV1458" s="110">
        <f t="shared" si="191"/>
        <v>0</v>
      </c>
      <c r="AW1458" s="110">
        <f t="shared" si="191"/>
        <v>0</v>
      </c>
      <c r="AX1458" s="110">
        <f t="shared" si="191"/>
        <v>0</v>
      </c>
      <c r="AY1458" s="110">
        <f t="shared" si="191"/>
        <v>0</v>
      </c>
      <c r="BA1458" s="38" t="str">
        <f t="shared" ca="1" si="185"/>
        <v>VariantAllowances</v>
      </c>
      <c r="BB1458" s="38" t="str">
        <f t="shared" si="186"/>
        <v>Variant allowances</v>
      </c>
      <c r="BC1458" s="38" t="str">
        <f t="shared" si="187"/>
        <v>Variant allowances allocation to totex categories</v>
      </c>
    </row>
    <row r="1459" spans="2:55">
      <c r="D1459" s="1">
        <f t="shared" si="181"/>
        <v>0</v>
      </c>
      <c r="E1459" s="37" t="str">
        <f t="shared" si="182"/>
        <v>Spare 19</v>
      </c>
      <c r="G1459" s="37" t="str">
        <f t="shared" si="183"/>
        <v>£m 23/24 prices</v>
      </c>
      <c r="H1459" s="37" t="str">
        <f t="shared" si="184"/>
        <v>Load related capex</v>
      </c>
      <c r="AU1459" s="172">
        <f t="shared" si="191"/>
        <v>0</v>
      </c>
      <c r="AV1459" s="109">
        <f t="shared" si="191"/>
        <v>0</v>
      </c>
      <c r="AW1459" s="109">
        <f t="shared" si="191"/>
        <v>0</v>
      </c>
      <c r="AX1459" s="109">
        <f t="shared" si="191"/>
        <v>0</v>
      </c>
      <c r="AY1459" s="109">
        <f t="shared" si="191"/>
        <v>0</v>
      </c>
      <c r="BA1459" s="38" t="str">
        <f t="shared" ca="1" si="185"/>
        <v>VariantAllowances</v>
      </c>
      <c r="BB1459" s="38" t="str">
        <f t="shared" si="186"/>
        <v>Variant allowances</v>
      </c>
      <c r="BC1459" s="38" t="str">
        <f t="shared" si="187"/>
        <v>Variant allowances allocation to totex categories</v>
      </c>
    </row>
    <row r="1460" spans="2:55">
      <c r="D1460" s="1">
        <f t="shared" si="181"/>
        <v>0</v>
      </c>
      <c r="E1460" s="37" t="str">
        <f t="shared" si="182"/>
        <v>Spare 19</v>
      </c>
      <c r="G1460" s="37" t="str">
        <f t="shared" si="183"/>
        <v>£m 23/24 prices</v>
      </c>
      <c r="H1460" s="37" t="str">
        <f t="shared" si="184"/>
        <v>Asset replacement capex</v>
      </c>
      <c r="AU1460" s="159">
        <f t="shared" si="191"/>
        <v>0</v>
      </c>
      <c r="AV1460" s="45">
        <f t="shared" si="191"/>
        <v>0</v>
      </c>
      <c r="AW1460" s="45">
        <f t="shared" si="191"/>
        <v>0</v>
      </c>
      <c r="AX1460" s="45">
        <f t="shared" si="191"/>
        <v>0</v>
      </c>
      <c r="AY1460" s="45">
        <f t="shared" si="191"/>
        <v>0</v>
      </c>
      <c r="BA1460" s="38" t="str">
        <f t="shared" ca="1" si="185"/>
        <v>VariantAllowances</v>
      </c>
      <c r="BB1460" s="38" t="str">
        <f t="shared" si="186"/>
        <v>Variant allowances</v>
      </c>
      <c r="BC1460" s="38" t="str">
        <f t="shared" si="187"/>
        <v>Variant allowances allocation to totex categories</v>
      </c>
    </row>
    <row r="1461" spans="2:55">
      <c r="D1461" s="1">
        <f t="shared" si="181"/>
        <v>0</v>
      </c>
      <c r="E1461" s="37" t="str">
        <f t="shared" si="182"/>
        <v>Spare 19</v>
      </c>
      <c r="G1461" s="37" t="str">
        <f t="shared" si="183"/>
        <v>£m 23/24 prices</v>
      </c>
      <c r="H1461" s="37" t="str">
        <f t="shared" si="184"/>
        <v>Other capex</v>
      </c>
      <c r="AU1461" s="159">
        <f t="shared" si="191"/>
        <v>0</v>
      </c>
      <c r="AV1461" s="45">
        <f t="shared" si="191"/>
        <v>0</v>
      </c>
      <c r="AW1461" s="45">
        <f t="shared" si="191"/>
        <v>0</v>
      </c>
      <c r="AX1461" s="45">
        <f t="shared" si="191"/>
        <v>0</v>
      </c>
      <c r="AY1461" s="45">
        <f t="shared" si="191"/>
        <v>0</v>
      </c>
      <c r="BA1461" s="38" t="str">
        <f t="shared" ca="1" si="185"/>
        <v>VariantAllowances</v>
      </c>
      <c r="BB1461" s="38" t="str">
        <f t="shared" si="186"/>
        <v>Variant allowances</v>
      </c>
      <c r="BC1461" s="38" t="str">
        <f t="shared" si="187"/>
        <v>Variant allowances allocation to totex categories</v>
      </c>
    </row>
    <row r="1462" spans="2:55">
      <c r="D1462" s="1">
        <f t="shared" si="181"/>
        <v>0</v>
      </c>
      <c r="E1462" s="37" t="str">
        <f t="shared" si="182"/>
        <v>Spare 19</v>
      </c>
      <c r="G1462" s="37" t="str">
        <f t="shared" si="183"/>
        <v>£m 23/24 prices</v>
      </c>
      <c r="H1462" s="37" t="str">
        <f t="shared" si="184"/>
        <v>Non-operational capex</v>
      </c>
      <c r="AU1462" s="159">
        <f t="shared" si="191"/>
        <v>0</v>
      </c>
      <c r="AV1462" s="45">
        <f t="shared" si="191"/>
        <v>0</v>
      </c>
      <c r="AW1462" s="45">
        <f t="shared" si="191"/>
        <v>0</v>
      </c>
      <c r="AX1462" s="45">
        <f t="shared" si="191"/>
        <v>0</v>
      </c>
      <c r="AY1462" s="45">
        <f t="shared" si="191"/>
        <v>0</v>
      </c>
      <c r="BA1462" s="38" t="str">
        <f t="shared" ca="1" si="185"/>
        <v>VariantAllowances</v>
      </c>
      <c r="BB1462" s="38" t="str">
        <f t="shared" si="186"/>
        <v>Variant allowances</v>
      </c>
      <c r="BC1462" s="38" t="str">
        <f t="shared" si="187"/>
        <v>Variant allowances allocation to totex categories</v>
      </c>
    </row>
    <row r="1463" spans="2:55">
      <c r="D1463" s="1">
        <f t="shared" si="181"/>
        <v>0</v>
      </c>
      <c r="E1463" s="37" t="str">
        <f t="shared" si="182"/>
        <v>Spare 19</v>
      </c>
      <c r="G1463" s="37" t="str">
        <f t="shared" si="183"/>
        <v>£m 23/24 prices</v>
      </c>
      <c r="H1463" s="37" t="str">
        <f t="shared" si="184"/>
        <v>Network operating costs (opex)</v>
      </c>
      <c r="AU1463" s="159">
        <f t="shared" si="191"/>
        <v>0</v>
      </c>
      <c r="AV1463" s="45">
        <f t="shared" si="191"/>
        <v>0</v>
      </c>
      <c r="AW1463" s="45">
        <f t="shared" si="191"/>
        <v>0</v>
      </c>
      <c r="AX1463" s="45">
        <f t="shared" si="191"/>
        <v>0</v>
      </c>
      <c r="AY1463" s="45">
        <f t="shared" si="191"/>
        <v>0</v>
      </c>
      <c r="BA1463" s="38" t="str">
        <f t="shared" ca="1" si="185"/>
        <v>VariantAllowances</v>
      </c>
      <c r="BB1463" s="38" t="str">
        <f t="shared" si="186"/>
        <v>Variant allowances</v>
      </c>
      <c r="BC1463" s="38" t="str">
        <f t="shared" si="187"/>
        <v>Variant allowances allocation to totex categories</v>
      </c>
    </row>
    <row r="1464" spans="2:55">
      <c r="D1464" s="1">
        <f t="shared" si="181"/>
        <v>0</v>
      </c>
      <c r="E1464" s="105" t="str">
        <f t="shared" si="182"/>
        <v>Spare 19</v>
      </c>
      <c r="F1464" s="123"/>
      <c r="G1464" s="105" t="str">
        <f t="shared" si="183"/>
        <v>£m 23/24 prices</v>
      </c>
      <c r="H1464" s="105" t="str">
        <f t="shared" si="184"/>
        <v>Indirects (opex)</v>
      </c>
      <c r="I1464" s="105"/>
      <c r="J1464" s="105"/>
      <c r="K1464" s="105"/>
      <c r="L1464" s="105"/>
      <c r="M1464" s="105"/>
      <c r="N1464" s="105"/>
      <c r="O1464" s="105"/>
      <c r="P1464" s="105"/>
      <c r="Q1464" s="105"/>
      <c r="R1464" s="105"/>
      <c r="S1464" s="105"/>
      <c r="T1464" s="105"/>
      <c r="U1464" s="105"/>
      <c r="V1464" s="105"/>
      <c r="W1464" s="105"/>
      <c r="X1464" s="105"/>
      <c r="Y1464" s="105"/>
      <c r="Z1464" s="105"/>
      <c r="AA1464" s="105"/>
      <c r="AB1464" s="105"/>
      <c r="AC1464" s="105"/>
      <c r="AD1464" s="105"/>
      <c r="AE1464" s="105"/>
      <c r="AF1464" s="105"/>
      <c r="AG1464" s="105"/>
      <c r="AH1464" s="105"/>
      <c r="AI1464" s="105"/>
      <c r="AJ1464" s="105"/>
      <c r="AK1464" s="105"/>
      <c r="AL1464" s="105"/>
      <c r="AM1464" s="105"/>
      <c r="AN1464" s="105"/>
      <c r="AO1464" s="105"/>
      <c r="AP1464" s="105"/>
      <c r="AQ1464" s="105"/>
      <c r="AR1464" s="105"/>
      <c r="AS1464" s="105"/>
      <c r="AT1464" s="111"/>
      <c r="AU1464" s="173">
        <f t="shared" si="191"/>
        <v>0</v>
      </c>
      <c r="AV1464" s="110">
        <f t="shared" si="191"/>
        <v>0</v>
      </c>
      <c r="AW1464" s="110">
        <f t="shared" si="191"/>
        <v>0</v>
      </c>
      <c r="AX1464" s="110">
        <f t="shared" si="191"/>
        <v>0</v>
      </c>
      <c r="AY1464" s="110">
        <f t="shared" si="191"/>
        <v>0</v>
      </c>
      <c r="BA1464" s="38" t="str">
        <f t="shared" ca="1" si="185"/>
        <v>VariantAllowances</v>
      </c>
      <c r="BB1464" s="38" t="str">
        <f t="shared" si="186"/>
        <v>Variant allowances</v>
      </c>
      <c r="BC1464" s="38" t="str">
        <f t="shared" si="187"/>
        <v>Variant allowances allocation to totex categories</v>
      </c>
    </row>
    <row r="1465" spans="2:55">
      <c r="D1465" s="1">
        <f t="shared" si="181"/>
        <v>0</v>
      </c>
      <c r="E1465" s="37" t="str">
        <f t="shared" si="182"/>
        <v>Spare 20</v>
      </c>
      <c r="G1465" s="37" t="str">
        <f t="shared" si="183"/>
        <v>£m 23/24 prices</v>
      </c>
      <c r="H1465" s="37" t="str">
        <f t="shared" si="184"/>
        <v>Load related capex</v>
      </c>
      <c r="AU1465" s="172">
        <f t="shared" si="191"/>
        <v>0</v>
      </c>
      <c r="AV1465" s="109">
        <f t="shared" si="191"/>
        <v>0</v>
      </c>
      <c r="AW1465" s="109">
        <f t="shared" si="191"/>
        <v>0</v>
      </c>
      <c r="AX1465" s="109">
        <f t="shared" si="191"/>
        <v>0</v>
      </c>
      <c r="AY1465" s="109">
        <f t="shared" si="191"/>
        <v>0</v>
      </c>
      <c r="BA1465" s="38" t="str">
        <f t="shared" ca="1" si="185"/>
        <v>VariantAllowances</v>
      </c>
      <c r="BB1465" s="38" t="str">
        <f t="shared" si="186"/>
        <v>Variant allowances</v>
      </c>
      <c r="BC1465" s="38" t="str">
        <f t="shared" si="187"/>
        <v>Variant allowances allocation to totex categories</v>
      </c>
    </row>
    <row r="1466" spans="2:55">
      <c r="D1466" s="1">
        <f t="shared" si="181"/>
        <v>0</v>
      </c>
      <c r="E1466" s="37" t="str">
        <f t="shared" si="182"/>
        <v>Spare 20</v>
      </c>
      <c r="G1466" s="37" t="str">
        <f t="shared" si="183"/>
        <v>£m 23/24 prices</v>
      </c>
      <c r="H1466" s="37" t="str">
        <f t="shared" si="184"/>
        <v>Asset replacement capex</v>
      </c>
      <c r="AU1466" s="159">
        <f t="shared" si="191"/>
        <v>0</v>
      </c>
      <c r="AV1466" s="45">
        <f t="shared" si="191"/>
        <v>0</v>
      </c>
      <c r="AW1466" s="45">
        <f t="shared" si="191"/>
        <v>0</v>
      </c>
      <c r="AX1466" s="45">
        <f t="shared" si="191"/>
        <v>0</v>
      </c>
      <c r="AY1466" s="45">
        <f t="shared" si="191"/>
        <v>0</v>
      </c>
      <c r="BA1466" s="38" t="str">
        <f t="shared" ca="1" si="185"/>
        <v>VariantAllowances</v>
      </c>
      <c r="BB1466" s="38" t="str">
        <f t="shared" si="186"/>
        <v>Variant allowances</v>
      </c>
      <c r="BC1466" s="38" t="str">
        <f t="shared" si="187"/>
        <v>Variant allowances allocation to totex categories</v>
      </c>
    </row>
    <row r="1467" spans="2:55">
      <c r="D1467" s="1">
        <f t="shared" si="181"/>
        <v>0</v>
      </c>
      <c r="E1467" s="37" t="str">
        <f t="shared" si="182"/>
        <v>Spare 20</v>
      </c>
      <c r="G1467" s="37" t="str">
        <f t="shared" si="183"/>
        <v>£m 23/24 prices</v>
      </c>
      <c r="H1467" s="37" t="str">
        <f t="shared" si="184"/>
        <v>Other capex</v>
      </c>
      <c r="AU1467" s="159">
        <f t="shared" ref="AU1467:AY1470" si="192">INDEX(AU$8:AU$111,MATCH($E1467,$E$8:$E$111,0))*AU840</f>
        <v>0</v>
      </c>
      <c r="AV1467" s="45">
        <f t="shared" si="192"/>
        <v>0</v>
      </c>
      <c r="AW1467" s="45">
        <f t="shared" si="192"/>
        <v>0</v>
      </c>
      <c r="AX1467" s="45">
        <f t="shared" si="192"/>
        <v>0</v>
      </c>
      <c r="AY1467" s="45">
        <f t="shared" si="192"/>
        <v>0</v>
      </c>
      <c r="BA1467" s="38" t="str">
        <f t="shared" ca="1" si="185"/>
        <v>VariantAllowances</v>
      </c>
      <c r="BB1467" s="38" t="str">
        <f t="shared" si="186"/>
        <v>Variant allowances</v>
      </c>
      <c r="BC1467" s="38" t="str">
        <f t="shared" si="187"/>
        <v>Variant allowances allocation to totex categories</v>
      </c>
    </row>
    <row r="1468" spans="2:55">
      <c r="D1468" s="1">
        <f t="shared" si="181"/>
        <v>0</v>
      </c>
      <c r="E1468" s="37" t="str">
        <f t="shared" si="182"/>
        <v>Spare 20</v>
      </c>
      <c r="G1468" s="37" t="str">
        <f t="shared" si="183"/>
        <v>£m 23/24 prices</v>
      </c>
      <c r="H1468" s="37" t="str">
        <f t="shared" si="184"/>
        <v>Non-operational capex</v>
      </c>
      <c r="AU1468" s="159">
        <f t="shared" si="192"/>
        <v>0</v>
      </c>
      <c r="AV1468" s="45">
        <f t="shared" si="192"/>
        <v>0</v>
      </c>
      <c r="AW1468" s="45">
        <f t="shared" si="192"/>
        <v>0</v>
      </c>
      <c r="AX1468" s="45">
        <f t="shared" si="192"/>
        <v>0</v>
      </c>
      <c r="AY1468" s="45">
        <f t="shared" si="192"/>
        <v>0</v>
      </c>
      <c r="BA1468" s="38" t="str">
        <f t="shared" ca="1" si="185"/>
        <v>VariantAllowances</v>
      </c>
      <c r="BB1468" s="38" t="str">
        <f t="shared" si="186"/>
        <v>Variant allowances</v>
      </c>
      <c r="BC1468" s="38" t="str">
        <f t="shared" si="187"/>
        <v>Variant allowances allocation to totex categories</v>
      </c>
    </row>
    <row r="1469" spans="2:55">
      <c r="D1469" s="1">
        <f t="shared" si="181"/>
        <v>0</v>
      </c>
      <c r="E1469" s="37" t="str">
        <f t="shared" si="182"/>
        <v>Spare 20</v>
      </c>
      <c r="G1469" s="37" t="str">
        <f t="shared" si="183"/>
        <v>£m 23/24 prices</v>
      </c>
      <c r="H1469" s="37" t="str">
        <f t="shared" si="184"/>
        <v>Network operating costs (opex)</v>
      </c>
      <c r="AU1469" s="159">
        <f t="shared" si="192"/>
        <v>0</v>
      </c>
      <c r="AV1469" s="45">
        <f t="shared" si="192"/>
        <v>0</v>
      </c>
      <c r="AW1469" s="45">
        <f t="shared" si="192"/>
        <v>0</v>
      </c>
      <c r="AX1469" s="45">
        <f t="shared" si="192"/>
        <v>0</v>
      </c>
      <c r="AY1469" s="45">
        <f t="shared" si="192"/>
        <v>0</v>
      </c>
      <c r="BA1469" s="38" t="str">
        <f t="shared" ca="1" si="185"/>
        <v>VariantAllowances</v>
      </c>
      <c r="BB1469" s="38" t="str">
        <f t="shared" si="186"/>
        <v>Variant allowances</v>
      </c>
      <c r="BC1469" s="38" t="str">
        <f t="shared" si="187"/>
        <v>Variant allowances allocation to totex categories</v>
      </c>
    </row>
    <row r="1470" spans="2:55">
      <c r="D1470" s="1">
        <f t="shared" si="181"/>
        <v>0</v>
      </c>
      <c r="E1470" s="105" t="str">
        <f t="shared" si="182"/>
        <v>Spare 20</v>
      </c>
      <c r="F1470" s="123"/>
      <c r="G1470" s="105" t="str">
        <f t="shared" si="183"/>
        <v>£m 23/24 prices</v>
      </c>
      <c r="H1470" s="105" t="str">
        <f t="shared" si="184"/>
        <v>Indirects (opex)</v>
      </c>
      <c r="I1470" s="105"/>
      <c r="J1470" s="105"/>
      <c r="K1470" s="105"/>
      <c r="L1470" s="105"/>
      <c r="M1470" s="105"/>
      <c r="N1470" s="105"/>
      <c r="O1470" s="105"/>
      <c r="P1470" s="105"/>
      <c r="Q1470" s="105"/>
      <c r="R1470" s="105"/>
      <c r="S1470" s="105"/>
      <c r="T1470" s="105"/>
      <c r="U1470" s="105"/>
      <c r="V1470" s="105"/>
      <c r="W1470" s="105"/>
      <c r="X1470" s="105"/>
      <c r="Y1470" s="105"/>
      <c r="Z1470" s="105"/>
      <c r="AA1470" s="105"/>
      <c r="AB1470" s="105"/>
      <c r="AC1470" s="105"/>
      <c r="AD1470" s="105"/>
      <c r="AE1470" s="105"/>
      <c r="AF1470" s="105"/>
      <c r="AG1470" s="105"/>
      <c r="AH1470" s="105"/>
      <c r="AI1470" s="105"/>
      <c r="AJ1470" s="105"/>
      <c r="AK1470" s="105"/>
      <c r="AL1470" s="105"/>
      <c r="AM1470" s="105"/>
      <c r="AN1470" s="105"/>
      <c r="AO1470" s="105"/>
      <c r="AP1470" s="105"/>
      <c r="AQ1470" s="105"/>
      <c r="AR1470" s="105"/>
      <c r="AS1470" s="105"/>
      <c r="AT1470" s="111"/>
      <c r="AU1470" s="173">
        <f t="shared" si="192"/>
        <v>0</v>
      </c>
      <c r="AV1470" s="110">
        <f t="shared" si="192"/>
        <v>0</v>
      </c>
      <c r="AW1470" s="110">
        <f t="shared" si="192"/>
        <v>0</v>
      </c>
      <c r="AX1470" s="110">
        <f t="shared" si="192"/>
        <v>0</v>
      </c>
      <c r="AY1470" s="110">
        <f t="shared" si="192"/>
        <v>0</v>
      </c>
      <c r="BA1470" s="38" t="str">
        <f t="shared" ca="1" si="185"/>
        <v>VariantAllowances</v>
      </c>
      <c r="BB1470" s="38" t="str">
        <f t="shared" si="186"/>
        <v>Variant allowances</v>
      </c>
      <c r="BC1470" s="38" t="str">
        <f t="shared" si="187"/>
        <v>Variant allowances allocation to totex categories</v>
      </c>
    </row>
    <row r="1471" spans="2:55">
      <c r="AU1471"/>
      <c r="AV1471"/>
      <c r="AW1471"/>
      <c r="AX1471"/>
      <c r="AY1471"/>
      <c r="BA1471" s="38"/>
    </row>
    <row r="1472" spans="2:55" ht="17.649999999999999" thickBot="1">
      <c r="B1472" s="8" t="s">
        <v>226</v>
      </c>
      <c r="BA1472" s="38"/>
    </row>
    <row r="1473" spans="3:56" ht="16.149999999999999" thickTop="1" thickBot="1">
      <c r="C1473" s="11" t="s">
        <v>227</v>
      </c>
      <c r="BA1473" s="38"/>
    </row>
    <row r="1474" spans="3:56">
      <c r="E1474" s="37" t="str">
        <f>LicenseeSelect!E1013</f>
        <v>RPE annual growth</v>
      </c>
      <c r="G1474" s="37" t="s">
        <v>38</v>
      </c>
      <c r="H1474" s="37" t="str">
        <f>LicenseeSelect!H1013</f>
        <v>RPEt</v>
      </c>
      <c r="J1474" s="37" t="s">
        <v>10</v>
      </c>
      <c r="AS1474" s="47">
        <f>LicenseeSelect!AS1013</f>
        <v>1.1900000000000001E-2</v>
      </c>
      <c r="AT1474" s="212">
        <f>LicenseeSelect!AT1013</f>
        <v>7.6E-3</v>
      </c>
      <c r="AU1474" s="162">
        <f>LicenseeSelect!AU1013</f>
        <v>1.26E-2</v>
      </c>
      <c r="AV1474" s="47">
        <f>LicenseeSelect!AV1013</f>
        <v>1.2699999999999999E-2</v>
      </c>
      <c r="AW1474" s="47">
        <f>LicenseeSelect!AW1013</f>
        <v>1.44E-2</v>
      </c>
      <c r="AX1474" s="47">
        <f>LicenseeSelect!AX1013</f>
        <v>1.5100000000000001E-2</v>
      </c>
      <c r="AY1474" s="47">
        <f>LicenseeSelect!AY1013</f>
        <v>1.4999999999999999E-2</v>
      </c>
      <c r="BA1474" s="38" t="str">
        <f ca="1">$A$1</f>
        <v>VariantAllowances</v>
      </c>
      <c r="BB1474" s="38" t="str">
        <f t="shared" ref="BB1474:BB1475" si="193">$A$6</f>
        <v>Variant allowances</v>
      </c>
      <c r="BC1474" s="38" t="str">
        <f>$B$1472</f>
        <v>Real Price Effects</v>
      </c>
      <c r="BD1474" s="38" t="str">
        <f>$C$1473</f>
        <v>RPE indexation</v>
      </c>
    </row>
    <row r="1475" spans="3:56">
      <c r="E1475" s="37" t="s">
        <v>117</v>
      </c>
      <c r="G1475" s="37" t="s">
        <v>89</v>
      </c>
      <c r="AT1475" s="76"/>
      <c r="AU1475" s="174" cm="1">
        <f t="array" ref="AU1475">PRODUCT(1+$AS1474:AU1474)</f>
        <v>1.032437279544</v>
      </c>
      <c r="AV1475" s="48" cm="1">
        <f t="array" ref="AV1475">PRODUCT(1+$AS1474:AV1474)</f>
        <v>1.0455492329942087</v>
      </c>
      <c r="AW1475" s="48" cm="1">
        <f t="array" ref="AW1475">PRODUCT(1+$AS1474:AW1474)</f>
        <v>1.0606051419493252</v>
      </c>
      <c r="AX1475" s="48" cm="1">
        <f t="array" ref="AX1475">PRODUCT(1+$AS1474:AX1474)</f>
        <v>1.07662027959276</v>
      </c>
      <c r="AY1475" s="48" cm="1">
        <f t="array" ref="AY1475">PRODUCT(1+$AS1474:AY1474)</f>
        <v>1.0927695837866513</v>
      </c>
      <c r="BA1475" s="38" t="str">
        <f ca="1">$A$1</f>
        <v>VariantAllowances</v>
      </c>
      <c r="BB1475" s="38" t="str">
        <f t="shared" si="193"/>
        <v>Variant allowances</v>
      </c>
      <c r="BC1475" s="38" t="str">
        <f>$B$1472</f>
        <v>Real Price Effects</v>
      </c>
      <c r="BD1475" s="38" t="str">
        <f>$C$1473</f>
        <v>RPE indexation</v>
      </c>
    </row>
    <row r="1476" spans="3:56">
      <c r="AU1476"/>
      <c r="AV1476"/>
      <c r="AW1476"/>
      <c r="AX1476"/>
      <c r="AY1476"/>
      <c r="BA1476" s="38"/>
    </row>
    <row r="1477" spans="3:56" ht="15.75" thickBot="1">
      <c r="C1477" s="11" t="s">
        <v>228</v>
      </c>
      <c r="AU1477"/>
      <c r="AV1477"/>
      <c r="AW1477"/>
      <c r="AX1477"/>
      <c r="AY1477"/>
      <c r="BA1477" s="38"/>
    </row>
    <row r="1478" spans="3:56">
      <c r="E1478" s="37" t="s">
        <v>123</v>
      </c>
      <c r="G1478" s="37" t="str">
        <f t="shared" ref="G1478:G1496" si="194">price_label</f>
        <v>£m 23/24 prices</v>
      </c>
      <c r="H1478" s="37" t="str">
        <f t="shared" ref="H1478:H1483" si="195">H847</f>
        <v>Load related capex</v>
      </c>
      <c r="AU1478" s="159">
        <f>LicenseeSelect!AU930*(AU$1475-1)</f>
        <v>0</v>
      </c>
      <c r="AV1478" s="45">
        <f>LicenseeSelect!AV930*(AV$1475-1)</f>
        <v>0</v>
      </c>
      <c r="AW1478" s="45">
        <f>LicenseeSelect!AW930*(AW$1475-1)</f>
        <v>0</v>
      </c>
      <c r="AX1478" s="45">
        <f>LicenseeSelect!AX930*(AX$1475-1)</f>
        <v>0</v>
      </c>
      <c r="AY1478" s="45">
        <f>LicenseeSelect!AY930*(AY$1475-1)</f>
        <v>0</v>
      </c>
      <c r="AZ1478" s="37"/>
      <c r="BA1478" s="38" t="str">
        <f t="shared" ref="BA1478:BA1496" ca="1" si="196">$A$1</f>
        <v>VariantAllowances</v>
      </c>
      <c r="BB1478" s="38" t="str">
        <f t="shared" ref="BB1478:BB1496" si="197">$A$6</f>
        <v>Variant allowances</v>
      </c>
      <c r="BC1478" s="38" t="str">
        <f t="shared" ref="BC1478:BC1496" si="198">$B$1472</f>
        <v>Real Price Effects</v>
      </c>
      <c r="BD1478" s="38" t="str">
        <f t="shared" ref="BD1478:BD1496" si="199">$C$1477</f>
        <v>RPE allowances</v>
      </c>
    </row>
    <row r="1479" spans="3:56">
      <c r="E1479" s="37" t="s">
        <v>123</v>
      </c>
      <c r="G1479" s="37" t="str">
        <f t="shared" si="194"/>
        <v>£m 23/24 prices</v>
      </c>
      <c r="H1479" s="37" t="str">
        <f t="shared" si="195"/>
        <v>Asset replacement capex</v>
      </c>
      <c r="AU1479" s="159">
        <f>LicenseeSelect!AU931*(AU$1475-1)</f>
        <v>1.1436368716396672</v>
      </c>
      <c r="AV1479" s="45">
        <f>LicenseeSelect!AV931*(AV$1475-1)</f>
        <v>1.5342256575205311</v>
      </c>
      <c r="AW1479" s="45">
        <f>LicenseeSelect!AW931*(AW$1475-1)</f>
        <v>2.1125301645512304</v>
      </c>
      <c r="AX1479" s="45">
        <f>LicenseeSelect!AX931*(AX$1475-1)</f>
        <v>2.1066300465180929</v>
      </c>
      <c r="AY1479" s="45">
        <f>LicenseeSelect!AY931*(AY$1475-1)</f>
        <v>1.9006017739334167</v>
      </c>
      <c r="BA1479" s="38" t="str">
        <f t="shared" ca="1" si="196"/>
        <v>VariantAllowances</v>
      </c>
      <c r="BB1479" s="38" t="str">
        <f t="shared" si="197"/>
        <v>Variant allowances</v>
      </c>
      <c r="BC1479" s="38" t="str">
        <f t="shared" si="198"/>
        <v>Real Price Effects</v>
      </c>
      <c r="BD1479" s="38" t="str">
        <f t="shared" si="199"/>
        <v>RPE allowances</v>
      </c>
    </row>
    <row r="1480" spans="3:56">
      <c r="E1480" s="37" t="s">
        <v>123</v>
      </c>
      <c r="G1480" s="37" t="str">
        <f t="shared" si="194"/>
        <v>£m 23/24 prices</v>
      </c>
      <c r="H1480" s="37" t="str">
        <f t="shared" si="195"/>
        <v>Other capex</v>
      </c>
      <c r="AU1480" s="159">
        <f>LicenseeSelect!AU932*(AU$1475-1)</f>
        <v>0</v>
      </c>
      <c r="AV1480" s="45">
        <f>LicenseeSelect!AV932*(AV$1475-1)</f>
        <v>0</v>
      </c>
      <c r="AW1480" s="45">
        <f>LicenseeSelect!AW932*(AW$1475-1)</f>
        <v>0</v>
      </c>
      <c r="AX1480" s="45">
        <f>LicenseeSelect!AX932*(AX$1475-1)</f>
        <v>0</v>
      </c>
      <c r="AY1480" s="45">
        <f>LicenseeSelect!AY932*(AY$1475-1)</f>
        <v>0</v>
      </c>
      <c r="BA1480" s="38" t="str">
        <f t="shared" ca="1" si="196"/>
        <v>VariantAllowances</v>
      </c>
      <c r="BB1480" s="38" t="str">
        <f t="shared" si="197"/>
        <v>Variant allowances</v>
      </c>
      <c r="BC1480" s="38" t="str">
        <f t="shared" si="198"/>
        <v>Real Price Effects</v>
      </c>
      <c r="BD1480" s="38" t="str">
        <f t="shared" si="199"/>
        <v>RPE allowances</v>
      </c>
    </row>
    <row r="1481" spans="3:56">
      <c r="E1481" s="37" t="s">
        <v>123</v>
      </c>
      <c r="G1481" s="37" t="str">
        <f t="shared" si="194"/>
        <v>£m 23/24 prices</v>
      </c>
      <c r="H1481" s="37" t="str">
        <f t="shared" si="195"/>
        <v>Non-operational capex</v>
      </c>
      <c r="AU1481" s="159">
        <f>LicenseeSelect!AU933*(AU$1475-1)</f>
        <v>2.6740967509887494</v>
      </c>
      <c r="AV1481" s="45">
        <f>LicenseeSelect!AV933*(AV$1475-1)</f>
        <v>4.4030533745290317</v>
      </c>
      <c r="AW1481" s="45">
        <f>LicenseeSelect!AW933*(AW$1475-1)</f>
        <v>5.617690660233019</v>
      </c>
      <c r="AX1481" s="45">
        <f>LicenseeSelect!AX933*(AX$1475-1)</f>
        <v>5.730503176900295</v>
      </c>
      <c r="AY1481" s="45">
        <f>LicenseeSelect!AY933*(AY$1475-1)</f>
        <v>4.0331093658663022</v>
      </c>
      <c r="BA1481" s="38" t="str">
        <f t="shared" ca="1" si="196"/>
        <v>VariantAllowances</v>
      </c>
      <c r="BB1481" s="38" t="str">
        <f t="shared" si="197"/>
        <v>Variant allowances</v>
      </c>
      <c r="BC1481" s="38" t="str">
        <f t="shared" si="198"/>
        <v>Real Price Effects</v>
      </c>
      <c r="BD1481" s="38" t="str">
        <f t="shared" si="199"/>
        <v>RPE allowances</v>
      </c>
    </row>
    <row r="1482" spans="3:56">
      <c r="E1482" s="37" t="s">
        <v>123</v>
      </c>
      <c r="G1482" s="37" t="str">
        <f t="shared" si="194"/>
        <v>£m 23/24 prices</v>
      </c>
      <c r="H1482" s="37" t="str">
        <f t="shared" si="195"/>
        <v>Network operating costs (opex)</v>
      </c>
      <c r="AU1482" s="159">
        <f>LicenseeSelect!AU934*(AU$1475-1)</f>
        <v>1.6522429607968279</v>
      </c>
      <c r="AV1482" s="45">
        <f>LicenseeSelect!AV934*(AV$1475-1)</f>
        <v>2.3569506032655165</v>
      </c>
      <c r="AW1482" s="45">
        <f>LicenseeSelect!AW934*(AW$1475-1)</f>
        <v>4.719021824466056</v>
      </c>
      <c r="AX1482" s="45">
        <f>LicenseeSelect!AX934*(AX$1475-1)</f>
        <v>5.191671786564922</v>
      </c>
      <c r="AY1482" s="45">
        <f>LicenseeSelect!AY934*(AY$1475-1)</f>
        <v>5.5473354238825916</v>
      </c>
      <c r="BA1482" s="38" t="str">
        <f t="shared" ca="1" si="196"/>
        <v>VariantAllowances</v>
      </c>
      <c r="BB1482" s="38" t="str">
        <f t="shared" si="197"/>
        <v>Variant allowances</v>
      </c>
      <c r="BC1482" s="38" t="str">
        <f t="shared" si="198"/>
        <v>Real Price Effects</v>
      </c>
      <c r="BD1482" s="38" t="str">
        <f t="shared" si="199"/>
        <v>RPE allowances</v>
      </c>
    </row>
    <row r="1483" spans="3:56">
      <c r="E1483" s="37" t="s">
        <v>123</v>
      </c>
      <c r="G1483" s="37" t="str">
        <f t="shared" si="194"/>
        <v>£m 23/24 prices</v>
      </c>
      <c r="H1483" s="37" t="str">
        <f t="shared" si="195"/>
        <v>Indirects (opex)</v>
      </c>
      <c r="AU1483" s="159">
        <f>LicenseeSelect!AU935*(AU$1475-1)</f>
        <v>8.327234342469616</v>
      </c>
      <c r="AV1483" s="45">
        <f>LicenseeSelect!AV935*(AV$1475-1)</f>
        <v>12.281016989557113</v>
      </c>
      <c r="AW1483" s="45">
        <f>LicenseeSelect!AW935*(AW$1475-1)</f>
        <v>16.6277604941295</v>
      </c>
      <c r="AX1483" s="45">
        <f>LicenseeSelect!AX935*(AX$1475-1)</f>
        <v>19.84728022540715</v>
      </c>
      <c r="AY1483" s="45">
        <f>LicenseeSelect!AY935*(AY$1475-1)</f>
        <v>22.861584901122804</v>
      </c>
      <c r="BA1483" s="38" t="str">
        <f t="shared" ca="1" si="196"/>
        <v>VariantAllowances</v>
      </c>
      <c r="BB1483" s="38" t="str">
        <f t="shared" si="197"/>
        <v>Variant allowances</v>
      </c>
      <c r="BC1483" s="38" t="str">
        <f t="shared" si="198"/>
        <v>Real Price Effects</v>
      </c>
      <c r="BD1483" s="38" t="str">
        <f t="shared" si="199"/>
        <v>RPE allowances</v>
      </c>
    </row>
    <row r="1484" spans="3:56" customFormat="1" ht="14.25">
      <c r="F1484" s="122"/>
      <c r="AT1484" s="76"/>
    </row>
    <row r="1485" spans="3:56">
      <c r="D1485" s="1">
        <v>1</v>
      </c>
      <c r="E1485" s="102" t="s">
        <v>124</v>
      </c>
      <c r="F1485" s="246"/>
      <c r="G1485" s="102" t="str">
        <f t="shared" si="194"/>
        <v>£m 23/24 prices</v>
      </c>
      <c r="H1485" s="102" t="str">
        <f t="shared" ref="H1485:H1490" si="200">H853</f>
        <v>Load related capex</v>
      </c>
      <c r="I1485" s="102"/>
      <c r="J1485" s="102"/>
      <c r="K1485" s="102"/>
      <c r="L1485" s="102"/>
      <c r="M1485" s="102"/>
      <c r="N1485" s="102"/>
      <c r="O1485" s="102"/>
      <c r="P1485" s="102"/>
      <c r="Q1485" s="102"/>
      <c r="R1485" s="102"/>
      <c r="S1485" s="102"/>
      <c r="T1485" s="102"/>
      <c r="U1485" s="102"/>
      <c r="V1485" s="102"/>
      <c r="W1485" s="102"/>
      <c r="X1485" s="102"/>
      <c r="Y1485" s="102"/>
      <c r="Z1485" s="102"/>
      <c r="AA1485" s="102"/>
      <c r="AB1485" s="102"/>
      <c r="AC1485" s="102"/>
      <c r="AD1485" s="102"/>
      <c r="AE1485" s="102"/>
      <c r="AF1485" s="102"/>
      <c r="AG1485" s="102"/>
      <c r="AH1485" s="102"/>
      <c r="AI1485" s="102"/>
      <c r="AJ1485" s="102"/>
      <c r="AK1485" s="102"/>
      <c r="AL1485" s="102"/>
      <c r="AM1485" s="102"/>
      <c r="AN1485" s="102"/>
      <c r="AO1485" s="102"/>
      <c r="AP1485" s="102"/>
      <c r="AQ1485" s="102"/>
      <c r="AR1485" s="102"/>
      <c r="AS1485" s="102"/>
      <c r="AT1485" s="213"/>
      <c r="AU1485" s="249">
        <f t="shared" ref="AU1485:AY1496" si="201">SUMIFS(AU$847:AU$1470,$H$847:$H$1470,$H1485,$D$847:$D$1470,$D1485)*(AU$1475-1)</f>
        <v>2.6704952061442815</v>
      </c>
      <c r="AV1485" s="250">
        <f t="shared" si="201"/>
        <v>5.9063994311192323</v>
      </c>
      <c r="AW1485" s="250">
        <f t="shared" si="201"/>
        <v>8.3585558378312008</v>
      </c>
      <c r="AX1485" s="250">
        <f t="shared" si="201"/>
        <v>8.9530708298265775</v>
      </c>
      <c r="AY1485" s="250">
        <f t="shared" si="201"/>
        <v>9.0942605211662357</v>
      </c>
      <c r="BA1485" s="38" t="str">
        <f t="shared" ca="1" si="196"/>
        <v>VariantAllowances</v>
      </c>
      <c r="BB1485" s="38" t="str">
        <f t="shared" si="197"/>
        <v>Variant allowances</v>
      </c>
      <c r="BC1485" s="38" t="str">
        <f t="shared" si="198"/>
        <v>Real Price Effects</v>
      </c>
      <c r="BD1485" s="38" t="str">
        <f t="shared" si="199"/>
        <v>RPE allowances</v>
      </c>
    </row>
    <row r="1486" spans="3:56">
      <c r="D1486" s="1">
        <v>1</v>
      </c>
      <c r="E1486" s="37" t="s">
        <v>124</v>
      </c>
      <c r="G1486" s="37" t="str">
        <f t="shared" si="194"/>
        <v>£m 23/24 prices</v>
      </c>
      <c r="H1486" s="37" t="str">
        <f t="shared" si="200"/>
        <v>Asset replacement capex</v>
      </c>
      <c r="AU1486" s="159">
        <f t="shared" si="201"/>
        <v>9.6385383026516696</v>
      </c>
      <c r="AV1486" s="45">
        <f t="shared" si="201"/>
        <v>14.675420195998514</v>
      </c>
      <c r="AW1486" s="45">
        <f t="shared" si="201"/>
        <v>22.615343745398437</v>
      </c>
      <c r="AX1486" s="45">
        <f t="shared" si="201"/>
        <v>19.923235671692503</v>
      </c>
      <c r="AY1486" s="45">
        <f t="shared" si="201"/>
        <v>7.8191703548511553</v>
      </c>
      <c r="BA1486" s="38" t="str">
        <f t="shared" ca="1" si="196"/>
        <v>VariantAllowances</v>
      </c>
      <c r="BB1486" s="38" t="str">
        <f t="shared" si="197"/>
        <v>Variant allowances</v>
      </c>
      <c r="BC1486" s="38" t="str">
        <f t="shared" si="198"/>
        <v>Real Price Effects</v>
      </c>
      <c r="BD1486" s="38" t="str">
        <f t="shared" si="199"/>
        <v>RPE allowances</v>
      </c>
    </row>
    <row r="1487" spans="3:56">
      <c r="D1487" s="1">
        <v>1</v>
      </c>
      <c r="E1487" s="37" t="s">
        <v>124</v>
      </c>
      <c r="G1487" s="37" t="str">
        <f t="shared" si="194"/>
        <v>£m 23/24 prices</v>
      </c>
      <c r="H1487" s="37" t="str">
        <f t="shared" si="200"/>
        <v>Other capex</v>
      </c>
      <c r="AU1487" s="159">
        <f t="shared" si="201"/>
        <v>0.7258156296241175</v>
      </c>
      <c r="AV1487" s="45">
        <f t="shared" si="201"/>
        <v>1.2141806732695508</v>
      </c>
      <c r="AW1487" s="45">
        <f t="shared" si="201"/>
        <v>1.6491590638624787</v>
      </c>
      <c r="AX1487" s="45">
        <f t="shared" si="201"/>
        <v>1.8537560658446237</v>
      </c>
      <c r="AY1487" s="45">
        <f t="shared" si="201"/>
        <v>1.9270886465967234</v>
      </c>
      <c r="BA1487" s="38" t="str">
        <f t="shared" ca="1" si="196"/>
        <v>VariantAllowances</v>
      </c>
      <c r="BB1487" s="38" t="str">
        <f t="shared" si="197"/>
        <v>Variant allowances</v>
      </c>
      <c r="BC1487" s="38" t="str">
        <f t="shared" si="198"/>
        <v>Real Price Effects</v>
      </c>
      <c r="BD1487" s="38" t="str">
        <f t="shared" si="199"/>
        <v>RPE allowances</v>
      </c>
    </row>
    <row r="1488" spans="3:56">
      <c r="D1488" s="1">
        <v>1</v>
      </c>
      <c r="E1488" s="37" t="s">
        <v>124</v>
      </c>
      <c r="G1488" s="37" t="str">
        <f t="shared" si="194"/>
        <v>£m 23/24 prices</v>
      </c>
      <c r="H1488" s="37" t="str">
        <f t="shared" si="200"/>
        <v>Non-operational capex</v>
      </c>
      <c r="AU1488" s="159">
        <f t="shared" si="201"/>
        <v>0.11870889792808216</v>
      </c>
      <c r="AV1488" s="45">
        <f t="shared" si="201"/>
        <v>0.165027040891288</v>
      </c>
      <c r="AW1488" s="45">
        <f t="shared" si="201"/>
        <v>0.21737956306674996</v>
      </c>
      <c r="AX1488" s="45">
        <f t="shared" si="201"/>
        <v>0.27207470423408048</v>
      </c>
      <c r="AY1488" s="45">
        <f t="shared" si="201"/>
        <v>0.32612585901247942</v>
      </c>
      <c r="BA1488" s="38" t="str">
        <f t="shared" ca="1" si="196"/>
        <v>VariantAllowances</v>
      </c>
      <c r="BB1488" s="38" t="str">
        <f t="shared" si="197"/>
        <v>Variant allowances</v>
      </c>
      <c r="BC1488" s="38" t="str">
        <f t="shared" si="198"/>
        <v>Real Price Effects</v>
      </c>
      <c r="BD1488" s="38" t="str">
        <f t="shared" si="199"/>
        <v>RPE allowances</v>
      </c>
    </row>
    <row r="1489" spans="2:56">
      <c r="D1489" s="1">
        <v>1</v>
      </c>
      <c r="E1489" s="37" t="s">
        <v>124</v>
      </c>
      <c r="G1489" s="37" t="str">
        <f t="shared" si="194"/>
        <v>£m 23/24 prices</v>
      </c>
      <c r="H1489" s="37" t="str">
        <f t="shared" si="200"/>
        <v>Network operating costs (opex)</v>
      </c>
      <c r="AU1489" s="159">
        <f t="shared" si="201"/>
        <v>8.8195176887502377E-2</v>
      </c>
      <c r="AV1489" s="45">
        <f t="shared" si="201"/>
        <v>0.12685157564513491</v>
      </c>
      <c r="AW1489" s="45">
        <f t="shared" si="201"/>
        <v>0.43872668731500208</v>
      </c>
      <c r="AX1489" s="45">
        <f t="shared" si="201"/>
        <v>1.0795347332949656</v>
      </c>
      <c r="AY1489" s="45">
        <f t="shared" si="201"/>
        <v>1.8274151164300705</v>
      </c>
      <c r="BA1489" s="38" t="str">
        <f t="shared" ca="1" si="196"/>
        <v>VariantAllowances</v>
      </c>
      <c r="BB1489" s="38" t="str">
        <f t="shared" si="197"/>
        <v>Variant allowances</v>
      </c>
      <c r="BC1489" s="38" t="str">
        <f t="shared" si="198"/>
        <v>Real Price Effects</v>
      </c>
      <c r="BD1489" s="38" t="str">
        <f t="shared" si="199"/>
        <v>RPE allowances</v>
      </c>
    </row>
    <row r="1490" spans="2:56">
      <c r="D1490" s="1">
        <v>1</v>
      </c>
      <c r="E1490" s="37" t="s">
        <v>124</v>
      </c>
      <c r="G1490" s="37" t="str">
        <f t="shared" si="194"/>
        <v>£m 23/24 prices</v>
      </c>
      <c r="H1490" s="37" t="str">
        <f t="shared" si="200"/>
        <v>Indirects (opex)</v>
      </c>
      <c r="AU1490" s="251">
        <f t="shared" si="201"/>
        <v>0.39192296755148642</v>
      </c>
      <c r="AV1490" s="252">
        <f t="shared" si="201"/>
        <v>0.56764052693982014</v>
      </c>
      <c r="AW1490" s="252">
        <f t="shared" si="201"/>
        <v>0.75324949947125464</v>
      </c>
      <c r="AX1490" s="252">
        <f t="shared" si="201"/>
        <v>0.9194033221901412</v>
      </c>
      <c r="AY1490" s="252">
        <f t="shared" si="201"/>
        <v>1.0692835572523434</v>
      </c>
      <c r="BA1490" s="38" t="str">
        <f t="shared" ca="1" si="196"/>
        <v>VariantAllowances</v>
      </c>
      <c r="BB1490" s="38" t="str">
        <f t="shared" si="197"/>
        <v>Variant allowances</v>
      </c>
      <c r="BC1490" s="38" t="str">
        <f t="shared" si="198"/>
        <v>Real Price Effects</v>
      </c>
      <c r="BD1490" s="38" t="str">
        <f t="shared" si="199"/>
        <v>RPE allowances</v>
      </c>
    </row>
    <row r="1491" spans="2:56">
      <c r="D1491" s="1">
        <v>2</v>
      </c>
      <c r="E1491" s="102" t="s">
        <v>125</v>
      </c>
      <c r="F1491" s="246"/>
      <c r="G1491" s="102" t="str">
        <f t="shared" si="194"/>
        <v>£m 23/24 prices</v>
      </c>
      <c r="H1491" s="102" t="str">
        <f t="shared" ref="H1491:H1496" si="202">H1231</f>
        <v>Load related capex</v>
      </c>
      <c r="I1491" s="102"/>
      <c r="J1491" s="102"/>
      <c r="K1491" s="102"/>
      <c r="L1491" s="102"/>
      <c r="M1491" s="102"/>
      <c r="N1491" s="102"/>
      <c r="O1491" s="102"/>
      <c r="P1491" s="102"/>
      <c r="Q1491" s="102"/>
      <c r="R1491" s="102"/>
      <c r="S1491" s="102"/>
      <c r="T1491" s="102"/>
      <c r="U1491" s="102"/>
      <c r="V1491" s="102"/>
      <c r="W1491" s="102"/>
      <c r="X1491" s="102"/>
      <c r="Y1491" s="102"/>
      <c r="Z1491" s="102"/>
      <c r="AA1491" s="102"/>
      <c r="AB1491" s="102"/>
      <c r="AC1491" s="102"/>
      <c r="AD1491" s="102"/>
      <c r="AE1491" s="102"/>
      <c r="AF1491" s="102"/>
      <c r="AG1491" s="102"/>
      <c r="AH1491" s="102"/>
      <c r="AI1491" s="102"/>
      <c r="AJ1491" s="102"/>
      <c r="AK1491" s="102"/>
      <c r="AL1491" s="102"/>
      <c r="AM1491" s="102"/>
      <c r="AN1491" s="102"/>
      <c r="AO1491" s="102"/>
      <c r="AP1491" s="102"/>
      <c r="AQ1491" s="102"/>
      <c r="AR1491" s="102"/>
      <c r="AS1491" s="102"/>
      <c r="AT1491" s="213"/>
      <c r="AU1491" s="249">
        <f t="shared" si="201"/>
        <v>18.195043214615918</v>
      </c>
      <c r="AV1491" s="250">
        <f t="shared" si="201"/>
        <v>40.720558804492597</v>
      </c>
      <c r="AW1491" s="250">
        <f t="shared" si="201"/>
        <v>68.190481515702757</v>
      </c>
      <c r="AX1491" s="250">
        <f t="shared" si="201"/>
        <v>78.32201600251517</v>
      </c>
      <c r="AY1491" s="250">
        <f t="shared" si="201"/>
        <v>94.466339474109191</v>
      </c>
      <c r="BA1491" s="38" t="str">
        <f t="shared" ca="1" si="196"/>
        <v>VariantAllowances</v>
      </c>
      <c r="BB1491" s="38" t="str">
        <f t="shared" si="197"/>
        <v>Variant allowances</v>
      </c>
      <c r="BC1491" s="38" t="str">
        <f t="shared" si="198"/>
        <v>Real Price Effects</v>
      </c>
      <c r="BD1491" s="38" t="str">
        <f t="shared" si="199"/>
        <v>RPE allowances</v>
      </c>
    </row>
    <row r="1492" spans="2:56">
      <c r="D1492" s="1">
        <v>2</v>
      </c>
      <c r="E1492" s="37" t="s">
        <v>125</v>
      </c>
      <c r="G1492" s="37" t="str">
        <f t="shared" si="194"/>
        <v>£m 23/24 prices</v>
      </c>
      <c r="H1492" s="37" t="str">
        <f t="shared" si="202"/>
        <v>Asset replacement capex</v>
      </c>
      <c r="AU1492" s="159">
        <f t="shared" si="201"/>
        <v>0</v>
      </c>
      <c r="AV1492" s="45">
        <f t="shared" si="201"/>
        <v>0</v>
      </c>
      <c r="AW1492" s="45">
        <f t="shared" si="201"/>
        <v>0</v>
      </c>
      <c r="AX1492" s="45">
        <f t="shared" si="201"/>
        <v>0</v>
      </c>
      <c r="AY1492" s="45">
        <f t="shared" si="201"/>
        <v>0</v>
      </c>
      <c r="BA1492" s="38" t="str">
        <f t="shared" ca="1" si="196"/>
        <v>VariantAllowances</v>
      </c>
      <c r="BB1492" s="38" t="str">
        <f t="shared" si="197"/>
        <v>Variant allowances</v>
      </c>
      <c r="BC1492" s="38" t="str">
        <f t="shared" si="198"/>
        <v>Real Price Effects</v>
      </c>
      <c r="BD1492" s="38" t="str">
        <f t="shared" si="199"/>
        <v>RPE allowances</v>
      </c>
    </row>
    <row r="1493" spans="2:56">
      <c r="D1493" s="1">
        <v>2</v>
      </c>
      <c r="E1493" s="37" t="s">
        <v>125</v>
      </c>
      <c r="G1493" s="37" t="str">
        <f t="shared" si="194"/>
        <v>£m 23/24 prices</v>
      </c>
      <c r="H1493" s="37" t="str">
        <f t="shared" si="202"/>
        <v>Other capex</v>
      </c>
      <c r="AU1493" s="159">
        <f t="shared" si="201"/>
        <v>0</v>
      </c>
      <c r="AV1493" s="45">
        <f t="shared" si="201"/>
        <v>0</v>
      </c>
      <c r="AW1493" s="45">
        <f t="shared" si="201"/>
        <v>0</v>
      </c>
      <c r="AX1493" s="45">
        <f t="shared" si="201"/>
        <v>0</v>
      </c>
      <c r="AY1493" s="45">
        <f t="shared" si="201"/>
        <v>0</v>
      </c>
      <c r="BA1493" s="38" t="str">
        <f t="shared" ca="1" si="196"/>
        <v>VariantAllowances</v>
      </c>
      <c r="BB1493" s="38" t="str">
        <f t="shared" si="197"/>
        <v>Variant allowances</v>
      </c>
      <c r="BC1493" s="38" t="str">
        <f t="shared" si="198"/>
        <v>Real Price Effects</v>
      </c>
      <c r="BD1493" s="38" t="str">
        <f t="shared" si="199"/>
        <v>RPE allowances</v>
      </c>
    </row>
    <row r="1494" spans="2:56">
      <c r="D1494" s="1">
        <v>2</v>
      </c>
      <c r="E1494" s="37" t="s">
        <v>125</v>
      </c>
      <c r="G1494" s="37" t="str">
        <f t="shared" si="194"/>
        <v>£m 23/24 prices</v>
      </c>
      <c r="H1494" s="37" t="str">
        <f t="shared" si="202"/>
        <v>Non-operational capex</v>
      </c>
      <c r="AU1494" s="159">
        <f t="shared" si="201"/>
        <v>0</v>
      </c>
      <c r="AV1494" s="45">
        <f t="shared" si="201"/>
        <v>0</v>
      </c>
      <c r="AW1494" s="45">
        <f t="shared" si="201"/>
        <v>0</v>
      </c>
      <c r="AX1494" s="45">
        <f t="shared" si="201"/>
        <v>0</v>
      </c>
      <c r="AY1494" s="45">
        <f t="shared" si="201"/>
        <v>0</v>
      </c>
      <c r="BA1494" s="38" t="str">
        <f t="shared" ca="1" si="196"/>
        <v>VariantAllowances</v>
      </c>
      <c r="BB1494" s="38" t="str">
        <f t="shared" si="197"/>
        <v>Variant allowances</v>
      </c>
      <c r="BC1494" s="38" t="str">
        <f t="shared" si="198"/>
        <v>Real Price Effects</v>
      </c>
      <c r="BD1494" s="38" t="str">
        <f t="shared" si="199"/>
        <v>RPE allowances</v>
      </c>
    </row>
    <row r="1495" spans="2:56">
      <c r="D1495" s="1">
        <v>2</v>
      </c>
      <c r="E1495" s="37" t="s">
        <v>125</v>
      </c>
      <c r="G1495" s="37" t="str">
        <f t="shared" si="194"/>
        <v>£m 23/24 prices</v>
      </c>
      <c r="H1495" s="37" t="str">
        <f t="shared" si="202"/>
        <v>Network operating costs (opex)</v>
      </c>
      <c r="AU1495" s="159">
        <f t="shared" si="201"/>
        <v>0</v>
      </c>
      <c r="AV1495" s="45">
        <f t="shared" si="201"/>
        <v>0</v>
      </c>
      <c r="AW1495" s="45">
        <f t="shared" si="201"/>
        <v>0</v>
      </c>
      <c r="AX1495" s="45">
        <f t="shared" si="201"/>
        <v>0</v>
      </c>
      <c r="AY1495" s="45">
        <f t="shared" si="201"/>
        <v>0</v>
      </c>
      <c r="BA1495" s="38" t="str">
        <f t="shared" ca="1" si="196"/>
        <v>VariantAllowances</v>
      </c>
      <c r="BB1495" s="38" t="str">
        <f t="shared" si="197"/>
        <v>Variant allowances</v>
      </c>
      <c r="BC1495" s="38" t="str">
        <f t="shared" si="198"/>
        <v>Real Price Effects</v>
      </c>
      <c r="BD1495" s="38" t="str">
        <f t="shared" si="199"/>
        <v>RPE allowances</v>
      </c>
    </row>
    <row r="1496" spans="2:56">
      <c r="D1496" s="1">
        <v>2</v>
      </c>
      <c r="E1496" s="105" t="s">
        <v>125</v>
      </c>
      <c r="F1496" s="123"/>
      <c r="G1496" s="105" t="str">
        <f t="shared" si="194"/>
        <v>£m 23/24 prices</v>
      </c>
      <c r="H1496" s="105" t="str">
        <f t="shared" si="202"/>
        <v>Indirects (opex)</v>
      </c>
      <c r="I1496" s="105"/>
      <c r="J1496" s="105"/>
      <c r="K1496" s="105"/>
      <c r="L1496" s="105"/>
      <c r="M1496" s="105"/>
      <c r="N1496" s="105"/>
      <c r="O1496" s="105"/>
      <c r="P1496" s="105"/>
      <c r="Q1496" s="105"/>
      <c r="R1496" s="105"/>
      <c r="S1496" s="105"/>
      <c r="T1496" s="105"/>
      <c r="U1496" s="105"/>
      <c r="V1496" s="105"/>
      <c r="W1496" s="105"/>
      <c r="X1496" s="105"/>
      <c r="Y1496" s="105"/>
      <c r="Z1496" s="105"/>
      <c r="AA1496" s="105"/>
      <c r="AB1496" s="105"/>
      <c r="AC1496" s="105"/>
      <c r="AD1496" s="105"/>
      <c r="AE1496" s="105"/>
      <c r="AF1496" s="105"/>
      <c r="AG1496" s="105"/>
      <c r="AH1496" s="105"/>
      <c r="AI1496" s="105"/>
      <c r="AJ1496" s="105"/>
      <c r="AK1496" s="105"/>
      <c r="AL1496" s="105"/>
      <c r="AM1496" s="105"/>
      <c r="AN1496" s="105"/>
      <c r="AO1496" s="105"/>
      <c r="AP1496" s="105"/>
      <c r="AQ1496" s="105"/>
      <c r="AR1496" s="105"/>
      <c r="AS1496" s="105"/>
      <c r="AT1496" s="111"/>
      <c r="AU1496" s="173">
        <f t="shared" si="201"/>
        <v>0</v>
      </c>
      <c r="AV1496" s="110">
        <f t="shared" si="201"/>
        <v>0</v>
      </c>
      <c r="AW1496" s="110">
        <f t="shared" si="201"/>
        <v>0</v>
      </c>
      <c r="AX1496" s="110">
        <f t="shared" si="201"/>
        <v>0</v>
      </c>
      <c r="AY1496" s="110">
        <f t="shared" si="201"/>
        <v>0</v>
      </c>
      <c r="BA1496" s="38" t="str">
        <f t="shared" ca="1" si="196"/>
        <v>VariantAllowances</v>
      </c>
      <c r="BB1496" s="38" t="str">
        <f t="shared" si="197"/>
        <v>Variant allowances</v>
      </c>
      <c r="BC1496" s="38" t="str">
        <f t="shared" si="198"/>
        <v>Real Price Effects</v>
      </c>
      <c r="BD1496" s="38" t="str">
        <f t="shared" si="199"/>
        <v>RPE allowances</v>
      </c>
    </row>
    <row r="1497" spans="2:56"/>
    <row r="1498" spans="2:56" ht="17.649999999999999" thickBot="1">
      <c r="B1498" s="8" t="s">
        <v>745</v>
      </c>
      <c r="AU1498"/>
      <c r="AV1498"/>
      <c r="AW1498"/>
      <c r="AX1498"/>
      <c r="AY1498"/>
      <c r="BA1498" s="38"/>
    </row>
    <row r="1499" spans="2:56" ht="16.149999999999999" thickTop="1" thickBot="1">
      <c r="C1499" s="11" t="s">
        <v>51</v>
      </c>
      <c r="AU1499"/>
      <c r="AV1499"/>
      <c r="AW1499"/>
      <c r="AX1499"/>
      <c r="AY1499"/>
      <c r="BA1499" s="38"/>
    </row>
    <row r="1500" spans="2:56">
      <c r="E1500" s="37" t="s">
        <v>316</v>
      </c>
      <c r="G1500" s="37" t="str">
        <f t="shared" ref="G1500:G1505" si="203">price_label</f>
        <v>£m 23/24 prices</v>
      </c>
      <c r="AP1500" s="57"/>
      <c r="AU1500" s="132">
        <f t="shared" ref="AU1500:AY1505" si="204">SUMIFS(AU$847:AU$1470,$D$847:$D$1470,"&lt;2",$H$847:$H$1470,$E1500)+AU1478+AU1485</f>
        <v>180.77045993332962</v>
      </c>
      <c r="AV1500" s="53">
        <f t="shared" si="204"/>
        <v>231.3490665940592</v>
      </c>
      <c r="AW1500" s="53">
        <f t="shared" si="204"/>
        <v>242.04881770445931</v>
      </c>
      <c r="AX1500" s="53">
        <f t="shared" si="204"/>
        <v>221.57495544800508</v>
      </c>
      <c r="AY1500" s="53">
        <f t="shared" si="204"/>
        <v>202.89688812515482</v>
      </c>
      <c r="BA1500" s="38" t="str">
        <f t="shared" ref="BA1500:BA1505" ca="1" si="205">$A$1</f>
        <v>VariantAllowances</v>
      </c>
      <c r="BB1500" s="38" t="str">
        <f t="shared" ref="BB1500:BB1505" si="206">$A$6</f>
        <v>Variant allowances</v>
      </c>
      <c r="BC1500" s="38" t="str">
        <f t="shared" ref="BC1500:BC1505" si="207">$B$1498</f>
        <v>Variant allowance summary (including RPEs)</v>
      </c>
      <c r="BD1500" s="38" t="str">
        <f t="shared" ref="BD1500:BD1505" si="208">$C$1499</f>
        <v>CapRate 1</v>
      </c>
    </row>
    <row r="1501" spans="2:56">
      <c r="E1501" s="37" t="s">
        <v>317</v>
      </c>
      <c r="G1501" s="37" t="str">
        <f t="shared" si="203"/>
        <v>£m 23/24 prices</v>
      </c>
      <c r="AP1501" s="57"/>
      <c r="AU1501" s="132">
        <f t="shared" si="204"/>
        <v>307.92603058230549</v>
      </c>
      <c r="AV1501" s="53">
        <f t="shared" si="204"/>
        <v>338.39773182775309</v>
      </c>
      <c r="AW1501" s="53">
        <f t="shared" si="204"/>
        <v>397.8867019893919</v>
      </c>
      <c r="AX1501" s="53">
        <f t="shared" si="204"/>
        <v>282.05548527461713</v>
      </c>
      <c r="AY1501" s="53">
        <f t="shared" si="204"/>
        <v>94.005698999314077</v>
      </c>
      <c r="BA1501" s="38" t="str">
        <f t="shared" ca="1" si="205"/>
        <v>VariantAllowances</v>
      </c>
      <c r="BB1501" s="38" t="str">
        <f t="shared" si="206"/>
        <v>Variant allowances</v>
      </c>
      <c r="BC1501" s="38" t="str">
        <f t="shared" si="207"/>
        <v>Variant allowance summary (including RPEs)</v>
      </c>
      <c r="BD1501" s="38" t="str">
        <f t="shared" si="208"/>
        <v>CapRate 1</v>
      </c>
    </row>
    <row r="1502" spans="2:56">
      <c r="E1502" s="37" t="s">
        <v>318</v>
      </c>
      <c r="G1502" s="37" t="str">
        <f t="shared" si="203"/>
        <v>£m 23/24 prices</v>
      </c>
      <c r="AP1502" s="57"/>
      <c r="AU1502" s="132">
        <f t="shared" si="204"/>
        <v>24.60376792916022</v>
      </c>
      <c r="AV1502" s="53">
        <f t="shared" si="204"/>
        <v>32.290626752700291</v>
      </c>
      <c r="AW1502" s="53">
        <f t="shared" si="204"/>
        <v>29.640696085612511</v>
      </c>
      <c r="AX1502" s="53">
        <f t="shared" si="204"/>
        <v>26.047821601723843</v>
      </c>
      <c r="AY1502" s="53">
        <f t="shared" si="204"/>
        <v>22.699938625406404</v>
      </c>
      <c r="BA1502" s="38" t="str">
        <f t="shared" ca="1" si="205"/>
        <v>VariantAllowances</v>
      </c>
      <c r="BB1502" s="38" t="str">
        <f t="shared" si="206"/>
        <v>Variant allowances</v>
      </c>
      <c r="BC1502" s="38" t="str">
        <f t="shared" si="207"/>
        <v>Variant allowance summary (including RPEs)</v>
      </c>
      <c r="BD1502" s="38" t="str">
        <f t="shared" si="208"/>
        <v>CapRate 1</v>
      </c>
    </row>
    <row r="1503" spans="2:56">
      <c r="E1503" s="37" t="s">
        <v>247</v>
      </c>
      <c r="G1503" s="37" t="str">
        <f t="shared" si="203"/>
        <v>£m 23/24 prices</v>
      </c>
      <c r="AU1503" s="132">
        <f t="shared" si="204"/>
        <v>6.4524497250193864</v>
      </c>
      <c r="AV1503" s="53">
        <f t="shared" si="204"/>
        <v>8.1911280507618489</v>
      </c>
      <c r="AW1503" s="53">
        <f t="shared" si="204"/>
        <v>9.421887382287883</v>
      </c>
      <c r="AX1503" s="53">
        <f t="shared" si="204"/>
        <v>9.5535268685326091</v>
      </c>
      <c r="AY1503" s="53">
        <f t="shared" si="204"/>
        <v>7.8746747224030313</v>
      </c>
      <c r="BA1503" s="38" t="str">
        <f t="shared" ca="1" si="205"/>
        <v>VariantAllowances</v>
      </c>
      <c r="BB1503" s="38" t="str">
        <f t="shared" si="206"/>
        <v>Variant allowances</v>
      </c>
      <c r="BC1503" s="38" t="str">
        <f t="shared" si="207"/>
        <v>Variant allowance summary (including RPEs)</v>
      </c>
      <c r="BD1503" s="38" t="str">
        <f t="shared" si="208"/>
        <v>CapRate 1</v>
      </c>
    </row>
    <row r="1504" spans="2:56">
      <c r="E1504" s="37" t="s">
        <v>315</v>
      </c>
      <c r="G1504" s="37" t="str">
        <f t="shared" si="203"/>
        <v>£m 23/24 prices</v>
      </c>
      <c r="AP1504" s="57"/>
      <c r="AU1504" s="132">
        <f t="shared" si="204"/>
        <v>4.4593830716412244</v>
      </c>
      <c r="AV1504" s="53">
        <f t="shared" si="204"/>
        <v>5.2687354764979757</v>
      </c>
      <c r="AW1504" s="53">
        <f t="shared" si="204"/>
        <v>12.396848581571209</v>
      </c>
      <c r="AX1504" s="53">
        <f t="shared" si="204"/>
        <v>20.360619127497692</v>
      </c>
      <c r="AY1504" s="53">
        <f t="shared" si="204"/>
        <v>27.073180153112308</v>
      </c>
      <c r="BA1504" s="38" t="str">
        <f t="shared" ca="1" si="205"/>
        <v>VariantAllowances</v>
      </c>
      <c r="BB1504" s="38" t="str">
        <f t="shared" si="206"/>
        <v>Variant allowances</v>
      </c>
      <c r="BC1504" s="38" t="str">
        <f t="shared" si="207"/>
        <v>Variant allowance summary (including RPEs)</v>
      </c>
      <c r="BD1504" s="38" t="str">
        <f t="shared" si="208"/>
        <v>CapRate 1</v>
      </c>
    </row>
    <row r="1505" spans="1:64">
      <c r="E1505" s="37" t="s">
        <v>246</v>
      </c>
      <c r="G1505" s="37" t="str">
        <f t="shared" si="203"/>
        <v>£m 23/24 prices</v>
      </c>
      <c r="AU1505" s="132">
        <f t="shared" si="204"/>
        <v>91.641643050536331</v>
      </c>
      <c r="AV1505" s="53">
        <f t="shared" si="204"/>
        <v>96.150788920817035</v>
      </c>
      <c r="AW1505" s="53">
        <f t="shared" si="204"/>
        <v>100.64981512866804</v>
      </c>
      <c r="AX1505" s="53">
        <f t="shared" si="204"/>
        <v>103.60616106290797</v>
      </c>
      <c r="AY1505" s="53">
        <f t="shared" si="204"/>
        <v>106.29709843167599</v>
      </c>
      <c r="BA1505" s="38" t="str">
        <f t="shared" ca="1" si="205"/>
        <v>VariantAllowances</v>
      </c>
      <c r="BB1505" s="38" t="str">
        <f t="shared" si="206"/>
        <v>Variant allowances</v>
      </c>
      <c r="BC1505" s="38" t="str">
        <f t="shared" si="207"/>
        <v>Variant allowance summary (including RPEs)</v>
      </c>
      <c r="BD1505" s="38" t="str">
        <f t="shared" si="208"/>
        <v>CapRate 1</v>
      </c>
    </row>
    <row r="1506" spans="1:64">
      <c r="AU1506"/>
      <c r="AV1506"/>
      <c r="AW1506"/>
      <c r="AX1506"/>
      <c r="AY1506"/>
      <c r="BA1506" s="38"/>
    </row>
    <row r="1507" spans="1:64" ht="15.75" thickBot="1">
      <c r="C1507" s="11" t="s">
        <v>52</v>
      </c>
      <c r="AU1507"/>
      <c r="AV1507"/>
      <c r="AW1507"/>
      <c r="AX1507"/>
      <c r="AY1507"/>
      <c r="BA1507" s="38"/>
    </row>
    <row r="1508" spans="1:64">
      <c r="E1508" s="37" t="s">
        <v>316</v>
      </c>
      <c r="G1508" s="37" t="str">
        <f t="shared" ref="G1508:G1513" si="209">price_label</f>
        <v>£m 23/24 prices</v>
      </c>
      <c r="AU1508" s="132">
        <f t="shared" ref="AU1508:AY1513" si="210">SUMIFS(AU$847:AU$1470,$D$847:$D$1470,"&gt;=2",$H$847:$H$1470,$E1508)+AU1491</f>
        <v>2958.6131428087947</v>
      </c>
      <c r="AV1508" s="53">
        <f t="shared" si="210"/>
        <v>5227.4589177728176</v>
      </c>
      <c r="AW1508" s="53">
        <f t="shared" si="210"/>
        <v>6245.4494428543758</v>
      </c>
      <c r="AX1508" s="53">
        <f t="shared" si="210"/>
        <v>5255.6069164460696</v>
      </c>
      <c r="AY1508" s="53">
        <f t="shared" si="210"/>
        <v>5458.1330919139682</v>
      </c>
      <c r="BA1508" s="38" t="str">
        <f t="shared" ref="BA1508:BA1513" ca="1" si="211">$A$1</f>
        <v>VariantAllowances</v>
      </c>
      <c r="BB1508" s="38" t="str">
        <f t="shared" ref="BB1508:BB1513" si="212">$A$6</f>
        <v>Variant allowances</v>
      </c>
      <c r="BC1508" s="38" t="str">
        <f t="shared" ref="BC1508:BC1513" si="213">$B$1498</f>
        <v>Variant allowance summary (including RPEs)</v>
      </c>
      <c r="BD1508" s="38" t="str">
        <f t="shared" ref="BD1508:BD1513" si="214">$C$1507</f>
        <v>CapRate 2</v>
      </c>
    </row>
    <row r="1509" spans="1:64">
      <c r="E1509" s="37" t="s">
        <v>317</v>
      </c>
      <c r="G1509" s="37" t="str">
        <f t="shared" si="209"/>
        <v>£m 23/24 prices</v>
      </c>
      <c r="AU1509" s="132">
        <f t="shared" si="210"/>
        <v>0</v>
      </c>
      <c r="AV1509" s="53">
        <f t="shared" si="210"/>
        <v>0</v>
      </c>
      <c r="AW1509" s="53">
        <f t="shared" si="210"/>
        <v>0</v>
      </c>
      <c r="AX1509" s="53">
        <f t="shared" si="210"/>
        <v>0</v>
      </c>
      <c r="AY1509" s="53">
        <f t="shared" si="210"/>
        <v>0</v>
      </c>
      <c r="BA1509" s="38" t="str">
        <f t="shared" ca="1" si="211"/>
        <v>VariantAllowances</v>
      </c>
      <c r="BB1509" s="38" t="str">
        <f t="shared" si="212"/>
        <v>Variant allowances</v>
      </c>
      <c r="BC1509" s="38" t="str">
        <f t="shared" si="213"/>
        <v>Variant allowance summary (including RPEs)</v>
      </c>
      <c r="BD1509" s="38" t="str">
        <f t="shared" si="214"/>
        <v>CapRate 2</v>
      </c>
    </row>
    <row r="1510" spans="1:64">
      <c r="E1510" s="37" t="s">
        <v>318</v>
      </c>
      <c r="G1510" s="37" t="str">
        <f t="shared" si="209"/>
        <v>£m 23/24 prices</v>
      </c>
      <c r="AU1510" s="132">
        <f t="shared" si="210"/>
        <v>0</v>
      </c>
      <c r="AV1510" s="53">
        <f t="shared" si="210"/>
        <v>0</v>
      </c>
      <c r="AW1510" s="53">
        <f t="shared" si="210"/>
        <v>0</v>
      </c>
      <c r="AX1510" s="53">
        <f t="shared" si="210"/>
        <v>0</v>
      </c>
      <c r="AY1510" s="53">
        <f t="shared" si="210"/>
        <v>0</v>
      </c>
      <c r="BA1510" s="38" t="str">
        <f t="shared" ca="1" si="211"/>
        <v>VariantAllowances</v>
      </c>
      <c r="BB1510" s="38" t="str">
        <f t="shared" si="212"/>
        <v>Variant allowances</v>
      </c>
      <c r="BC1510" s="38" t="str">
        <f t="shared" si="213"/>
        <v>Variant allowance summary (including RPEs)</v>
      </c>
      <c r="BD1510" s="38" t="str">
        <f t="shared" si="214"/>
        <v>CapRate 2</v>
      </c>
    </row>
    <row r="1511" spans="1:64">
      <c r="E1511" s="37" t="s">
        <v>247</v>
      </c>
      <c r="G1511" s="37" t="str">
        <f t="shared" si="209"/>
        <v>£m 23/24 prices</v>
      </c>
      <c r="AU1511" s="132">
        <f t="shared" si="210"/>
        <v>49.033057500127313</v>
      </c>
      <c r="AV1511" s="53">
        <f t="shared" si="210"/>
        <v>52.179543187774456</v>
      </c>
      <c r="AW1511" s="53">
        <f t="shared" si="210"/>
        <v>94.399166957209843</v>
      </c>
      <c r="AX1511" s="53">
        <f t="shared" si="210"/>
        <v>139.79938756762471</v>
      </c>
      <c r="AY1511" s="53">
        <f t="shared" si="210"/>
        <v>64.378844787263631</v>
      </c>
      <c r="BA1511" s="38" t="str">
        <f t="shared" ca="1" si="211"/>
        <v>VariantAllowances</v>
      </c>
      <c r="BB1511" s="38" t="str">
        <f t="shared" si="212"/>
        <v>Variant allowances</v>
      </c>
      <c r="BC1511" s="38" t="str">
        <f t="shared" si="213"/>
        <v>Variant allowance summary (including RPEs)</v>
      </c>
      <c r="BD1511" s="38" t="str">
        <f t="shared" si="214"/>
        <v>CapRate 2</v>
      </c>
    </row>
    <row r="1512" spans="1:64">
      <c r="E1512" s="37" t="s">
        <v>315</v>
      </c>
      <c r="G1512" s="37" t="str">
        <f t="shared" si="209"/>
        <v>£m 23/24 prices</v>
      </c>
      <c r="AU1512" s="132">
        <f t="shared" si="210"/>
        <v>0</v>
      </c>
      <c r="AV1512" s="53">
        <f t="shared" si="210"/>
        <v>0</v>
      </c>
      <c r="AW1512" s="53">
        <f t="shared" si="210"/>
        <v>5</v>
      </c>
      <c r="AX1512" s="53">
        <f t="shared" si="210"/>
        <v>0</v>
      </c>
      <c r="AY1512" s="53">
        <f t="shared" si="210"/>
        <v>0</v>
      </c>
      <c r="BA1512" s="38" t="str">
        <f t="shared" ca="1" si="211"/>
        <v>VariantAllowances</v>
      </c>
      <c r="BB1512" s="38" t="str">
        <f t="shared" si="212"/>
        <v>Variant allowances</v>
      </c>
      <c r="BC1512" s="38" t="str">
        <f t="shared" si="213"/>
        <v>Variant allowance summary (including RPEs)</v>
      </c>
      <c r="BD1512" s="38" t="str">
        <f t="shared" si="214"/>
        <v>CapRate 2</v>
      </c>
    </row>
    <row r="1513" spans="1:64">
      <c r="E1513" s="37" t="s">
        <v>246</v>
      </c>
      <c r="G1513" s="37" t="str">
        <f t="shared" si="209"/>
        <v>£m 23/24 prices</v>
      </c>
      <c r="AU1513" s="132">
        <f t="shared" si="210"/>
        <v>0</v>
      </c>
      <c r="AV1513" s="53">
        <f t="shared" si="210"/>
        <v>0</v>
      </c>
      <c r="AW1513" s="53">
        <f t="shared" si="210"/>
        <v>0</v>
      </c>
      <c r="AX1513" s="53">
        <f t="shared" si="210"/>
        <v>2.6865000000000001</v>
      </c>
      <c r="AY1513" s="53">
        <f t="shared" si="210"/>
        <v>2.6865000000000001</v>
      </c>
      <c r="BA1513" s="38" t="str">
        <f t="shared" ca="1" si="211"/>
        <v>VariantAllowances</v>
      </c>
      <c r="BB1513" s="38" t="str">
        <f t="shared" si="212"/>
        <v>Variant allowances</v>
      </c>
      <c r="BC1513" s="38" t="str">
        <f t="shared" si="213"/>
        <v>Variant allowance summary (including RPEs)</v>
      </c>
      <c r="BD1513" s="38" t="str">
        <f t="shared" si="214"/>
        <v>CapRate 2</v>
      </c>
    </row>
    <row r="1514" spans="1:64">
      <c r="AU1514"/>
      <c r="AV1514"/>
      <c r="AW1514"/>
      <c r="AX1514"/>
      <c r="AY1514"/>
      <c r="BA1514" s="38"/>
    </row>
    <row r="1515" spans="1:64" customFormat="1" ht="14.25">
      <c r="F1515" s="122"/>
      <c r="AT1515" s="76"/>
    </row>
    <row r="1516" spans="1:64" customFormat="1" ht="19.899999999999999" thickBot="1">
      <c r="A1516" s="12" t="s">
        <v>230</v>
      </c>
      <c r="F1516" s="122"/>
      <c r="AT1516" s="76"/>
      <c r="BA1516" s="1"/>
      <c r="BB1516" s="1"/>
    </row>
    <row r="1517" spans="1:64" s="38" customFormat="1" ht="15.75" thickTop="1">
      <c r="A1517" s="6"/>
      <c r="B1517" s="6"/>
      <c r="C1517"/>
      <c r="D1517"/>
      <c r="E1517" s="37"/>
      <c r="F1517" s="121"/>
      <c r="G1517" s="37"/>
      <c r="H1517" s="37"/>
      <c r="I1517" s="37"/>
      <c r="J1517" s="37"/>
      <c r="K1517" s="37"/>
      <c r="L1517" s="37"/>
      <c r="M1517" s="37"/>
      <c r="N1517" s="37"/>
      <c r="O1517" s="37"/>
      <c r="P1517" s="37"/>
      <c r="Q1517" s="37"/>
      <c r="R1517" s="37"/>
      <c r="S1517" s="37"/>
      <c r="T1517" s="37"/>
      <c r="U1517" s="37"/>
      <c r="V1517" s="37"/>
      <c r="W1517" s="37"/>
      <c r="X1517" s="37"/>
      <c r="Y1517" s="37"/>
      <c r="Z1517" s="37"/>
      <c r="AA1517" s="37"/>
      <c r="AB1517" s="37"/>
      <c r="AC1517" s="37"/>
      <c r="AD1517" s="37"/>
      <c r="AE1517" s="37"/>
      <c r="AF1517" s="37"/>
      <c r="AG1517" s="37"/>
      <c r="AH1517" s="37"/>
      <c r="AI1517" s="37"/>
      <c r="AJ1517" s="37"/>
      <c r="AK1517" s="37"/>
      <c r="AL1517" s="37"/>
      <c r="AM1517" s="37"/>
      <c r="AN1517" s="37"/>
      <c r="AO1517" s="37"/>
      <c r="AP1517" s="37"/>
      <c r="AQ1517" s="37"/>
      <c r="AR1517" s="37"/>
      <c r="AS1517" s="37"/>
      <c r="AT1517" s="77"/>
      <c r="AU1517" s="37"/>
      <c r="AV1517" s="37"/>
      <c r="AW1517" s="37"/>
      <c r="AX1517" s="37"/>
      <c r="AY1517" s="37"/>
      <c r="BA1517" s="1"/>
      <c r="BE1517" s="37"/>
      <c r="BF1517" s="6"/>
      <c r="BG1517" s="6"/>
      <c r="BH1517" s="6"/>
      <c r="BI1517" s="6"/>
      <c r="BJ1517" s="6"/>
      <c r="BK1517" s="6"/>
      <c r="BL1517" s="6"/>
    </row>
    <row r="1518" spans="1:64" s="38" customFormat="1">
      <c r="A1518" s="6"/>
      <c r="B1518" s="6"/>
      <c r="C1518"/>
      <c r="D1518"/>
      <c r="E1518" s="37"/>
      <c r="F1518" s="121"/>
      <c r="G1518" s="37"/>
      <c r="H1518" s="37"/>
      <c r="I1518" s="37"/>
      <c r="J1518" s="37"/>
      <c r="K1518" s="37"/>
      <c r="L1518" s="37"/>
      <c r="M1518" s="37"/>
      <c r="N1518" s="37"/>
      <c r="O1518" s="37"/>
      <c r="P1518" s="37"/>
      <c r="Q1518" s="37"/>
      <c r="R1518" s="37"/>
      <c r="S1518" s="37"/>
      <c r="T1518" s="37"/>
      <c r="U1518" s="37"/>
      <c r="V1518" s="37"/>
      <c r="W1518" s="37"/>
      <c r="X1518" s="37"/>
      <c r="Y1518" s="37"/>
      <c r="Z1518" s="37"/>
      <c r="AA1518" s="37"/>
      <c r="AB1518" s="37"/>
      <c r="AC1518" s="37"/>
      <c r="AD1518" s="37"/>
      <c r="AE1518" s="37"/>
      <c r="AF1518" s="37"/>
      <c r="AG1518" s="37"/>
      <c r="AH1518" s="37"/>
      <c r="AI1518" s="37"/>
      <c r="AJ1518" s="37"/>
      <c r="AK1518" s="37"/>
      <c r="AL1518" s="37"/>
      <c r="AM1518" s="37"/>
      <c r="AN1518" s="37"/>
      <c r="AO1518" s="37"/>
      <c r="AP1518" s="37"/>
      <c r="AQ1518" s="37"/>
      <c r="AR1518" s="37"/>
      <c r="AS1518" s="37"/>
      <c r="AT1518" s="77"/>
      <c r="AU1518" s="37"/>
      <c r="AV1518" s="37"/>
      <c r="AW1518" s="37"/>
      <c r="AX1518" s="37"/>
      <c r="AY1518" s="37"/>
      <c r="BA1518" s="1"/>
      <c r="BE1518" s="37"/>
      <c r="BF1518" s="6"/>
      <c r="BG1518" s="6"/>
      <c r="BH1518" s="6"/>
      <c r="BI1518" s="6"/>
      <c r="BJ1518" s="6"/>
      <c r="BK1518" s="6"/>
      <c r="BL1518" s="6"/>
    </row>
    <row r="1519" spans="1:64" s="38" customFormat="1" hidden="1">
      <c r="A1519" s="6"/>
      <c r="B1519" s="6"/>
      <c r="C1519"/>
      <c r="D1519"/>
      <c r="E1519" s="37"/>
      <c r="F1519" s="121"/>
      <c r="G1519" s="37"/>
      <c r="H1519" s="37"/>
      <c r="I1519" s="37"/>
      <c r="J1519" s="37"/>
      <c r="K1519" s="37"/>
      <c r="L1519" s="37"/>
      <c r="M1519" s="37"/>
      <c r="N1519" s="37"/>
      <c r="O1519" s="37"/>
      <c r="P1519" s="37"/>
      <c r="Q1519" s="37"/>
      <c r="R1519" s="37"/>
      <c r="S1519" s="37"/>
      <c r="T1519" s="37"/>
      <c r="U1519" s="37"/>
      <c r="V1519" s="37"/>
      <c r="W1519" s="37"/>
      <c r="X1519" s="37"/>
      <c r="Y1519" s="37"/>
      <c r="Z1519" s="37"/>
      <c r="AA1519" s="37"/>
      <c r="AB1519" s="37"/>
      <c r="AC1519" s="37"/>
      <c r="AD1519" s="37"/>
      <c r="AE1519" s="37"/>
      <c r="AF1519" s="37"/>
      <c r="AG1519" s="37"/>
      <c r="AH1519" s="37"/>
      <c r="AI1519" s="37"/>
      <c r="AJ1519" s="37"/>
      <c r="AK1519" s="37"/>
      <c r="AL1519" s="37"/>
      <c r="AM1519" s="37"/>
      <c r="AN1519" s="37"/>
      <c r="AO1519" s="37"/>
      <c r="AP1519" s="37"/>
      <c r="AQ1519" s="37"/>
      <c r="AR1519" s="37"/>
      <c r="AS1519" s="37"/>
      <c r="AT1519" s="77"/>
      <c r="AU1519" s="37"/>
      <c r="AV1519" s="37"/>
      <c r="AW1519" s="37"/>
      <c r="AX1519" s="37"/>
      <c r="AY1519" s="37"/>
      <c r="BA1519" s="1"/>
      <c r="BE1519" s="37"/>
      <c r="BF1519" s="6"/>
      <c r="BG1519" s="6"/>
      <c r="BH1519" s="6"/>
      <c r="BI1519" s="6"/>
      <c r="BJ1519" s="6"/>
      <c r="BK1519" s="6"/>
      <c r="BL1519" s="6"/>
    </row>
    <row r="1520" spans="1:64" s="38" customFormat="1" hidden="1">
      <c r="A1520" s="6"/>
      <c r="B1520" s="6"/>
      <c r="C1520"/>
      <c r="D1520"/>
      <c r="E1520" s="37"/>
      <c r="F1520" s="121"/>
      <c r="G1520" s="37"/>
      <c r="H1520" s="37"/>
      <c r="I1520" s="37"/>
      <c r="J1520" s="37"/>
      <c r="K1520" s="37"/>
      <c r="L1520" s="37"/>
      <c r="M1520" s="37"/>
      <c r="N1520" s="37"/>
      <c r="O1520" s="37"/>
      <c r="P1520" s="37"/>
      <c r="Q1520" s="37"/>
      <c r="R1520" s="37"/>
      <c r="S1520" s="37"/>
      <c r="T1520" s="37"/>
      <c r="U1520" s="37"/>
      <c r="V1520" s="37"/>
      <c r="W1520" s="37"/>
      <c r="X1520" s="37"/>
      <c r="Y1520" s="37"/>
      <c r="Z1520" s="37"/>
      <c r="AA1520" s="37"/>
      <c r="AB1520" s="37"/>
      <c r="AC1520" s="37"/>
      <c r="AD1520" s="37"/>
      <c r="AE1520" s="37"/>
      <c r="AF1520" s="37"/>
      <c r="AG1520" s="37"/>
      <c r="AH1520" s="37"/>
      <c r="AI1520" s="37"/>
      <c r="AJ1520" s="37"/>
      <c r="AK1520" s="37"/>
      <c r="AL1520" s="37"/>
      <c r="AM1520" s="37"/>
      <c r="AN1520" s="37"/>
      <c r="AO1520" s="37"/>
      <c r="AP1520" s="37"/>
      <c r="AQ1520" s="37"/>
      <c r="AR1520" s="37"/>
      <c r="AS1520" s="37"/>
      <c r="AT1520" s="77"/>
      <c r="AU1520" s="37"/>
      <c r="AV1520" s="37"/>
      <c r="AW1520" s="37"/>
      <c r="AX1520" s="37"/>
      <c r="AY1520" s="37"/>
      <c r="BA1520" s="1"/>
      <c r="BE1520" s="37"/>
      <c r="BF1520" s="6"/>
      <c r="BG1520" s="6"/>
      <c r="BH1520" s="6"/>
      <c r="BI1520" s="6"/>
      <c r="BJ1520" s="6"/>
      <c r="BK1520" s="6"/>
      <c r="BL1520" s="6"/>
    </row>
    <row r="1521" spans="1:64" s="38" customFormat="1" hidden="1">
      <c r="A1521" s="6"/>
      <c r="B1521" s="6"/>
      <c r="C1521"/>
      <c r="D1521"/>
      <c r="E1521" s="37"/>
      <c r="F1521" s="121"/>
      <c r="G1521" s="37"/>
      <c r="H1521" s="37"/>
      <c r="I1521" s="37"/>
      <c r="J1521" s="37"/>
      <c r="K1521" s="37"/>
      <c r="L1521" s="37"/>
      <c r="M1521" s="37"/>
      <c r="N1521" s="37"/>
      <c r="O1521" s="37"/>
      <c r="P1521" s="37"/>
      <c r="Q1521" s="37"/>
      <c r="R1521" s="37"/>
      <c r="S1521" s="37"/>
      <c r="T1521" s="37"/>
      <c r="U1521" s="37"/>
      <c r="V1521" s="37"/>
      <c r="W1521" s="37"/>
      <c r="X1521" s="37"/>
      <c r="Y1521" s="37"/>
      <c r="Z1521" s="37"/>
      <c r="AA1521" s="37"/>
      <c r="AB1521" s="37"/>
      <c r="AC1521" s="37"/>
      <c r="AD1521" s="37"/>
      <c r="AE1521" s="37"/>
      <c r="AF1521" s="37"/>
      <c r="AG1521" s="37"/>
      <c r="AH1521" s="37"/>
      <c r="AI1521" s="37"/>
      <c r="AJ1521" s="37"/>
      <c r="AK1521" s="37"/>
      <c r="AL1521" s="37"/>
      <c r="AM1521" s="37"/>
      <c r="AN1521" s="37"/>
      <c r="AO1521" s="37"/>
      <c r="AP1521" s="37"/>
      <c r="AQ1521" s="37"/>
      <c r="AR1521" s="37"/>
      <c r="AS1521" s="37"/>
      <c r="AT1521" s="77"/>
      <c r="AU1521" s="37"/>
      <c r="AV1521" s="37"/>
      <c r="AW1521" s="37"/>
      <c r="AX1521" s="37"/>
      <c r="AY1521" s="37"/>
      <c r="BA1521" s="1"/>
      <c r="BE1521" s="37"/>
      <c r="BF1521" s="6"/>
      <c r="BG1521" s="6"/>
      <c r="BH1521" s="6"/>
      <c r="BI1521" s="6"/>
      <c r="BJ1521" s="6"/>
      <c r="BK1521" s="6"/>
      <c r="BL1521" s="6"/>
    </row>
    <row r="1522" spans="1:64" s="38" customFormat="1" hidden="1">
      <c r="A1522" s="6"/>
      <c r="B1522" s="6"/>
      <c r="C1522"/>
      <c r="D1522"/>
      <c r="E1522" s="37"/>
      <c r="F1522" s="121"/>
      <c r="G1522" s="37"/>
      <c r="H1522" s="37"/>
      <c r="I1522" s="37"/>
      <c r="J1522" s="37"/>
      <c r="K1522" s="37"/>
      <c r="L1522" s="37"/>
      <c r="M1522" s="37"/>
      <c r="N1522" s="37"/>
      <c r="O1522" s="37"/>
      <c r="P1522" s="37"/>
      <c r="Q1522" s="37"/>
      <c r="R1522" s="37"/>
      <c r="S1522" s="37"/>
      <c r="T1522" s="37"/>
      <c r="U1522" s="37"/>
      <c r="V1522" s="37"/>
      <c r="W1522" s="37"/>
      <c r="X1522" s="37"/>
      <c r="Y1522" s="37"/>
      <c r="Z1522" s="37"/>
      <c r="AA1522" s="37"/>
      <c r="AB1522" s="37"/>
      <c r="AC1522" s="37"/>
      <c r="AD1522" s="37"/>
      <c r="AE1522" s="37"/>
      <c r="AF1522" s="37"/>
      <c r="AG1522" s="37"/>
      <c r="AH1522" s="37"/>
      <c r="AI1522" s="37"/>
      <c r="AJ1522" s="37"/>
      <c r="AK1522" s="37"/>
      <c r="AL1522" s="37"/>
      <c r="AM1522" s="37"/>
      <c r="AN1522" s="37"/>
      <c r="AO1522" s="37"/>
      <c r="AP1522" s="37"/>
      <c r="AQ1522" s="37"/>
      <c r="AR1522" s="37"/>
      <c r="AS1522" s="37"/>
      <c r="AT1522" s="77"/>
      <c r="AU1522" s="37"/>
      <c r="AV1522" s="37"/>
      <c r="AW1522" s="37"/>
      <c r="AX1522" s="37"/>
      <c r="AY1522" s="37"/>
      <c r="BA1522" s="1"/>
      <c r="BE1522" s="37"/>
      <c r="BF1522" s="6"/>
      <c r="BG1522" s="6"/>
      <c r="BH1522" s="6"/>
      <c r="BI1522" s="6"/>
      <c r="BJ1522" s="6"/>
      <c r="BK1522" s="6"/>
      <c r="BL1522" s="6"/>
    </row>
    <row r="1523" spans="1:64" s="38" customFormat="1" hidden="1">
      <c r="A1523" s="6"/>
      <c r="B1523" s="6"/>
      <c r="C1523"/>
      <c r="D1523"/>
      <c r="E1523" s="37"/>
      <c r="F1523" s="121"/>
      <c r="G1523" s="37"/>
      <c r="H1523" s="37"/>
      <c r="I1523" s="37"/>
      <c r="J1523" s="37"/>
      <c r="K1523" s="37"/>
      <c r="L1523" s="37"/>
      <c r="M1523" s="37"/>
      <c r="N1523" s="37"/>
      <c r="O1523" s="37"/>
      <c r="P1523" s="37"/>
      <c r="Q1523" s="37"/>
      <c r="R1523" s="37"/>
      <c r="S1523" s="37"/>
      <c r="T1523" s="37"/>
      <c r="U1523" s="37"/>
      <c r="V1523" s="37"/>
      <c r="W1523" s="37"/>
      <c r="X1523" s="37"/>
      <c r="Y1523" s="37"/>
      <c r="Z1523" s="37"/>
      <c r="AA1523" s="37"/>
      <c r="AB1523" s="37"/>
      <c r="AC1523" s="37"/>
      <c r="AD1523" s="37"/>
      <c r="AE1523" s="37"/>
      <c r="AF1523" s="37"/>
      <c r="AG1523" s="37"/>
      <c r="AH1523" s="37"/>
      <c r="AI1523" s="37"/>
      <c r="AJ1523" s="37"/>
      <c r="AK1523" s="37"/>
      <c r="AL1523" s="37"/>
      <c r="AM1523" s="37"/>
      <c r="AN1523" s="37"/>
      <c r="AO1523" s="37"/>
      <c r="AP1523" s="37"/>
      <c r="AQ1523" s="37"/>
      <c r="AR1523" s="37"/>
      <c r="AS1523" s="37"/>
      <c r="AT1523" s="77"/>
      <c r="AU1523" s="37"/>
      <c r="AV1523" s="37"/>
      <c r="AW1523" s="37"/>
      <c r="AX1523" s="37"/>
      <c r="AY1523" s="37"/>
      <c r="BA1523" s="1"/>
      <c r="BE1523" s="37"/>
      <c r="BF1523" s="6"/>
      <c r="BG1523" s="6"/>
      <c r="BH1523" s="6"/>
      <c r="BI1523" s="6"/>
      <c r="BJ1523" s="6"/>
      <c r="BK1523" s="6"/>
      <c r="BL1523" s="6"/>
    </row>
    <row r="1524" spans="1:64" s="38" customFormat="1" hidden="1">
      <c r="A1524" s="6"/>
      <c r="B1524" s="6"/>
      <c r="C1524"/>
      <c r="D1524"/>
      <c r="E1524" s="37"/>
      <c r="F1524" s="121"/>
      <c r="G1524" s="37"/>
      <c r="H1524" s="37"/>
      <c r="I1524" s="37"/>
      <c r="J1524" s="37"/>
      <c r="K1524" s="37"/>
      <c r="L1524" s="37"/>
      <c r="M1524" s="37"/>
      <c r="N1524" s="37"/>
      <c r="O1524" s="37"/>
      <c r="P1524" s="37"/>
      <c r="Q1524" s="37"/>
      <c r="R1524" s="37"/>
      <c r="S1524" s="37"/>
      <c r="T1524" s="37"/>
      <c r="U1524" s="37"/>
      <c r="V1524" s="37"/>
      <c r="W1524" s="37"/>
      <c r="X1524" s="37"/>
      <c r="Y1524" s="37"/>
      <c r="Z1524" s="37"/>
      <c r="AA1524" s="37"/>
      <c r="AB1524" s="37"/>
      <c r="AC1524" s="37"/>
      <c r="AD1524" s="37"/>
      <c r="AE1524" s="37"/>
      <c r="AF1524" s="37"/>
      <c r="AG1524" s="37"/>
      <c r="AH1524" s="37"/>
      <c r="AI1524" s="37"/>
      <c r="AJ1524" s="37"/>
      <c r="AK1524" s="37"/>
      <c r="AL1524" s="37"/>
      <c r="AM1524" s="37"/>
      <c r="AN1524" s="37"/>
      <c r="AO1524" s="37"/>
      <c r="AP1524" s="37"/>
      <c r="AQ1524" s="37"/>
      <c r="AR1524" s="37"/>
      <c r="AS1524" s="37"/>
      <c r="AT1524" s="77"/>
      <c r="AU1524" s="37"/>
      <c r="AV1524" s="37"/>
      <c r="AW1524" s="37"/>
      <c r="AX1524" s="37"/>
      <c r="AY1524" s="37"/>
      <c r="BA1524" s="1"/>
      <c r="BE1524" s="37"/>
      <c r="BF1524" s="6"/>
      <c r="BG1524" s="6"/>
      <c r="BH1524" s="6"/>
      <c r="BI1524" s="6"/>
      <c r="BJ1524" s="6"/>
      <c r="BK1524" s="6"/>
      <c r="BL1524" s="6"/>
    </row>
    <row r="1525" spans="1:64" s="38" customFormat="1" hidden="1">
      <c r="A1525" s="6"/>
      <c r="B1525" s="6"/>
      <c r="C1525"/>
      <c r="D1525"/>
      <c r="E1525" s="37"/>
      <c r="F1525" s="121"/>
      <c r="G1525" s="37"/>
      <c r="H1525" s="37"/>
      <c r="I1525" s="37"/>
      <c r="J1525" s="37"/>
      <c r="K1525" s="37"/>
      <c r="L1525" s="37"/>
      <c r="M1525" s="37"/>
      <c r="N1525" s="37"/>
      <c r="O1525" s="37"/>
      <c r="P1525" s="37"/>
      <c r="Q1525" s="37"/>
      <c r="R1525" s="37"/>
      <c r="S1525" s="37"/>
      <c r="T1525" s="37"/>
      <c r="U1525" s="37"/>
      <c r="V1525" s="37"/>
      <c r="W1525" s="37"/>
      <c r="X1525" s="37"/>
      <c r="Y1525" s="37"/>
      <c r="Z1525" s="37"/>
      <c r="AA1525" s="37"/>
      <c r="AB1525" s="37"/>
      <c r="AC1525" s="37"/>
      <c r="AD1525" s="37"/>
      <c r="AE1525" s="37"/>
      <c r="AF1525" s="37"/>
      <c r="AG1525" s="37"/>
      <c r="AH1525" s="37"/>
      <c r="AI1525" s="37"/>
      <c r="AJ1525" s="37"/>
      <c r="AK1525" s="37"/>
      <c r="AL1525" s="37"/>
      <c r="AM1525" s="37"/>
      <c r="AN1525" s="37"/>
      <c r="AO1525" s="37"/>
      <c r="AP1525" s="37"/>
      <c r="AQ1525" s="37"/>
      <c r="AR1525" s="37"/>
      <c r="AS1525" s="37"/>
      <c r="AT1525" s="77"/>
      <c r="AU1525" s="37"/>
      <c r="AV1525" s="37"/>
      <c r="AW1525" s="37"/>
      <c r="AX1525" s="37"/>
      <c r="AY1525" s="37"/>
      <c r="BA1525" s="1"/>
      <c r="BE1525" s="37"/>
      <c r="BF1525" s="6"/>
      <c r="BG1525" s="6"/>
      <c r="BH1525" s="6"/>
      <c r="BI1525" s="6"/>
      <c r="BJ1525" s="6"/>
      <c r="BK1525" s="6"/>
      <c r="BL1525" s="6"/>
    </row>
    <row r="1526" spans="1:64" s="38" customFormat="1" hidden="1">
      <c r="A1526" s="6"/>
      <c r="B1526" s="6"/>
      <c r="C1526"/>
      <c r="D1526"/>
      <c r="E1526" s="37"/>
      <c r="F1526" s="121"/>
      <c r="G1526" s="37"/>
      <c r="H1526" s="37"/>
      <c r="I1526" s="37"/>
      <c r="J1526" s="37"/>
      <c r="K1526" s="37"/>
      <c r="L1526" s="37"/>
      <c r="M1526" s="37"/>
      <c r="N1526" s="37"/>
      <c r="O1526" s="37"/>
      <c r="P1526" s="37"/>
      <c r="Q1526" s="37"/>
      <c r="R1526" s="37"/>
      <c r="S1526" s="37"/>
      <c r="T1526" s="37"/>
      <c r="U1526" s="37"/>
      <c r="V1526" s="37"/>
      <c r="W1526" s="37"/>
      <c r="X1526" s="37"/>
      <c r="Y1526" s="37"/>
      <c r="Z1526" s="37"/>
      <c r="AA1526" s="37"/>
      <c r="AB1526" s="37"/>
      <c r="AC1526" s="37"/>
      <c r="AD1526" s="37"/>
      <c r="AE1526" s="37"/>
      <c r="AF1526" s="37"/>
      <c r="AG1526" s="37"/>
      <c r="AH1526" s="37"/>
      <c r="AI1526" s="37"/>
      <c r="AJ1526" s="37"/>
      <c r="AK1526" s="37"/>
      <c r="AL1526" s="37"/>
      <c r="AM1526" s="37"/>
      <c r="AN1526" s="37"/>
      <c r="AO1526" s="37"/>
      <c r="AP1526" s="37"/>
      <c r="AQ1526" s="37"/>
      <c r="AR1526" s="37"/>
      <c r="AS1526" s="37"/>
      <c r="AT1526" s="77"/>
      <c r="AU1526" s="37"/>
      <c r="AV1526" s="37"/>
      <c r="AW1526" s="37"/>
      <c r="AX1526" s="37"/>
      <c r="AY1526" s="37"/>
      <c r="BA1526" s="1"/>
      <c r="BE1526" s="37"/>
      <c r="BF1526" s="6"/>
      <c r="BG1526" s="6"/>
      <c r="BH1526" s="6"/>
      <c r="BI1526" s="6"/>
      <c r="BJ1526" s="6"/>
      <c r="BK1526" s="6"/>
      <c r="BL1526" s="6"/>
    </row>
    <row r="1527" spans="1:64" s="38" customFormat="1" hidden="1">
      <c r="A1527" s="6"/>
      <c r="B1527" s="6"/>
      <c r="C1527"/>
      <c r="D1527"/>
      <c r="E1527" s="37"/>
      <c r="F1527" s="121"/>
      <c r="G1527" s="37"/>
      <c r="H1527" s="37"/>
      <c r="I1527" s="37"/>
      <c r="J1527" s="37"/>
      <c r="K1527" s="37"/>
      <c r="L1527" s="37"/>
      <c r="M1527" s="37"/>
      <c r="N1527" s="37"/>
      <c r="O1527" s="37"/>
      <c r="P1527" s="37"/>
      <c r="Q1527" s="37"/>
      <c r="R1527" s="37"/>
      <c r="S1527" s="37"/>
      <c r="T1527" s="37"/>
      <c r="U1527" s="37"/>
      <c r="V1527" s="37"/>
      <c r="W1527" s="37"/>
      <c r="X1527" s="37"/>
      <c r="Y1527" s="37"/>
      <c r="Z1527" s="37"/>
      <c r="AA1527" s="37"/>
      <c r="AB1527" s="37"/>
      <c r="AC1527" s="37"/>
      <c r="AD1527" s="37"/>
      <c r="AE1527" s="37"/>
      <c r="AF1527" s="37"/>
      <c r="AG1527" s="37"/>
      <c r="AH1527" s="37"/>
      <c r="AI1527" s="37"/>
      <c r="AJ1527" s="37"/>
      <c r="AK1527" s="37"/>
      <c r="AL1527" s="37"/>
      <c r="AM1527" s="37"/>
      <c r="AN1527" s="37"/>
      <c r="AO1527" s="37"/>
      <c r="AP1527" s="37"/>
      <c r="AQ1527" s="37"/>
      <c r="AR1527" s="37"/>
      <c r="AS1527" s="37"/>
      <c r="AT1527" s="77"/>
      <c r="AU1527" s="37"/>
      <c r="AV1527" s="37"/>
      <c r="AW1527" s="37"/>
      <c r="AX1527" s="37"/>
      <c r="AY1527" s="37"/>
      <c r="BA1527" s="1"/>
      <c r="BE1527" s="37"/>
      <c r="BF1527" s="6"/>
      <c r="BG1527" s="6"/>
      <c r="BH1527" s="6"/>
      <c r="BI1527" s="6"/>
      <c r="BJ1527" s="6"/>
      <c r="BK1527" s="6"/>
      <c r="BL1527" s="6"/>
    </row>
  </sheetData>
  <dataConsolidate/>
  <phoneticPr fontId="7" type="noConversion"/>
  <conditionalFormatting sqref="H1">
    <cfRule type="cellIs" dxfId="15"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EA451C-F706-4626-90B2-307FDD0C61B6}">
  <sheetPr codeName="Sheet9">
    <tabColor rgb="FF7FB5BA"/>
    <pageSetUpPr autoPageBreaks="0" fitToPage="1"/>
  </sheetPr>
  <dimension ref="A1:BL366"/>
  <sheetViews>
    <sheetView zoomScaleNormal="100" workbookViewId="0">
      <pane xSplit="10" ySplit="4" topLeftCell="K5" activePane="bottomRight" state="frozen"/>
      <selection pane="topRight" activeCell="K1" sqref="K1"/>
      <selection pane="bottomLeft" activeCell="A5" sqref="A5"/>
      <selection pane="bottomRight"/>
    </sheetView>
  </sheetViews>
  <sheetFormatPr defaultColWidth="0" defaultRowHeight="15.4" zeroHeight="1" outlineLevelCol="1"/>
  <cols>
    <col min="1" max="2" width="1.86328125" style="6" customWidth="1"/>
    <col min="3" max="3" width="1.86328125" customWidth="1"/>
    <col min="4" max="4" width="15.73046875" customWidth="1"/>
    <col min="5" max="5" width="77.265625" style="37" customWidth="1"/>
    <col min="6" max="6" width="8.73046875" style="121" customWidth="1"/>
    <col min="7" max="7" width="17.73046875" style="37" customWidth="1"/>
    <col min="8" max="8" width="9.73046875" style="121" customWidth="1"/>
    <col min="9" max="9" width="11.73046875" style="37" customWidth="1"/>
    <col min="10" max="10" width="2.1328125" style="37" customWidth="1"/>
    <col min="11" max="45" width="11.73046875" style="37" hidden="1" customWidth="1" outlineLevel="1"/>
    <col min="46" max="46" width="11.73046875" style="77" customWidth="1" collapsed="1"/>
    <col min="47" max="51" width="11.73046875" style="37" customWidth="1"/>
    <col min="52" max="52" width="11.73046875" style="38" customWidth="1"/>
    <col min="53" max="53" width="10.73046875" style="1" customWidth="1"/>
    <col min="54" max="56" width="10.73046875" style="38" customWidth="1"/>
    <col min="57" max="57" width="10.73046875" style="37" customWidth="1"/>
    <col min="58" max="58" width="1.73046875" style="6" customWidth="1"/>
    <col min="59" max="59" width="12.1328125" style="6" hidden="1" customWidth="1"/>
    <col min="60" max="60" width="16" style="6" hidden="1" customWidth="1"/>
    <col min="61" max="63" width="12.1328125" style="6" hidden="1" customWidth="1"/>
    <col min="64" max="64" width="1.86328125" style="6" hidden="1" customWidth="1"/>
    <col min="65" max="16384" width="0" style="6" hidden="1"/>
  </cols>
  <sheetData>
    <row r="1" spans="1:56" s="80" customFormat="1" ht="14.25">
      <c r="A1" s="79" t="str" cm="1">
        <f t="array" aca="1" ref="A1" ca="1">MID(CELL("filename",$A$1),FIND("]",CELL("filename",$A$1))+1,255)</f>
        <v>Transform</v>
      </c>
      <c r="E1" s="87"/>
      <c r="F1" s="120"/>
      <c r="H1" s="120" t="str">
        <f ca="1">Checks!$I$7</f>
        <v>No errors</v>
      </c>
      <c r="AT1" s="190"/>
      <c r="BA1" s="82"/>
      <c r="BB1" s="82"/>
      <c r="BC1" s="82"/>
    </row>
    <row r="2" spans="1:56" s="80" customFormat="1" ht="14.25">
      <c r="F2" s="120"/>
      <c r="H2" s="120"/>
      <c r="AT2" s="190"/>
      <c r="BA2" s="82"/>
      <c r="BB2" s="82"/>
      <c r="BC2" s="82"/>
    </row>
    <row r="3" spans="1:56" s="80" customFormat="1" ht="14.25">
      <c r="E3" s="80" t="s">
        <v>0</v>
      </c>
      <c r="F3" s="120" t="s">
        <v>1</v>
      </c>
      <c r="G3" s="80" t="s">
        <v>2</v>
      </c>
      <c r="H3" s="120" t="s">
        <v>3</v>
      </c>
      <c r="I3" s="80" t="s">
        <v>4</v>
      </c>
      <c r="AT3" s="190"/>
      <c r="AU3" s="80" t="s">
        <v>5</v>
      </c>
      <c r="BA3" s="82"/>
      <c r="BB3" s="82"/>
      <c r="BC3" s="82"/>
    </row>
    <row r="4" spans="1:56" s="80" customFormat="1" ht="14.25">
      <c r="E4" s="80" t="s">
        <v>6</v>
      </c>
      <c r="F4" s="120"/>
      <c r="H4" s="120"/>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482</v>
      </c>
      <c r="BB4" s="82" t="s">
        <v>483</v>
      </c>
      <c r="BC4" s="82" t="s">
        <v>484</v>
      </c>
      <c r="BD4" s="82" t="s">
        <v>485</v>
      </c>
    </row>
    <row r="5" spans="1:56"/>
    <row r="6" spans="1:56" ht="19.899999999999999" thickBot="1">
      <c r="A6" s="7" t="s">
        <v>91</v>
      </c>
    </row>
    <row r="7" spans="1:56" ht="15.75" thickTop="1">
      <c r="A7"/>
      <c r="E7" s="37" t="s">
        <v>250</v>
      </c>
      <c r="G7" s="37" t="s">
        <v>717</v>
      </c>
      <c r="AB7"/>
      <c r="AC7"/>
      <c r="AD7"/>
      <c r="AE7"/>
      <c r="AF7"/>
      <c r="AG7"/>
      <c r="AH7"/>
      <c r="AI7"/>
      <c r="AJ7"/>
      <c r="AK7"/>
      <c r="AL7"/>
      <c r="AM7"/>
      <c r="AN7"/>
      <c r="AO7"/>
      <c r="AP7"/>
      <c r="AQ7"/>
      <c r="AR7"/>
      <c r="AS7"/>
      <c r="AT7" s="76"/>
      <c r="AU7" s="132" t="b">
        <f>(SUM(LicenseeSelect!AU9:AU14,LicenseeSelect!AU17:AU22)&lt;&gt;0)</f>
        <v>0</v>
      </c>
      <c r="AV7" s="53" t="b">
        <f>(SUM(LicenseeSelect!AV9:AV14,LicenseeSelect!AV17:AV22)&lt;&gt;0)</f>
        <v>0</v>
      </c>
      <c r="AW7" s="53" t="b">
        <f>(SUM(LicenseeSelect!AW9:AW14,LicenseeSelect!AW17:AW22)&lt;&gt;0)</f>
        <v>0</v>
      </c>
      <c r="AX7" s="53" t="b">
        <f>(SUM(LicenseeSelect!AX9:AX14,LicenseeSelect!AX17:AX22)&lt;&gt;0)</f>
        <v>0</v>
      </c>
      <c r="AY7" s="53" t="b">
        <f>(SUM(LicenseeSelect!AY9:AY14,LicenseeSelect!AY17:AY22)&lt;&gt;0)</f>
        <v>0</v>
      </c>
      <c r="BA7" s="38" t="str">
        <f ca="1">$A$1</f>
        <v>Transform</v>
      </c>
      <c r="BB7" s="38" t="str">
        <f>$A$6</f>
        <v>Flags</v>
      </c>
    </row>
    <row r="8" spans="1:56">
      <c r="A8"/>
      <c r="E8" s="37" t="s">
        <v>515</v>
      </c>
      <c r="G8" s="37" t="s">
        <v>717</v>
      </c>
      <c r="AB8"/>
      <c r="AC8"/>
      <c r="AD8"/>
      <c r="AE8"/>
      <c r="AF8"/>
      <c r="AG8"/>
      <c r="AH8"/>
      <c r="AI8"/>
      <c r="AJ8"/>
      <c r="AK8"/>
      <c r="AL8"/>
      <c r="AM8"/>
      <c r="AN8"/>
      <c r="AO8"/>
      <c r="AP8"/>
      <c r="AQ8"/>
      <c r="AR8"/>
      <c r="AS8"/>
      <c r="AT8" s="76"/>
      <c r="AU8" s="159" t="b">
        <f>NOT(AU7)</f>
        <v>1</v>
      </c>
      <c r="AV8" s="45" t="b">
        <f t="shared" ref="AV8:AY8" si="0">NOT(AV7)</f>
        <v>1</v>
      </c>
      <c r="AW8" s="45" t="b">
        <f t="shared" si="0"/>
        <v>1</v>
      </c>
      <c r="AX8" s="45" t="b">
        <f t="shared" si="0"/>
        <v>1</v>
      </c>
      <c r="AY8" s="45" t="b">
        <f t="shared" si="0"/>
        <v>1</v>
      </c>
      <c r="BA8" s="38" t="str">
        <f ca="1">$A$1</f>
        <v>Transform</v>
      </c>
      <c r="BB8" s="38" t="str">
        <f>$A$6</f>
        <v>Flags</v>
      </c>
    </row>
    <row r="9" spans="1:56" customFormat="1" ht="14.25">
      <c r="F9" s="122"/>
      <c r="H9" s="122"/>
      <c r="AT9" s="76"/>
      <c r="BA9" s="38"/>
    </row>
    <row r="10" spans="1:56" ht="19.899999999999999" thickBot="1">
      <c r="A10" s="7" t="s">
        <v>8</v>
      </c>
      <c r="BA10" s="38"/>
    </row>
    <row r="11" spans="1:56" ht="18" thickTop="1" thickBot="1">
      <c r="A11"/>
      <c r="B11" s="8" t="s">
        <v>9</v>
      </c>
      <c r="BA11" s="38"/>
    </row>
    <row r="12" spans="1:56" ht="16.149999999999999" thickTop="1">
      <c r="E12" s="37" t="s">
        <v>718</v>
      </c>
      <c r="G12" s="37" t="str">
        <f t="shared" ref="G12:G17" si="1">price_label</f>
        <v>£m 23/24 prices</v>
      </c>
      <c r="H12" s="230" t="s">
        <v>948</v>
      </c>
      <c r="AU12" s="160">
        <f>LicenseeSelect!AU9</f>
        <v>0</v>
      </c>
      <c r="AV12" s="41">
        <f>LicenseeSelect!AV9</f>
        <v>0</v>
      </c>
      <c r="AW12" s="41">
        <f>LicenseeSelect!AW9</f>
        <v>0</v>
      </c>
      <c r="AX12" s="41">
        <f>LicenseeSelect!AX9</f>
        <v>0</v>
      </c>
      <c r="AY12" s="41">
        <f>LicenseeSelect!AY9</f>
        <v>0</v>
      </c>
      <c r="BA12" s="38" t="str">
        <f t="shared" ref="BA12:BA17" ca="1" si="2">$A$1</f>
        <v>Transform</v>
      </c>
      <c r="BB12" s="38" t="str">
        <f t="shared" ref="BB12:BB17" si="3">$A$10</f>
        <v>Actual totex</v>
      </c>
      <c r="BC12" s="38" t="str">
        <f t="shared" ref="BC12:BC17" si="4">$B$11</f>
        <v>Capitalisation rate 1</v>
      </c>
    </row>
    <row r="13" spans="1:56" ht="15.75">
      <c r="E13" s="37" t="s">
        <v>719</v>
      </c>
      <c r="G13" s="37" t="str">
        <f t="shared" si="1"/>
        <v>£m 23/24 prices</v>
      </c>
      <c r="H13" s="230" t="s">
        <v>949</v>
      </c>
      <c r="AU13" s="160">
        <f>LicenseeSelect!AU10</f>
        <v>0</v>
      </c>
      <c r="AV13" s="41">
        <f>LicenseeSelect!AV10</f>
        <v>0</v>
      </c>
      <c r="AW13" s="41">
        <f>LicenseeSelect!AW10</f>
        <v>0</v>
      </c>
      <c r="AX13" s="41">
        <f>LicenseeSelect!AX10</f>
        <v>0</v>
      </c>
      <c r="AY13" s="41">
        <f>LicenseeSelect!AY10</f>
        <v>0</v>
      </c>
      <c r="BA13" s="38" t="str">
        <f t="shared" ca="1" si="2"/>
        <v>Transform</v>
      </c>
      <c r="BB13" s="38" t="str">
        <f t="shared" si="3"/>
        <v>Actual totex</v>
      </c>
      <c r="BC13" s="38" t="str">
        <f t="shared" si="4"/>
        <v>Capitalisation rate 1</v>
      </c>
    </row>
    <row r="14" spans="1:56" ht="15.75">
      <c r="E14" s="37" t="s">
        <v>720</v>
      </c>
      <c r="G14" s="37" t="str">
        <f t="shared" si="1"/>
        <v>£m 23/24 prices</v>
      </c>
      <c r="H14" s="230" t="s">
        <v>950</v>
      </c>
      <c r="AU14" s="160">
        <f>LicenseeSelect!AU11</f>
        <v>0</v>
      </c>
      <c r="AV14" s="41">
        <f>LicenseeSelect!AV11</f>
        <v>0</v>
      </c>
      <c r="AW14" s="41">
        <f>LicenseeSelect!AW11</f>
        <v>0</v>
      </c>
      <c r="AX14" s="41">
        <f>LicenseeSelect!AX11</f>
        <v>0</v>
      </c>
      <c r="AY14" s="41">
        <f>LicenseeSelect!AY11</f>
        <v>0</v>
      </c>
      <c r="BA14" s="38" t="str">
        <f t="shared" ca="1" si="2"/>
        <v>Transform</v>
      </c>
      <c r="BB14" s="38" t="str">
        <f t="shared" si="3"/>
        <v>Actual totex</v>
      </c>
      <c r="BC14" s="38" t="str">
        <f t="shared" si="4"/>
        <v>Capitalisation rate 1</v>
      </c>
    </row>
    <row r="15" spans="1:56" ht="15.75">
      <c r="E15" s="37" t="s">
        <v>237</v>
      </c>
      <c r="G15" s="37" t="str">
        <f t="shared" si="1"/>
        <v>£m 23/24 prices</v>
      </c>
      <c r="H15" s="37" t="s">
        <v>951</v>
      </c>
      <c r="AU15" s="160">
        <f>LicenseeSelect!AU12</f>
        <v>0</v>
      </c>
      <c r="AV15" s="41">
        <f>LicenseeSelect!AV12</f>
        <v>0</v>
      </c>
      <c r="AW15" s="41">
        <f>LicenseeSelect!AW12</f>
        <v>0</v>
      </c>
      <c r="AX15" s="41">
        <f>LicenseeSelect!AX12</f>
        <v>0</v>
      </c>
      <c r="AY15" s="41">
        <f>LicenseeSelect!AY12</f>
        <v>0</v>
      </c>
      <c r="BA15" s="38" t="str">
        <f t="shared" ca="1" si="2"/>
        <v>Transform</v>
      </c>
      <c r="BB15" s="38" t="str">
        <f t="shared" si="3"/>
        <v>Actual totex</v>
      </c>
      <c r="BC15" s="38" t="str">
        <f t="shared" si="4"/>
        <v>Capitalisation rate 1</v>
      </c>
    </row>
    <row r="16" spans="1:56" ht="15.75">
      <c r="E16" s="37" t="s">
        <v>259</v>
      </c>
      <c r="G16" s="37" t="str">
        <f t="shared" si="1"/>
        <v>£m 23/24 prices</v>
      </c>
      <c r="H16" s="230" t="s">
        <v>952</v>
      </c>
      <c r="AU16" s="160">
        <f>LicenseeSelect!AU13</f>
        <v>0</v>
      </c>
      <c r="AV16" s="41">
        <f>LicenseeSelect!AV13</f>
        <v>0</v>
      </c>
      <c r="AW16" s="41">
        <f>LicenseeSelect!AW13</f>
        <v>0</v>
      </c>
      <c r="AX16" s="41">
        <f>LicenseeSelect!AX13</f>
        <v>0</v>
      </c>
      <c r="AY16" s="41">
        <f>LicenseeSelect!AY13</f>
        <v>0</v>
      </c>
      <c r="BA16" s="38" t="str">
        <f t="shared" ca="1" si="2"/>
        <v>Transform</v>
      </c>
      <c r="BB16" s="38" t="str">
        <f t="shared" si="3"/>
        <v>Actual totex</v>
      </c>
      <c r="BC16" s="38" t="str">
        <f t="shared" si="4"/>
        <v>Capitalisation rate 1</v>
      </c>
    </row>
    <row r="17" spans="1:56" ht="15.75">
      <c r="E17" s="37" t="s">
        <v>721</v>
      </c>
      <c r="G17" s="37" t="str">
        <f t="shared" si="1"/>
        <v>£m 23/24 prices</v>
      </c>
      <c r="H17" s="37" t="s">
        <v>953</v>
      </c>
      <c r="AU17" s="160">
        <f>LicenseeSelect!AU14</f>
        <v>0</v>
      </c>
      <c r="AV17" s="41">
        <f>LicenseeSelect!AV14</f>
        <v>0</v>
      </c>
      <c r="AW17" s="41">
        <f>LicenseeSelect!AW14</f>
        <v>0</v>
      </c>
      <c r="AX17" s="41">
        <f>LicenseeSelect!AX14</f>
        <v>0</v>
      </c>
      <c r="AY17" s="41">
        <f>LicenseeSelect!AY14</f>
        <v>0</v>
      </c>
      <c r="BA17" s="38" t="str">
        <f t="shared" ca="1" si="2"/>
        <v>Transform</v>
      </c>
      <c r="BB17" s="38" t="str">
        <f t="shared" si="3"/>
        <v>Actual totex</v>
      </c>
      <c r="BC17" s="38" t="str">
        <f t="shared" si="4"/>
        <v>Capitalisation rate 1</v>
      </c>
    </row>
    <row r="18" spans="1:56">
      <c r="H18" s="37"/>
      <c r="BA18" s="38"/>
    </row>
    <row r="19" spans="1:56" ht="17.649999999999999" thickBot="1">
      <c r="B19" s="8" t="s">
        <v>11</v>
      </c>
      <c r="H19" s="37"/>
      <c r="BA19" s="38"/>
    </row>
    <row r="20" spans="1:56" ht="16.149999999999999" thickTop="1">
      <c r="A20"/>
      <c r="B20"/>
      <c r="E20" s="37" t="s">
        <v>718</v>
      </c>
      <c r="G20" s="37" t="str">
        <f t="shared" ref="G20:G25" si="5">price_label</f>
        <v>£m 23/24 prices</v>
      </c>
      <c r="H20" s="75" t="s">
        <v>954</v>
      </c>
      <c r="AU20" s="160">
        <f>LicenseeSelect!AU17</f>
        <v>0</v>
      </c>
      <c r="AV20" s="41">
        <f>LicenseeSelect!AV17</f>
        <v>0</v>
      </c>
      <c r="AW20" s="41">
        <f>LicenseeSelect!AW17</f>
        <v>0</v>
      </c>
      <c r="AX20" s="41">
        <f>LicenseeSelect!AX17</f>
        <v>0</v>
      </c>
      <c r="AY20" s="41">
        <f>LicenseeSelect!AY17</f>
        <v>0</v>
      </c>
      <c r="BA20" s="38" t="str">
        <f t="shared" ref="BA20:BA25" ca="1" si="6">$A$1</f>
        <v>Transform</v>
      </c>
      <c r="BB20" s="38" t="str">
        <f t="shared" ref="BB20:BB25" si="7">$A$10</f>
        <v>Actual totex</v>
      </c>
      <c r="BC20" s="38" t="str">
        <f t="shared" ref="BC20:BC25" si="8">$B$19</f>
        <v>Capitalisation rate 2</v>
      </c>
    </row>
    <row r="21" spans="1:56" ht="15.75">
      <c r="A21"/>
      <c r="B21"/>
      <c r="E21" s="37" t="s">
        <v>719</v>
      </c>
      <c r="G21" s="37" t="str">
        <f t="shared" si="5"/>
        <v>£m 23/24 prices</v>
      </c>
      <c r="H21" s="75" t="s">
        <v>955</v>
      </c>
      <c r="AU21" s="160">
        <f>LicenseeSelect!AU18</f>
        <v>0</v>
      </c>
      <c r="AV21" s="41">
        <f>LicenseeSelect!AV18</f>
        <v>0</v>
      </c>
      <c r="AW21" s="41">
        <f>LicenseeSelect!AW18</f>
        <v>0</v>
      </c>
      <c r="AX21" s="41">
        <f>LicenseeSelect!AX18</f>
        <v>0</v>
      </c>
      <c r="AY21" s="41">
        <f>LicenseeSelect!AY18</f>
        <v>0</v>
      </c>
      <c r="BA21" s="38" t="str">
        <f t="shared" ca="1" si="6"/>
        <v>Transform</v>
      </c>
      <c r="BB21" s="38" t="str">
        <f t="shared" si="7"/>
        <v>Actual totex</v>
      </c>
      <c r="BC21" s="38" t="str">
        <f t="shared" si="8"/>
        <v>Capitalisation rate 2</v>
      </c>
    </row>
    <row r="22" spans="1:56" ht="15.75">
      <c r="A22"/>
      <c r="B22"/>
      <c r="E22" s="37" t="s">
        <v>720</v>
      </c>
      <c r="G22" s="37" t="str">
        <f t="shared" si="5"/>
        <v>£m 23/24 prices</v>
      </c>
      <c r="H22" s="75" t="s">
        <v>956</v>
      </c>
      <c r="AU22" s="160">
        <f>LicenseeSelect!AU19</f>
        <v>0</v>
      </c>
      <c r="AV22" s="41">
        <f>LicenseeSelect!AV19</f>
        <v>0</v>
      </c>
      <c r="AW22" s="41">
        <f>LicenseeSelect!AW19</f>
        <v>0</v>
      </c>
      <c r="AX22" s="41">
        <f>LicenseeSelect!AX19</f>
        <v>0</v>
      </c>
      <c r="AY22" s="41">
        <f>LicenseeSelect!AY19</f>
        <v>0</v>
      </c>
      <c r="BA22" s="38" t="str">
        <f t="shared" ca="1" si="6"/>
        <v>Transform</v>
      </c>
      <c r="BB22" s="38" t="str">
        <f t="shared" si="7"/>
        <v>Actual totex</v>
      </c>
      <c r="BC22" s="38" t="str">
        <f t="shared" si="8"/>
        <v>Capitalisation rate 2</v>
      </c>
    </row>
    <row r="23" spans="1:56" ht="15.75">
      <c r="A23"/>
      <c r="B23"/>
      <c r="E23" s="37" t="s">
        <v>237</v>
      </c>
      <c r="G23" s="37" t="str">
        <f t="shared" si="5"/>
        <v>£m 23/24 prices</v>
      </c>
      <c r="H23" s="75" t="s">
        <v>957</v>
      </c>
      <c r="AU23" s="160">
        <f>LicenseeSelect!AU20</f>
        <v>0</v>
      </c>
      <c r="AV23" s="41">
        <f>LicenseeSelect!AV20</f>
        <v>0</v>
      </c>
      <c r="AW23" s="41">
        <f>LicenseeSelect!AW20</f>
        <v>0</v>
      </c>
      <c r="AX23" s="41">
        <f>LicenseeSelect!AX20</f>
        <v>0</v>
      </c>
      <c r="AY23" s="41">
        <f>LicenseeSelect!AY20</f>
        <v>0</v>
      </c>
      <c r="BA23" s="38" t="str">
        <f t="shared" ca="1" si="6"/>
        <v>Transform</v>
      </c>
      <c r="BB23" s="38" t="str">
        <f t="shared" si="7"/>
        <v>Actual totex</v>
      </c>
      <c r="BC23" s="38" t="str">
        <f t="shared" si="8"/>
        <v>Capitalisation rate 2</v>
      </c>
    </row>
    <row r="24" spans="1:56" ht="15.75">
      <c r="A24"/>
      <c r="B24"/>
      <c r="E24" s="37" t="s">
        <v>259</v>
      </c>
      <c r="G24" s="37" t="str">
        <f t="shared" si="5"/>
        <v>£m 23/24 prices</v>
      </c>
      <c r="H24" s="75" t="s">
        <v>958</v>
      </c>
      <c r="AU24" s="160">
        <f>LicenseeSelect!AU21</f>
        <v>0</v>
      </c>
      <c r="AV24" s="41">
        <f>LicenseeSelect!AV21</f>
        <v>0</v>
      </c>
      <c r="AW24" s="41">
        <f>LicenseeSelect!AW21</f>
        <v>0</v>
      </c>
      <c r="AX24" s="41">
        <f>LicenseeSelect!AX21</f>
        <v>0</v>
      </c>
      <c r="AY24" s="41">
        <f>LicenseeSelect!AY21</f>
        <v>0</v>
      </c>
      <c r="BA24" s="38" t="str">
        <f t="shared" ca="1" si="6"/>
        <v>Transform</v>
      </c>
      <c r="BB24" s="38" t="str">
        <f t="shared" si="7"/>
        <v>Actual totex</v>
      </c>
      <c r="BC24" s="38" t="str">
        <f t="shared" si="8"/>
        <v>Capitalisation rate 2</v>
      </c>
    </row>
    <row r="25" spans="1:56" ht="15.75">
      <c r="A25"/>
      <c r="B25"/>
      <c r="E25" s="37" t="s">
        <v>721</v>
      </c>
      <c r="G25" s="37" t="str">
        <f t="shared" si="5"/>
        <v>£m 23/24 prices</v>
      </c>
      <c r="H25" s="75" t="s">
        <v>959</v>
      </c>
      <c r="AU25" s="160">
        <f>LicenseeSelect!AU22</f>
        <v>0</v>
      </c>
      <c r="AV25" s="41">
        <f>LicenseeSelect!AV22</f>
        <v>0</v>
      </c>
      <c r="AW25" s="41">
        <f>LicenseeSelect!AW22</f>
        <v>0</v>
      </c>
      <c r="AX25" s="41">
        <f>LicenseeSelect!AX22</f>
        <v>0</v>
      </c>
      <c r="AY25" s="41">
        <f>LicenseeSelect!AY22</f>
        <v>0</v>
      </c>
      <c r="BA25" s="38" t="str">
        <f t="shared" ca="1" si="6"/>
        <v>Transform</v>
      </c>
      <c r="BB25" s="38" t="str">
        <f t="shared" si="7"/>
        <v>Actual totex</v>
      </c>
      <c r="BC25" s="38" t="str">
        <f t="shared" si="8"/>
        <v>Capitalisation rate 2</v>
      </c>
    </row>
    <row r="26" spans="1:56">
      <c r="BA26" s="38"/>
    </row>
    <row r="27" spans="1:56" ht="17.649999999999999" thickBot="1">
      <c r="B27" s="8" t="s">
        <v>663</v>
      </c>
      <c r="BA27" s="38"/>
    </row>
    <row r="28" spans="1:56" customFormat="1" ht="14.65" thickTop="1">
      <c r="E28" s="37" t="s">
        <v>44</v>
      </c>
      <c r="F28" s="122"/>
      <c r="G28" s="37" t="str">
        <f>price_label</f>
        <v>£m 23/24 prices</v>
      </c>
      <c r="H28" s="122"/>
      <c r="J28" s="37"/>
      <c r="AT28" s="76"/>
      <c r="AU28" s="136">
        <f>LicenseeSelect!AU25</f>
        <v>0</v>
      </c>
      <c r="AV28" s="34">
        <f>LicenseeSelect!AV25</f>
        <v>0</v>
      </c>
      <c r="AW28" s="34">
        <f>LicenseeSelect!AW25</f>
        <v>0</v>
      </c>
      <c r="AX28" s="34">
        <f>LicenseeSelect!AX25</f>
        <v>0</v>
      </c>
      <c r="AY28" s="34">
        <f>LicenseeSelect!AY25</f>
        <v>0</v>
      </c>
      <c r="BA28" s="38" t="str">
        <f ca="1">$A$1</f>
        <v>Transform</v>
      </c>
      <c r="BB28" s="38" t="str">
        <f>$A$51</f>
        <v>RAV and assets</v>
      </c>
      <c r="BC28" s="38" t="str">
        <f>$B$55</f>
        <v>Post-vesting assets</v>
      </c>
      <c r="BD28" s="38" t="str">
        <f>$C$56</f>
        <v>Transmission</v>
      </c>
    </row>
    <row r="29" spans="1:56" customFormat="1" ht="14.25">
      <c r="E29" s="37"/>
      <c r="F29" s="122"/>
      <c r="G29" s="37"/>
      <c r="H29" s="122"/>
      <c r="J29" s="37"/>
      <c r="AT29" s="76"/>
      <c r="AU29" s="161"/>
      <c r="BA29" s="38"/>
      <c r="BB29" s="38"/>
      <c r="BC29" s="38"/>
      <c r="BD29" s="38"/>
    </row>
    <row r="30" spans="1:56" ht="19.899999999999999" thickBot="1">
      <c r="A30" s="7" t="s">
        <v>55</v>
      </c>
      <c r="BA30" s="38"/>
    </row>
    <row r="31" spans="1:56" ht="18" thickTop="1" thickBot="1">
      <c r="B31" s="8" t="s">
        <v>56</v>
      </c>
      <c r="BA31" s="38"/>
    </row>
    <row r="32" spans="1:56" ht="15.75" thickTop="1">
      <c r="E32" s="37" t="s">
        <v>311</v>
      </c>
      <c r="G32" s="37" t="str">
        <f t="shared" ref="G32:G37" si="9">price_label</f>
        <v>£m 23/24 prices</v>
      </c>
      <c r="AU32" s="160">
        <f>LicenseeSelect!AU930</f>
        <v>0</v>
      </c>
      <c r="AV32" s="41">
        <f>LicenseeSelect!AV930</f>
        <v>0</v>
      </c>
      <c r="AW32" s="41">
        <f>LicenseeSelect!AW930</f>
        <v>0</v>
      </c>
      <c r="AX32" s="41">
        <f>LicenseeSelect!AX930</f>
        <v>0</v>
      </c>
      <c r="AY32" s="41">
        <f>LicenseeSelect!AY930</f>
        <v>0</v>
      </c>
      <c r="BA32" s="38" t="str">
        <f t="shared" ref="BA32:BA37" ca="1" si="10">$A$1</f>
        <v>Transform</v>
      </c>
      <c r="BB32" s="38" t="str">
        <f t="shared" ref="BB32:BB37" si="11">$A$30</f>
        <v>Totex allowance</v>
      </c>
      <c r="BC32" s="38" t="str">
        <f t="shared" ref="BC32:BC37" si="12">$B$31</f>
        <v>Non-variant allowances</v>
      </c>
    </row>
    <row r="33" spans="1:55" ht="15.75" thickTop="1">
      <c r="E33" s="37" t="s">
        <v>312</v>
      </c>
      <c r="G33" s="37" t="str">
        <f t="shared" si="9"/>
        <v>£m 23/24 prices</v>
      </c>
      <c r="AU33" s="160">
        <f>LicenseeSelect!AU931</f>
        <v>35.256867644783995</v>
      </c>
      <c r="AV33" s="41">
        <f>LicenseeSelect!AV931</f>
        <v>33.682798955486248</v>
      </c>
      <c r="AW33" s="41">
        <f>LicenseeSelect!AW931</f>
        <v>34.857276075974141</v>
      </c>
      <c r="AX33" s="41">
        <f>LicenseeSelect!AX931</f>
        <v>27.494418680210003</v>
      </c>
      <c r="AY33" s="41">
        <f>LicenseeSelect!AY931</f>
        <v>20.487337512523098</v>
      </c>
      <c r="BA33" s="38" t="str">
        <f t="shared" ca="1" si="10"/>
        <v>Transform</v>
      </c>
      <c r="BB33" s="38" t="str">
        <f t="shared" si="11"/>
        <v>Totex allowance</v>
      </c>
      <c r="BC33" s="38" t="str">
        <f t="shared" si="12"/>
        <v>Non-variant allowances</v>
      </c>
    </row>
    <row r="34" spans="1:55">
      <c r="E34" s="37" t="s">
        <v>313</v>
      </c>
      <c r="G34" s="37" t="str">
        <f t="shared" si="9"/>
        <v>£m 23/24 prices</v>
      </c>
      <c r="AU34" s="160">
        <f>LicenseeSelect!AU932</f>
        <v>0</v>
      </c>
      <c r="AV34" s="41">
        <f>LicenseeSelect!AV932</f>
        <v>0</v>
      </c>
      <c r="AW34" s="41">
        <f>LicenseeSelect!AW932</f>
        <v>0</v>
      </c>
      <c r="AX34" s="41">
        <f>LicenseeSelect!AX932</f>
        <v>0</v>
      </c>
      <c r="AY34" s="41">
        <f>LicenseeSelect!AY932</f>
        <v>0</v>
      </c>
      <c r="BA34" s="38" t="str">
        <f t="shared" ca="1" si="10"/>
        <v>Transform</v>
      </c>
      <c r="BB34" s="38" t="str">
        <f t="shared" si="11"/>
        <v>Totex allowance</v>
      </c>
      <c r="BC34" s="38" t="str">
        <f t="shared" si="12"/>
        <v>Non-variant allowances</v>
      </c>
    </row>
    <row r="35" spans="1:55">
      <c r="E35" s="37" t="s">
        <v>241</v>
      </c>
      <c r="G35" s="37" t="str">
        <f t="shared" si="9"/>
        <v>£m 23/24 prices</v>
      </c>
      <c r="AU35" s="160">
        <f>LicenseeSelect!AU933</f>
        <v>82.438995766011573</v>
      </c>
      <c r="AV35" s="41">
        <f>LicenseeSelect!AV933</f>
        <v>96.66580719567456</v>
      </c>
      <c r="AW35" s="41">
        <f>LicenseeSelect!AW933</f>
        <v>92.69330092371095</v>
      </c>
      <c r="AX35" s="41">
        <f>LicenseeSelect!AX933</f>
        <v>74.790945782998477</v>
      </c>
      <c r="AY35" s="41">
        <f>LicenseeSelect!AY933</f>
        <v>43.474479471003384</v>
      </c>
      <c r="BA35" s="38" t="str">
        <f t="shared" ca="1" si="10"/>
        <v>Transform</v>
      </c>
      <c r="BB35" s="38" t="str">
        <f t="shared" si="11"/>
        <v>Totex allowance</v>
      </c>
      <c r="BC35" s="38" t="str">
        <f t="shared" si="12"/>
        <v>Non-variant allowances</v>
      </c>
    </row>
    <row r="36" spans="1:55">
      <c r="E36" s="37" t="s">
        <v>278</v>
      </c>
      <c r="G36" s="37" t="str">
        <f t="shared" si="9"/>
        <v>£m 23/24 prices</v>
      </c>
      <c r="AU36" s="160">
        <f>LicenseeSelect!AU934</f>
        <v>50.936545358423786</v>
      </c>
      <c r="AV36" s="41">
        <f>LicenseeSelect!AV934</f>
        <v>51.745121670110024</v>
      </c>
      <c r="AW36" s="41">
        <f>LicenseeSelect!AW934</f>
        <v>77.865040369212423</v>
      </c>
      <c r="AX36" s="41">
        <f>LicenseeSelect!AX934</f>
        <v>67.758455257000861</v>
      </c>
      <c r="AY36" s="41">
        <f>LicenseeSelect!AY934</f>
        <v>59.79692047169452</v>
      </c>
      <c r="BA36" s="38" t="str">
        <f t="shared" ca="1" si="10"/>
        <v>Transform</v>
      </c>
      <c r="BB36" s="38" t="str">
        <f t="shared" si="11"/>
        <v>Totex allowance</v>
      </c>
      <c r="BC36" s="38" t="str">
        <f t="shared" si="12"/>
        <v>Non-variant allowances</v>
      </c>
    </row>
    <row r="37" spans="1:55">
      <c r="E37" s="37" t="s">
        <v>240</v>
      </c>
      <c r="G37" s="37" t="str">
        <f t="shared" si="9"/>
        <v>£m 23/24 prices</v>
      </c>
      <c r="AU37" s="160">
        <f>LicenseeSelect!AU935</f>
        <v>256.71802504812473</v>
      </c>
      <c r="AV37" s="41">
        <f>LicenseeSelect!AV935</f>
        <v>269.62071987290278</v>
      </c>
      <c r="AW37" s="41">
        <f>LicenseeSelect!AW935</f>
        <v>274.36220689051021</v>
      </c>
      <c r="AX37" s="41">
        <f>LicenseeSelect!AX935</f>
        <v>259.03429654520039</v>
      </c>
      <c r="AY37" s="41">
        <f>LicenseeSelect!AY935</f>
        <v>246.43405702562143</v>
      </c>
      <c r="BA37" s="38" t="str">
        <f t="shared" ca="1" si="10"/>
        <v>Transform</v>
      </c>
      <c r="BB37" s="38" t="str">
        <f t="shared" si="11"/>
        <v>Totex allowance</v>
      </c>
      <c r="BC37" s="38" t="str">
        <f t="shared" si="12"/>
        <v>Non-variant allowances</v>
      </c>
    </row>
    <row r="38" spans="1:55">
      <c r="AU38"/>
      <c r="AV38"/>
      <c r="AW38"/>
      <c r="AX38"/>
      <c r="AY38"/>
      <c r="BA38" s="38"/>
    </row>
    <row r="39" spans="1:55" ht="17.649999999999999" thickBot="1">
      <c r="A39" s="8" t="s">
        <v>87</v>
      </c>
      <c r="BA39" s="38"/>
    </row>
    <row r="40" spans="1:55" ht="15.75" thickTop="1">
      <c r="E40" s="37" t="s">
        <v>9</v>
      </c>
      <c r="G40" s="37" t="s">
        <v>38</v>
      </c>
      <c r="AU40" s="162">
        <f>LicenseeSelect!AU1073</f>
        <v>0.55000000000000004</v>
      </c>
      <c r="AV40" s="47">
        <f>LicenseeSelect!AV1073</f>
        <v>0.55000000000000004</v>
      </c>
      <c r="AW40" s="47">
        <f>LicenseeSelect!AW1073</f>
        <v>0.55000000000000004</v>
      </c>
      <c r="AX40" s="47">
        <f>LicenseeSelect!AX1073</f>
        <v>0.55000000000000004</v>
      </c>
      <c r="AY40" s="47">
        <f>LicenseeSelect!AY1073</f>
        <v>0.55000000000000004</v>
      </c>
      <c r="BA40" s="38" t="str">
        <f ca="1">$A$1</f>
        <v>Transform</v>
      </c>
      <c r="BB40" s="38" t="str">
        <f>$A$39</f>
        <v>TIM and capitalisation</v>
      </c>
    </row>
    <row r="41" spans="1:55">
      <c r="E41" s="37" t="s">
        <v>11</v>
      </c>
      <c r="G41" s="37" t="s">
        <v>38</v>
      </c>
      <c r="AU41" s="162">
        <f>LicenseeSelect!AU1074</f>
        <v>0.85</v>
      </c>
      <c r="AV41" s="47">
        <f>LicenseeSelect!AV1074</f>
        <v>0.85</v>
      </c>
      <c r="AW41" s="47">
        <f>LicenseeSelect!AW1074</f>
        <v>0.85</v>
      </c>
      <c r="AX41" s="47">
        <f>LicenseeSelect!AX1074</f>
        <v>0.85</v>
      </c>
      <c r="AY41" s="47">
        <f>LicenseeSelect!AY1074</f>
        <v>0.85</v>
      </c>
      <c r="BA41" s="38" t="str">
        <f ca="1">$A$1</f>
        <v>Transform</v>
      </c>
      <c r="BB41" s="38" t="str">
        <f t="shared" ref="BB41:BB49" si="13">$A$39</f>
        <v>TIM and capitalisation</v>
      </c>
    </row>
    <row r="42" spans="1:55" customFormat="1" ht="14.25">
      <c r="F42" s="122"/>
      <c r="H42" s="122"/>
      <c r="AT42" s="76"/>
    </row>
    <row r="43" spans="1:55" customFormat="1" ht="14.25">
      <c r="E43" t="s">
        <v>664</v>
      </c>
      <c r="F43" s="122"/>
      <c r="H43" s="122"/>
      <c r="I43" s="51">
        <f>LicenseeSelect!I1066</f>
        <v>0.2</v>
      </c>
      <c r="AT43" s="76"/>
      <c r="BA43" s="38" t="str">
        <f t="shared" ref="BA43:BA49" ca="1" si="14">$A$1</f>
        <v>Transform</v>
      </c>
      <c r="BB43" s="38" t="str">
        <f t="shared" si="13"/>
        <v>TIM and capitalisation</v>
      </c>
    </row>
    <row r="44" spans="1:55" customFormat="1" ht="14.25">
      <c r="E44" t="s">
        <v>665</v>
      </c>
      <c r="F44" s="122"/>
      <c r="H44" s="122"/>
      <c r="I44" s="54">
        <f>1-I43</f>
        <v>0.8</v>
      </c>
      <c r="AT44" s="76"/>
      <c r="BA44" s="38" t="str">
        <f t="shared" ca="1" si="14"/>
        <v>Transform</v>
      </c>
      <c r="BB44" s="38" t="str">
        <f t="shared" si="13"/>
        <v>TIM and capitalisation</v>
      </c>
    </row>
    <row r="45" spans="1:55">
      <c r="E45" s="37" t="s">
        <v>404</v>
      </c>
      <c r="G45" s="37" t="s">
        <v>38</v>
      </c>
      <c r="I45" s="47">
        <f>LicenseeSelect!I1067</f>
        <v>0.05</v>
      </c>
      <c r="BA45" s="38" t="str">
        <f t="shared" ca="1" si="14"/>
        <v>Transform</v>
      </c>
      <c r="BB45" s="38" t="str">
        <f t="shared" si="13"/>
        <v>TIM and capitalisation</v>
      </c>
    </row>
    <row r="46" spans="1:55">
      <c r="E46" s="37" t="s">
        <v>487</v>
      </c>
      <c r="G46" s="37" t="s">
        <v>38</v>
      </c>
      <c r="I46" s="47">
        <f>LicenseeSelect!I1068</f>
        <v>0.25</v>
      </c>
      <c r="BA46" s="38" t="str">
        <f t="shared" ca="1" si="14"/>
        <v>Transform</v>
      </c>
      <c r="BB46" s="38" t="str">
        <f t="shared" si="13"/>
        <v>TIM and capitalisation</v>
      </c>
    </row>
    <row r="47" spans="1:55">
      <c r="E47" s="37" t="s">
        <v>405</v>
      </c>
      <c r="G47" s="37" t="s">
        <v>38</v>
      </c>
      <c r="I47" s="47">
        <f>LicenseeSelect!I1069</f>
        <v>0.2</v>
      </c>
      <c r="BA47" s="38" t="str">
        <f t="shared" ca="1" si="14"/>
        <v>Transform</v>
      </c>
      <c r="BB47" s="38" t="str">
        <f t="shared" si="13"/>
        <v>TIM and capitalisation</v>
      </c>
    </row>
    <row r="48" spans="1:55">
      <c r="E48" s="37" t="s">
        <v>488</v>
      </c>
      <c r="G48" s="37" t="s">
        <v>38</v>
      </c>
      <c r="I48" s="47">
        <f>LicenseeSelect!I1070</f>
        <v>0.1</v>
      </c>
      <c r="BA48" s="38" t="str">
        <f t="shared" ca="1" si="14"/>
        <v>Transform</v>
      </c>
      <c r="BB48" s="38" t="str">
        <f t="shared" si="13"/>
        <v>TIM and capitalisation</v>
      </c>
    </row>
    <row r="49" spans="1:56">
      <c r="E49" s="37" t="s">
        <v>489</v>
      </c>
      <c r="G49" s="37" t="s">
        <v>38</v>
      </c>
      <c r="I49" s="47">
        <f>LicenseeSelect!I1071</f>
        <v>0.05</v>
      </c>
      <c r="BA49" s="38" t="str">
        <f t="shared" ca="1" si="14"/>
        <v>Transform</v>
      </c>
      <c r="BB49" s="38" t="str">
        <f t="shared" si="13"/>
        <v>TIM and capitalisation</v>
      </c>
    </row>
    <row r="50" spans="1:56">
      <c r="BA50" s="38"/>
    </row>
    <row r="51" spans="1:56" ht="19.899999999999999" thickBot="1">
      <c r="A51" s="7" t="s">
        <v>63</v>
      </c>
      <c r="BA51" s="38"/>
    </row>
    <row r="52" spans="1:56" ht="18" thickTop="1" thickBot="1">
      <c r="B52" s="8" t="s">
        <v>64</v>
      </c>
      <c r="BA52" s="38"/>
    </row>
    <row r="53" spans="1:56" ht="15.75" thickTop="1">
      <c r="A53"/>
      <c r="E53" s="37" t="s">
        <v>65</v>
      </c>
      <c r="G53" s="37" t="s">
        <v>66</v>
      </c>
      <c r="I53" s="40">
        <f>LicenseeSelect!I945</f>
        <v>22</v>
      </c>
      <c r="BA53" s="38" t="str">
        <f ca="1">$A$1</f>
        <v>Transform</v>
      </c>
      <c r="BB53" s="38" t="str">
        <f>$A$51</f>
        <v>RAV and assets</v>
      </c>
      <c r="BC53" s="38" t="str">
        <f>$B$52</f>
        <v>Pre-vesting assets</v>
      </c>
    </row>
    <row r="54" spans="1:56">
      <c r="A54"/>
      <c r="BA54" s="38"/>
    </row>
    <row r="55" spans="1:56" ht="17.649999999999999" thickBot="1">
      <c r="A55"/>
      <c r="B55" s="8" t="s">
        <v>67</v>
      </c>
      <c r="BA55" s="38"/>
    </row>
    <row r="56" spans="1:56" customFormat="1" ht="15" thickTop="1" thickBot="1">
      <c r="C56" s="11" t="s">
        <v>296</v>
      </c>
      <c r="F56" s="122"/>
      <c r="H56" s="122"/>
      <c r="AT56" s="76"/>
      <c r="BA56" s="38"/>
    </row>
    <row r="57" spans="1:56">
      <c r="A57"/>
      <c r="E57" s="37" t="s">
        <v>71</v>
      </c>
      <c r="G57" s="37" t="s">
        <v>66</v>
      </c>
      <c r="I57"/>
      <c r="J57" s="37" t="s">
        <v>10</v>
      </c>
      <c r="K57" s="40">
        <f>LicenseeSelect!K948</f>
        <v>48</v>
      </c>
      <c r="L57" s="40">
        <f>LicenseeSelect!L948</f>
        <v>48</v>
      </c>
      <c r="M57" s="40">
        <f>LicenseeSelect!M948</f>
        <v>48</v>
      </c>
      <c r="N57" s="40">
        <f>LicenseeSelect!N948</f>
        <v>48</v>
      </c>
      <c r="O57" s="40">
        <f>LicenseeSelect!O948</f>
        <v>48</v>
      </c>
      <c r="P57" s="40">
        <f>LicenseeSelect!P948</f>
        <v>48</v>
      </c>
      <c r="Q57" s="40">
        <f>LicenseeSelect!Q948</f>
        <v>48</v>
      </c>
      <c r="R57" s="40">
        <f>LicenseeSelect!R948</f>
        <v>48</v>
      </c>
      <c r="S57" s="40">
        <f>LicenseeSelect!S948</f>
        <v>48</v>
      </c>
      <c r="T57" s="40">
        <f>LicenseeSelect!T948</f>
        <v>48</v>
      </c>
      <c r="U57" s="40">
        <f>LicenseeSelect!U948</f>
        <v>48</v>
      </c>
      <c r="V57" s="40">
        <f>LicenseeSelect!V948</f>
        <v>48</v>
      </c>
      <c r="W57" s="40">
        <f>LicenseeSelect!W948</f>
        <v>48</v>
      </c>
      <c r="X57" s="40">
        <f>LicenseeSelect!X948</f>
        <v>48</v>
      </c>
      <c r="Y57" s="40">
        <f>LicenseeSelect!Y948</f>
        <v>48</v>
      </c>
      <c r="Z57" s="40">
        <f>LicenseeSelect!Z948</f>
        <v>48</v>
      </c>
      <c r="AA57" s="40">
        <f>LicenseeSelect!AA948</f>
        <v>48</v>
      </c>
      <c r="AB57" s="40">
        <f>LicenseeSelect!AB948</f>
        <v>48</v>
      </c>
      <c r="AC57" s="40">
        <f>LicenseeSelect!AC948</f>
        <v>48</v>
      </c>
      <c r="AD57" s="40">
        <f>LicenseeSelect!AD948</f>
        <v>48</v>
      </c>
      <c r="AE57" s="40">
        <f>LicenseeSelect!AE948</f>
        <v>48</v>
      </c>
      <c r="AF57" s="40">
        <f>LicenseeSelect!AF948</f>
        <v>48</v>
      </c>
      <c r="AG57" s="40">
        <f>LicenseeSelect!AG948</f>
        <v>48</v>
      </c>
      <c r="AH57" s="40">
        <f>LicenseeSelect!AH948</f>
        <v>21.5625</v>
      </c>
      <c r="AI57" s="40">
        <f>LicenseeSelect!AI948</f>
        <v>23.125</v>
      </c>
      <c r="AJ57" s="40">
        <f>LicenseeSelect!AJ948</f>
        <v>24.6875</v>
      </c>
      <c r="AK57" s="40">
        <f>LicenseeSelect!AK948</f>
        <v>26.25</v>
      </c>
      <c r="AL57" s="40">
        <f>LicenseeSelect!AL948</f>
        <v>27.8125</v>
      </c>
      <c r="AM57" s="40">
        <f>LicenseeSelect!AM948</f>
        <v>29.375</v>
      </c>
      <c r="AN57" s="40">
        <f>LicenseeSelect!AN948</f>
        <v>30.9375</v>
      </c>
      <c r="AO57" s="40">
        <f>LicenseeSelect!AO948</f>
        <v>32.5</v>
      </c>
      <c r="AP57" s="40">
        <f>LicenseeSelect!AP948</f>
        <v>35</v>
      </c>
      <c r="AQ57" s="40">
        <f>LicenseeSelect!AQ948</f>
        <v>37.5</v>
      </c>
      <c r="AR57" s="40">
        <f>LicenseeSelect!AR948</f>
        <v>40</v>
      </c>
      <c r="AS57" s="40">
        <f>LicenseeSelect!AS948</f>
        <v>42.5</v>
      </c>
      <c r="AT57" s="202">
        <f>LicenseeSelect!AT948</f>
        <v>45</v>
      </c>
      <c r="AU57" s="163">
        <f>LicenseeSelect!AU948</f>
        <v>45</v>
      </c>
      <c r="AV57" s="40">
        <f>LicenseeSelect!AV948</f>
        <v>45</v>
      </c>
      <c r="AW57" s="40">
        <f>LicenseeSelect!AW948</f>
        <v>45</v>
      </c>
      <c r="AX57" s="40">
        <f>LicenseeSelect!AX948</f>
        <v>45</v>
      </c>
      <c r="AY57" s="40">
        <f>LicenseeSelect!AY948</f>
        <v>45</v>
      </c>
      <c r="BA57" s="38" t="str">
        <f ca="1">$A$1</f>
        <v>Transform</v>
      </c>
      <c r="BB57" s="38" t="str">
        <f>$A$51</f>
        <v>RAV and assets</v>
      </c>
      <c r="BC57" s="38" t="str">
        <f>$B$55</f>
        <v>Post-vesting assets</v>
      </c>
      <c r="BD57" s="38" t="str">
        <f>$C$56</f>
        <v>Transmission</v>
      </c>
    </row>
    <row r="58" spans="1:56">
      <c r="A58"/>
      <c r="E58" s="37" t="s">
        <v>279</v>
      </c>
      <c r="G58" s="37" t="str">
        <f>LicenseeSelect!G949</f>
        <v>years</v>
      </c>
      <c r="I58"/>
      <c r="J58" s="37" t="s">
        <v>10</v>
      </c>
      <c r="K58" s="40">
        <f>LicenseeSelect!K949</f>
        <v>20</v>
      </c>
      <c r="L58" s="40">
        <f>LicenseeSelect!L949</f>
        <v>20</v>
      </c>
      <c r="M58" s="40">
        <f>LicenseeSelect!M949</f>
        <v>20</v>
      </c>
      <c r="N58" s="40">
        <f>LicenseeSelect!N949</f>
        <v>20</v>
      </c>
      <c r="O58" s="40">
        <f>LicenseeSelect!O949</f>
        <v>20</v>
      </c>
      <c r="P58" s="40">
        <f>LicenseeSelect!P949</f>
        <v>20</v>
      </c>
      <c r="Q58" s="40">
        <f>LicenseeSelect!Q949</f>
        <v>20</v>
      </c>
      <c r="R58" s="40">
        <f>LicenseeSelect!R949</f>
        <v>20</v>
      </c>
      <c r="S58" s="40">
        <f>LicenseeSelect!S949</f>
        <v>20</v>
      </c>
      <c r="T58" s="42">
        <f>LicenseeSelect!T949</f>
        <v>20</v>
      </c>
      <c r="U58" s="42">
        <f>LicenseeSelect!U949</f>
        <v>20</v>
      </c>
      <c r="V58" s="42">
        <f>LicenseeSelect!V949</f>
        <v>20</v>
      </c>
      <c r="W58" s="42">
        <f>LicenseeSelect!W949</f>
        <v>20</v>
      </c>
      <c r="X58" s="42">
        <f>LicenseeSelect!X949</f>
        <v>20</v>
      </c>
      <c r="Y58" s="42">
        <f>LicenseeSelect!Y949</f>
        <v>20</v>
      </c>
      <c r="Z58" s="42">
        <f>LicenseeSelect!Z949</f>
        <v>20</v>
      </c>
      <c r="AA58" s="42">
        <f>LicenseeSelect!AA949</f>
        <v>20</v>
      </c>
      <c r="AB58" s="42">
        <f>LicenseeSelect!AB949</f>
        <v>20</v>
      </c>
      <c r="AC58" s="42">
        <f>LicenseeSelect!AC949</f>
        <v>20</v>
      </c>
      <c r="AD58" s="42">
        <f>LicenseeSelect!AD949</f>
        <v>20</v>
      </c>
      <c r="AE58" s="42">
        <f>LicenseeSelect!AE949</f>
        <v>20</v>
      </c>
      <c r="AF58" s="42">
        <f>LicenseeSelect!AF949</f>
        <v>20</v>
      </c>
      <c r="AG58" s="42">
        <f>LicenseeSelect!AG949</f>
        <v>20</v>
      </c>
      <c r="AH58" s="42">
        <f>LicenseeSelect!AH949</f>
        <v>21.5625</v>
      </c>
      <c r="AI58" s="42">
        <f>LicenseeSelect!AI949</f>
        <v>23.125</v>
      </c>
      <c r="AJ58" s="42">
        <f>LicenseeSelect!AJ949</f>
        <v>24.6875</v>
      </c>
      <c r="AK58" s="42">
        <f>LicenseeSelect!AK949</f>
        <v>26.25</v>
      </c>
      <c r="AL58" s="42">
        <f>LicenseeSelect!AL949</f>
        <v>27.8125</v>
      </c>
      <c r="AM58" s="42">
        <f>LicenseeSelect!AM949</f>
        <v>29.375</v>
      </c>
      <c r="AN58" s="42">
        <f>LicenseeSelect!AN949</f>
        <v>30.9375</v>
      </c>
      <c r="AO58" s="42">
        <f>LicenseeSelect!AO949</f>
        <v>32.5</v>
      </c>
      <c r="AP58" s="42">
        <f>LicenseeSelect!AP949</f>
        <v>35</v>
      </c>
      <c r="AQ58" s="42">
        <f>LicenseeSelect!AQ949</f>
        <v>37.5</v>
      </c>
      <c r="AR58" s="42">
        <f>LicenseeSelect!AR949</f>
        <v>40</v>
      </c>
      <c r="AS58" s="42">
        <f>LicenseeSelect!AS949</f>
        <v>42.5</v>
      </c>
      <c r="AT58" s="203">
        <f>LicenseeSelect!AT949</f>
        <v>45</v>
      </c>
      <c r="AU58" s="163">
        <f>LicenseeSelect!AU949</f>
        <v>45</v>
      </c>
      <c r="AV58" s="40">
        <f>LicenseeSelect!AV949</f>
        <v>45</v>
      </c>
      <c r="AW58" s="40">
        <f>LicenseeSelect!AW949</f>
        <v>45</v>
      </c>
      <c r="AX58" s="40">
        <f>LicenseeSelect!AX949</f>
        <v>45</v>
      </c>
      <c r="AY58" s="40">
        <f>LicenseeSelect!AY949</f>
        <v>45</v>
      </c>
      <c r="BA58" s="38" t="str">
        <f ca="1">$A$1</f>
        <v>Transform</v>
      </c>
      <c r="BB58" s="38" t="str">
        <f>$A$51</f>
        <v>RAV and assets</v>
      </c>
      <c r="BC58" s="38" t="str">
        <f>$B$55</f>
        <v>Post-vesting assets</v>
      </c>
      <c r="BD58" s="38" t="str">
        <f>$C$56</f>
        <v>Transmission</v>
      </c>
    </row>
    <row r="59" spans="1:56">
      <c r="A59"/>
      <c r="E59" s="37" t="s">
        <v>280</v>
      </c>
      <c r="G59" s="37" t="str">
        <f>LicenseeSelect!G950</f>
        <v>years</v>
      </c>
      <c r="I59" s="40">
        <f>LicenseeSelect!I950</f>
        <v>30</v>
      </c>
      <c r="T59"/>
      <c r="U59"/>
      <c r="V59"/>
      <c r="W59"/>
      <c r="X59"/>
      <c r="Y59"/>
      <c r="Z59"/>
      <c r="AA59"/>
      <c r="AB59"/>
      <c r="AC59"/>
      <c r="AD59"/>
      <c r="AE59"/>
      <c r="AF59"/>
      <c r="AG59"/>
      <c r="AH59"/>
      <c r="AI59"/>
      <c r="AJ59"/>
      <c r="AK59"/>
      <c r="AL59"/>
      <c r="AM59"/>
      <c r="AN59"/>
      <c r="AO59"/>
      <c r="AP59"/>
      <c r="AQ59"/>
      <c r="AR59"/>
      <c r="AS59"/>
      <c r="AT59" s="76"/>
      <c r="AU59"/>
      <c r="AV59"/>
      <c r="AW59"/>
      <c r="AX59"/>
      <c r="AY59"/>
      <c r="BA59" s="38" t="str">
        <f ca="1">$A$1</f>
        <v>Transform</v>
      </c>
      <c r="BB59" s="38" t="str">
        <f>$A$51</f>
        <v>RAV and assets</v>
      </c>
      <c r="BC59" s="38" t="str">
        <f>$B$55</f>
        <v>Post-vesting assets</v>
      </c>
      <c r="BD59" s="38" t="str">
        <f>$C$56</f>
        <v>Transmission</v>
      </c>
    </row>
    <row r="60" spans="1:56">
      <c r="A60"/>
      <c r="E60" s="37" t="s">
        <v>281</v>
      </c>
      <c r="G60" s="37" t="str">
        <f>LicenseeSelect!G951</f>
        <v>year ending</v>
      </c>
      <c r="I60" s="50">
        <f>LicenseeSelect!I951</f>
        <v>33328</v>
      </c>
      <c r="T60"/>
      <c r="U60"/>
      <c r="V60"/>
      <c r="W60"/>
      <c r="X60"/>
      <c r="Y60"/>
      <c r="Z60"/>
      <c r="AA60"/>
      <c r="AB60"/>
      <c r="AC60"/>
      <c r="AD60"/>
      <c r="AE60"/>
      <c r="AF60"/>
      <c r="AG60"/>
      <c r="AH60"/>
      <c r="AI60"/>
      <c r="AJ60"/>
      <c r="AK60"/>
      <c r="AL60"/>
      <c r="AM60"/>
      <c r="AN60"/>
      <c r="AO60"/>
      <c r="AP60"/>
      <c r="AQ60"/>
      <c r="AR60"/>
      <c r="AS60"/>
      <c r="AT60" s="76"/>
      <c r="AU60"/>
      <c r="AV60"/>
      <c r="AW60"/>
      <c r="AX60"/>
      <c r="AY60"/>
      <c r="BA60" s="38" t="str">
        <f ca="1">$A$1</f>
        <v>Transform</v>
      </c>
      <c r="BB60" s="38" t="str">
        <f>$A$51</f>
        <v>RAV and assets</v>
      </c>
      <c r="BC60" s="38" t="str">
        <f>$B$55</f>
        <v>Post-vesting assets</v>
      </c>
      <c r="BD60" s="38" t="str">
        <f>$C$56</f>
        <v>Transmission</v>
      </c>
    </row>
    <row r="61" spans="1:56">
      <c r="A61"/>
      <c r="BA61" s="38"/>
    </row>
    <row r="62" spans="1:56">
      <c r="A62"/>
      <c r="E62" s="37" t="s">
        <v>69</v>
      </c>
      <c r="G62" s="37" t="str">
        <f>price_label</f>
        <v>£m 23/24 prices</v>
      </c>
      <c r="J62" s="37" t="s">
        <v>10</v>
      </c>
      <c r="K62" s="41">
        <f>LicenseeSelect!K953</f>
        <v>43.086614493231174</v>
      </c>
      <c r="L62" s="41">
        <f>LicenseeSelect!L953</f>
        <v>38.845601110141473</v>
      </c>
      <c r="M62" s="41">
        <f>LicenseeSelect!M953</f>
        <v>3.8066112677873103</v>
      </c>
      <c r="N62" s="41">
        <f>LicenseeSelect!N953</f>
        <v>43.190688441282532</v>
      </c>
      <c r="O62" s="41">
        <f>LicenseeSelect!O953</f>
        <v>18.09938473839993</v>
      </c>
      <c r="P62" s="41">
        <f>LicenseeSelect!P953</f>
        <v>18.530356856086865</v>
      </c>
      <c r="Q62" s="41">
        <f>LicenseeSelect!Q953</f>
        <v>22.157277374741618</v>
      </c>
      <c r="R62" s="41">
        <f>LicenseeSelect!R953</f>
        <v>26.491588141356424</v>
      </c>
      <c r="S62" s="41">
        <f>LicenseeSelect!S953</f>
        <v>19.537380663800459</v>
      </c>
      <c r="T62" s="41">
        <f>LicenseeSelect!T953</f>
        <v>35.633577406248932</v>
      </c>
      <c r="U62" s="41">
        <f>LicenseeSelect!U953</f>
        <v>18.5349570175946</v>
      </c>
      <c r="V62" s="41">
        <f>LicenseeSelect!V953</f>
        <v>13.533934271675912</v>
      </c>
      <c r="W62" s="41">
        <f>LicenseeSelect!W953</f>
        <v>15.565843093905237</v>
      </c>
      <c r="X62" s="41">
        <f>LicenseeSelect!X953</f>
        <v>16.708336386151903</v>
      </c>
      <c r="Y62" s="41">
        <f>LicenseeSelect!Y953</f>
        <v>79.256870902623348</v>
      </c>
      <c r="Z62" s="41">
        <f>LicenseeSelect!Z953</f>
        <v>36.343719707812966</v>
      </c>
      <c r="AA62" s="41">
        <f>LicenseeSelect!AA953</f>
        <v>43.462332027189277</v>
      </c>
      <c r="AB62" s="41">
        <f>LicenseeSelect!AB953</f>
        <v>76.139099352052369</v>
      </c>
      <c r="AC62" s="41">
        <f>LicenseeSelect!AC953</f>
        <v>88.705397241791388</v>
      </c>
      <c r="AD62" s="41">
        <f>LicenseeSelect!AD953</f>
        <v>64.508001282562745</v>
      </c>
      <c r="AE62" s="41">
        <f>LicenseeSelect!AE953</f>
        <v>54.701815549723435</v>
      </c>
      <c r="AF62" s="41">
        <f>LicenseeSelect!AF953</f>
        <v>47.329708162588396</v>
      </c>
      <c r="AG62" s="41">
        <f>LicenseeSelect!AG953</f>
        <v>124.93437685022801</v>
      </c>
      <c r="AH62"/>
      <c r="AI62"/>
      <c r="AJ62"/>
      <c r="AK62"/>
      <c r="AL62"/>
      <c r="AM62"/>
      <c r="AN62"/>
      <c r="AO62"/>
      <c r="AP62"/>
      <c r="AQ62"/>
      <c r="AR62"/>
      <c r="AS62"/>
      <c r="AT62" s="76"/>
      <c r="AU62"/>
      <c r="AV62"/>
      <c r="AW62"/>
      <c r="AX62"/>
      <c r="AY62"/>
      <c r="BA62" s="38" t="str">
        <f ca="1">$A$1</f>
        <v>Transform</v>
      </c>
      <c r="BB62" s="38" t="str">
        <f>$A$51</f>
        <v>RAV and assets</v>
      </c>
      <c r="BC62" s="38" t="str">
        <f>$B$55</f>
        <v>Post-vesting assets</v>
      </c>
      <c r="BD62" s="38" t="str">
        <f>$C$56</f>
        <v>Transmission</v>
      </c>
    </row>
    <row r="63" spans="1:56">
      <c r="A63"/>
      <c r="E63" s="37" t="s">
        <v>70</v>
      </c>
      <c r="G63" s="37" t="str">
        <f>price_label</f>
        <v>£m 23/24 prices</v>
      </c>
      <c r="J63" s="37" t="s">
        <v>10</v>
      </c>
      <c r="K63" s="41">
        <f>LicenseeSelect!K954</f>
        <v>0</v>
      </c>
      <c r="L63" s="41">
        <f>LicenseeSelect!L954</f>
        <v>0</v>
      </c>
      <c r="M63" s="41">
        <f>LicenseeSelect!M954</f>
        <v>0</v>
      </c>
      <c r="N63" s="41">
        <f>LicenseeSelect!N954</f>
        <v>0</v>
      </c>
      <c r="O63" s="41">
        <f>LicenseeSelect!O954</f>
        <v>0</v>
      </c>
      <c r="P63" s="41">
        <f>LicenseeSelect!P954</f>
        <v>0</v>
      </c>
      <c r="Q63" s="41">
        <f>LicenseeSelect!Q954</f>
        <v>0</v>
      </c>
      <c r="R63" s="41">
        <f>LicenseeSelect!R954</f>
        <v>0</v>
      </c>
      <c r="S63" s="41">
        <f>LicenseeSelect!S954</f>
        <v>0</v>
      </c>
      <c r="T63" s="41">
        <f>LicenseeSelect!T954</f>
        <v>0</v>
      </c>
      <c r="U63" s="41">
        <f>LicenseeSelect!U954</f>
        <v>0</v>
      </c>
      <c r="V63" s="41">
        <f>LicenseeSelect!V954</f>
        <v>0</v>
      </c>
      <c r="W63" s="41">
        <f>LicenseeSelect!W954</f>
        <v>0</v>
      </c>
      <c r="X63" s="41">
        <f>LicenseeSelect!X954</f>
        <v>0</v>
      </c>
      <c r="Y63" s="41">
        <f>LicenseeSelect!Y954</f>
        <v>0</v>
      </c>
      <c r="Z63" s="41">
        <f>LicenseeSelect!Z954</f>
        <v>0</v>
      </c>
      <c r="AA63" s="41">
        <f>LicenseeSelect!AA954</f>
        <v>0</v>
      </c>
      <c r="AB63" s="41">
        <f>LicenseeSelect!AB954</f>
        <v>0</v>
      </c>
      <c r="AC63" s="41">
        <f>LicenseeSelect!AC954</f>
        <v>0</v>
      </c>
      <c r="AD63" s="41">
        <f>LicenseeSelect!AD954</f>
        <v>0</v>
      </c>
      <c r="AE63" s="41">
        <f>LicenseeSelect!AE954</f>
        <v>0</v>
      </c>
      <c r="AF63" s="41">
        <f>LicenseeSelect!AF954</f>
        <v>0</v>
      </c>
      <c r="AG63" s="41">
        <f>LicenseeSelect!AG954</f>
        <v>0</v>
      </c>
      <c r="AH63"/>
      <c r="AI63"/>
      <c r="AJ63"/>
      <c r="AK63"/>
      <c r="AL63"/>
      <c r="AM63"/>
      <c r="AN63"/>
      <c r="AO63"/>
      <c r="AP63"/>
      <c r="AQ63"/>
      <c r="AR63"/>
      <c r="AS63"/>
      <c r="AT63" s="76"/>
      <c r="AU63"/>
      <c r="AV63"/>
      <c r="AW63"/>
      <c r="AX63"/>
      <c r="AY63"/>
      <c r="BA63" s="38" t="str">
        <f ca="1">$A$1</f>
        <v>Transform</v>
      </c>
      <c r="BB63" s="38" t="str">
        <f>$A$51</f>
        <v>RAV and assets</v>
      </c>
      <c r="BC63" s="38" t="str">
        <f>$B$55</f>
        <v>Post-vesting assets</v>
      </c>
      <c r="BD63" s="38" t="str">
        <f>$C$56</f>
        <v>Transmission</v>
      </c>
    </row>
    <row r="64" spans="1:56" ht="15.75">
      <c r="A64"/>
      <c r="E64" s="37" t="s">
        <v>734</v>
      </c>
      <c r="F64" s="121" t="s">
        <v>732</v>
      </c>
      <c r="G64" s="37" t="str">
        <f>price_label</f>
        <v>£m 23/24 prices</v>
      </c>
      <c r="H64" s="37" t="s">
        <v>774</v>
      </c>
      <c r="J64" s="37" t="s">
        <v>10</v>
      </c>
      <c r="W64"/>
      <c r="X64"/>
      <c r="Y64"/>
      <c r="Z64"/>
      <c r="AA64"/>
      <c r="AB64"/>
      <c r="AC64"/>
      <c r="AD64"/>
      <c r="AE64"/>
      <c r="AF64"/>
      <c r="AG64"/>
      <c r="AH64" s="41">
        <f>LicenseeSelect!AH955</f>
        <v>129.58508766979577</v>
      </c>
      <c r="AI64" s="41">
        <f>LicenseeSelect!AI955</f>
        <v>439.88923500848375</v>
      </c>
      <c r="AJ64" s="41">
        <f>LicenseeSelect!AJ955</f>
        <v>772.16482225427251</v>
      </c>
      <c r="AK64" s="41">
        <f>LicenseeSelect!AK955</f>
        <v>658.26966518345785</v>
      </c>
      <c r="AL64" s="41">
        <f>LicenseeSelect!AL955</f>
        <v>485.35541885304417</v>
      </c>
      <c r="AM64" s="41">
        <f>LicenseeSelect!AM955</f>
        <v>308.75410883661101</v>
      </c>
      <c r="AN64" s="41">
        <f>LicenseeSelect!AN955</f>
        <v>348.58744850736758</v>
      </c>
      <c r="AO64" s="41">
        <f>LicenseeSelect!AO955</f>
        <v>446.18413965859338</v>
      </c>
      <c r="AP64" s="41">
        <f>LicenseeSelect!AP955</f>
        <v>649.62326969068363</v>
      </c>
      <c r="AQ64" s="41">
        <f>LicenseeSelect!AQ955</f>
        <v>613.80344274776644</v>
      </c>
      <c r="AR64" s="41">
        <f>LicenseeSelect!AR955</f>
        <v>915.59938464206846</v>
      </c>
      <c r="AS64" s="41">
        <f>LicenseeSelect!AS955</f>
        <v>1547.4307213638156</v>
      </c>
      <c r="AT64" s="204">
        <f>LicenseeSelect!AT955</f>
        <v>1802.6954242152556</v>
      </c>
      <c r="AU64"/>
      <c r="AV64"/>
      <c r="AW64"/>
      <c r="AX64"/>
      <c r="AY64"/>
      <c r="BA64" s="38" t="str">
        <f ca="1">$A$1</f>
        <v>Transform</v>
      </c>
      <c r="BB64" s="38" t="str">
        <f>$A$51</f>
        <v>RAV and assets</v>
      </c>
      <c r="BC64" s="38" t="str">
        <f>$B$55</f>
        <v>Post-vesting assets</v>
      </c>
      <c r="BD64" s="38" t="str">
        <f>$C$56</f>
        <v>Transmission</v>
      </c>
    </row>
    <row r="65" spans="3:56"/>
    <row r="66" spans="3:56">
      <c r="E66" s="37" t="s">
        <v>1035</v>
      </c>
      <c r="G66" s="37" t="str">
        <f>price_label</f>
        <v>£m 23/24 prices</v>
      </c>
      <c r="AH66" s="34">
        <f>LicenseeSelect!AH957</f>
        <v>1114.7228186540115</v>
      </c>
      <c r="AI66" s="34">
        <f>LicenseeSelect!AI957</f>
        <v>1174.644966022709</v>
      </c>
      <c r="AJ66" s="34">
        <f>LicenseeSelect!AJ957</f>
        <v>1561.4847722181703</v>
      </c>
      <c r="AK66" s="34">
        <f>LicenseeSelect!AK957</f>
        <v>2240.6549294270062</v>
      </c>
      <c r="AL66" s="34">
        <f>LicenseeSelect!AL957</f>
        <v>2775.5788849874052</v>
      </c>
      <c r="AM66" s="34">
        <f>LicenseeSelect!AM957</f>
        <v>3113.6195184600915</v>
      </c>
      <c r="AN66" s="34">
        <f>LicenseeSelect!AN957</f>
        <v>3258.9324399713933</v>
      </c>
      <c r="AO66" s="34">
        <f>LicenseeSelect!AO957</f>
        <v>3434.5447920134802</v>
      </c>
      <c r="AP66" s="34">
        <f>LicenseeSelect!AP957</f>
        <v>3698.268040994039</v>
      </c>
      <c r="AQ66" s="34">
        <f>LicenseeSelect!AQ957</f>
        <v>4720.8892699524504</v>
      </c>
      <c r="AR66" s="34">
        <f>LicenseeSelect!AR957</f>
        <v>5077.8334862985675</v>
      </c>
      <c r="AS66" s="34">
        <f>LicenseeSelect!AS957</f>
        <v>5720.9838448870751</v>
      </c>
      <c r="AT66" s="192">
        <f>LicenseeSelect!AT957</f>
        <v>6973.9109724005857</v>
      </c>
      <c r="BA66" s="38" t="str">
        <f ca="1">$A$1</f>
        <v>Transform</v>
      </c>
      <c r="BB66" s="38" t="str">
        <f>$A$51</f>
        <v>RAV and assets</v>
      </c>
      <c r="BC66" s="38" t="str">
        <f>$B$55</f>
        <v>Post-vesting assets</v>
      </c>
      <c r="BD66" s="38" t="str">
        <f>$C$56</f>
        <v>Transmission</v>
      </c>
    </row>
    <row r="67" spans="3:56" customFormat="1" ht="14.25">
      <c r="E67" t="s">
        <v>1036</v>
      </c>
      <c r="F67" s="122"/>
      <c r="G67" t="str">
        <f>price_label</f>
        <v>£m 23/24 prices</v>
      </c>
      <c r="H67" s="122"/>
      <c r="J67" s="37" t="s">
        <v>10</v>
      </c>
      <c r="AH67" s="34">
        <f>LicenseeSelect!AH958</f>
        <v>1174.644966022709</v>
      </c>
      <c r="AI67" s="34">
        <f>LicenseeSelect!AI958</f>
        <v>1541.0210519558786</v>
      </c>
      <c r="AJ67" s="34">
        <f>LicenseeSelect!AJ958</f>
        <v>2240.6549294270062</v>
      </c>
      <c r="AK67" s="34">
        <f>LicenseeSelect!AK958</f>
        <v>2775.5788849874052</v>
      </c>
      <c r="AL67" s="34">
        <f>LicenseeSelect!AL958</f>
        <v>3113.6195184600915</v>
      </c>
      <c r="AM67" s="34">
        <f>LicenseeSelect!AM958</f>
        <v>3258.9324399713933</v>
      </c>
      <c r="AN67" s="34">
        <f>LicenseeSelect!AN958</f>
        <v>3434.5447920134802</v>
      </c>
      <c r="AO67" s="34">
        <f>LicenseeSelect!AO958</f>
        <v>3698.268040994039</v>
      </c>
      <c r="AP67" s="34">
        <f>LicenseeSelect!AP958</f>
        <v>4152.6284250988419</v>
      </c>
      <c r="AQ67" s="34">
        <f>LicenseeSelect!AQ958</f>
        <v>5077.8334862985675</v>
      </c>
      <c r="AR67" s="34">
        <f>LicenseeSelect!AR958</f>
        <v>5720.9838448870751</v>
      </c>
      <c r="AS67" s="34">
        <f>LicenseeSelect!AS958</f>
        <v>6973.9109724005857</v>
      </c>
      <c r="AT67" s="192">
        <f>LicenseeSelect!AT958</f>
        <v>8451.8761870352919</v>
      </c>
      <c r="BA67" s="38" t="str">
        <f ca="1">$A$1</f>
        <v>Transform</v>
      </c>
      <c r="BB67" s="38" t="str">
        <f>$A$51</f>
        <v>RAV and assets</v>
      </c>
      <c r="BC67" s="38" t="str">
        <f>$B$55</f>
        <v>Post-vesting assets</v>
      </c>
      <c r="BD67" s="38" t="str">
        <f>$C$56</f>
        <v>Transmission</v>
      </c>
    </row>
    <row r="68" spans="3:56" customFormat="1" ht="14.25">
      <c r="E68" s="37"/>
      <c r="F68" s="122"/>
      <c r="H68" s="122"/>
      <c r="AT68" s="76"/>
      <c r="BA68" s="38"/>
      <c r="BB68" s="1"/>
      <c r="BC68" s="1"/>
    </row>
    <row r="69" spans="3:56" customFormat="1" ht="14.65" thickBot="1">
      <c r="C69" s="11" t="s">
        <v>282</v>
      </c>
      <c r="E69" s="37"/>
      <c r="F69" s="122"/>
      <c r="H69" s="122"/>
      <c r="AT69" s="76"/>
      <c r="BA69" s="38"/>
      <c r="BB69" s="1"/>
      <c r="BC69" s="1"/>
    </row>
    <row r="70" spans="3:56" customFormat="1" ht="14.25">
      <c r="E70" s="37" t="s">
        <v>283</v>
      </c>
      <c r="F70" s="122"/>
      <c r="G70" t="s">
        <v>66</v>
      </c>
      <c r="H70" s="122"/>
      <c r="J70" t="s">
        <v>10</v>
      </c>
      <c r="Z70" s="40">
        <f>LicenseeSelect!Z961</f>
        <v>30</v>
      </c>
      <c r="AA70" s="40">
        <f>LicenseeSelect!AA961</f>
        <v>30</v>
      </c>
      <c r="AB70" s="40">
        <f>LicenseeSelect!AB961</f>
        <v>30</v>
      </c>
      <c r="AC70" s="40">
        <f>LicenseeSelect!AC961</f>
        <v>30</v>
      </c>
      <c r="AD70" s="40">
        <f>LicenseeSelect!AD961</f>
        <v>30</v>
      </c>
      <c r="AE70" s="40">
        <f>LicenseeSelect!AE961</f>
        <v>30</v>
      </c>
      <c r="AF70" s="40">
        <f>LicenseeSelect!AF961</f>
        <v>30</v>
      </c>
      <c r="AG70" s="40">
        <f>LicenseeSelect!AG961</f>
        <v>18</v>
      </c>
      <c r="AH70" s="40">
        <f>LicenseeSelect!AH961</f>
        <v>18</v>
      </c>
      <c r="AI70" s="40">
        <f>LicenseeSelect!AI961</f>
        <v>18</v>
      </c>
      <c r="AJ70" s="40">
        <f>LicenseeSelect!AJ961</f>
        <v>18</v>
      </c>
      <c r="AK70" s="40">
        <f>LicenseeSelect!AK961</f>
        <v>18</v>
      </c>
      <c r="AL70" s="40">
        <f>LicenseeSelect!AL961</f>
        <v>18</v>
      </c>
      <c r="AM70" s="40">
        <f>LicenseeSelect!AM961</f>
        <v>18</v>
      </c>
      <c r="AN70" s="40">
        <f>LicenseeSelect!AN961</f>
        <v>18</v>
      </c>
      <c r="AO70" s="40">
        <f>LicenseeSelect!AO961</f>
        <v>18</v>
      </c>
      <c r="AP70" s="40">
        <f>LicenseeSelect!AP961</f>
        <v>18</v>
      </c>
      <c r="AQ70" s="40">
        <f>LicenseeSelect!AQ961</f>
        <v>18</v>
      </c>
      <c r="AR70" s="40">
        <f>LicenseeSelect!AR961</f>
        <v>18</v>
      </c>
      <c r="AS70" s="40">
        <f>LicenseeSelect!AS961</f>
        <v>18</v>
      </c>
      <c r="AT70" s="202">
        <f>LicenseeSelect!AT961</f>
        <v>18</v>
      </c>
      <c r="AU70" s="163">
        <f>LicenseeSelect!AU961</f>
        <v>18</v>
      </c>
      <c r="AV70" s="40">
        <f>LicenseeSelect!AV961</f>
        <v>18</v>
      </c>
      <c r="AW70" s="40">
        <f>LicenseeSelect!AW961</f>
        <v>18</v>
      </c>
      <c r="AX70" s="40">
        <f>LicenseeSelect!AX961</f>
        <v>18</v>
      </c>
      <c r="AY70" s="40">
        <f>LicenseeSelect!AY961</f>
        <v>18</v>
      </c>
      <c r="BA70" s="38" t="str">
        <f ca="1">$A$1</f>
        <v>Transform</v>
      </c>
      <c r="BB70" s="38" t="str">
        <f>$A$51</f>
        <v>RAV and assets</v>
      </c>
      <c r="BC70" s="38" t="str">
        <f>$B$55</f>
        <v>Post-vesting assets</v>
      </c>
      <c r="BD70" s="38" t="str">
        <f>$C$69</f>
        <v>Project assets (except TIRG)</v>
      </c>
    </row>
    <row r="71" spans="3:56" customFormat="1" ht="14.25">
      <c r="E71" s="37" t="s">
        <v>284</v>
      </c>
      <c r="F71" s="122"/>
      <c r="G71" t="str">
        <f>price_label</f>
        <v>£m 23/24 prices</v>
      </c>
      <c r="H71" s="122"/>
      <c r="J71" t="s">
        <v>10</v>
      </c>
      <c r="Z71" s="41">
        <f>LicenseeSelect!Z962</f>
        <v>24.566315306947523</v>
      </c>
      <c r="AA71" s="41">
        <f>LicenseeSelect!AA962</f>
        <v>0</v>
      </c>
      <c r="AB71" s="41">
        <f>LicenseeSelect!AB962</f>
        <v>0</v>
      </c>
      <c r="AC71" s="41">
        <f>LicenseeSelect!AC962</f>
        <v>0</v>
      </c>
      <c r="AD71" s="41">
        <f>LicenseeSelect!AD962</f>
        <v>0</v>
      </c>
      <c r="AE71" s="41">
        <f>LicenseeSelect!AE962</f>
        <v>0</v>
      </c>
      <c r="AF71" s="41">
        <f>LicenseeSelect!AF962</f>
        <v>0</v>
      </c>
      <c r="AG71" s="41">
        <f>LicenseeSelect!AG962</f>
        <v>0</v>
      </c>
      <c r="AT71" s="76"/>
      <c r="BA71" s="38" t="str">
        <f ca="1">$A$1</f>
        <v>Transform</v>
      </c>
      <c r="BB71" s="38" t="str">
        <f>$A$51</f>
        <v>RAV and assets</v>
      </c>
      <c r="BC71" s="38" t="str">
        <f>$B$55</f>
        <v>Post-vesting assets</v>
      </c>
      <c r="BD71" s="38" t="str">
        <f>$C$69</f>
        <v>Project assets (except TIRG)</v>
      </c>
    </row>
    <row r="72" spans="3:56" customFormat="1" ht="14.25">
      <c r="E72" s="37"/>
      <c r="F72" s="122"/>
      <c r="H72" s="122"/>
      <c r="X72" s="37"/>
      <c r="Y72" s="37"/>
      <c r="Z72" s="37"/>
      <c r="AA72" s="37"/>
      <c r="AB72" s="37"/>
      <c r="AC72" s="37"/>
      <c r="AD72" s="37"/>
      <c r="AE72" s="37"/>
      <c r="AF72" s="37"/>
      <c r="AG72" s="37"/>
      <c r="AH72" s="37"/>
      <c r="AI72" s="37"/>
      <c r="AJ72" s="37"/>
      <c r="AK72" s="37"/>
      <c r="AL72" s="37"/>
      <c r="AM72" s="37"/>
      <c r="AN72" s="37"/>
      <c r="AO72" s="37"/>
      <c r="AP72" s="37"/>
      <c r="AQ72" s="37"/>
      <c r="AR72" s="37"/>
      <c r="AS72" s="37"/>
      <c r="AT72" s="77"/>
      <c r="AU72" s="37"/>
      <c r="AV72" s="37"/>
      <c r="AW72" s="37"/>
      <c r="AX72" s="37"/>
      <c r="AY72" s="37"/>
      <c r="BA72" s="38"/>
      <c r="BB72" s="1"/>
      <c r="BC72" s="1"/>
    </row>
    <row r="73" spans="3:56" customFormat="1" ht="14.25">
      <c r="E73" s="37" t="s">
        <v>285</v>
      </c>
      <c r="F73" s="122"/>
      <c r="G73" t="s">
        <v>66</v>
      </c>
      <c r="H73" s="122"/>
      <c r="I73" s="40">
        <f>LicenseeSelect!I964</f>
        <v>20</v>
      </c>
      <c r="AT73" s="76"/>
      <c r="BA73" s="38" t="str">
        <f ca="1">$A$1</f>
        <v>Transform</v>
      </c>
      <c r="BB73" s="38" t="str">
        <f>$A$51</f>
        <v>RAV and assets</v>
      </c>
      <c r="BC73" s="38" t="str">
        <f>$B$55</f>
        <v>Post-vesting assets</v>
      </c>
      <c r="BD73" s="38" t="str">
        <f>$C$69</f>
        <v>Project assets (except TIRG)</v>
      </c>
    </row>
    <row r="74" spans="3:56" customFormat="1" ht="14.25">
      <c r="E74" s="37" t="s">
        <v>286</v>
      </c>
      <c r="F74" s="122"/>
      <c r="G74" t="str">
        <f>price_label</f>
        <v>£m 23/24 prices</v>
      </c>
      <c r="H74" s="122"/>
      <c r="J74" t="s">
        <v>10</v>
      </c>
      <c r="AC74" s="41">
        <f>LicenseeSelect!AC965</f>
        <v>0</v>
      </c>
      <c r="AD74" s="41">
        <f>LicenseeSelect!AD965</f>
        <v>14.226820400484081</v>
      </c>
      <c r="AE74" s="41">
        <f>LicenseeSelect!AE965</f>
        <v>60.325087727738214</v>
      </c>
      <c r="AF74" s="41">
        <f>LicenseeSelect!AF965</f>
        <v>70.614285732506289</v>
      </c>
      <c r="AG74" s="41">
        <f>LicenseeSelect!AG965</f>
        <v>166.47015135279077</v>
      </c>
      <c r="AT74" s="76"/>
      <c r="BA74" s="38" t="str">
        <f ca="1">$A$1</f>
        <v>Transform</v>
      </c>
      <c r="BB74" s="38" t="str">
        <f>$A$51</f>
        <v>RAV and assets</v>
      </c>
      <c r="BC74" s="38" t="str">
        <f>$B$55</f>
        <v>Post-vesting assets</v>
      </c>
      <c r="BD74" s="38" t="str">
        <f>$C$69</f>
        <v>Project assets (except TIRG)</v>
      </c>
    </row>
    <row r="75" spans="3:56" customFormat="1" ht="14.25">
      <c r="E75" s="37" t="s">
        <v>287</v>
      </c>
      <c r="F75" s="122"/>
      <c r="G75" t="str">
        <f>price_label</f>
        <v>£m 23/24 prices</v>
      </c>
      <c r="H75" s="122"/>
      <c r="J75" t="s">
        <v>10</v>
      </c>
      <c r="AD75" s="41">
        <f>LicenseeSelect!AD966</f>
        <v>0</v>
      </c>
      <c r="AE75" s="41">
        <f>LicenseeSelect!AE966</f>
        <v>0.89933497689349695</v>
      </c>
      <c r="AF75" s="41">
        <f>LicenseeSelect!AF966</f>
        <v>5.8166837415695296</v>
      </c>
      <c r="AT75" s="76"/>
      <c r="BA75" s="38" t="str">
        <f ca="1">$A$1</f>
        <v>Transform</v>
      </c>
      <c r="BB75" s="38" t="str">
        <f>$A$51</f>
        <v>RAV and assets</v>
      </c>
      <c r="BC75" s="38" t="str">
        <f>$B$55</f>
        <v>Post-vesting assets</v>
      </c>
      <c r="BD75" s="38" t="str">
        <f>$C$69</f>
        <v>Project assets (except TIRG)</v>
      </c>
    </row>
    <row r="76" spans="3:56" customFormat="1" ht="14.25">
      <c r="E76" s="37"/>
      <c r="F76" s="122"/>
      <c r="H76" s="122"/>
      <c r="X76" s="37"/>
      <c r="Y76" s="37"/>
      <c r="Z76" s="37"/>
      <c r="AA76" s="37"/>
      <c r="AB76" s="37"/>
      <c r="AC76" s="37"/>
      <c r="AD76" s="37"/>
      <c r="AE76" s="37"/>
      <c r="AF76" s="37"/>
      <c r="AG76" s="37"/>
      <c r="AH76" s="37"/>
      <c r="AI76" s="37"/>
      <c r="AJ76" s="37"/>
      <c r="AK76" s="37"/>
      <c r="AL76" s="37"/>
      <c r="AM76" s="37"/>
      <c r="AN76" s="37"/>
      <c r="AO76" s="37"/>
      <c r="AP76" s="37"/>
      <c r="AQ76" s="37"/>
      <c r="AR76" s="37"/>
      <c r="AS76" s="37"/>
      <c r="AT76" s="77"/>
      <c r="AU76" s="37"/>
      <c r="AV76" s="37"/>
      <c r="AW76" s="37"/>
      <c r="AX76" s="37"/>
      <c r="AY76" s="37"/>
      <c r="BA76" s="38"/>
      <c r="BB76" s="1"/>
      <c r="BC76" s="1"/>
    </row>
    <row r="77" spans="3:56" customFormat="1" ht="14.25">
      <c r="E77" s="37" t="s">
        <v>288</v>
      </c>
      <c r="F77" s="122"/>
      <c r="G77" t="s">
        <v>66</v>
      </c>
      <c r="H77" s="122"/>
      <c r="J77" t="s">
        <v>10</v>
      </c>
      <c r="Z77" s="40">
        <f>LicenseeSelect!Z968</f>
        <v>29</v>
      </c>
      <c r="AA77" s="40">
        <f>LicenseeSelect!AA968</f>
        <v>29</v>
      </c>
      <c r="AB77" s="40">
        <f>LicenseeSelect!AB968</f>
        <v>29</v>
      </c>
      <c r="AC77" s="40">
        <f>LicenseeSelect!AC968</f>
        <v>29</v>
      </c>
      <c r="AD77" s="40">
        <f>LicenseeSelect!AD968</f>
        <v>29</v>
      </c>
      <c r="AE77" s="40">
        <f>LicenseeSelect!AE968</f>
        <v>29</v>
      </c>
      <c r="AF77" s="40">
        <f>LicenseeSelect!AF968</f>
        <v>29</v>
      </c>
      <c r="AG77" s="40">
        <f>LicenseeSelect!AG968</f>
        <v>17.5</v>
      </c>
      <c r="AH77" s="40">
        <f>LicenseeSelect!AH968</f>
        <v>17.5</v>
      </c>
      <c r="AI77" s="40">
        <f>LicenseeSelect!AI968</f>
        <v>17.5</v>
      </c>
      <c r="AJ77" s="40">
        <f>LicenseeSelect!AJ968</f>
        <v>17.5</v>
      </c>
      <c r="AK77" s="40">
        <f>LicenseeSelect!AK968</f>
        <v>17.5</v>
      </c>
      <c r="AL77" s="40">
        <f>LicenseeSelect!AL968</f>
        <v>17.5</v>
      </c>
      <c r="AM77" s="40">
        <f>LicenseeSelect!AM968</f>
        <v>17.5</v>
      </c>
      <c r="AN77" s="40">
        <f>LicenseeSelect!AN968</f>
        <v>17.5</v>
      </c>
      <c r="AO77" s="40">
        <f>LicenseeSelect!AO968</f>
        <v>17.5</v>
      </c>
      <c r="AP77" s="40">
        <f>LicenseeSelect!AP968</f>
        <v>17.5</v>
      </c>
      <c r="AQ77" s="40">
        <f>LicenseeSelect!AQ968</f>
        <v>17.5</v>
      </c>
      <c r="AR77" s="40">
        <f>LicenseeSelect!AR968</f>
        <v>17.5</v>
      </c>
      <c r="AS77" s="40">
        <f>LicenseeSelect!AS968</f>
        <v>17.5</v>
      </c>
      <c r="AT77" s="202">
        <f>LicenseeSelect!AT968</f>
        <v>17.5</v>
      </c>
      <c r="AU77" s="163">
        <f>LicenseeSelect!AU968</f>
        <v>17.5</v>
      </c>
      <c r="AV77" s="40">
        <f>LicenseeSelect!AV968</f>
        <v>17.5</v>
      </c>
      <c r="AW77" s="40">
        <f>LicenseeSelect!AW968</f>
        <v>17.5</v>
      </c>
      <c r="AX77" s="40">
        <f>LicenseeSelect!AX968</f>
        <v>17.5</v>
      </c>
      <c r="AY77" s="40">
        <f>LicenseeSelect!AY968</f>
        <v>17.5</v>
      </c>
      <c r="BA77" s="38" t="str">
        <f ca="1">$A$1</f>
        <v>Transform</v>
      </c>
      <c r="BB77" s="38" t="str">
        <f>$A$51</f>
        <v>RAV and assets</v>
      </c>
      <c r="BC77" s="38" t="str">
        <f>$B$55</f>
        <v>Post-vesting assets</v>
      </c>
      <c r="BD77" s="38" t="str">
        <f>$C$69</f>
        <v>Project assets (except TIRG)</v>
      </c>
    </row>
    <row r="78" spans="3:56" customFormat="1" ht="14.25">
      <c r="E78" s="37" t="s">
        <v>289</v>
      </c>
      <c r="F78" s="122"/>
      <c r="G78" t="str">
        <f>price_label</f>
        <v>£m 23/24 prices</v>
      </c>
      <c r="H78" s="122"/>
      <c r="J78" t="s">
        <v>10</v>
      </c>
      <c r="Z78" s="41">
        <f>LicenseeSelect!Z969</f>
        <v>47.069810244609378</v>
      </c>
      <c r="AA78" s="41">
        <f>LicenseeSelect!AA969</f>
        <v>0</v>
      </c>
      <c r="AB78" s="41">
        <f>LicenseeSelect!AB969</f>
        <v>0</v>
      </c>
      <c r="AC78" s="41">
        <f>LicenseeSelect!AC969</f>
        <v>0</v>
      </c>
      <c r="AD78" s="41">
        <f>LicenseeSelect!AD969</f>
        <v>0</v>
      </c>
      <c r="AE78" s="41">
        <f>LicenseeSelect!AE969</f>
        <v>0</v>
      </c>
      <c r="AF78" s="41">
        <f>LicenseeSelect!AF969</f>
        <v>0</v>
      </c>
      <c r="AG78" s="41">
        <f>LicenseeSelect!AG969</f>
        <v>0</v>
      </c>
      <c r="AT78" s="76"/>
      <c r="BA78" s="38" t="str">
        <f ca="1">$A$1</f>
        <v>Transform</v>
      </c>
      <c r="BB78" s="38" t="str">
        <f>$A$51</f>
        <v>RAV and assets</v>
      </c>
      <c r="BC78" s="38" t="str">
        <f>$B$55</f>
        <v>Post-vesting assets</v>
      </c>
      <c r="BD78" s="38" t="str">
        <f>$C$69</f>
        <v>Project assets (except TIRG)</v>
      </c>
    </row>
    <row r="79" spans="3:56" customFormat="1" ht="14.25">
      <c r="E79" s="37"/>
      <c r="F79" s="122"/>
      <c r="H79" s="122"/>
      <c r="X79" s="37"/>
      <c r="Y79" s="37"/>
      <c r="Z79" s="37"/>
      <c r="AA79" s="37"/>
      <c r="AB79" s="37"/>
      <c r="AC79" s="37"/>
      <c r="AD79" s="37"/>
      <c r="AE79" s="37"/>
      <c r="AF79" s="37"/>
      <c r="AG79" s="37"/>
      <c r="AH79" s="37"/>
      <c r="AI79" s="37"/>
      <c r="AJ79" s="37"/>
      <c r="AK79" s="37"/>
      <c r="AL79" s="37"/>
      <c r="AM79" s="37"/>
      <c r="AN79" s="37"/>
      <c r="AO79" s="37"/>
      <c r="AP79" s="37"/>
      <c r="AQ79" s="37"/>
      <c r="AR79" s="37"/>
      <c r="AS79" s="37"/>
      <c r="AT79" s="77"/>
      <c r="AU79" s="37"/>
      <c r="AV79" s="37"/>
      <c r="AW79" s="37"/>
      <c r="AX79" s="37"/>
      <c r="AY79" s="37"/>
      <c r="BA79" s="38"/>
      <c r="BB79" s="1"/>
      <c r="BC79" s="1"/>
    </row>
    <row r="80" spans="3:56" customFormat="1" ht="14.25">
      <c r="E80" s="37" t="s">
        <v>243</v>
      </c>
      <c r="F80" s="122"/>
      <c r="G80" t="s">
        <v>66</v>
      </c>
      <c r="H80" s="122"/>
      <c r="I80" s="42">
        <f>LicenseeSelect!I971</f>
        <v>20</v>
      </c>
      <c r="AT80" s="76"/>
      <c r="BA80" s="38" t="str">
        <f ca="1">$A$1</f>
        <v>Transform</v>
      </c>
      <c r="BB80" s="38" t="str">
        <f>$A$51</f>
        <v>RAV and assets</v>
      </c>
      <c r="BC80" s="38" t="str">
        <f>$B$55</f>
        <v>Post-vesting assets</v>
      </c>
      <c r="BD80" s="38" t="str">
        <f>$C$69</f>
        <v>Project assets (except TIRG)</v>
      </c>
    </row>
    <row r="81" spans="1:56" customFormat="1" ht="14.25">
      <c r="E81" s="37" t="s">
        <v>244</v>
      </c>
      <c r="F81" s="122"/>
      <c r="G81" s="37" t="str">
        <f>price_label</f>
        <v>£m 23/24 prices</v>
      </c>
      <c r="H81" s="122"/>
      <c r="J81" t="s">
        <v>10</v>
      </c>
      <c r="Y81" s="41">
        <f>LicenseeSelect!Y972</f>
        <v>0</v>
      </c>
      <c r="Z81" s="41">
        <f>LicenseeSelect!Z972</f>
        <v>0</v>
      </c>
      <c r="AA81" s="41">
        <f>LicenseeSelect!AA972</f>
        <v>0</v>
      </c>
      <c r="AB81" s="41">
        <f>LicenseeSelect!AB972</f>
        <v>0</v>
      </c>
      <c r="AC81" s="41">
        <f>LicenseeSelect!AC972</f>
        <v>0</v>
      </c>
      <c r="AD81" s="41">
        <f>LicenseeSelect!AD972</f>
        <v>0</v>
      </c>
      <c r="AE81" s="41">
        <f>LicenseeSelect!AE972</f>
        <v>0</v>
      </c>
      <c r="AF81" s="41">
        <f>LicenseeSelect!AF972</f>
        <v>0</v>
      </c>
      <c r="AG81" s="41">
        <f>LicenseeSelect!AG972</f>
        <v>0</v>
      </c>
      <c r="AT81" s="76"/>
      <c r="BA81" s="38" t="str">
        <f ca="1">$A$1</f>
        <v>Transform</v>
      </c>
      <c r="BB81" s="38" t="str">
        <f>$A$51</f>
        <v>RAV and assets</v>
      </c>
      <c r="BC81" s="38" t="str">
        <f>$B$55</f>
        <v>Post-vesting assets</v>
      </c>
      <c r="BD81" s="38" t="str">
        <f>$C$69</f>
        <v>Project assets (except TIRG)</v>
      </c>
    </row>
    <row r="82" spans="1:56" customFormat="1" ht="14.25">
      <c r="E82" s="37" t="s">
        <v>245</v>
      </c>
      <c r="F82" s="122"/>
      <c r="G82" s="37" t="str">
        <f>price_label</f>
        <v>£m 23/24 prices</v>
      </c>
      <c r="H82" s="122"/>
      <c r="J82" t="s">
        <v>10</v>
      </c>
      <c r="Y82" s="41">
        <f>LicenseeSelect!Y973</f>
        <v>0</v>
      </c>
      <c r="Z82" s="41">
        <f>LicenseeSelect!Z973</f>
        <v>0</v>
      </c>
      <c r="AA82" s="41">
        <f>LicenseeSelect!AA973</f>
        <v>0</v>
      </c>
      <c r="AB82" s="41">
        <f>LicenseeSelect!AB973</f>
        <v>0</v>
      </c>
      <c r="AC82" s="41">
        <f>LicenseeSelect!AC973</f>
        <v>0.32855067684651795</v>
      </c>
      <c r="AD82" s="41">
        <f>LicenseeSelect!AD973</f>
        <v>9.4412189068363739E-2</v>
      </c>
      <c r="AE82" s="41">
        <f>LicenseeSelect!AE973</f>
        <v>1.4681967929069739</v>
      </c>
      <c r="AF82" s="41">
        <f>LicenseeSelect!AF973</f>
        <v>2.9732330834739495</v>
      </c>
      <c r="AT82" s="76"/>
      <c r="BA82" s="38" t="str">
        <f ca="1">$A$1</f>
        <v>Transform</v>
      </c>
      <c r="BB82" s="38" t="str">
        <f>$A$51</f>
        <v>RAV and assets</v>
      </c>
      <c r="BC82" s="38" t="str">
        <f>$B$55</f>
        <v>Post-vesting assets</v>
      </c>
      <c r="BD82" s="38" t="str">
        <f>$C$69</f>
        <v>Project assets (except TIRG)</v>
      </c>
    </row>
    <row r="83" spans="1:56" customFormat="1" ht="14.25">
      <c r="E83" s="37"/>
      <c r="F83" s="122"/>
      <c r="H83" s="122"/>
      <c r="AT83" s="76"/>
      <c r="BA83" s="38"/>
      <c r="BB83" s="1"/>
      <c r="BC83" s="1"/>
    </row>
    <row r="84" spans="1:56" customFormat="1" ht="19.899999999999999" thickBot="1">
      <c r="A84" s="19" t="s">
        <v>292</v>
      </c>
      <c r="F84" s="122"/>
      <c r="H84" s="122"/>
      <c r="AT84" s="76"/>
      <c r="BA84" s="38"/>
      <c r="BB84" s="1"/>
      <c r="BC84" s="1"/>
    </row>
    <row r="85" spans="1:56" customFormat="1" ht="14.65" thickTop="1">
      <c r="E85" s="37" t="s">
        <v>293</v>
      </c>
      <c r="F85" s="122"/>
      <c r="G85" t="s">
        <v>66</v>
      </c>
      <c r="H85" s="122"/>
      <c r="I85" s="40">
        <f>LicenseeSelect!I976</f>
        <v>20</v>
      </c>
      <c r="AT85" s="76"/>
      <c r="BA85" s="38" t="str">
        <f ca="1">$A$1</f>
        <v>Transform</v>
      </c>
      <c r="BB85" s="38" t="str">
        <f>$A$84</f>
        <v>TIRG</v>
      </c>
      <c r="BC85" s="1"/>
    </row>
    <row r="86" spans="1:56" customFormat="1" ht="14.25">
      <c r="E86" s="37" t="s">
        <v>294</v>
      </c>
      <c r="F86" s="122"/>
      <c r="G86" t="s">
        <v>66</v>
      </c>
      <c r="H86" s="122"/>
      <c r="I86" s="40">
        <f>LicenseeSelect!I977</f>
        <v>5</v>
      </c>
      <c r="AT86" s="76"/>
      <c r="BA86" s="38" t="str">
        <f ca="1">$A$1</f>
        <v>Transform</v>
      </c>
      <c r="BB86" s="38" t="str">
        <f>$A$84</f>
        <v>TIRG</v>
      </c>
      <c r="BC86" s="1"/>
    </row>
    <row r="87" spans="1:56" customFormat="1" ht="14.25">
      <c r="E87" s="37" t="s">
        <v>295</v>
      </c>
      <c r="F87" s="122"/>
      <c r="G87" t="s">
        <v>66</v>
      </c>
      <c r="H87" s="122"/>
      <c r="I87" s="40">
        <f>LicenseeSelect!I978</f>
        <v>7</v>
      </c>
      <c r="AT87" s="76"/>
      <c r="BA87" s="38" t="str">
        <f ca="1">$A$1</f>
        <v>Transform</v>
      </c>
      <c r="BB87" s="38" t="str">
        <f>$A$84</f>
        <v>TIRG</v>
      </c>
      <c r="BC87" s="1"/>
    </row>
    <row r="88" spans="1:56" customFormat="1" ht="14.25">
      <c r="E88" s="37" t="s">
        <v>306</v>
      </c>
      <c r="F88" s="122"/>
      <c r="G88" t="s">
        <v>68</v>
      </c>
      <c r="H88" s="122"/>
      <c r="I88" s="50">
        <f>LicenseeSelect!I979</f>
        <v>42825</v>
      </c>
      <c r="AT88" s="76"/>
      <c r="BA88" s="38" t="str">
        <f ca="1">$A$1</f>
        <v>Transform</v>
      </c>
      <c r="BB88" s="38" t="str">
        <f>$A$84</f>
        <v>TIRG</v>
      </c>
      <c r="BC88" s="1"/>
    </row>
    <row r="89" spans="1:56" customFormat="1" ht="14.25">
      <c r="E89" s="37" t="s">
        <v>307</v>
      </c>
      <c r="F89" s="122"/>
      <c r="G89" t="s">
        <v>68</v>
      </c>
      <c r="H89" s="122"/>
      <c r="I89" s="50">
        <f>DATE(YEAR(I88)+I86+1,MONTH(I88),DAY(I88))</f>
        <v>45016</v>
      </c>
      <c r="AT89" s="76"/>
      <c r="BA89" s="38" t="str">
        <f ca="1">$A$1</f>
        <v>Transform</v>
      </c>
      <c r="BB89" s="38" t="str">
        <f>$A$84</f>
        <v>TIRG</v>
      </c>
      <c r="BC89" s="1"/>
    </row>
    <row r="90" spans="1:56" customFormat="1" ht="14.25">
      <c r="E90" s="37"/>
      <c r="F90" s="122"/>
      <c r="H90" s="122"/>
      <c r="Y90" s="37"/>
      <c r="Z90" s="37"/>
      <c r="AA90" s="37"/>
      <c r="AB90" s="37"/>
      <c r="AC90" s="37"/>
      <c r="AD90" s="37"/>
      <c r="AE90" s="37"/>
      <c r="AF90" s="37"/>
      <c r="AG90" s="37"/>
      <c r="AH90" s="37"/>
      <c r="AI90" s="37"/>
      <c r="AJ90" s="37"/>
      <c r="AK90" s="37"/>
      <c r="AL90" s="37"/>
      <c r="AM90" s="37"/>
      <c r="AN90" s="37"/>
      <c r="AO90" s="37"/>
      <c r="AP90" s="37"/>
      <c r="AQ90" s="37"/>
      <c r="AR90" s="37"/>
      <c r="AS90" s="37"/>
      <c r="AT90" s="77"/>
      <c r="AU90" s="37"/>
      <c r="AV90" s="37"/>
      <c r="AW90" s="37"/>
      <c r="AX90" s="37"/>
      <c r="AY90" s="37"/>
      <c r="BA90" s="38"/>
      <c r="BB90" s="1"/>
      <c r="BC90" s="1"/>
    </row>
    <row r="91" spans="1:56" customFormat="1" ht="14.25">
      <c r="E91" s="37" t="s">
        <v>427</v>
      </c>
      <c r="F91" s="122"/>
      <c r="G91" t="str">
        <f>price_label</f>
        <v>£m 23/24 prices</v>
      </c>
      <c r="H91" s="122"/>
      <c r="J91" s="37" t="s">
        <v>10</v>
      </c>
      <c r="AH91" s="41">
        <f>LicenseeSelect!AH981</f>
        <v>0</v>
      </c>
      <c r="AI91" s="41">
        <f>LicenseeSelect!AI981</f>
        <v>0</v>
      </c>
      <c r="AJ91" s="41">
        <f>LicenseeSelect!AJ981</f>
        <v>-28.42363182414713</v>
      </c>
      <c r="AK91" s="41">
        <f>LicenseeSelect!AK981</f>
        <v>0</v>
      </c>
      <c r="AL91" s="41">
        <f>LicenseeSelect!AL981</f>
        <v>0</v>
      </c>
      <c r="AM91" s="41">
        <f>LicenseeSelect!AM981</f>
        <v>0</v>
      </c>
      <c r="AN91" s="41">
        <f>LicenseeSelect!AN981</f>
        <v>0</v>
      </c>
      <c r="AO91" s="41">
        <f>LicenseeSelect!AO981</f>
        <v>0</v>
      </c>
      <c r="AP91" s="41">
        <f>LicenseeSelect!AP981</f>
        <v>0</v>
      </c>
      <c r="AQ91" s="41">
        <f>LicenseeSelect!AQ981</f>
        <v>0</v>
      </c>
      <c r="AR91" s="41">
        <f>LicenseeSelect!AR981</f>
        <v>0</v>
      </c>
      <c r="AS91" s="41">
        <f>LicenseeSelect!AS981</f>
        <v>0</v>
      </c>
      <c r="AT91" s="204">
        <f>LicenseeSelect!AT981</f>
        <v>0</v>
      </c>
      <c r="BA91" s="38" t="str">
        <f t="shared" ref="BA91:BA94" ca="1" si="15">$A$1</f>
        <v>Transform</v>
      </c>
      <c r="BB91" s="38" t="str">
        <f>$A$84</f>
        <v>TIRG</v>
      </c>
    </row>
    <row r="92" spans="1:56" customFormat="1" ht="14.25">
      <c r="E92" s="37" t="s">
        <v>429</v>
      </c>
      <c r="F92" s="122"/>
      <c r="G92" t="str">
        <f>price_label</f>
        <v>£m 23/24 prices</v>
      </c>
      <c r="H92" s="122"/>
      <c r="J92" s="37" t="s">
        <v>10</v>
      </c>
      <c r="AH92" s="41">
        <f>LicenseeSelect!AH982</f>
        <v>0</v>
      </c>
      <c r="AI92" s="41">
        <f>LicenseeSelect!AI982</f>
        <v>0</v>
      </c>
      <c r="AJ92" s="41">
        <f>LicenseeSelect!AJ982</f>
        <v>0</v>
      </c>
      <c r="AK92" s="41">
        <f>LicenseeSelect!AK982</f>
        <v>0</v>
      </c>
      <c r="AL92" s="41">
        <f>LicenseeSelect!AL982</f>
        <v>0</v>
      </c>
      <c r="AM92" s="41">
        <f>LicenseeSelect!AM982</f>
        <v>0</v>
      </c>
      <c r="AN92" s="41">
        <f>LicenseeSelect!AN982</f>
        <v>0</v>
      </c>
      <c r="AO92" s="41">
        <f>LicenseeSelect!AO982</f>
        <v>0</v>
      </c>
      <c r="AP92" s="41">
        <f>LicenseeSelect!AP982</f>
        <v>0</v>
      </c>
      <c r="AQ92" s="41">
        <f>LicenseeSelect!AQ982</f>
        <v>0</v>
      </c>
      <c r="AR92" s="41">
        <f>LicenseeSelect!AR982</f>
        <v>0</v>
      </c>
      <c r="AS92" s="41">
        <f>LicenseeSelect!AS982</f>
        <v>0</v>
      </c>
      <c r="AT92" s="204">
        <f>LicenseeSelect!AT982</f>
        <v>0</v>
      </c>
      <c r="BA92" s="38" t="str">
        <f t="shared" ca="1" si="15"/>
        <v>Transform</v>
      </c>
      <c r="BB92" s="38" t="str">
        <f>$A$84</f>
        <v>TIRG</v>
      </c>
    </row>
    <row r="93" spans="1:56" customFormat="1" ht="14.25">
      <c r="E93" s="37" t="s">
        <v>431</v>
      </c>
      <c r="F93" s="122"/>
      <c r="G93" t="str">
        <f>price_label</f>
        <v>£m 23/24 prices</v>
      </c>
      <c r="H93" s="122"/>
      <c r="J93" s="37" t="s">
        <v>10</v>
      </c>
      <c r="AH93" s="41">
        <f>LicenseeSelect!AH983</f>
        <v>0</v>
      </c>
      <c r="AI93" s="41">
        <f>LicenseeSelect!AI983</f>
        <v>0</v>
      </c>
      <c r="AJ93" s="41">
        <f>LicenseeSelect!AJ983</f>
        <v>0</v>
      </c>
      <c r="AK93" s="41">
        <f>LicenseeSelect!AK983</f>
        <v>0</v>
      </c>
      <c r="AL93" s="41">
        <f>LicenseeSelect!AL983</f>
        <v>0</v>
      </c>
      <c r="AM93" s="41">
        <f>LicenseeSelect!AM983</f>
        <v>0</v>
      </c>
      <c r="AN93" s="41">
        <f>LicenseeSelect!AN983</f>
        <v>0</v>
      </c>
      <c r="AO93" s="41">
        <f>LicenseeSelect!AO983</f>
        <v>0</v>
      </c>
      <c r="AP93" s="41">
        <f>LicenseeSelect!AP983</f>
        <v>0</v>
      </c>
      <c r="AQ93" s="41">
        <f>LicenseeSelect!AQ983</f>
        <v>0</v>
      </c>
      <c r="AR93" s="41">
        <f>LicenseeSelect!AR983</f>
        <v>0</v>
      </c>
      <c r="AS93" s="41">
        <f>LicenseeSelect!AS983</f>
        <v>0</v>
      </c>
      <c r="AT93" s="204">
        <f>LicenseeSelect!AT983</f>
        <v>0</v>
      </c>
      <c r="BA93" s="38" t="str">
        <f t="shared" ca="1" si="15"/>
        <v>Transform</v>
      </c>
      <c r="BB93" s="38" t="str">
        <f>$A$84</f>
        <v>TIRG</v>
      </c>
    </row>
    <row r="94" spans="1:56" customFormat="1" ht="14.25">
      <c r="E94" s="37" t="s">
        <v>433</v>
      </c>
      <c r="F94" s="122"/>
      <c r="G94" t="str">
        <f>price_label</f>
        <v>£m 23/24 prices</v>
      </c>
      <c r="H94" s="122"/>
      <c r="J94" s="37" t="s">
        <v>10</v>
      </c>
      <c r="AH94" s="41">
        <f>LicenseeSelect!AH984</f>
        <v>0</v>
      </c>
      <c r="AI94" s="41">
        <f>LicenseeSelect!AI984</f>
        <v>0</v>
      </c>
      <c r="AJ94" s="41">
        <f>LicenseeSelect!AJ984</f>
        <v>0</v>
      </c>
      <c r="AK94" s="41">
        <f>LicenseeSelect!AK984</f>
        <v>0</v>
      </c>
      <c r="AL94" s="41">
        <f>LicenseeSelect!AL984</f>
        <v>0</v>
      </c>
      <c r="AM94" s="41">
        <f>LicenseeSelect!AM984</f>
        <v>0</v>
      </c>
      <c r="AN94" s="41">
        <f>LicenseeSelect!AN984</f>
        <v>0</v>
      </c>
      <c r="AO94" s="41">
        <f>LicenseeSelect!AO984</f>
        <v>0</v>
      </c>
      <c r="AP94" s="41">
        <f>LicenseeSelect!AP984</f>
        <v>0</v>
      </c>
      <c r="AQ94" s="41">
        <f>LicenseeSelect!AQ984</f>
        <v>-951.34711121571399</v>
      </c>
      <c r="AR94" s="41">
        <f>LicenseeSelect!AR984</f>
        <v>0</v>
      </c>
      <c r="AS94" s="41">
        <f>LicenseeSelect!AS984</f>
        <v>0</v>
      </c>
      <c r="AT94" s="204">
        <f>LicenseeSelect!AT984</f>
        <v>0</v>
      </c>
      <c r="BA94" s="38" t="str">
        <f t="shared" ca="1" si="15"/>
        <v>Transform</v>
      </c>
      <c r="BB94" s="38" t="str">
        <f>$A$84</f>
        <v>TIRG</v>
      </c>
    </row>
    <row r="95" spans="1:56" customFormat="1" ht="14.25">
      <c r="F95" s="122"/>
      <c r="H95" s="122"/>
      <c r="AT95" s="76"/>
    </row>
    <row r="96" spans="1:56" customFormat="1" ht="14.25">
      <c r="E96" s="37" t="s">
        <v>428</v>
      </c>
      <c r="F96" s="122"/>
      <c r="G96" t="str">
        <f>price_label</f>
        <v>£m 23/24 prices</v>
      </c>
      <c r="H96" s="122"/>
      <c r="J96" s="37" t="s">
        <v>10</v>
      </c>
      <c r="AH96" s="41">
        <f>LicenseeSelect!AH986</f>
        <v>0</v>
      </c>
      <c r="AI96" s="41">
        <f>LicenseeSelect!AI986</f>
        <v>0</v>
      </c>
      <c r="AJ96" s="41">
        <f>LicenseeSelect!AJ986</f>
        <v>-7.9599115618553888</v>
      </c>
      <c r="AK96" s="41">
        <f>LicenseeSelect!AK986</f>
        <v>0</v>
      </c>
      <c r="AL96" s="41">
        <f>LicenseeSelect!AL986</f>
        <v>0</v>
      </c>
      <c r="AM96" s="41">
        <f>LicenseeSelect!AM986</f>
        <v>0</v>
      </c>
      <c r="AN96" s="41">
        <f>LicenseeSelect!AN986</f>
        <v>0</v>
      </c>
      <c r="AO96" s="41">
        <f>LicenseeSelect!AO986</f>
        <v>0</v>
      </c>
      <c r="AP96" s="41">
        <f>LicenseeSelect!AP986</f>
        <v>0</v>
      </c>
      <c r="AQ96" s="41">
        <f>LicenseeSelect!AQ986</f>
        <v>0</v>
      </c>
      <c r="AR96" s="41">
        <f>LicenseeSelect!AR986</f>
        <v>0</v>
      </c>
      <c r="AS96" s="41">
        <f>LicenseeSelect!AS986</f>
        <v>0</v>
      </c>
      <c r="AT96" s="204">
        <f>LicenseeSelect!AT986</f>
        <v>0</v>
      </c>
      <c r="BA96" s="38" t="str">
        <f t="shared" ref="BA96:BA123" ca="1" si="16">$A$1</f>
        <v>Transform</v>
      </c>
      <c r="BB96" s="38" t="str">
        <f>$A$84</f>
        <v>TIRG</v>
      </c>
    </row>
    <row r="97" spans="5:54" customFormat="1" ht="14.25">
      <c r="E97" s="37" t="s">
        <v>430</v>
      </c>
      <c r="F97" s="122"/>
      <c r="G97" t="str">
        <f>price_label</f>
        <v>£m 23/24 prices</v>
      </c>
      <c r="H97" s="122"/>
      <c r="J97" s="37" t="s">
        <v>10</v>
      </c>
      <c r="AH97" s="41">
        <f>LicenseeSelect!AH987</f>
        <v>0</v>
      </c>
      <c r="AI97" s="41">
        <f>LicenseeSelect!AI987</f>
        <v>0</v>
      </c>
      <c r="AJ97" s="41">
        <f>LicenseeSelect!AJ987</f>
        <v>0</v>
      </c>
      <c r="AK97" s="41">
        <f>LicenseeSelect!AK987</f>
        <v>0</v>
      </c>
      <c r="AL97" s="41">
        <f>LicenseeSelect!AL987</f>
        <v>0</v>
      </c>
      <c r="AM97" s="41">
        <f>LicenseeSelect!AM987</f>
        <v>0</v>
      </c>
      <c r="AN97" s="41">
        <f>LicenseeSelect!AN987</f>
        <v>0</v>
      </c>
      <c r="AO97" s="41">
        <f>LicenseeSelect!AO987</f>
        <v>0</v>
      </c>
      <c r="AP97" s="41">
        <f>LicenseeSelect!AP987</f>
        <v>0</v>
      </c>
      <c r="AQ97" s="41">
        <f>LicenseeSelect!AQ987</f>
        <v>0</v>
      </c>
      <c r="AR97" s="41">
        <f>LicenseeSelect!AR987</f>
        <v>0</v>
      </c>
      <c r="AS97" s="41">
        <f>LicenseeSelect!AS987</f>
        <v>0</v>
      </c>
      <c r="AT97" s="204">
        <f>LicenseeSelect!AT987</f>
        <v>0</v>
      </c>
      <c r="BA97" s="38" t="str">
        <f t="shared" ca="1" si="16"/>
        <v>Transform</v>
      </c>
      <c r="BB97" s="38" t="str">
        <f>$A$84</f>
        <v>TIRG</v>
      </c>
    </row>
    <row r="98" spans="5:54" customFormat="1" ht="14.25">
      <c r="E98" s="37" t="s">
        <v>432</v>
      </c>
      <c r="F98" s="122"/>
      <c r="G98" t="str">
        <f>price_label</f>
        <v>£m 23/24 prices</v>
      </c>
      <c r="H98" s="122"/>
      <c r="J98" s="37" t="s">
        <v>10</v>
      </c>
      <c r="AH98" s="41">
        <f>LicenseeSelect!AH988</f>
        <v>0</v>
      </c>
      <c r="AI98" s="41">
        <f>LicenseeSelect!AI988</f>
        <v>0</v>
      </c>
      <c r="AJ98" s="41">
        <f>LicenseeSelect!AJ988</f>
        <v>0</v>
      </c>
      <c r="AK98" s="41">
        <f>LicenseeSelect!AK988</f>
        <v>0</v>
      </c>
      <c r="AL98" s="41">
        <f>LicenseeSelect!AL988</f>
        <v>0</v>
      </c>
      <c r="AM98" s="41">
        <f>LicenseeSelect!AM988</f>
        <v>0</v>
      </c>
      <c r="AN98" s="41">
        <f>LicenseeSelect!AN988</f>
        <v>0</v>
      </c>
      <c r="AO98" s="41">
        <f>LicenseeSelect!AO988</f>
        <v>0</v>
      </c>
      <c r="AP98" s="41">
        <f>LicenseeSelect!AP988</f>
        <v>0</v>
      </c>
      <c r="AQ98" s="41">
        <f>LicenseeSelect!AQ988</f>
        <v>0</v>
      </c>
      <c r="AR98" s="41">
        <f>LicenseeSelect!AR988</f>
        <v>0</v>
      </c>
      <c r="AS98" s="41">
        <f>LicenseeSelect!AS988</f>
        <v>0</v>
      </c>
      <c r="AT98" s="204">
        <f>LicenseeSelect!AT988</f>
        <v>0</v>
      </c>
      <c r="BA98" s="38" t="str">
        <f t="shared" ca="1" si="16"/>
        <v>Transform</v>
      </c>
      <c r="BB98" s="38" t="str">
        <f>$A$84</f>
        <v>TIRG</v>
      </c>
    </row>
    <row r="99" spans="5:54" customFormat="1" ht="14.25">
      <c r="E99" s="37" t="s">
        <v>434</v>
      </c>
      <c r="F99" s="122"/>
      <c r="G99" t="str">
        <f>price_label</f>
        <v>£m 23/24 prices</v>
      </c>
      <c r="H99" s="122"/>
      <c r="J99" s="37" t="s">
        <v>10</v>
      </c>
      <c r="AH99" s="41">
        <f>LicenseeSelect!AH989</f>
        <v>0</v>
      </c>
      <c r="AI99" s="41">
        <f>LicenseeSelect!AI989</f>
        <v>0</v>
      </c>
      <c r="AJ99" s="41">
        <f>LicenseeSelect!AJ989</f>
        <v>0</v>
      </c>
      <c r="AK99" s="41">
        <f>LicenseeSelect!AK989</f>
        <v>0</v>
      </c>
      <c r="AL99" s="41">
        <f>LicenseeSelect!AL989</f>
        <v>0</v>
      </c>
      <c r="AM99" s="41">
        <f>LicenseeSelect!AM989</f>
        <v>0</v>
      </c>
      <c r="AN99" s="41">
        <f>LicenseeSelect!AN989</f>
        <v>0</v>
      </c>
      <c r="AO99" s="41">
        <f>LicenseeSelect!AO989</f>
        <v>0</v>
      </c>
      <c r="AP99" s="41">
        <f>LicenseeSelect!AP989</f>
        <v>0</v>
      </c>
      <c r="AQ99" s="41">
        <f>LicenseeSelect!AQ989</f>
        <v>-383.08626636210533</v>
      </c>
      <c r="AR99" s="41">
        <f>LicenseeSelect!AR989</f>
        <v>0</v>
      </c>
      <c r="AS99" s="41">
        <f>LicenseeSelect!AS989</f>
        <v>0</v>
      </c>
      <c r="AT99" s="204">
        <f>LicenseeSelect!AT989</f>
        <v>0</v>
      </c>
      <c r="BA99" s="38" t="str">
        <f t="shared" ca="1" si="16"/>
        <v>Transform</v>
      </c>
      <c r="BB99" s="38" t="str">
        <f>$A$84</f>
        <v>TIRG</v>
      </c>
    </row>
    <row r="100" spans="5:54" customFormat="1" ht="14.25">
      <c r="F100" s="122"/>
      <c r="H100" s="122"/>
      <c r="AT100" s="76"/>
    </row>
    <row r="101" spans="5:54" customFormat="1" ht="14.25">
      <c r="E101" s="37" t="s">
        <v>452</v>
      </c>
      <c r="F101" s="122"/>
      <c r="G101" t="str">
        <f>price_label</f>
        <v>£m 23/24 prices</v>
      </c>
      <c r="H101" s="122"/>
      <c r="J101" s="37" t="s">
        <v>10</v>
      </c>
      <c r="AH101" s="41">
        <f>LicenseeSelect!AH991</f>
        <v>28.42363182414713</v>
      </c>
      <c r="AI101" s="41">
        <f>LicenseeSelect!AI991</f>
        <v>28.42363182414713</v>
      </c>
      <c r="AJ101" s="41">
        <f>LicenseeSelect!AJ991</f>
        <v>28.42363182414713</v>
      </c>
      <c r="AK101" s="41">
        <f>LicenseeSelect!AK991</f>
        <v>0</v>
      </c>
      <c r="AL101" s="41">
        <f>LicenseeSelect!AL991</f>
        <v>0</v>
      </c>
      <c r="AM101" s="41">
        <f>LicenseeSelect!AM991</f>
        <v>0</v>
      </c>
      <c r="AN101" s="41">
        <f>LicenseeSelect!AN991</f>
        <v>0</v>
      </c>
      <c r="AO101" s="41">
        <f>LicenseeSelect!AO991</f>
        <v>0</v>
      </c>
      <c r="AP101" s="41">
        <f>LicenseeSelect!AP991</f>
        <v>0</v>
      </c>
      <c r="AQ101" s="41">
        <f>LicenseeSelect!AQ991</f>
        <v>0</v>
      </c>
      <c r="AR101" s="41">
        <f>LicenseeSelect!AR991</f>
        <v>0</v>
      </c>
      <c r="AS101" s="41">
        <f>LicenseeSelect!AS991</f>
        <v>0</v>
      </c>
      <c r="AT101" s="204">
        <f>LicenseeSelect!AT991</f>
        <v>0</v>
      </c>
      <c r="BA101" s="38" t="str">
        <f t="shared" ca="1" si="16"/>
        <v>Transform</v>
      </c>
      <c r="BB101" s="38" t="str">
        <f>$A$84</f>
        <v>TIRG</v>
      </c>
    </row>
    <row r="102" spans="5:54" customFormat="1" ht="14.25">
      <c r="E102" s="37" t="s">
        <v>453</v>
      </c>
      <c r="F102" s="122"/>
      <c r="G102" t="str">
        <f>price_label</f>
        <v>£m 23/24 prices</v>
      </c>
      <c r="H102" s="122"/>
      <c r="J102" s="37" t="s">
        <v>10</v>
      </c>
      <c r="AH102" s="41">
        <f>LicenseeSelect!AH992</f>
        <v>0</v>
      </c>
      <c r="AI102" s="41">
        <f>LicenseeSelect!AI992</f>
        <v>0</v>
      </c>
      <c r="AJ102" s="41">
        <f>LicenseeSelect!AJ992</f>
        <v>0</v>
      </c>
      <c r="AK102" s="41">
        <f>LicenseeSelect!AK992</f>
        <v>0</v>
      </c>
      <c r="AL102" s="41">
        <f>LicenseeSelect!AL992</f>
        <v>0</v>
      </c>
      <c r="AM102" s="41">
        <f>LicenseeSelect!AM992</f>
        <v>0</v>
      </c>
      <c r="AN102" s="41">
        <f>LicenseeSelect!AN992</f>
        <v>0</v>
      </c>
      <c r="AO102" s="41">
        <f>LicenseeSelect!AO992</f>
        <v>0</v>
      </c>
      <c r="AP102" s="41">
        <f>LicenseeSelect!AP992</f>
        <v>0</v>
      </c>
      <c r="AQ102" s="41">
        <f>LicenseeSelect!AQ992</f>
        <v>0</v>
      </c>
      <c r="AR102" s="41">
        <f>LicenseeSelect!AR992</f>
        <v>0</v>
      </c>
      <c r="AS102" s="41">
        <f>LicenseeSelect!AS992</f>
        <v>0</v>
      </c>
      <c r="AT102" s="204">
        <f>LicenseeSelect!AT992</f>
        <v>0</v>
      </c>
      <c r="BA102" s="38" t="str">
        <f t="shared" ca="1" si="16"/>
        <v>Transform</v>
      </c>
      <c r="BB102" s="38" t="str">
        <f>$A$84</f>
        <v>TIRG</v>
      </c>
    </row>
    <row r="103" spans="5:54" customFormat="1" ht="14.25">
      <c r="E103" s="37" t="s">
        <v>454</v>
      </c>
      <c r="F103" s="122"/>
      <c r="G103" t="str">
        <f>price_label</f>
        <v>£m 23/24 prices</v>
      </c>
      <c r="H103" s="122"/>
      <c r="J103" s="37" t="s">
        <v>10</v>
      </c>
      <c r="AH103" s="41">
        <f>LicenseeSelect!AH993</f>
        <v>0</v>
      </c>
      <c r="AI103" s="41">
        <f>LicenseeSelect!AI993</f>
        <v>0</v>
      </c>
      <c r="AJ103" s="41">
        <f>LicenseeSelect!AJ993</f>
        <v>0</v>
      </c>
      <c r="AK103" s="41">
        <f>LicenseeSelect!AK993</f>
        <v>0</v>
      </c>
      <c r="AL103" s="41">
        <f>LicenseeSelect!AL993</f>
        <v>0</v>
      </c>
      <c r="AM103" s="41">
        <f>LicenseeSelect!AM993</f>
        <v>0</v>
      </c>
      <c r="AN103" s="41">
        <f>LicenseeSelect!AN993</f>
        <v>0</v>
      </c>
      <c r="AO103" s="41">
        <f>LicenseeSelect!AO993</f>
        <v>0</v>
      </c>
      <c r="AP103" s="41">
        <f>LicenseeSelect!AP993</f>
        <v>0</v>
      </c>
      <c r="AQ103" s="41">
        <f>LicenseeSelect!AQ993</f>
        <v>0</v>
      </c>
      <c r="AR103" s="41">
        <f>LicenseeSelect!AR993</f>
        <v>0</v>
      </c>
      <c r="AS103" s="41">
        <f>LicenseeSelect!AS993</f>
        <v>0</v>
      </c>
      <c r="AT103" s="204">
        <f>LicenseeSelect!AT993</f>
        <v>0</v>
      </c>
      <c r="BA103" s="38" t="str">
        <f t="shared" ca="1" si="16"/>
        <v>Transform</v>
      </c>
      <c r="BB103" s="38" t="str">
        <f>$A$84</f>
        <v>TIRG</v>
      </c>
    </row>
    <row r="104" spans="5:54" customFormat="1" ht="14.25">
      <c r="E104" s="37" t="s">
        <v>455</v>
      </c>
      <c r="F104" s="122"/>
      <c r="G104" t="str">
        <f>price_label</f>
        <v>£m 23/24 prices</v>
      </c>
      <c r="H104" s="122"/>
      <c r="J104" s="37" t="s">
        <v>10</v>
      </c>
      <c r="AH104" s="41">
        <f>LicenseeSelect!AH994</f>
        <v>479.73229299120811</v>
      </c>
      <c r="AI104" s="41">
        <f>LicenseeSelect!AI994</f>
        <v>696.99248236052472</v>
      </c>
      <c r="AJ104" s="41">
        <f>LicenseeSelect!AJ994</f>
        <v>837.25603607509242</v>
      </c>
      <c r="AK104" s="41">
        <f>LicenseeSelect!AK994</f>
        <v>883.58320371019988</v>
      </c>
      <c r="AL104" s="41">
        <f>LicenseeSelect!AL994</f>
        <v>900.65377564605888</v>
      </c>
      <c r="AM104" s="41">
        <f>LicenseeSelect!AM994</f>
        <v>900.65377564605888</v>
      </c>
      <c r="AN104" s="41">
        <f>LicenseeSelect!AN994</f>
        <v>900.65377564605888</v>
      </c>
      <c r="AO104" s="41">
        <f>LicenseeSelect!AO994</f>
        <v>900.65377564605888</v>
      </c>
      <c r="AP104" s="41">
        <f>LicenseeSelect!AP994</f>
        <v>900.65377564605888</v>
      </c>
      <c r="AQ104" s="41">
        <f>LicenseeSelect!AQ994</f>
        <v>951.34711121571399</v>
      </c>
      <c r="AR104" s="41">
        <f>LicenseeSelect!AR994</f>
        <v>0</v>
      </c>
      <c r="AS104" s="41">
        <f>LicenseeSelect!AS994</f>
        <v>0</v>
      </c>
      <c r="AT104" s="204">
        <f>LicenseeSelect!AT994</f>
        <v>0</v>
      </c>
      <c r="BA104" s="38" t="str">
        <f t="shared" ca="1" si="16"/>
        <v>Transform</v>
      </c>
      <c r="BB104" s="38" t="str">
        <f>$A$84</f>
        <v>TIRG</v>
      </c>
    </row>
    <row r="105" spans="5:54" customFormat="1" ht="14.25">
      <c r="F105" s="122"/>
      <c r="H105" s="122"/>
      <c r="AT105" s="76"/>
    </row>
    <row r="106" spans="5:54" customFormat="1" ht="14.25">
      <c r="E106" s="37" t="s">
        <v>460</v>
      </c>
      <c r="F106" s="122"/>
      <c r="G106" t="str">
        <f>price_label</f>
        <v>£m 23/24 prices</v>
      </c>
      <c r="H106" s="122"/>
      <c r="J106" s="37" t="s">
        <v>10</v>
      </c>
      <c r="AH106" s="41">
        <f>LicenseeSelect!AH996</f>
        <v>5.1884092909242563</v>
      </c>
      <c r="AI106" s="41">
        <f>LicenseeSelect!AI996</f>
        <v>6.5741604263898221</v>
      </c>
      <c r="AJ106" s="41">
        <f>LicenseeSelect!AJ996</f>
        <v>7.9599115618553888</v>
      </c>
      <c r="AK106" s="41">
        <f>LicenseeSelect!AK996</f>
        <v>0</v>
      </c>
      <c r="AL106" s="41">
        <f>LicenseeSelect!AL996</f>
        <v>0</v>
      </c>
      <c r="AM106" s="41">
        <f>LicenseeSelect!AM996</f>
        <v>0</v>
      </c>
      <c r="AN106" s="41">
        <f>LicenseeSelect!AN996</f>
        <v>0</v>
      </c>
      <c r="AO106" s="41">
        <f>LicenseeSelect!AO996</f>
        <v>0</v>
      </c>
      <c r="AP106" s="41">
        <f>LicenseeSelect!AP996</f>
        <v>0</v>
      </c>
      <c r="AQ106" s="41">
        <f>LicenseeSelect!AQ996</f>
        <v>0</v>
      </c>
      <c r="AR106" s="41">
        <f>LicenseeSelect!AR996</f>
        <v>0</v>
      </c>
      <c r="AS106" s="41">
        <f>LicenseeSelect!AS996</f>
        <v>0</v>
      </c>
      <c r="AT106" s="204">
        <f>LicenseeSelect!AT996</f>
        <v>0</v>
      </c>
      <c r="BA106" s="38" t="str">
        <f t="shared" ca="1" si="16"/>
        <v>Transform</v>
      </c>
      <c r="BB106" s="38" t="str">
        <f>$A$84</f>
        <v>TIRG</v>
      </c>
    </row>
    <row r="107" spans="5:54" customFormat="1" ht="14.25">
      <c r="E107" s="37" t="s">
        <v>461</v>
      </c>
      <c r="F107" s="122"/>
      <c r="G107" t="str">
        <f>price_label</f>
        <v>£m 23/24 prices</v>
      </c>
      <c r="H107" s="122"/>
      <c r="J107" s="37" t="s">
        <v>10</v>
      </c>
      <c r="AH107" s="41">
        <f>LicenseeSelect!AH997</f>
        <v>0</v>
      </c>
      <c r="AI107" s="41">
        <f>LicenseeSelect!AI997</f>
        <v>0</v>
      </c>
      <c r="AJ107" s="41">
        <f>LicenseeSelect!AJ997</f>
        <v>0</v>
      </c>
      <c r="AK107" s="41">
        <f>LicenseeSelect!AK997</f>
        <v>0</v>
      </c>
      <c r="AL107" s="41">
        <f>LicenseeSelect!AL997</f>
        <v>0</v>
      </c>
      <c r="AM107" s="41">
        <f>LicenseeSelect!AM997</f>
        <v>0</v>
      </c>
      <c r="AN107" s="41">
        <f>LicenseeSelect!AN997</f>
        <v>0</v>
      </c>
      <c r="AO107" s="41">
        <f>LicenseeSelect!AO997</f>
        <v>0</v>
      </c>
      <c r="AP107" s="41">
        <f>LicenseeSelect!AP997</f>
        <v>0</v>
      </c>
      <c r="AQ107" s="41">
        <f>LicenseeSelect!AQ997</f>
        <v>0</v>
      </c>
      <c r="AR107" s="41">
        <f>LicenseeSelect!AR997</f>
        <v>0</v>
      </c>
      <c r="AS107" s="41">
        <f>LicenseeSelect!AS997</f>
        <v>0</v>
      </c>
      <c r="AT107" s="204">
        <f>LicenseeSelect!AT997</f>
        <v>0</v>
      </c>
      <c r="BA107" s="38" t="str">
        <f t="shared" ca="1" si="16"/>
        <v>Transform</v>
      </c>
      <c r="BB107" s="38" t="str">
        <f>$A$84</f>
        <v>TIRG</v>
      </c>
    </row>
    <row r="108" spans="5:54" customFormat="1" ht="14.25">
      <c r="E108" s="37" t="s">
        <v>462</v>
      </c>
      <c r="F108" s="122"/>
      <c r="G108" t="str">
        <f>price_label</f>
        <v>£m 23/24 prices</v>
      </c>
      <c r="H108" s="122"/>
      <c r="J108" s="37" t="s">
        <v>10</v>
      </c>
      <c r="AH108" s="41">
        <f>LicenseeSelect!AH998</f>
        <v>0</v>
      </c>
      <c r="AI108" s="41">
        <f>LicenseeSelect!AI998</f>
        <v>0</v>
      </c>
      <c r="AJ108" s="41">
        <f>LicenseeSelect!AJ998</f>
        <v>0</v>
      </c>
      <c r="AK108" s="41">
        <f>LicenseeSelect!AK998</f>
        <v>0</v>
      </c>
      <c r="AL108" s="41">
        <f>LicenseeSelect!AL998</f>
        <v>0</v>
      </c>
      <c r="AM108" s="41">
        <f>LicenseeSelect!AM998</f>
        <v>0</v>
      </c>
      <c r="AN108" s="41">
        <f>LicenseeSelect!AN998</f>
        <v>0</v>
      </c>
      <c r="AO108" s="41">
        <f>LicenseeSelect!AO998</f>
        <v>0</v>
      </c>
      <c r="AP108" s="41">
        <f>LicenseeSelect!AP998</f>
        <v>0</v>
      </c>
      <c r="AQ108" s="41">
        <f>LicenseeSelect!AQ998</f>
        <v>0</v>
      </c>
      <c r="AR108" s="41">
        <f>LicenseeSelect!AR998</f>
        <v>0</v>
      </c>
      <c r="AS108" s="41">
        <f>LicenseeSelect!AS998</f>
        <v>0</v>
      </c>
      <c r="AT108" s="204">
        <f>LicenseeSelect!AT998</f>
        <v>0</v>
      </c>
      <c r="BA108" s="38" t="str">
        <f t="shared" ca="1" si="16"/>
        <v>Transform</v>
      </c>
      <c r="BB108" s="38" t="str">
        <f>$A$84</f>
        <v>TIRG</v>
      </c>
    </row>
    <row r="109" spans="5:54" customFormat="1" ht="14.25">
      <c r="E109" s="37" t="s">
        <v>463</v>
      </c>
      <c r="F109" s="122"/>
      <c r="G109" t="str">
        <f>price_label</f>
        <v>£m 23/24 prices</v>
      </c>
      <c r="H109" s="122"/>
      <c r="J109" s="37" t="s">
        <v>10</v>
      </c>
      <c r="AH109" s="41">
        <f>LicenseeSelect!AH999</f>
        <v>13.044621693739277</v>
      </c>
      <c r="AI109" s="41">
        <f>LicenseeSelect!AI999</f>
        <v>37.031236343299682</v>
      </c>
      <c r="AJ109" s="41">
        <f>LicenseeSelect!AJ999</f>
        <v>71.880860461325909</v>
      </c>
      <c r="AK109" s="41">
        <f>LicenseeSelect!AK999</f>
        <v>113.74366226508053</v>
      </c>
      <c r="AL109" s="41">
        <f>LicenseeSelect!AL999</f>
        <v>157.92282245059053</v>
      </c>
      <c r="AM109" s="41">
        <f>LicenseeSelect!AM999</f>
        <v>202.95551123289349</v>
      </c>
      <c r="AN109" s="41">
        <f>LicenseeSelect!AN999</f>
        <v>247.98820001519644</v>
      </c>
      <c r="AO109" s="41">
        <f>LicenseeSelect!AO999</f>
        <v>293.02088879749942</v>
      </c>
      <c r="AP109" s="41">
        <f>LicenseeSelect!AP999</f>
        <v>338.05357757980238</v>
      </c>
      <c r="AQ109" s="41">
        <f>LicenseeSelect!AQ999</f>
        <v>383.08626636210533</v>
      </c>
      <c r="AR109" s="41">
        <f>LicenseeSelect!AR999</f>
        <v>0</v>
      </c>
      <c r="AS109" s="41">
        <f>LicenseeSelect!AS999</f>
        <v>0</v>
      </c>
      <c r="AT109" s="204">
        <f>LicenseeSelect!AT999</f>
        <v>0</v>
      </c>
      <c r="BA109" s="38" t="str">
        <f t="shared" ca="1" si="16"/>
        <v>Transform</v>
      </c>
      <c r="BB109" s="38" t="str">
        <f>$A$84</f>
        <v>TIRG</v>
      </c>
    </row>
    <row r="110" spans="5:54" customFormat="1" ht="14.25">
      <c r="F110" s="122"/>
      <c r="H110" s="122"/>
      <c r="AT110" s="76"/>
    </row>
    <row r="111" spans="5:54" customFormat="1" ht="14.25">
      <c r="E111" s="37" t="s">
        <v>456</v>
      </c>
      <c r="F111" s="122"/>
      <c r="G111" t="str">
        <f>price_label</f>
        <v>£m 23/24 prices</v>
      </c>
      <c r="H111" s="122"/>
      <c r="J111" s="37" t="s">
        <v>10</v>
      </c>
      <c r="AH111" s="41">
        <f>LicenseeSelect!AH1001</f>
        <v>1.3857511354655663</v>
      </c>
      <c r="AI111" s="41">
        <f>LicenseeSelect!AI1001</f>
        <v>1.3857511354655663</v>
      </c>
      <c r="AJ111" s="41">
        <f>LicenseeSelect!AJ1001</f>
        <v>0</v>
      </c>
      <c r="AK111" s="41">
        <f>LicenseeSelect!AK1001</f>
        <v>0</v>
      </c>
      <c r="AL111" s="41">
        <f>LicenseeSelect!AL1001</f>
        <v>0</v>
      </c>
      <c r="AM111" s="41">
        <f>LicenseeSelect!AM1001</f>
        <v>0</v>
      </c>
      <c r="AN111" s="41">
        <f>LicenseeSelect!AN1001</f>
        <v>0</v>
      </c>
      <c r="AO111" s="41">
        <f>LicenseeSelect!AO1001</f>
        <v>0</v>
      </c>
      <c r="AP111" s="41">
        <f>LicenseeSelect!AP1001</f>
        <v>0</v>
      </c>
      <c r="AQ111" s="41">
        <f>LicenseeSelect!AQ1001</f>
        <v>0</v>
      </c>
      <c r="AR111" s="41">
        <f>LicenseeSelect!AR1001</f>
        <v>0</v>
      </c>
      <c r="AS111" s="41">
        <f>LicenseeSelect!AS1001</f>
        <v>0</v>
      </c>
      <c r="AT111" s="204">
        <f>LicenseeSelect!AT1001</f>
        <v>0</v>
      </c>
      <c r="BA111" s="38" t="str">
        <f t="shared" ca="1" si="16"/>
        <v>Transform</v>
      </c>
      <c r="BB111" s="38" t="str">
        <f>$A$84</f>
        <v>TIRG</v>
      </c>
    </row>
    <row r="112" spans="5:54" customFormat="1" ht="14.25">
      <c r="E112" s="37" t="s">
        <v>457</v>
      </c>
      <c r="F112" s="122"/>
      <c r="G112" t="str">
        <f>price_label</f>
        <v>£m 23/24 prices</v>
      </c>
      <c r="H112" s="122"/>
      <c r="J112" s="37" t="s">
        <v>10</v>
      </c>
      <c r="AH112" s="41">
        <f>LicenseeSelect!AH1002</f>
        <v>0</v>
      </c>
      <c r="AI112" s="41">
        <f>LicenseeSelect!AI1002</f>
        <v>0</v>
      </c>
      <c r="AJ112" s="41">
        <f>LicenseeSelect!AJ1002</f>
        <v>0</v>
      </c>
      <c r="AK112" s="41">
        <f>LicenseeSelect!AK1002</f>
        <v>0</v>
      </c>
      <c r="AL112" s="41">
        <f>LicenseeSelect!AL1002</f>
        <v>0</v>
      </c>
      <c r="AM112" s="41">
        <f>LicenseeSelect!AM1002</f>
        <v>0</v>
      </c>
      <c r="AN112" s="41">
        <f>LicenseeSelect!AN1002</f>
        <v>0</v>
      </c>
      <c r="AO112" s="41">
        <f>LicenseeSelect!AO1002</f>
        <v>0</v>
      </c>
      <c r="AP112" s="41">
        <f>LicenseeSelect!AP1002</f>
        <v>0</v>
      </c>
      <c r="AQ112" s="41">
        <f>LicenseeSelect!AQ1002</f>
        <v>0</v>
      </c>
      <c r="AR112" s="41">
        <f>LicenseeSelect!AR1002</f>
        <v>0</v>
      </c>
      <c r="AS112" s="41">
        <f>LicenseeSelect!AS1002</f>
        <v>0</v>
      </c>
      <c r="AT112" s="204">
        <f>LicenseeSelect!AT1002</f>
        <v>0</v>
      </c>
      <c r="BA112" s="38" t="str">
        <f t="shared" ca="1" si="16"/>
        <v>Transform</v>
      </c>
      <c r="BB112" s="38" t="str">
        <f>$A$84</f>
        <v>TIRG</v>
      </c>
    </row>
    <row r="113" spans="1:54" customFormat="1" ht="14.25">
      <c r="E113" s="37" t="s">
        <v>458</v>
      </c>
      <c r="F113" s="122"/>
      <c r="G113" t="str">
        <f>price_label</f>
        <v>£m 23/24 prices</v>
      </c>
      <c r="H113" s="122"/>
      <c r="J113" s="37" t="s">
        <v>10</v>
      </c>
      <c r="AH113" s="41">
        <f>LicenseeSelect!AH1003</f>
        <v>0</v>
      </c>
      <c r="AI113" s="41">
        <f>LicenseeSelect!AI1003</f>
        <v>0</v>
      </c>
      <c r="AJ113" s="41">
        <f>LicenseeSelect!AJ1003</f>
        <v>0</v>
      </c>
      <c r="AK113" s="41">
        <f>LicenseeSelect!AK1003</f>
        <v>0</v>
      </c>
      <c r="AL113" s="41">
        <f>LicenseeSelect!AL1003</f>
        <v>0</v>
      </c>
      <c r="AM113" s="41">
        <f>LicenseeSelect!AM1003</f>
        <v>0</v>
      </c>
      <c r="AN113" s="41">
        <f>LicenseeSelect!AN1003</f>
        <v>0</v>
      </c>
      <c r="AO113" s="41">
        <f>LicenseeSelect!AO1003</f>
        <v>0</v>
      </c>
      <c r="AP113" s="41">
        <f>LicenseeSelect!AP1003</f>
        <v>0</v>
      </c>
      <c r="AQ113" s="41">
        <f>LicenseeSelect!AQ1003</f>
        <v>0</v>
      </c>
      <c r="AR113" s="41">
        <f>LicenseeSelect!AR1003</f>
        <v>0</v>
      </c>
      <c r="AS113" s="41">
        <f>LicenseeSelect!AS1003</f>
        <v>0</v>
      </c>
      <c r="AT113" s="204">
        <f>LicenseeSelect!AT1003</f>
        <v>0</v>
      </c>
      <c r="BA113" s="38" t="str">
        <f t="shared" ca="1" si="16"/>
        <v>Transform</v>
      </c>
      <c r="BB113" s="38" t="str">
        <f>$A$84</f>
        <v>TIRG</v>
      </c>
    </row>
    <row r="114" spans="1:54" customFormat="1" ht="14.25">
      <c r="E114" s="37" t="s">
        <v>459</v>
      </c>
      <c r="F114" s="122"/>
      <c r="G114" t="str">
        <f>price_label</f>
        <v>£m 23/24 prices</v>
      </c>
      <c r="H114" s="122"/>
      <c r="J114" s="37" t="s">
        <v>10</v>
      </c>
      <c r="AH114" s="41">
        <f>LicenseeSelect!AH1004</f>
        <v>23.986614649560408</v>
      </c>
      <c r="AI114" s="41">
        <f>LicenseeSelect!AI1004</f>
        <v>34.849624118026234</v>
      </c>
      <c r="AJ114" s="41">
        <f>LicenseeSelect!AJ1004</f>
        <v>41.862801803754621</v>
      </c>
      <c r="AK114" s="41">
        <f>LicenseeSelect!AK1004</f>
        <v>44.179160185509993</v>
      </c>
      <c r="AL114" s="41">
        <f>LicenseeSelect!AL1004</f>
        <v>45.032688782302955</v>
      </c>
      <c r="AM114" s="41">
        <f>LicenseeSelect!AM1004</f>
        <v>45.032688782302955</v>
      </c>
      <c r="AN114" s="41">
        <f>LicenseeSelect!AN1004</f>
        <v>45.032688782302955</v>
      </c>
      <c r="AO114" s="41">
        <f>LicenseeSelect!AO1004</f>
        <v>45.032688782302955</v>
      </c>
      <c r="AP114" s="41">
        <f>LicenseeSelect!AP1004</f>
        <v>45.032688782302955</v>
      </c>
      <c r="AQ114" s="41">
        <f>LicenseeSelect!AQ1004</f>
        <v>0</v>
      </c>
      <c r="AR114" s="41">
        <f>LicenseeSelect!AR1004</f>
        <v>0</v>
      </c>
      <c r="AS114" s="41">
        <f>LicenseeSelect!AS1004</f>
        <v>0</v>
      </c>
      <c r="AT114" s="204">
        <f>LicenseeSelect!AT1004</f>
        <v>0</v>
      </c>
      <c r="BA114" s="38" t="str">
        <f t="shared" ca="1" si="16"/>
        <v>Transform</v>
      </c>
      <c r="BB114" s="38" t="str">
        <f>$A$84</f>
        <v>TIRG</v>
      </c>
    </row>
    <row r="115" spans="1:54" customFormat="1" ht="14.25">
      <c r="F115" s="122"/>
      <c r="H115" s="122"/>
      <c r="AT115" s="76"/>
    </row>
    <row r="116" spans="1:54" customFormat="1" ht="14.25">
      <c r="E116" s="37" t="s">
        <v>478</v>
      </c>
      <c r="F116" s="122"/>
      <c r="G116" t="str">
        <f>price_label</f>
        <v>£m 23/24 prices</v>
      </c>
      <c r="H116" s="122"/>
      <c r="J116" s="37" t="s">
        <v>10</v>
      </c>
      <c r="AH116" s="41">
        <f>LicenseeSelect!AH1006</f>
        <v>0</v>
      </c>
      <c r="AI116" s="41">
        <f>LicenseeSelect!AI1006</f>
        <v>0</v>
      </c>
      <c r="AJ116" s="41">
        <f>LicenseeSelect!AJ1006</f>
        <v>0</v>
      </c>
      <c r="AK116" s="41">
        <f>LicenseeSelect!AK1006</f>
        <v>0</v>
      </c>
      <c r="AL116" s="41">
        <f>LicenseeSelect!AL1006</f>
        <v>0</v>
      </c>
      <c r="AM116" s="41">
        <f>LicenseeSelect!AM1006</f>
        <v>0</v>
      </c>
      <c r="AN116" s="41">
        <f>LicenseeSelect!AN1006</f>
        <v>0</v>
      </c>
      <c r="AO116" s="41">
        <f>LicenseeSelect!AO1006</f>
        <v>0</v>
      </c>
      <c r="AP116" s="41">
        <f>LicenseeSelect!AP1006</f>
        <v>0</v>
      </c>
      <c r="AQ116" s="41">
        <f>LicenseeSelect!AQ1006</f>
        <v>0</v>
      </c>
      <c r="AR116" s="41">
        <f>LicenseeSelect!AR1006</f>
        <v>0</v>
      </c>
      <c r="AS116" s="41">
        <f>LicenseeSelect!AS1006</f>
        <v>0</v>
      </c>
      <c r="AT116" s="204">
        <f>LicenseeSelect!AT1006</f>
        <v>0</v>
      </c>
      <c r="BA116" s="38" t="str">
        <f t="shared" ca="1" si="16"/>
        <v>Transform</v>
      </c>
      <c r="BB116" s="38" t="str">
        <f>$A$84</f>
        <v>TIRG</v>
      </c>
    </row>
    <row r="117" spans="1:54" customFormat="1" ht="14.25">
      <c r="E117" s="37" t="s">
        <v>480</v>
      </c>
      <c r="F117" s="122"/>
      <c r="G117" t="str">
        <f>price_label</f>
        <v>£m 23/24 prices</v>
      </c>
      <c r="H117" s="122"/>
      <c r="J117" s="37" t="s">
        <v>10</v>
      </c>
      <c r="AH117" s="41">
        <f>LicenseeSelect!AH1007</f>
        <v>0</v>
      </c>
      <c r="AI117" s="41">
        <f>LicenseeSelect!AI1007</f>
        <v>0</v>
      </c>
      <c r="AJ117" s="41">
        <f>LicenseeSelect!AJ1007</f>
        <v>0</v>
      </c>
      <c r="AK117" s="41">
        <f>LicenseeSelect!AK1007</f>
        <v>0</v>
      </c>
      <c r="AL117" s="41">
        <f>LicenseeSelect!AL1007</f>
        <v>0</v>
      </c>
      <c r="AM117" s="41">
        <f>LicenseeSelect!AM1007</f>
        <v>0</v>
      </c>
      <c r="AN117" s="41">
        <f>LicenseeSelect!AN1007</f>
        <v>0</v>
      </c>
      <c r="AO117" s="41">
        <f>LicenseeSelect!AO1007</f>
        <v>0</v>
      </c>
      <c r="AP117" s="41">
        <f>LicenseeSelect!AP1007</f>
        <v>0</v>
      </c>
      <c r="AQ117" s="41">
        <f>LicenseeSelect!AQ1007</f>
        <v>0</v>
      </c>
      <c r="AR117" s="41">
        <f>LicenseeSelect!AR1007</f>
        <v>0</v>
      </c>
      <c r="AS117" s="41">
        <f>LicenseeSelect!AS1007</f>
        <v>0</v>
      </c>
      <c r="AT117" s="204">
        <f>LicenseeSelect!AT1007</f>
        <v>0</v>
      </c>
      <c r="BA117" s="38" t="str">
        <f t="shared" ca="1" si="16"/>
        <v>Transform</v>
      </c>
      <c r="BB117" s="38" t="str">
        <f>$A$84</f>
        <v>TIRG</v>
      </c>
    </row>
    <row r="118" spans="1:54" customFormat="1" ht="14.25">
      <c r="E118" s="37" t="s">
        <v>479</v>
      </c>
      <c r="F118" s="122"/>
      <c r="G118" t="str">
        <f>price_label</f>
        <v>£m 23/24 prices</v>
      </c>
      <c r="H118" s="122"/>
      <c r="J118" s="37" t="s">
        <v>10</v>
      </c>
      <c r="AH118" s="41">
        <f>LicenseeSelect!AH1008</f>
        <v>0</v>
      </c>
      <c r="AI118" s="41">
        <f>LicenseeSelect!AI1008</f>
        <v>0</v>
      </c>
      <c r="AJ118" s="41">
        <f>LicenseeSelect!AJ1008</f>
        <v>0</v>
      </c>
      <c r="AK118" s="41">
        <f>LicenseeSelect!AK1008</f>
        <v>0</v>
      </c>
      <c r="AL118" s="41">
        <f>LicenseeSelect!AL1008</f>
        <v>0</v>
      </c>
      <c r="AM118" s="41">
        <f>LicenseeSelect!AM1008</f>
        <v>0</v>
      </c>
      <c r="AN118" s="41">
        <f>LicenseeSelect!AN1008</f>
        <v>0</v>
      </c>
      <c r="AO118" s="41">
        <f>LicenseeSelect!AO1008</f>
        <v>0</v>
      </c>
      <c r="AP118" s="41">
        <f>LicenseeSelect!AP1008</f>
        <v>0</v>
      </c>
      <c r="AQ118" s="41">
        <f>LicenseeSelect!AQ1008</f>
        <v>0</v>
      </c>
      <c r="AR118" s="41">
        <f>LicenseeSelect!AR1008</f>
        <v>0</v>
      </c>
      <c r="AS118" s="41">
        <f>LicenseeSelect!AS1008</f>
        <v>0</v>
      </c>
      <c r="AT118" s="204">
        <f>LicenseeSelect!AT1008</f>
        <v>0</v>
      </c>
      <c r="BA118" s="38" t="str">
        <f t="shared" ca="1" si="16"/>
        <v>Transform</v>
      </c>
      <c r="BB118" s="38" t="str">
        <f>$A$84</f>
        <v>TIRG</v>
      </c>
    </row>
    <row r="119" spans="1:54" customFormat="1" ht="14.25">
      <c r="E119" s="37" t="s">
        <v>481</v>
      </c>
      <c r="F119" s="122"/>
      <c r="G119" t="str">
        <f>price_label</f>
        <v>£m 23/24 prices</v>
      </c>
      <c r="H119" s="122"/>
      <c r="J119" s="37" t="s">
        <v>10</v>
      </c>
      <c r="AH119" s="41">
        <f>LicenseeSelect!AH1009</f>
        <v>217.26018936931658</v>
      </c>
      <c r="AI119" s="41">
        <f>LicenseeSelect!AI1009</f>
        <v>140.26355371456776</v>
      </c>
      <c r="AJ119" s="41">
        <f>LicenseeSelect!AJ1009</f>
        <v>46.327167635107429</v>
      </c>
      <c r="AK119" s="41">
        <f>LicenseeSelect!AK1009</f>
        <v>17.070571935859032</v>
      </c>
      <c r="AL119" s="41">
        <f>LicenseeSelect!AL1009</f>
        <v>0</v>
      </c>
      <c r="AM119" s="41">
        <f>LicenseeSelect!AM1009</f>
        <v>0</v>
      </c>
      <c r="AN119" s="41">
        <f>LicenseeSelect!AN1009</f>
        <v>0</v>
      </c>
      <c r="AO119" s="41">
        <f>LicenseeSelect!AO1009</f>
        <v>0</v>
      </c>
      <c r="AP119" s="41">
        <f>LicenseeSelect!AP1009</f>
        <v>50.693335569655147</v>
      </c>
      <c r="AQ119" s="41">
        <f>LicenseeSelect!AQ1009</f>
        <v>0</v>
      </c>
      <c r="AR119" s="41">
        <f>LicenseeSelect!AR1009</f>
        <v>0</v>
      </c>
      <c r="AS119" s="41">
        <f>LicenseeSelect!AS1009</f>
        <v>0</v>
      </c>
      <c r="AT119" s="204">
        <f>LicenseeSelect!AT1009</f>
        <v>0</v>
      </c>
      <c r="BA119" s="38" t="str">
        <f t="shared" ca="1" si="16"/>
        <v>Transform</v>
      </c>
      <c r="BB119" s="38" t="str">
        <f>$A$84</f>
        <v>TIRG</v>
      </c>
    </row>
    <row r="120" spans="1:54" customFormat="1" ht="14.25">
      <c r="F120" s="122"/>
      <c r="H120" s="122"/>
      <c r="AT120" s="76"/>
    </row>
    <row r="121" spans="1:54" customFormat="1" ht="14.25">
      <c r="E121" s="37" t="s">
        <v>464</v>
      </c>
      <c r="F121" s="122"/>
      <c r="G121" t="str">
        <f>price_label</f>
        <v>£m 23/24 prices</v>
      </c>
      <c r="H121" s="122"/>
      <c r="J121" s="37" t="s">
        <v>10</v>
      </c>
      <c r="AH121" s="53">
        <f>SUM(AH101:AH104)-SUM(AH106:AH109)</f>
        <v>489.92289383069175</v>
      </c>
      <c r="AI121" s="53">
        <f t="shared" ref="AI121:AT121" si="17">SUM(AI101:AI104)-SUM(AI106:AI109)</f>
        <v>681.81071741498238</v>
      </c>
      <c r="AJ121" s="53">
        <f t="shared" si="17"/>
        <v>785.83889587605825</v>
      </c>
      <c r="AK121" s="53">
        <f t="shared" si="17"/>
        <v>769.83954144511938</v>
      </c>
      <c r="AL121" s="53">
        <f t="shared" si="17"/>
        <v>742.73095319546837</v>
      </c>
      <c r="AM121" s="53">
        <f t="shared" si="17"/>
        <v>697.69826441316536</v>
      </c>
      <c r="AN121" s="53">
        <f t="shared" si="17"/>
        <v>652.66557563086246</v>
      </c>
      <c r="AO121" s="53">
        <f t="shared" si="17"/>
        <v>607.63288684855945</v>
      </c>
      <c r="AP121" s="53">
        <f t="shared" si="17"/>
        <v>562.60019806625655</v>
      </c>
      <c r="AQ121" s="53">
        <f t="shared" si="17"/>
        <v>568.26084485360866</v>
      </c>
      <c r="AR121" s="53">
        <f t="shared" si="17"/>
        <v>0</v>
      </c>
      <c r="AS121" s="53">
        <f t="shared" si="17"/>
        <v>0</v>
      </c>
      <c r="AT121" s="178">
        <f t="shared" si="17"/>
        <v>0</v>
      </c>
      <c r="BA121" s="38" t="str">
        <f t="shared" ca="1" si="16"/>
        <v>Transform</v>
      </c>
      <c r="BB121" s="38" t="str">
        <f>$A$84</f>
        <v>TIRG</v>
      </c>
    </row>
    <row r="122" spans="1:54" customFormat="1" ht="14.25">
      <c r="E122" s="37" t="s">
        <v>179</v>
      </c>
      <c r="F122" s="122"/>
      <c r="G122" t="str">
        <f>price_label</f>
        <v>£m 23/24 prices</v>
      </c>
      <c r="H122" s="122"/>
      <c r="J122" s="37" t="s">
        <v>10</v>
      </c>
      <c r="AH122" s="53">
        <f>AH121+(SUM(AH91:AH94)-SUM(AH96:AH99))</f>
        <v>489.92289383069175</v>
      </c>
      <c r="AI122" s="53">
        <f t="shared" ref="AI122:AT122" si="18">AI121+(SUM(AI91:AI94)-SUM(AI96:AI99))</f>
        <v>681.81071741498238</v>
      </c>
      <c r="AJ122" s="53">
        <f t="shared" si="18"/>
        <v>765.37517561376649</v>
      </c>
      <c r="AK122" s="53">
        <f t="shared" si="18"/>
        <v>769.83954144511938</v>
      </c>
      <c r="AL122" s="53">
        <f t="shared" si="18"/>
        <v>742.73095319546837</v>
      </c>
      <c r="AM122" s="53">
        <f t="shared" si="18"/>
        <v>697.69826441316536</v>
      </c>
      <c r="AN122" s="53">
        <f t="shared" si="18"/>
        <v>652.66557563086246</v>
      </c>
      <c r="AO122" s="53">
        <f t="shared" si="18"/>
        <v>607.63288684855945</v>
      </c>
      <c r="AP122" s="53">
        <f t="shared" si="18"/>
        <v>562.60019806625655</v>
      </c>
      <c r="AQ122" s="53">
        <f t="shared" si="18"/>
        <v>0</v>
      </c>
      <c r="AR122" s="53">
        <f t="shared" si="18"/>
        <v>0</v>
      </c>
      <c r="AS122" s="53">
        <f t="shared" si="18"/>
        <v>0</v>
      </c>
      <c r="AT122" s="178">
        <f t="shared" si="18"/>
        <v>0</v>
      </c>
      <c r="BA122" s="38" t="str">
        <f t="shared" ca="1" si="16"/>
        <v>Transform</v>
      </c>
      <c r="BB122" s="38" t="str">
        <f>$A$84</f>
        <v>TIRG</v>
      </c>
    </row>
    <row r="123" spans="1:54" customFormat="1" ht="14.25">
      <c r="E123" s="37" t="s">
        <v>148</v>
      </c>
      <c r="F123" s="122"/>
      <c r="G123" t="str">
        <f>price_label</f>
        <v>£m 23/24 prices</v>
      </c>
      <c r="H123" s="122"/>
      <c r="J123" s="37" t="s">
        <v>10</v>
      </c>
      <c r="AH123" s="53">
        <f>AH122-SUM(AH111:AH114)+SUM(AH116:AH119)</f>
        <v>681.81071741498238</v>
      </c>
      <c r="AI123" s="53">
        <f t="shared" ref="AI123:AT123" si="19">AI122-SUM(AI111:AI114)+SUM(AI116:AI119)</f>
        <v>785.83889587605836</v>
      </c>
      <c r="AJ123" s="53">
        <f t="shared" si="19"/>
        <v>769.83954144511938</v>
      </c>
      <c r="AK123" s="53">
        <f t="shared" si="19"/>
        <v>742.73095319546837</v>
      </c>
      <c r="AL123" s="53">
        <f t="shared" si="19"/>
        <v>697.69826441316536</v>
      </c>
      <c r="AM123" s="53">
        <f t="shared" si="19"/>
        <v>652.66557563086235</v>
      </c>
      <c r="AN123" s="53">
        <f t="shared" si="19"/>
        <v>607.63288684855956</v>
      </c>
      <c r="AO123" s="53">
        <f t="shared" si="19"/>
        <v>562.60019806625655</v>
      </c>
      <c r="AP123" s="53">
        <f t="shared" si="19"/>
        <v>568.26084485360866</v>
      </c>
      <c r="AQ123" s="53">
        <f t="shared" si="19"/>
        <v>0</v>
      </c>
      <c r="AR123" s="53">
        <f t="shared" si="19"/>
        <v>0</v>
      </c>
      <c r="AS123" s="53">
        <f t="shared" si="19"/>
        <v>0</v>
      </c>
      <c r="AT123" s="178">
        <f t="shared" si="19"/>
        <v>0</v>
      </c>
      <c r="BA123" s="38" t="str">
        <f t="shared" ca="1" si="16"/>
        <v>Transform</v>
      </c>
      <c r="BB123" s="38" t="str">
        <f>$A$84</f>
        <v>TIRG</v>
      </c>
    </row>
    <row r="124" spans="1:54" customFormat="1" ht="14.25">
      <c r="E124" s="37"/>
      <c r="F124" s="122"/>
      <c r="H124" s="122"/>
      <c r="AT124" s="76"/>
    </row>
    <row r="125" spans="1:54" ht="19.899999999999999" thickBot="1">
      <c r="A125" s="7" t="s">
        <v>12</v>
      </c>
      <c r="BA125" s="38"/>
    </row>
    <row r="126" spans="1:54" ht="16.149999999999999" thickTop="1">
      <c r="E126" s="37" t="s">
        <v>15</v>
      </c>
      <c r="F126" s="121" t="s">
        <v>13</v>
      </c>
      <c r="G126" s="37" t="str">
        <f t="shared" ref="G126:G134" si="20">price_label</f>
        <v>£m 23/24 prices</v>
      </c>
      <c r="H126" s="75" t="s">
        <v>960</v>
      </c>
      <c r="AU126" s="160">
        <f>LicenseeSelect!AU28/PCf</f>
        <v>68.824171538503663</v>
      </c>
      <c r="AV126" s="41">
        <f>LicenseeSelect!AV28/PCf</f>
        <v>68.653810546366401</v>
      </c>
      <c r="AW126" s="41">
        <f>LicenseeSelect!AW28/PCf</f>
        <v>68.594330932522837</v>
      </c>
      <c r="AX126" s="41">
        <f>LicenseeSelect!AX28/PCf</f>
        <v>68.522504521590449</v>
      </c>
      <c r="AY126" s="41">
        <f>LicenseeSelect!AY28/PCf</f>
        <v>68.434169701713856</v>
      </c>
      <c r="BA126" s="38" t="str">
        <f t="shared" ref="BA126:BA134" ca="1" si="21">$A$1</f>
        <v>Transform</v>
      </c>
      <c r="BB126" s="38" t="str">
        <f t="shared" ref="BB126:BB134" si="22">$A$125</f>
        <v>Pass-through costs</v>
      </c>
    </row>
    <row r="127" spans="1:54" ht="15.75">
      <c r="E127" s="37" t="s">
        <v>16</v>
      </c>
      <c r="F127" s="121" t="s">
        <v>13</v>
      </c>
      <c r="G127" s="37" t="str">
        <f t="shared" si="20"/>
        <v>£m 23/24 prices</v>
      </c>
      <c r="H127" s="75" t="s">
        <v>961</v>
      </c>
      <c r="AU127" s="160">
        <f>LicenseeSelect!AU29</f>
        <v>0</v>
      </c>
      <c r="AV127" s="41">
        <f>LicenseeSelect!AV29</f>
        <v>0</v>
      </c>
      <c r="AW127" s="41">
        <f>LicenseeSelect!AW29</f>
        <v>0</v>
      </c>
      <c r="AX127" s="41">
        <f>LicenseeSelect!AX29</f>
        <v>0</v>
      </c>
      <c r="AY127" s="41">
        <f>LicenseeSelect!AY29</f>
        <v>0</v>
      </c>
      <c r="BA127" s="38" t="str">
        <f t="shared" ca="1" si="21"/>
        <v>Transform</v>
      </c>
      <c r="BB127" s="38" t="str">
        <f t="shared" si="22"/>
        <v>Pass-through costs</v>
      </c>
    </row>
    <row r="128" spans="1:54" ht="15.75">
      <c r="E128" s="37" t="s">
        <v>260</v>
      </c>
      <c r="F128" s="121" t="s">
        <v>13</v>
      </c>
      <c r="G128" s="37" t="str">
        <f t="shared" si="20"/>
        <v>£m 23/24 prices</v>
      </c>
      <c r="H128" s="75" t="s">
        <v>962</v>
      </c>
      <c r="AU128" s="160">
        <f>LicenseeSelect!AU30/PCf</f>
        <v>0</v>
      </c>
      <c r="AV128" s="41">
        <f>LicenseeSelect!AV30/PCf</f>
        <v>0</v>
      </c>
      <c r="AW128" s="41">
        <f>LicenseeSelect!AW30/PCf</f>
        <v>0</v>
      </c>
      <c r="AX128" s="41">
        <f>LicenseeSelect!AX30/PCf</f>
        <v>0</v>
      </c>
      <c r="AY128" s="41">
        <f>LicenseeSelect!AY30/PCf</f>
        <v>0</v>
      </c>
      <c r="BA128" s="38" t="str">
        <f t="shared" ca="1" si="21"/>
        <v>Transform</v>
      </c>
      <c r="BB128" s="38" t="str">
        <f t="shared" si="22"/>
        <v>Pass-through costs</v>
      </c>
    </row>
    <row r="129" spans="1:54" ht="15.75">
      <c r="E129" s="37" t="s">
        <v>261</v>
      </c>
      <c r="F129" s="121" t="s">
        <v>13</v>
      </c>
      <c r="G129" s="37" t="str">
        <f t="shared" si="20"/>
        <v>£m 23/24 prices</v>
      </c>
      <c r="H129" s="75" t="s">
        <v>963</v>
      </c>
      <c r="AU129" s="160">
        <f>LicenseeSelect!AU31</f>
        <v>0</v>
      </c>
      <c r="AV129" s="41">
        <f>LicenseeSelect!AV31</f>
        <v>0</v>
      </c>
      <c r="AW129" s="41">
        <f>LicenseeSelect!AW31</f>
        <v>0</v>
      </c>
      <c r="AX129" s="41">
        <f>LicenseeSelect!AX31</f>
        <v>0</v>
      </c>
      <c r="AY129" s="41">
        <f>LicenseeSelect!AY31</f>
        <v>0</v>
      </c>
      <c r="BA129" s="38" t="str">
        <f t="shared" ca="1" si="21"/>
        <v>Transform</v>
      </c>
      <c r="BB129" s="38" t="str">
        <f t="shared" si="22"/>
        <v>Pass-through costs</v>
      </c>
    </row>
    <row r="130" spans="1:54" ht="15.75">
      <c r="E130" s="37" t="s">
        <v>751</v>
      </c>
      <c r="F130" s="121" t="s">
        <v>13</v>
      </c>
      <c r="G130" s="37" t="str">
        <f t="shared" si="20"/>
        <v>£m 23/24 prices</v>
      </c>
      <c r="H130" s="75" t="s">
        <v>964</v>
      </c>
      <c r="AU130" s="160">
        <f>LicenseeSelect!AU32/PCf</f>
        <v>5.2830937944154979</v>
      </c>
      <c r="AV130" s="41">
        <f>LicenseeSelect!AV32/PCf</f>
        <v>32.120389436104432</v>
      </c>
      <c r="AW130" s="41">
        <f>LicenseeSelect!AW32/PCf</f>
        <v>33.291877549459549</v>
      </c>
      <c r="AX130" s="41">
        <f>LicenseeSelect!AX32/PCf</f>
        <v>34.524516628035435</v>
      </c>
      <c r="AY130" s="41">
        <f>LicenseeSelect!AY32/PCf</f>
        <v>33.492028408682557</v>
      </c>
      <c r="BA130" s="38" t="str">
        <f t="shared" ca="1" si="21"/>
        <v>Transform</v>
      </c>
      <c r="BB130" s="38" t="str">
        <f t="shared" si="22"/>
        <v>Pass-through costs</v>
      </c>
    </row>
    <row r="131" spans="1:54" ht="15.75">
      <c r="E131" s="37" t="s">
        <v>722</v>
      </c>
      <c r="F131" s="121" t="s">
        <v>13</v>
      </c>
      <c r="G131" s="37" t="str">
        <f t="shared" si="20"/>
        <v>£m 23/24 prices</v>
      </c>
      <c r="H131" s="75" t="s">
        <v>965</v>
      </c>
      <c r="AU131" s="160">
        <f>LicenseeSelect!AU33</f>
        <v>1</v>
      </c>
      <c r="AV131" s="41">
        <f>LicenseeSelect!AV33</f>
        <v>1</v>
      </c>
      <c r="AW131" s="41">
        <f>LicenseeSelect!AW33</f>
        <v>1</v>
      </c>
      <c r="AX131" s="41">
        <f>LicenseeSelect!AX33</f>
        <v>1</v>
      </c>
      <c r="AY131" s="41">
        <f>LicenseeSelect!AY33</f>
        <v>1</v>
      </c>
      <c r="BA131" s="38" t="str">
        <f t="shared" ca="1" si="21"/>
        <v>Transform</v>
      </c>
      <c r="BB131" s="38" t="str">
        <f t="shared" si="22"/>
        <v>Pass-through costs</v>
      </c>
    </row>
    <row r="132" spans="1:54" ht="15.75">
      <c r="E132" s="37" t="s">
        <v>511</v>
      </c>
      <c r="F132" s="121" t="s">
        <v>13</v>
      </c>
      <c r="G132" s="37" t="str">
        <f t="shared" si="20"/>
        <v>£m 23/24 prices</v>
      </c>
      <c r="H132" s="75" t="s">
        <v>966</v>
      </c>
      <c r="AU132" s="160">
        <f>LicenseeSelect!AU34</f>
        <v>0</v>
      </c>
      <c r="AV132" s="41">
        <f>LicenseeSelect!AV34</f>
        <v>0</v>
      </c>
      <c r="AW132" s="41">
        <f>LicenseeSelect!AW34</f>
        <v>0</v>
      </c>
      <c r="AX132" s="41">
        <f>LicenseeSelect!AX34</f>
        <v>0</v>
      </c>
      <c r="AY132" s="41">
        <f>LicenseeSelect!AY34</f>
        <v>0</v>
      </c>
      <c r="BA132" s="38" t="str">
        <f t="shared" ca="1" si="21"/>
        <v>Transform</v>
      </c>
      <c r="BB132" s="38" t="str">
        <f t="shared" si="22"/>
        <v>Pass-through costs</v>
      </c>
    </row>
    <row r="133" spans="1:54" ht="15.75">
      <c r="E133" s="37" t="s">
        <v>512</v>
      </c>
      <c r="F133" s="121" t="s">
        <v>13</v>
      </c>
      <c r="G133" s="37" t="str">
        <f t="shared" si="20"/>
        <v>£m 23/24 prices</v>
      </c>
      <c r="H133" s="75" t="s">
        <v>967</v>
      </c>
      <c r="AU133" s="160">
        <f>LicenseeSelect!AU35</f>
        <v>0</v>
      </c>
      <c r="AV133" s="41">
        <f>LicenseeSelect!AV35</f>
        <v>0</v>
      </c>
      <c r="AW133" s="41">
        <f>LicenseeSelect!AW35</f>
        <v>0</v>
      </c>
      <c r="AX133" s="41">
        <f>LicenseeSelect!AX35</f>
        <v>0</v>
      </c>
      <c r="AY133" s="41">
        <f>LicenseeSelect!AY35</f>
        <v>0</v>
      </c>
      <c r="BA133" s="38" t="str">
        <f t="shared" ca="1" si="21"/>
        <v>Transform</v>
      </c>
      <c r="BB133" s="38" t="str">
        <f t="shared" si="22"/>
        <v>Pass-through costs</v>
      </c>
    </row>
    <row r="134" spans="1:54" ht="15.75">
      <c r="E134" s="37" t="s">
        <v>100</v>
      </c>
      <c r="F134" s="121" t="s">
        <v>13</v>
      </c>
      <c r="G134" s="37" t="str">
        <f t="shared" si="20"/>
        <v>£m 23/24 prices</v>
      </c>
      <c r="H134" s="234" t="s">
        <v>1015</v>
      </c>
      <c r="AU134" s="164">
        <f>SUM(AU126:AU133)</f>
        <v>75.107265332919155</v>
      </c>
      <c r="AV134" s="44">
        <f>SUM(AV126:AV133)</f>
        <v>101.77419998247083</v>
      </c>
      <c r="AW134" s="44">
        <f>SUM(AW126:AW133)</f>
        <v>102.88620848198238</v>
      </c>
      <c r="AX134" s="44">
        <f>SUM(AX126:AX133)</f>
        <v>104.04702114962589</v>
      </c>
      <c r="AY134" s="44">
        <f>SUM(AY126:AY133)</f>
        <v>102.92619811039641</v>
      </c>
      <c r="BA134" s="38" t="str">
        <f t="shared" ca="1" si="21"/>
        <v>Transform</v>
      </c>
      <c r="BB134" s="38" t="str">
        <f t="shared" si="22"/>
        <v>Pass-through costs</v>
      </c>
    </row>
    <row r="135" spans="1:54">
      <c r="BA135" s="38"/>
    </row>
    <row r="136" spans="1:54" ht="19.899999999999999" thickBot="1">
      <c r="A136" s="7" t="s">
        <v>20</v>
      </c>
      <c r="BA136" s="38"/>
    </row>
    <row r="137" spans="1:54" ht="16.149999999999999" thickTop="1">
      <c r="E137" s="37" t="s">
        <v>728</v>
      </c>
      <c r="F137" s="121" t="str">
        <f>LicenseeSelect!F47</f>
        <v>SpC 5.2</v>
      </c>
      <c r="G137" s="37" t="str">
        <f t="shared" ref="G137:G144" si="23">price_label</f>
        <v>£m 23/24 prices</v>
      </c>
      <c r="H137" s="75" t="s">
        <v>1016</v>
      </c>
      <c r="I137" s="47">
        <f>LicenseeSelect!I1083</f>
        <v>1.1111111111111112</v>
      </c>
      <c r="AU137" s="160">
        <f>LicenseeSelect!AU47</f>
        <v>4.8</v>
      </c>
      <c r="AV137" s="41">
        <f>LicenseeSelect!AV47</f>
        <v>4.8</v>
      </c>
      <c r="AW137" s="41">
        <f>LicenseeSelect!AW47</f>
        <v>4.8</v>
      </c>
      <c r="AX137" s="41">
        <f>LicenseeSelect!AX47</f>
        <v>4.8</v>
      </c>
      <c r="AY137" s="41">
        <f>LicenseeSelect!AY47</f>
        <v>4.8</v>
      </c>
      <c r="BA137" s="38" t="str">
        <f t="shared" ref="BA137:BA145" ca="1" si="24">$A$1</f>
        <v>Transform</v>
      </c>
      <c r="BB137" s="38" t="str">
        <f t="shared" ref="BB137:BB144" si="25">$A$136</f>
        <v>Other revenue allowances</v>
      </c>
    </row>
    <row r="138" spans="1:54" ht="15.75">
      <c r="E138" s="37" t="s">
        <v>23</v>
      </c>
      <c r="F138" s="121" t="str">
        <f>LicenseeSelect!F48</f>
        <v>SpC 5.3</v>
      </c>
      <c r="G138" s="37" t="str">
        <f t="shared" si="23"/>
        <v>£m 23/24 prices</v>
      </c>
      <c r="H138" s="75" t="s">
        <v>1017</v>
      </c>
      <c r="I138" s="47">
        <f>LicenseeSelect!I1084</f>
        <v>1.1111111111111112</v>
      </c>
      <c r="AU138" s="160">
        <f>LicenseeSelect!AU48</f>
        <v>0.51690495816368809</v>
      </c>
      <c r="AV138" s="41">
        <f>LicenseeSelect!AV48</f>
        <v>0.25852624298249582</v>
      </c>
      <c r="AW138" s="41">
        <f>LicenseeSelect!AW48</f>
        <v>0</v>
      </c>
      <c r="AX138" s="41">
        <f>LicenseeSelect!AX48</f>
        <v>0</v>
      </c>
      <c r="AY138" s="41">
        <f>LicenseeSelect!AY48</f>
        <v>0</v>
      </c>
      <c r="BA138" s="38" t="str">
        <f t="shared" ca="1" si="24"/>
        <v>Transform</v>
      </c>
      <c r="BB138" s="38" t="str">
        <f t="shared" si="25"/>
        <v>Other revenue allowances</v>
      </c>
    </row>
    <row r="139" spans="1:54" ht="15.75">
      <c r="E139" s="37" t="s">
        <v>714</v>
      </c>
      <c r="F139" s="37" t="s">
        <v>266</v>
      </c>
      <c r="G139" s="37" t="str">
        <f t="shared" si="23"/>
        <v>£m 23/24 prices</v>
      </c>
      <c r="H139" s="75" t="s">
        <v>1018</v>
      </c>
      <c r="I139" s="47">
        <f>LicenseeSelect!I1085</f>
        <v>1</v>
      </c>
      <c r="AU139" s="160">
        <f>LicenseeSelect!AU49</f>
        <v>2.3199999999999998</v>
      </c>
      <c r="AV139" s="41">
        <f>LicenseeSelect!AV49</f>
        <v>2.3199999999999998</v>
      </c>
      <c r="AW139" s="41">
        <f>LicenseeSelect!AW49</f>
        <v>2.3199999999999998</v>
      </c>
      <c r="AX139" s="41">
        <f>LicenseeSelect!AX49</f>
        <v>2.3199999999999998</v>
      </c>
      <c r="AY139" s="41">
        <f>LicenseeSelect!AY49</f>
        <v>2.3199999999999998</v>
      </c>
      <c r="BA139" s="38" t="str">
        <f t="shared" ca="1" si="24"/>
        <v>Transform</v>
      </c>
      <c r="BB139" s="38" t="str">
        <f t="shared" si="25"/>
        <v>Other revenue allowances</v>
      </c>
    </row>
    <row r="140" spans="1:54" ht="15.75">
      <c r="E140" s="37" t="s">
        <v>978</v>
      </c>
      <c r="F140" s="37" t="s">
        <v>265</v>
      </c>
      <c r="G140" s="37" t="str">
        <f t="shared" si="23"/>
        <v>£m 23/24 prices</v>
      </c>
      <c r="H140" s="75" t="s">
        <v>1019</v>
      </c>
      <c r="I140" s="47">
        <f>LicenseeSelect!I1086</f>
        <v>1</v>
      </c>
      <c r="AU140" s="160">
        <f>LicenseeSelect!AU50</f>
        <v>0</v>
      </c>
      <c r="AV140" s="41">
        <f>LicenseeSelect!AV50</f>
        <v>0</v>
      </c>
      <c r="AW140" s="41">
        <f>LicenseeSelect!AW50</f>
        <v>0</v>
      </c>
      <c r="AX140" s="41">
        <f>LicenseeSelect!AX50</f>
        <v>0</v>
      </c>
      <c r="AY140" s="41">
        <f>LicenseeSelect!AY50</f>
        <v>0</v>
      </c>
      <c r="BA140" s="38" t="str">
        <f t="shared" ca="1" si="24"/>
        <v>Transform</v>
      </c>
      <c r="BB140" s="38" t="str">
        <f t="shared" si="25"/>
        <v>Other revenue allowances</v>
      </c>
    </row>
    <row r="141" spans="1:54">
      <c r="E141" s="37" t="s">
        <v>242</v>
      </c>
      <c r="G141" s="37" t="str">
        <f t="shared" si="23"/>
        <v>£m 23/24 prices</v>
      </c>
      <c r="H141" s="234"/>
      <c r="I141" s="47">
        <f>LicenseeSelect!I1087</f>
        <v>0</v>
      </c>
      <c r="AU141" s="160">
        <f>LicenseeSelect!AU51</f>
        <v>0</v>
      </c>
      <c r="AV141" s="41">
        <f>LicenseeSelect!AV51</f>
        <v>0</v>
      </c>
      <c r="AW141" s="41">
        <f>LicenseeSelect!AW51</f>
        <v>0</v>
      </c>
      <c r="AX141" s="41">
        <f>LicenseeSelect!AX51</f>
        <v>0</v>
      </c>
      <c r="AY141" s="41">
        <f>LicenseeSelect!AY51</f>
        <v>0</v>
      </c>
      <c r="BA141" s="38" t="str">
        <f t="shared" ca="1" si="24"/>
        <v>Transform</v>
      </c>
      <c r="BB141" s="38" t="str">
        <f t="shared" si="25"/>
        <v>Other revenue allowances</v>
      </c>
    </row>
    <row r="142" spans="1:54">
      <c r="E142" s="37" t="s">
        <v>238</v>
      </c>
      <c r="G142" s="37" t="str">
        <f t="shared" si="23"/>
        <v>£m 23/24 prices</v>
      </c>
      <c r="H142" s="234"/>
      <c r="I142" s="47">
        <f>LicenseeSelect!I1088</f>
        <v>0</v>
      </c>
      <c r="AU142" s="160">
        <f>LicenseeSelect!AU52</f>
        <v>0</v>
      </c>
      <c r="AV142" s="41">
        <f>LicenseeSelect!AV52</f>
        <v>0</v>
      </c>
      <c r="AW142" s="41">
        <f>LicenseeSelect!AW52</f>
        <v>0</v>
      </c>
      <c r="AX142" s="41">
        <f>LicenseeSelect!AX52</f>
        <v>0</v>
      </c>
      <c r="AY142" s="41">
        <f>LicenseeSelect!AY52</f>
        <v>0</v>
      </c>
      <c r="BA142" s="38" t="str">
        <f t="shared" ca="1" si="24"/>
        <v>Transform</v>
      </c>
      <c r="BB142" s="38" t="str">
        <f t="shared" si="25"/>
        <v>Other revenue allowances</v>
      </c>
    </row>
    <row r="143" spans="1:54">
      <c r="E143" s="37" t="s">
        <v>239</v>
      </c>
      <c r="G143" s="37" t="str">
        <f t="shared" si="23"/>
        <v>£m 23/24 prices</v>
      </c>
      <c r="H143" s="234"/>
      <c r="I143" s="47">
        <f>LicenseeSelect!I1089</f>
        <v>0</v>
      </c>
      <c r="AU143" s="160">
        <f>LicenseeSelect!AU53</f>
        <v>0</v>
      </c>
      <c r="AV143" s="41">
        <f>LicenseeSelect!AV53</f>
        <v>0</v>
      </c>
      <c r="AW143" s="41">
        <f>LicenseeSelect!AW53</f>
        <v>0</v>
      </c>
      <c r="AX143" s="41">
        <f>LicenseeSelect!AX53</f>
        <v>0</v>
      </c>
      <c r="AY143" s="41">
        <f>LicenseeSelect!AY53</f>
        <v>0</v>
      </c>
      <c r="BA143" s="38" t="str">
        <f t="shared" ca="1" si="24"/>
        <v>Transform</v>
      </c>
      <c r="BB143" s="38" t="str">
        <f t="shared" si="25"/>
        <v>Other revenue allowances</v>
      </c>
    </row>
    <row r="144" spans="1:54" ht="15.75">
      <c r="E144" s="37" t="s">
        <v>102</v>
      </c>
      <c r="F144" s="121" t="s">
        <v>1021</v>
      </c>
      <c r="G144" s="37" t="str">
        <f t="shared" si="23"/>
        <v>£m 23/24 prices</v>
      </c>
      <c r="H144" s="234" t="s">
        <v>1020</v>
      </c>
      <c r="AU144" s="164">
        <f>SUM(AU137:AU143)</f>
        <v>7.6369049581636883</v>
      </c>
      <c r="AV144" s="44">
        <f>SUM(AV137:AV143)</f>
        <v>7.3785262429824954</v>
      </c>
      <c r="AW144" s="44">
        <f>SUM(AW137:AW143)</f>
        <v>7.1199999999999992</v>
      </c>
      <c r="AX144" s="44">
        <f>SUM(AX137:AX143)</f>
        <v>7.1199999999999992</v>
      </c>
      <c r="AY144" s="44">
        <f>SUM(AY137:AY143)</f>
        <v>7.1199999999999992</v>
      </c>
      <c r="BA144" s="38" t="str">
        <f t="shared" ca="1" si="24"/>
        <v>Transform</v>
      </c>
      <c r="BB144" s="38" t="str">
        <f t="shared" si="25"/>
        <v>Other revenue allowances</v>
      </c>
    </row>
    <row r="145" spans="1:54">
      <c r="E145" s="37" t="s">
        <v>324</v>
      </c>
      <c r="G145" s="37" t="str">
        <f>price_label</f>
        <v>£m 23/24 prices</v>
      </c>
      <c r="AU145" s="159">
        <f>SUMPRODUCT(AU137:AU143,$I$137:$I$143)</f>
        <v>8.22767217573743</v>
      </c>
      <c r="AV145" s="45">
        <f>SUMPRODUCT(AV137:AV143,$I$137:$I$143)</f>
        <v>7.940584714424995</v>
      </c>
      <c r="AW145" s="45">
        <f>SUMPRODUCT(AW137:AW143,$I$137:$I$143)</f>
        <v>7.6533333333333324</v>
      </c>
      <c r="AX145" s="45">
        <f>SUMPRODUCT(AX137:AX143,$I$137:$I$143)</f>
        <v>7.6533333333333324</v>
      </c>
      <c r="AY145" s="45">
        <f>SUMPRODUCT(AY137:AY143,$I$137:$I$143)</f>
        <v>7.6533333333333324</v>
      </c>
      <c r="BA145" s="38" t="str">
        <f t="shared" ca="1" si="24"/>
        <v>Transform</v>
      </c>
      <c r="BB145" s="38" t="str">
        <f>$A$136</f>
        <v>Other revenue allowances</v>
      </c>
    </row>
    <row r="146" spans="1:54">
      <c r="BA146" s="38"/>
    </row>
    <row r="147" spans="1:54" ht="19.899999999999999" thickBot="1">
      <c r="A147" s="7" t="s">
        <v>229</v>
      </c>
      <c r="BA147" s="38"/>
    </row>
    <row r="148" spans="1:54" ht="16.149999999999999" thickTop="1">
      <c r="E148" s="37" t="s">
        <v>35</v>
      </c>
      <c r="F148" s="121" t="str">
        <f>LicenseeSelect!F77</f>
        <v>SpC 7.4</v>
      </c>
      <c r="G148" s="37" t="str">
        <f>nominal</f>
        <v>£m nominal</v>
      </c>
      <c r="H148" s="75" t="s">
        <v>987</v>
      </c>
      <c r="AU148" s="160">
        <f>LicenseeSelect!AU77</f>
        <v>39.988826608223455</v>
      </c>
      <c r="AV148"/>
      <c r="AW148"/>
      <c r="AX148"/>
      <c r="AY148"/>
      <c r="BA148" s="38" t="str">
        <f t="shared" ref="BA148:BA259" ca="1" si="26">$A$1</f>
        <v>Transform</v>
      </c>
      <c r="BB148" s="38" t="str">
        <f t="shared" ref="BB148:BB259" si="27">$A$147</f>
        <v>Tax pools</v>
      </c>
    </row>
    <row r="149" spans="1:54" ht="15.75">
      <c r="E149" s="37" t="s">
        <v>310</v>
      </c>
      <c r="G149" s="37" t="str">
        <f>nominal</f>
        <v>£m nominal</v>
      </c>
      <c r="H149" s="75" t="s">
        <v>991</v>
      </c>
      <c r="AU149" s="160">
        <f>LicenseeSelect!AU81</f>
        <v>0</v>
      </c>
      <c r="AV149"/>
      <c r="AW149"/>
      <c r="AX149"/>
      <c r="AY149"/>
      <c r="BA149" s="38" t="str">
        <f t="shared" ca="1" si="26"/>
        <v>Transform</v>
      </c>
      <c r="BB149" s="38" t="str">
        <f t="shared" si="27"/>
        <v>Tax pools</v>
      </c>
    </row>
    <row r="150" spans="1:54" ht="15.75">
      <c r="E150" s="37" t="s">
        <v>325</v>
      </c>
      <c r="G150" s="37" t="s">
        <v>38</v>
      </c>
      <c r="H150" s="75" t="s">
        <v>1007</v>
      </c>
      <c r="AU150" s="162">
        <f>LicenseeSelect!AU1031</f>
        <v>1</v>
      </c>
      <c r="AV150" s="47">
        <f>LicenseeSelect!AV1031</f>
        <v>1</v>
      </c>
      <c r="AW150" s="47">
        <f>LicenseeSelect!AW1031</f>
        <v>1</v>
      </c>
      <c r="AX150" s="47">
        <f>LicenseeSelect!AX1031</f>
        <v>1</v>
      </c>
      <c r="AY150" s="47">
        <f>LicenseeSelect!AY1031</f>
        <v>1</v>
      </c>
      <c r="BA150" s="38" t="str">
        <f ca="1">$A$1</f>
        <v>Transform</v>
      </c>
      <c r="BB150" s="38" t="str">
        <f>$A$147</f>
        <v>Tax pools</v>
      </c>
    </row>
    <row r="151" spans="1:54" ht="15.75">
      <c r="E151" s="37" t="s">
        <v>76</v>
      </c>
      <c r="G151" s="37" t="s">
        <v>38</v>
      </c>
      <c r="H151" s="75" t="s">
        <v>1003</v>
      </c>
      <c r="AU151" s="162">
        <f>LicenseeSelect!AU1027</f>
        <v>0.14000000000000001</v>
      </c>
      <c r="AV151" s="47">
        <f>LicenseeSelect!AV1027</f>
        <v>0.14000000000000001</v>
      </c>
      <c r="AW151" s="47">
        <f>LicenseeSelect!AW1027</f>
        <v>0.14000000000000001</v>
      </c>
      <c r="AX151" s="47">
        <f>LicenseeSelect!AX1027</f>
        <v>0.14000000000000001</v>
      </c>
      <c r="AY151" s="47">
        <f>LicenseeSelect!AY1027</f>
        <v>0.14000000000000001</v>
      </c>
      <c r="BA151" s="38" t="str">
        <f ca="1">$A$1</f>
        <v>Transform</v>
      </c>
      <c r="BB151" s="38" t="str">
        <f>$A$147</f>
        <v>Tax pools</v>
      </c>
    </row>
    <row r="152" spans="1:54">
      <c r="E152" s="37" t="s">
        <v>326</v>
      </c>
      <c r="G152" s="37" t="s">
        <v>38</v>
      </c>
      <c r="H152" s="234"/>
      <c r="AU152" s="162">
        <f>LicenseeSelect!AU1060</f>
        <v>1</v>
      </c>
      <c r="AV152" s="47">
        <f>LicenseeSelect!AV1060</f>
        <v>1</v>
      </c>
      <c r="AW152" s="47">
        <f>LicenseeSelect!AW1060</f>
        <v>1</v>
      </c>
      <c r="AX152" s="47">
        <f>LicenseeSelect!AX1060</f>
        <v>1</v>
      </c>
      <c r="AY152" s="47">
        <f>LicenseeSelect!AY1060</f>
        <v>1</v>
      </c>
      <c r="BA152" s="38" t="str">
        <f ca="1">$A$1</f>
        <v>Transform</v>
      </c>
      <c r="BB152" s="38" t="str">
        <f>$A$147</f>
        <v>Tax pools</v>
      </c>
    </row>
    <row r="153" spans="1:54">
      <c r="H153" s="234"/>
      <c r="AU153" s="162"/>
      <c r="AV153" s="47"/>
      <c r="AW153" s="47"/>
      <c r="AX153" s="47"/>
      <c r="AY153" s="47"/>
      <c r="BA153" s="38"/>
    </row>
    <row r="154" spans="1:54" ht="15.75">
      <c r="E154" s="37" t="s">
        <v>647</v>
      </c>
      <c r="F154" s="121" t="s">
        <v>732</v>
      </c>
      <c r="G154" s="37" t="str">
        <f t="shared" ref="G154:G259" si="28">nominal</f>
        <v>£m nominal</v>
      </c>
      <c r="H154" s="75" t="s">
        <v>988</v>
      </c>
      <c r="AU154" s="160">
        <f>LicenseeSelect!AU78</f>
        <v>5405.0591907928811</v>
      </c>
      <c r="AV154"/>
      <c r="AW154"/>
      <c r="AX154"/>
      <c r="AY154"/>
      <c r="BA154" s="38" t="str">
        <f t="shared" ca="1" si="26"/>
        <v>Transform</v>
      </c>
      <c r="BB154" s="38" t="str">
        <f t="shared" si="27"/>
        <v>Tax pools</v>
      </c>
    </row>
    <row r="155" spans="1:54" ht="15.75">
      <c r="E155" s="37" t="s">
        <v>646</v>
      </c>
      <c r="G155" s="37" t="str">
        <f>nominal</f>
        <v>£m nominal</v>
      </c>
      <c r="H155" s="75" t="s">
        <v>992</v>
      </c>
      <c r="AU155" s="160">
        <f>LicenseeSelect!AU82</f>
        <v>0</v>
      </c>
      <c r="AV155"/>
      <c r="AW155"/>
      <c r="AX155"/>
      <c r="AY155"/>
      <c r="BA155" s="38" t="str">
        <f t="shared" ca="1" si="26"/>
        <v>Transform</v>
      </c>
      <c r="BB155" s="38" t="str">
        <f t="shared" si="27"/>
        <v>Tax pools</v>
      </c>
    </row>
    <row r="156" spans="1:54" ht="15.75">
      <c r="E156" s="37" t="s">
        <v>648</v>
      </c>
      <c r="G156" s="37" t="s">
        <v>38</v>
      </c>
      <c r="H156" s="75" t="s">
        <v>1008</v>
      </c>
      <c r="AU156" s="162">
        <f>LicenseeSelect!AU1032</f>
        <v>1</v>
      </c>
      <c r="AV156" s="47">
        <f>LicenseeSelect!AV1032</f>
        <v>1</v>
      </c>
      <c r="AW156" s="47">
        <f>LicenseeSelect!AW1032</f>
        <v>1</v>
      </c>
      <c r="AX156" s="47">
        <f>LicenseeSelect!AX1032</f>
        <v>1</v>
      </c>
      <c r="AY156" s="47">
        <f>LicenseeSelect!AY1032</f>
        <v>1</v>
      </c>
      <c r="BA156" s="38" t="str">
        <f ca="1">$A$1</f>
        <v>Transform</v>
      </c>
      <c r="BB156" s="38" t="str">
        <f>$A$147</f>
        <v>Tax pools</v>
      </c>
    </row>
    <row r="157" spans="1:54" ht="15.75">
      <c r="E157" s="37" t="s">
        <v>653</v>
      </c>
      <c r="G157" s="37" t="s">
        <v>38</v>
      </c>
      <c r="H157" s="75" t="s">
        <v>1004</v>
      </c>
      <c r="AU157" s="162">
        <f>LicenseeSelect!AU1028</f>
        <v>0.06</v>
      </c>
      <c r="AV157" s="47">
        <f>LicenseeSelect!AV1028</f>
        <v>0.06</v>
      </c>
      <c r="AW157" s="47">
        <f>LicenseeSelect!AW1028</f>
        <v>0.06</v>
      </c>
      <c r="AX157" s="47">
        <f>LicenseeSelect!AX1028</f>
        <v>0.06</v>
      </c>
      <c r="AY157" s="47">
        <f>LicenseeSelect!AY1028</f>
        <v>0.06</v>
      </c>
      <c r="BA157" s="38" t="str">
        <f ca="1">$A$1</f>
        <v>Transform</v>
      </c>
      <c r="BB157" s="38" t="str">
        <f>$A$147</f>
        <v>Tax pools</v>
      </c>
    </row>
    <row r="158" spans="1:54">
      <c r="A158"/>
      <c r="E158" s="37" t="s">
        <v>651</v>
      </c>
      <c r="G158" s="37" t="s">
        <v>38</v>
      </c>
      <c r="H158" s="234"/>
      <c r="AU158" s="162">
        <f>LicenseeSelect!AU1061</f>
        <v>0.5</v>
      </c>
      <c r="AV158" s="47">
        <f>LicenseeSelect!AV1061</f>
        <v>0.5</v>
      </c>
      <c r="AW158" s="47">
        <f>LicenseeSelect!AW1061</f>
        <v>0.5</v>
      </c>
      <c r="AX158" s="47">
        <f>LicenseeSelect!AX1061</f>
        <v>0.5</v>
      </c>
      <c r="AY158" s="47">
        <f>LicenseeSelect!AY1061</f>
        <v>0.5</v>
      </c>
      <c r="BA158" s="38" t="str">
        <f ca="1">$A$1</f>
        <v>Transform</v>
      </c>
      <c r="BB158" s="38" t="str">
        <f>$A$147</f>
        <v>Tax pools</v>
      </c>
    </row>
    <row r="159" spans="1:54">
      <c r="A159"/>
      <c r="H159" s="234"/>
      <c r="AU159" s="162"/>
      <c r="AV159" s="47"/>
      <c r="AW159" s="47"/>
      <c r="AX159" s="47"/>
      <c r="AY159" s="47"/>
      <c r="BA159" s="38"/>
    </row>
    <row r="160" spans="1:54" ht="15.75">
      <c r="E160" s="37" t="s">
        <v>649</v>
      </c>
      <c r="F160" s="121" t="s">
        <v>732</v>
      </c>
      <c r="G160" s="37" t="str">
        <f t="shared" si="28"/>
        <v>£m nominal</v>
      </c>
      <c r="H160" s="75" t="s">
        <v>989</v>
      </c>
      <c r="AU160" s="160">
        <f>LicenseeSelect!AU79</f>
        <v>48.756857459407328</v>
      </c>
      <c r="AV160"/>
      <c r="AW160"/>
      <c r="AX160"/>
      <c r="AY160"/>
      <c r="BA160" s="38" t="str">
        <f t="shared" ca="1" si="26"/>
        <v>Transform</v>
      </c>
      <c r="BB160" s="38" t="str">
        <f t="shared" si="27"/>
        <v>Tax pools</v>
      </c>
    </row>
    <row r="161" spans="1:54" ht="15.75">
      <c r="E161" s="37" t="s">
        <v>735</v>
      </c>
      <c r="F161" s="121" t="s">
        <v>732</v>
      </c>
      <c r="G161" s="37" t="str">
        <f t="shared" si="28"/>
        <v>£m nominal</v>
      </c>
      <c r="H161" s="75" t="s">
        <v>993</v>
      </c>
      <c r="J161" s="37" t="s">
        <v>10</v>
      </c>
      <c r="AT161" s="205">
        <f>LicenseeSelect!AT83</f>
        <v>51.015775105719882</v>
      </c>
      <c r="AU161" s="160"/>
      <c r="AV161"/>
      <c r="AW161"/>
      <c r="AX161"/>
      <c r="AY161"/>
      <c r="BA161" s="38" t="str">
        <f t="shared" ca="1" si="26"/>
        <v>Transform</v>
      </c>
      <c r="BB161" s="38" t="str">
        <f t="shared" si="27"/>
        <v>Tax pools</v>
      </c>
    </row>
    <row r="162" spans="1:54" ht="15.75">
      <c r="E162" s="37" t="s">
        <v>654</v>
      </c>
      <c r="G162" s="37" t="s">
        <v>38</v>
      </c>
      <c r="H162" s="75" t="s">
        <v>1005</v>
      </c>
      <c r="AU162" s="162">
        <f>LicenseeSelect!AU1029</f>
        <v>0.03</v>
      </c>
      <c r="AV162" s="47">
        <f>LicenseeSelect!AV1029</f>
        <v>0.03</v>
      </c>
      <c r="AW162" s="47">
        <f>LicenseeSelect!AW1029</f>
        <v>0.03</v>
      </c>
      <c r="AX162" s="47">
        <f>LicenseeSelect!AX1029</f>
        <v>0.03</v>
      </c>
      <c r="AY162" s="47">
        <f>LicenseeSelect!AY1029</f>
        <v>0.03</v>
      </c>
      <c r="BA162" s="38" t="str">
        <f ca="1">$A$1</f>
        <v>Transform</v>
      </c>
      <c r="BB162" s="38" t="str">
        <f>$A$147</f>
        <v>Tax pools</v>
      </c>
    </row>
    <row r="163" spans="1:54">
      <c r="H163" s="234"/>
      <c r="AU163" s="162"/>
      <c r="AV163" s="47"/>
      <c r="AW163" s="47"/>
      <c r="AX163" s="47"/>
      <c r="AY163" s="47"/>
      <c r="BA163" s="38"/>
    </row>
    <row r="164" spans="1:54" ht="15.75">
      <c r="E164" s="37" t="s">
        <v>650</v>
      </c>
      <c r="F164" s="121" t="s">
        <v>732</v>
      </c>
      <c r="G164" s="37" t="str">
        <f t="shared" si="28"/>
        <v>£m nominal</v>
      </c>
      <c r="H164" s="75" t="s">
        <v>990</v>
      </c>
      <c r="AU164" s="160">
        <f>LicenseeSelect!AU80</f>
        <v>377.03672861827607</v>
      </c>
      <c r="AV164"/>
      <c r="AW164"/>
      <c r="AX164"/>
      <c r="AY164"/>
      <c r="BA164" s="38" t="str">
        <f t="shared" ca="1" si="26"/>
        <v>Transform</v>
      </c>
      <c r="BB164" s="38" t="str">
        <f t="shared" si="27"/>
        <v>Tax pools</v>
      </c>
    </row>
    <row r="165" spans="1:54" ht="15.75">
      <c r="E165" s="37" t="s">
        <v>736</v>
      </c>
      <c r="F165" s="121" t="s">
        <v>732</v>
      </c>
      <c r="G165" s="37" t="str">
        <f t="shared" si="28"/>
        <v>£m nominal</v>
      </c>
      <c r="H165" s="75" t="s">
        <v>994</v>
      </c>
      <c r="J165" s="37" t="s">
        <v>10</v>
      </c>
      <c r="AO165"/>
      <c r="AP165"/>
      <c r="AQ165"/>
      <c r="AR165"/>
      <c r="AS165"/>
      <c r="AT165" s="204">
        <f>LicenseeSelect!AT84</f>
        <v>485.96792899904483</v>
      </c>
      <c r="AU165"/>
      <c r="AV165"/>
      <c r="AW165"/>
      <c r="AX165"/>
      <c r="AY165"/>
      <c r="BA165" s="38" t="str">
        <f t="shared" ca="1" si="26"/>
        <v>Transform</v>
      </c>
      <c r="BB165" s="38" t="str">
        <f t="shared" si="27"/>
        <v>Tax pools</v>
      </c>
    </row>
    <row r="166" spans="1:54" ht="15.75">
      <c r="E166" s="37" t="s">
        <v>655</v>
      </c>
      <c r="G166" s="37" t="s">
        <v>38</v>
      </c>
      <c r="H166" s="75" t="s">
        <v>1006</v>
      </c>
      <c r="AU166" s="162">
        <f>LicenseeSelect!AU1030</f>
        <v>2.2200000000000001E-2</v>
      </c>
      <c r="AV166" s="47">
        <f>LicenseeSelect!AV1030</f>
        <v>2.2200000000000001E-2</v>
      </c>
      <c r="AW166" s="47">
        <f>LicenseeSelect!AW1030</f>
        <v>2.2200000000000001E-2</v>
      </c>
      <c r="AX166" s="47">
        <f>LicenseeSelect!AX1030</f>
        <v>2.2200000000000001E-2</v>
      </c>
      <c r="AY166" s="47">
        <f>LicenseeSelect!AY1030</f>
        <v>2.2200000000000001E-2</v>
      </c>
      <c r="BA166" s="38" t="str">
        <f ca="1">$A$1</f>
        <v>Transform</v>
      </c>
      <c r="BB166" s="38" t="str">
        <f>$A$147</f>
        <v>Tax pools</v>
      </c>
    </row>
    <row r="167" spans="1:54">
      <c r="H167" s="234"/>
      <c r="BA167" s="38"/>
    </row>
    <row r="168" spans="1:54" ht="15.75">
      <c r="E168" s="37" t="s">
        <v>37</v>
      </c>
      <c r="G168" s="37" t="s">
        <v>38</v>
      </c>
      <c r="H168" s="75" t="s">
        <v>1009</v>
      </c>
      <c r="AU168" s="162">
        <f>LicenseeSelect!AU1033</f>
        <v>5.1263794745002337E-3</v>
      </c>
      <c r="AV168" s="47">
        <f>LicenseeSelect!AV1033</f>
        <v>4.6860264715114751E-3</v>
      </c>
      <c r="AW168" s="47">
        <f>LicenseeSelect!AW1033</f>
        <v>6.0868257558015608E-3</v>
      </c>
      <c r="AX168" s="47">
        <f>LicenseeSelect!AX1033</f>
        <v>6.1144931252414799E-3</v>
      </c>
      <c r="AY168" s="47">
        <f>LicenseeSelect!AY1033</f>
        <v>3.6389061070724858E-3</v>
      </c>
      <c r="BA168" s="38" t="str">
        <f t="shared" ref="BA168:BA173" ca="1" si="29">$A$1</f>
        <v>Transform</v>
      </c>
      <c r="BB168" s="38" t="str">
        <f t="shared" ref="BB168:BB173" si="30">$A$147</f>
        <v>Tax pools</v>
      </c>
    </row>
    <row r="169" spans="1:54" ht="15.75">
      <c r="E169" s="37" t="s">
        <v>39</v>
      </c>
      <c r="G169" s="37" t="s">
        <v>38</v>
      </c>
      <c r="H169" s="75" t="s">
        <v>1010</v>
      </c>
      <c r="AU169" s="162">
        <f>LicenseeSelect!AU1034</f>
        <v>0.82857722347049767</v>
      </c>
      <c r="AV169" s="47">
        <f>LicenseeSelect!AV1034</f>
        <v>0.80192679371474251</v>
      </c>
      <c r="AW169" s="47">
        <f>LicenseeSelect!AW1034</f>
        <v>0.8197314110516648</v>
      </c>
      <c r="AX169" s="47">
        <f>LicenseeSelect!AX1034</f>
        <v>0.83357515518036718</v>
      </c>
      <c r="AY169" s="47">
        <f>LicenseeSelect!AY1034</f>
        <v>0.88184857047061782</v>
      </c>
      <c r="BA169" s="38" t="str">
        <f t="shared" ca="1" si="29"/>
        <v>Transform</v>
      </c>
      <c r="BB169" s="38" t="str">
        <f t="shared" si="30"/>
        <v>Tax pools</v>
      </c>
    </row>
    <row r="170" spans="1:54" ht="15.75">
      <c r="E170" s="37" t="s">
        <v>40</v>
      </c>
      <c r="G170" s="37" t="s">
        <v>38</v>
      </c>
      <c r="H170" s="75" t="s">
        <v>1011</v>
      </c>
      <c r="AU170" s="162">
        <f>LicenseeSelect!AU1035</f>
        <v>9.644961485089712E-3</v>
      </c>
      <c r="AV170" s="47">
        <f>LicenseeSelect!AV1035</f>
        <v>5.0058172787774665E-3</v>
      </c>
      <c r="AW170" s="47">
        <f>LicenseeSelect!AW1035</f>
        <v>9.1693669982047029E-3</v>
      </c>
      <c r="AX170" s="47">
        <f>LicenseeSelect!AX1035</f>
        <v>9.3196467492503588E-3</v>
      </c>
      <c r="AY170" s="47">
        <f>LicenseeSelect!AY1035</f>
        <v>4.6458008314644705E-3</v>
      </c>
      <c r="BA170" s="38" t="str">
        <f t="shared" ca="1" si="29"/>
        <v>Transform</v>
      </c>
      <c r="BB170" s="38" t="str">
        <f t="shared" si="30"/>
        <v>Tax pools</v>
      </c>
    </row>
    <row r="171" spans="1:54" ht="15.75">
      <c r="E171" s="37" t="s">
        <v>41</v>
      </c>
      <c r="G171" s="37" t="s">
        <v>38</v>
      </c>
      <c r="H171" s="75" t="s">
        <v>1012</v>
      </c>
      <c r="AU171" s="162">
        <f>LicenseeSelect!AU1036</f>
        <v>9.9773478428441982E-3</v>
      </c>
      <c r="AV171" s="47">
        <f>LicenseeSelect!AV1036</f>
        <v>4.2417902040776216E-3</v>
      </c>
      <c r="AW171" s="47">
        <f>LicenseeSelect!AW1036</f>
        <v>1.2139421440019364E-2</v>
      </c>
      <c r="AX171" s="47">
        <f>LicenseeSelect!AX1036</f>
        <v>1.1657800210475152E-2</v>
      </c>
      <c r="AY171" s="47">
        <f>LicenseeSelect!AY1036</f>
        <v>5.3597527346639301E-3</v>
      </c>
      <c r="BA171" s="38" t="str">
        <f t="shared" ca="1" si="29"/>
        <v>Transform</v>
      </c>
      <c r="BB171" s="38" t="str">
        <f t="shared" si="30"/>
        <v>Tax pools</v>
      </c>
    </row>
    <row r="172" spans="1:54" ht="15.75">
      <c r="E172" s="37" t="s">
        <v>43</v>
      </c>
      <c r="G172" s="37" t="s">
        <v>38</v>
      </c>
      <c r="H172" s="75" t="s">
        <v>1013</v>
      </c>
      <c r="AU172" s="162">
        <f>LicenseeSelect!AU1037</f>
        <v>3.1046858382722278E-2</v>
      </c>
      <c r="AV172" s="47">
        <f>LicenseeSelect!AV1037</f>
        <v>2.9780257054017881E-2</v>
      </c>
      <c r="AW172" s="47">
        <f>LicenseeSelect!AW1037</f>
        <v>2.9441811904358229E-2</v>
      </c>
      <c r="AX172" s="47">
        <f>LicenseeSelect!AX1037</f>
        <v>3.068809409181036E-2</v>
      </c>
      <c r="AY172" s="47">
        <f>LicenseeSelect!AY1037</f>
        <v>3.0502102629168065E-2</v>
      </c>
      <c r="BA172" s="38" t="str">
        <f t="shared" ca="1" si="29"/>
        <v>Transform</v>
      </c>
      <c r="BB172" s="38" t="str">
        <f t="shared" si="30"/>
        <v>Tax pools</v>
      </c>
    </row>
    <row r="173" spans="1:54" ht="15.75">
      <c r="E173" s="37" t="s">
        <v>42</v>
      </c>
      <c r="G173" s="37" t="s">
        <v>38</v>
      </c>
      <c r="H173" s="75" t="s">
        <v>1014</v>
      </c>
      <c r="AU173" s="162">
        <f>LicenseeSelect!AU1038</f>
        <v>0.11562722934434624</v>
      </c>
      <c r="AV173" s="47">
        <f>LicenseeSelect!AV1038</f>
        <v>0.15435931527687322</v>
      </c>
      <c r="AW173" s="47">
        <f>LicenseeSelect!AW1038</f>
        <v>0.1234311628499514</v>
      </c>
      <c r="AX173" s="47">
        <f>LicenseeSelect!AX1038</f>
        <v>0.10864481064285562</v>
      </c>
      <c r="AY173" s="47">
        <f>LicenseeSelect!AY1038</f>
        <v>7.400486722701323E-2</v>
      </c>
      <c r="BA173" s="38" t="str">
        <f t="shared" ca="1" si="29"/>
        <v>Transform</v>
      </c>
      <c r="BB173" s="38" t="str">
        <f t="shared" si="30"/>
        <v>Tax pools</v>
      </c>
    </row>
    <row r="174" spans="1:54">
      <c r="BA174" s="38"/>
    </row>
    <row r="175" spans="1:54" ht="19.899999999999999" thickBot="1">
      <c r="A175" s="7" t="s">
        <v>28</v>
      </c>
      <c r="BA175" s="38"/>
    </row>
    <row r="176" spans="1:54" ht="16.149999999999999" thickTop="1">
      <c r="A176"/>
      <c r="E176" s="37" t="s">
        <v>267</v>
      </c>
      <c r="G176" s="37" t="str">
        <f t="shared" ref="G176:G181" si="31">price_label</f>
        <v>£m 23/24 prices</v>
      </c>
      <c r="H176" s="75" t="s">
        <v>979</v>
      </c>
      <c r="AU176" s="160">
        <f>LicenseeSelect!AU67</f>
        <v>0</v>
      </c>
      <c r="AV176" s="41">
        <f>LicenseeSelect!AV67</f>
        <v>0</v>
      </c>
      <c r="AW176" s="41">
        <f>LicenseeSelect!AW67</f>
        <v>0</v>
      </c>
      <c r="AX176" s="41">
        <f>LicenseeSelect!AX67</f>
        <v>0</v>
      </c>
      <c r="AY176" s="41">
        <f>LicenseeSelect!AY67</f>
        <v>0</v>
      </c>
      <c r="BA176" s="38" t="str">
        <f t="shared" ref="BA176:BA181" ca="1" si="32">$A$1</f>
        <v>Transform</v>
      </c>
      <c r="BB176" s="38" t="str">
        <f t="shared" ref="BB176:BB181" si="33">$A$175</f>
        <v>Directly remunerated services</v>
      </c>
    </row>
    <row r="177" spans="1:56" ht="15.75">
      <c r="E177" s="37" t="s">
        <v>268</v>
      </c>
      <c r="G177" s="37" t="str">
        <f t="shared" si="31"/>
        <v>£m 23/24 prices</v>
      </c>
      <c r="H177" s="75" t="s">
        <v>980</v>
      </c>
      <c r="AU177" s="160">
        <f>LicenseeSelect!AU68</f>
        <v>21.794766786790905</v>
      </c>
      <c r="AV177" s="41">
        <f>LicenseeSelect!AV68</f>
        <v>21.794766786790905</v>
      </c>
      <c r="AW177" s="41">
        <f>LicenseeSelect!AW68</f>
        <v>21.794766786790905</v>
      </c>
      <c r="AX177" s="41">
        <f>LicenseeSelect!AX68</f>
        <v>21.794766786790905</v>
      </c>
      <c r="AY177" s="41">
        <f>LicenseeSelect!AY68</f>
        <v>21.794766786790905</v>
      </c>
      <c r="BA177" s="38" t="str">
        <f t="shared" ca="1" si="32"/>
        <v>Transform</v>
      </c>
      <c r="BB177" s="38" t="str">
        <f t="shared" si="33"/>
        <v>Directly remunerated services</v>
      </c>
    </row>
    <row r="178" spans="1:56" ht="15.75">
      <c r="E178" s="37" t="s">
        <v>269</v>
      </c>
      <c r="G178" s="37" t="str">
        <f t="shared" si="31"/>
        <v>£m 23/24 prices</v>
      </c>
      <c r="H178" s="75" t="s">
        <v>981</v>
      </c>
      <c r="AU178" s="160">
        <f>LicenseeSelect!AU69</f>
        <v>0</v>
      </c>
      <c r="AV178" s="41">
        <f>LicenseeSelect!AV69</f>
        <v>0</v>
      </c>
      <c r="AW178" s="41">
        <f>LicenseeSelect!AW69</f>
        <v>0</v>
      </c>
      <c r="AX178" s="41">
        <f>LicenseeSelect!AX69</f>
        <v>0</v>
      </c>
      <c r="AY178" s="41">
        <f>LicenseeSelect!AY69</f>
        <v>0</v>
      </c>
      <c r="BA178" s="38" t="str">
        <f t="shared" ca="1" si="32"/>
        <v>Transform</v>
      </c>
      <c r="BB178" s="38" t="str">
        <f t="shared" si="33"/>
        <v>Directly remunerated services</v>
      </c>
    </row>
    <row r="179" spans="1:56" ht="15.75">
      <c r="E179" s="37" t="s">
        <v>270</v>
      </c>
      <c r="G179" s="37" t="str">
        <f t="shared" si="31"/>
        <v>£m 23/24 prices</v>
      </c>
      <c r="H179" s="75" t="s">
        <v>982</v>
      </c>
      <c r="AU179" s="160">
        <f>LicenseeSelect!AU70</f>
        <v>0</v>
      </c>
      <c r="AV179" s="41">
        <f>LicenseeSelect!AV70</f>
        <v>0</v>
      </c>
      <c r="AW179" s="41">
        <f>LicenseeSelect!AW70</f>
        <v>0</v>
      </c>
      <c r="AX179" s="41">
        <f>LicenseeSelect!AX70</f>
        <v>0</v>
      </c>
      <c r="AY179" s="41">
        <f>LicenseeSelect!AY70</f>
        <v>0</v>
      </c>
      <c r="BA179" s="38" t="str">
        <f t="shared" ca="1" si="32"/>
        <v>Transform</v>
      </c>
      <c r="BB179" s="38" t="str">
        <f t="shared" si="33"/>
        <v>Directly remunerated services</v>
      </c>
    </row>
    <row r="180" spans="1:56">
      <c r="E180" s="37" t="s">
        <v>426</v>
      </c>
      <c r="G180" s="37" t="str">
        <f t="shared" si="31"/>
        <v>£m 23/24 prices</v>
      </c>
      <c r="AU180" s="159">
        <f t="shared" ref="AU180:AX180" si="34">SUM(AU176:AU179)</f>
        <v>21.794766786790905</v>
      </c>
      <c r="AV180" s="45">
        <f t="shared" si="34"/>
        <v>21.794766786790905</v>
      </c>
      <c r="AW180" s="45">
        <f t="shared" si="34"/>
        <v>21.794766786790905</v>
      </c>
      <c r="AX180" s="45">
        <f t="shared" si="34"/>
        <v>21.794766786790905</v>
      </c>
      <c r="AY180" s="45">
        <f>SUM(AY176:AY179)</f>
        <v>21.794766786790905</v>
      </c>
      <c r="BA180" s="38" t="str">
        <f t="shared" ca="1" si="32"/>
        <v>Transform</v>
      </c>
      <c r="BB180" s="38" t="str">
        <f t="shared" si="33"/>
        <v>Directly remunerated services</v>
      </c>
    </row>
    <row r="181" spans="1:56">
      <c r="E181" s="37" t="s">
        <v>350</v>
      </c>
      <c r="G181" s="37" t="str">
        <f t="shared" si="31"/>
        <v>£m 23/24 prices</v>
      </c>
      <c r="AU181" s="159">
        <f>-AU180</f>
        <v>-21.794766786790905</v>
      </c>
      <c r="AV181" s="45">
        <f t="shared" ref="AV181:AY181" si="35">-AV180</f>
        <v>-21.794766786790905</v>
      </c>
      <c r="AW181" s="45">
        <f t="shared" si="35"/>
        <v>-21.794766786790905</v>
      </c>
      <c r="AX181" s="45">
        <f t="shared" si="35"/>
        <v>-21.794766786790905</v>
      </c>
      <c r="AY181" s="45">
        <f t="shared" si="35"/>
        <v>-21.794766786790905</v>
      </c>
      <c r="BA181" s="38" t="str">
        <f t="shared" ca="1" si="32"/>
        <v>Transform</v>
      </c>
      <c r="BB181" s="38" t="str">
        <f t="shared" si="33"/>
        <v>Directly remunerated services</v>
      </c>
    </row>
    <row r="182" spans="1:56">
      <c r="BA182" s="38"/>
    </row>
    <row r="183" spans="1:56" ht="19.899999999999999" thickBot="1">
      <c r="A183" s="7" t="s">
        <v>29</v>
      </c>
      <c r="BA183" s="38"/>
    </row>
    <row r="184" spans="1:56" ht="18" thickTop="1" thickBot="1">
      <c r="B184" s="8" t="s">
        <v>103</v>
      </c>
      <c r="BA184" s="38"/>
    </row>
    <row r="185" spans="1:56" ht="16.149999999999999" thickTop="1" thickBot="1">
      <c r="C185" s="11" t="s">
        <v>104</v>
      </c>
      <c r="BA185" s="38"/>
    </row>
    <row r="186" spans="1:56">
      <c r="E186" s="37" t="s">
        <v>105</v>
      </c>
      <c r="G186" s="37" t="s">
        <v>93</v>
      </c>
      <c r="I186"/>
      <c r="J186" s="37" t="s">
        <v>10</v>
      </c>
      <c r="AP186" s="43">
        <f t="shared" ref="AP186:AY186" si="36">(AP4=BaseYear)*1</f>
        <v>0</v>
      </c>
      <c r="AQ186" s="43">
        <f t="shared" si="36"/>
        <v>0</v>
      </c>
      <c r="AR186" s="43">
        <f t="shared" si="36"/>
        <v>1</v>
      </c>
      <c r="AS186" s="43">
        <f t="shared" si="36"/>
        <v>0</v>
      </c>
      <c r="AT186" s="206">
        <f t="shared" si="36"/>
        <v>0</v>
      </c>
      <c r="AU186" s="165">
        <f t="shared" si="36"/>
        <v>0</v>
      </c>
      <c r="AV186" s="43">
        <f t="shared" si="36"/>
        <v>0</v>
      </c>
      <c r="AW186" s="43">
        <f t="shared" si="36"/>
        <v>0</v>
      </c>
      <c r="AX186" s="43">
        <f t="shared" si="36"/>
        <v>0</v>
      </c>
      <c r="AY186" s="43">
        <f t="shared" si="36"/>
        <v>0</v>
      </c>
      <c r="BA186" s="38" t="str">
        <f t="shared" ref="BA186:BA195" ca="1" si="37">$A$1</f>
        <v>Transform</v>
      </c>
      <c r="BB186" s="38" t="str">
        <f>$A$183</f>
        <v>Finance inputs</v>
      </c>
      <c r="BC186" s="38" t="str">
        <f>$B$184</f>
        <v>Inflation and price conversion</v>
      </c>
      <c r="BD186" s="38" t="str">
        <f>$C$185</f>
        <v>Price indices and inflation rates</v>
      </c>
    </row>
    <row r="187" spans="1:56">
      <c r="E187" t="s">
        <v>319</v>
      </c>
      <c r="F187" s="122"/>
      <c r="G187" s="37" t="s">
        <v>88</v>
      </c>
      <c r="H187" s="122"/>
      <c r="I187"/>
      <c r="J187" s="37" t="s">
        <v>10</v>
      </c>
      <c r="K187" s="13"/>
      <c r="L187"/>
      <c r="M187"/>
      <c r="N187"/>
      <c r="O187"/>
      <c r="P187"/>
      <c r="Q187"/>
      <c r="R187"/>
      <c r="S187"/>
      <c r="T187"/>
      <c r="U187"/>
      <c r="V187" s="42">
        <f t="shared" ref="V187:AY187" si="38">YEAR(V4)</f>
        <v>2002</v>
      </c>
      <c r="W187" s="42">
        <f t="shared" si="38"/>
        <v>2003</v>
      </c>
      <c r="X187" s="42">
        <f t="shared" si="38"/>
        <v>2004</v>
      </c>
      <c r="Y187" s="42">
        <f t="shared" si="38"/>
        <v>2005</v>
      </c>
      <c r="Z187" s="42">
        <f t="shared" si="38"/>
        <v>2006</v>
      </c>
      <c r="AA187" s="42">
        <f t="shared" si="38"/>
        <v>2007</v>
      </c>
      <c r="AB187" s="42">
        <f t="shared" si="38"/>
        <v>2008</v>
      </c>
      <c r="AC187" s="42">
        <f t="shared" si="38"/>
        <v>2009</v>
      </c>
      <c r="AD187" s="42">
        <f t="shared" si="38"/>
        <v>2010</v>
      </c>
      <c r="AE187" s="42">
        <f t="shared" si="38"/>
        <v>2011</v>
      </c>
      <c r="AF187" s="42">
        <f t="shared" si="38"/>
        <v>2012</v>
      </c>
      <c r="AG187" s="42">
        <f t="shared" si="38"/>
        <v>2013</v>
      </c>
      <c r="AH187" s="42">
        <f t="shared" si="38"/>
        <v>2014</v>
      </c>
      <c r="AI187" s="42">
        <f t="shared" si="38"/>
        <v>2015</v>
      </c>
      <c r="AJ187" s="42">
        <f t="shared" si="38"/>
        <v>2016</v>
      </c>
      <c r="AK187" s="42">
        <f t="shared" si="38"/>
        <v>2017</v>
      </c>
      <c r="AL187" s="42">
        <f t="shared" si="38"/>
        <v>2018</v>
      </c>
      <c r="AM187" s="42">
        <f t="shared" si="38"/>
        <v>2019</v>
      </c>
      <c r="AN187" s="42">
        <f t="shared" si="38"/>
        <v>2020</v>
      </c>
      <c r="AO187" s="42">
        <f t="shared" si="38"/>
        <v>2021</v>
      </c>
      <c r="AP187" s="42">
        <f t="shared" si="38"/>
        <v>2022</v>
      </c>
      <c r="AQ187" s="42">
        <f t="shared" si="38"/>
        <v>2023</v>
      </c>
      <c r="AR187" s="42">
        <f t="shared" si="38"/>
        <v>2024</v>
      </c>
      <c r="AS187" s="42">
        <f t="shared" si="38"/>
        <v>2025</v>
      </c>
      <c r="AT187" s="203">
        <f t="shared" si="38"/>
        <v>2026</v>
      </c>
      <c r="AU187" s="166">
        <f t="shared" si="38"/>
        <v>2027</v>
      </c>
      <c r="AV187" s="42">
        <f t="shared" si="38"/>
        <v>2028</v>
      </c>
      <c r="AW187" s="42">
        <f t="shared" si="38"/>
        <v>2029</v>
      </c>
      <c r="AX187" s="42">
        <f t="shared" si="38"/>
        <v>2030</v>
      </c>
      <c r="AY187" s="42">
        <f t="shared" si="38"/>
        <v>2031</v>
      </c>
      <c r="BA187" s="38" t="str">
        <f t="shared" ca="1" si="37"/>
        <v>Transform</v>
      </c>
      <c r="BB187" s="38" t="str">
        <f t="shared" ref="BB187:BB190" si="39">$A$183</f>
        <v>Finance inputs</v>
      </c>
      <c r="BC187" s="38" t="str">
        <f t="shared" ref="BC187:BC190" si="40">$B$184</f>
        <v>Inflation and price conversion</v>
      </c>
      <c r="BD187" s="38" t="str">
        <f t="shared" ref="BD187:BD190" si="41">$C$185</f>
        <v>Price indices and inflation rates</v>
      </c>
    </row>
    <row r="188" spans="1:56">
      <c r="E188" t="s">
        <v>476</v>
      </c>
      <c r="F188" s="122"/>
      <c r="G188" s="37" t="s">
        <v>89</v>
      </c>
      <c r="H188" s="122"/>
      <c r="I188"/>
      <c r="J188" s="37" t="s">
        <v>10</v>
      </c>
      <c r="K188" s="13"/>
      <c r="L188"/>
      <c r="M188"/>
      <c r="N188"/>
      <c r="O188"/>
      <c r="P188"/>
      <c r="Q188"/>
      <c r="R188"/>
      <c r="S188"/>
      <c r="T188"/>
      <c r="U188"/>
      <c r="V188" s="53">
        <f>AVERAGEIFS(Inflation!$E:$E,Inflation!$A:$A,"&gt;="&amp;DATE(V$187-1,4,1),Inflation!$A:$A,"&lt;="&amp;DATE(V$187,4-1,1))</f>
        <v>74.86666666666666</v>
      </c>
      <c r="W188" s="53">
        <f>AVERAGEIFS(Inflation!$E:$E,Inflation!$A:$A,"&gt;="&amp;DATE(W$187-1,4,1),Inflation!$A:$A,"&lt;="&amp;DATE(W$187,4-1,1))</f>
        <v>75.958333333333329</v>
      </c>
      <c r="X188" s="53">
        <f>AVERAGEIFS(Inflation!$E:$E,Inflation!$A:$A,"&gt;="&amp;DATE(X$187-1,4,1),Inflation!$A:$A,"&lt;="&amp;DATE(X$187,4-1,1))</f>
        <v>76.974999999999994</v>
      </c>
      <c r="Y188" s="53">
        <f>AVERAGEIFS(Inflation!$E:$E,Inflation!$A:$A,"&gt;="&amp;DATE(Y$187-1,4,1),Inflation!$A:$A,"&lt;="&amp;DATE(Y$187,4-1,1))</f>
        <v>78.124999999999986</v>
      </c>
      <c r="Z188" s="53">
        <f>AVERAGEIFS(Inflation!$E:$E,Inflation!$A:$A,"&gt;="&amp;DATE(Z$187-1,4,1),Inflation!$A:$A,"&lt;="&amp;DATE(Z$187,4-1,1))</f>
        <v>79.825000000000003</v>
      </c>
      <c r="AA188" s="53">
        <f>AVERAGEIFS(Inflation!$E:$E,Inflation!$A:$A,"&gt;="&amp;DATE(AA$187-1,4,1),Inflation!$A:$A,"&lt;="&amp;DATE(AA$187,4-1,1))</f>
        <v>81.916666666666671</v>
      </c>
      <c r="AB188" s="53">
        <f>AVERAGEIFS(Inflation!$E:$E,Inflation!$A:$A,"&gt;="&amp;DATE(AB$187-1,4,1),Inflation!$A:$A,"&lt;="&amp;DATE(AB$187,4-1,1))</f>
        <v>83.825000000000003</v>
      </c>
      <c r="AC188" s="53">
        <f>AVERAGEIFS(Inflation!$E:$E,Inflation!$A:$A,"&gt;="&amp;DATE(AC$187-1,4,1),Inflation!$A:$A,"&lt;="&amp;DATE(AC$187,4-1,1))</f>
        <v>86.858333333333334</v>
      </c>
      <c r="AD188" s="53">
        <f>AVERAGEIFS(Inflation!$E:$E,Inflation!$A:$A,"&gt;="&amp;DATE(AD$187-1,4,1),Inflation!$A:$A,"&lt;="&amp;DATE(AD$187,4-1,1))</f>
        <v>88.433333333333337</v>
      </c>
      <c r="AE188" s="53">
        <f>AVERAGEIFS(Inflation!$E:$E,Inflation!$A:$A,"&gt;="&amp;DATE(AE$187-1,4,1),Inflation!$A:$A,"&lt;="&amp;DATE(AE$187,4-1,1))</f>
        <v>90.908333333333317</v>
      </c>
      <c r="AF188" s="53">
        <f>AVERAGEIFS(Inflation!$E:$E,Inflation!$A:$A,"&gt;="&amp;DATE(AF$187-1,4,1),Inflation!$A:$A,"&lt;="&amp;DATE(AF$187,4-1,1))</f>
        <v>94.308333333333351</v>
      </c>
      <c r="AG188" s="53">
        <f>AVERAGEIFS(Inflation!$E:$E,Inflation!$A:$A,"&gt;="&amp;DATE(AG$187-1,4,1),Inflation!$A:$A,"&lt;="&amp;DATE(AG$187,4-1,1))</f>
        <v>96.583333333333314</v>
      </c>
      <c r="AH188" s="53">
        <f>AVERAGEIFS(Inflation!$E:$E,Inflation!$A:$A,"&gt;="&amp;DATE(AH$187-1,4,1),Inflation!$A:$A,"&lt;="&amp;DATE(AH$187,4-1,1))</f>
        <v>98.600000000000009</v>
      </c>
      <c r="AI188" s="53">
        <f>AVERAGEIFS(Inflation!$E:$E,Inflation!$A:$A,"&gt;="&amp;DATE(AI$187-1,4,1),Inflation!$A:$A,"&lt;="&amp;DATE(AI$187,4-1,1))</f>
        <v>99.72499999999998</v>
      </c>
      <c r="AJ188" s="53">
        <f>AVERAGEIFS(Inflation!$E:$E,Inflation!$A:$A,"&gt;="&amp;DATE(AJ$187-1,4,1),Inflation!$A:$A,"&lt;="&amp;DATE(AJ$187,4-1,1))</f>
        <v>100.16666666666667</v>
      </c>
      <c r="AK188" s="53">
        <f>AVERAGEIFS(Inflation!$E:$E,Inflation!$A:$A,"&gt;="&amp;DATE(AK$187-1,4,1),Inflation!$A:$A,"&lt;="&amp;DATE(AK$187,4-1,1))</f>
        <v>101.54166666666667</v>
      </c>
      <c r="AL188" s="53">
        <f>AVERAGEIFS(Inflation!$E:$E,Inflation!$A:$A,"&gt;="&amp;DATE(AL$187-1,4,1),Inflation!$A:$A,"&lt;="&amp;DATE(AL$187,4-1,1))</f>
        <v>104.21666666666665</v>
      </c>
      <c r="AM188" s="53">
        <f>AVERAGEIFS(Inflation!$E:$E,Inflation!$A:$A,"&gt;="&amp;DATE(AM$187-1,4,1),Inflation!$A:$A,"&lt;="&amp;DATE(AM$187,4-1,1))</f>
        <v>106.43333333333334</v>
      </c>
      <c r="AN188" s="53">
        <f>AVERAGEIFS(Inflation!$E:$E,Inflation!$A:$A,"&gt;="&amp;DATE(AN$187-1,4,1),Inflation!$A:$A,"&lt;="&amp;DATE(AN$187,4-1,1))</f>
        <v>108.24166666666663</v>
      </c>
      <c r="AO188" s="53">
        <f>AVERAGEIFS(Inflation!$E:$E,Inflation!$A:$A,"&gt;="&amp;DATE(AO$187-1,4,1),Inflation!$A:$A,"&lt;="&amp;DATE(AO$187,4-1,1))</f>
        <v>109.10833333333335</v>
      </c>
      <c r="AP188" s="53">
        <f>AVERAGEIFS(Inflation!$E:$E,Inflation!$A:$A,"&gt;="&amp;DATE(AP$187-1,4,1),Inflation!$A:$A,"&lt;="&amp;DATE(AP$187,4-1,1))</f>
        <v>113.11666666666667</v>
      </c>
      <c r="AQ188" s="53">
        <f>AVERAGEIFS(Inflation!$E:$E,Inflation!$A:$A,"&gt;="&amp;DATE(AQ$187-1,4,1),Inflation!$A:$A,"&lt;="&amp;DATE(AQ$187,4-1,1))</f>
        <v>123.04166666666664</v>
      </c>
      <c r="AR188" s="53">
        <f>AVERAGEIFS(Inflation!$E:$E,Inflation!$A:$A,"&gt;="&amp;DATE(AR$187-1,4,1),Inflation!$A:$A,"&lt;="&amp;DATE(AR$187,4-1,1))</f>
        <v>129.86666666666665</v>
      </c>
      <c r="AS188" s="53">
        <f>AVERAGEIFS(Inflation!$E:$E,Inflation!$A:$A,"&gt;="&amp;DATE(AS$187-1,4,1),Inflation!$A:$A,"&lt;="&amp;DATE(AS$187,4-1,1))</f>
        <v>134.04166666666663</v>
      </c>
      <c r="AT188" s="178">
        <f>AVERAGEIFS(Inflation!$E:$E,Inflation!$A:$A,"&gt;="&amp;DATE(AT$187-1,4,1),Inflation!$A:$A,"&lt;="&amp;DATE(AT$187,4-1,1))</f>
        <v>139.12627369464536</v>
      </c>
      <c r="AU188" s="132">
        <f>AVERAGEIFS(Inflation!$E:$E,Inflation!$A:$A,"&gt;="&amp;DATE(AU$187-1,4,1),Inflation!$A:$A,"&lt;="&amp;DATE(AU$187,4-1,1))</f>
        <v>142.27859458535951</v>
      </c>
      <c r="AV188" s="53">
        <f>AVERAGEIFS(Inflation!$E:$E,Inflation!$A:$A,"&gt;="&amp;DATE(AV$187-1,4,1),Inflation!$A:$A,"&lt;="&amp;DATE(AV$187,4-1,1))</f>
        <v>145.3177469286837</v>
      </c>
      <c r="AW188" s="53">
        <f>AVERAGEIFS(Inflation!$E:$E,Inflation!$A:$A,"&gt;="&amp;DATE(AW$187-1,4,1),Inflation!$A:$A,"&lt;="&amp;DATE(AW$187,4-1,1))</f>
        <v>148.40102179892503</v>
      </c>
      <c r="AX188" s="53">
        <f>AVERAGEIFS(Inflation!$E:$E,Inflation!$A:$A,"&gt;="&amp;DATE(AX$187-1,4,1),Inflation!$A:$A,"&lt;="&amp;DATE(AX$187,4-1,1))</f>
        <v>151.52770974284005</v>
      </c>
      <c r="AY188" s="53">
        <f>AVERAGEIFS(Inflation!$E:$E,Inflation!$A:$A,"&gt;="&amp;DATE(AY$187-1,4,1),Inflation!$A:$A,"&lt;="&amp;DATE(AY$187,4-1,1))</f>
        <v>154.75776773039104</v>
      </c>
      <c r="BA188" s="38" t="str">
        <f t="shared" ca="1" si="37"/>
        <v>Transform</v>
      </c>
      <c r="BB188" s="38" t="str">
        <f t="shared" si="39"/>
        <v>Finance inputs</v>
      </c>
      <c r="BC188" s="38" t="str">
        <f t="shared" si="40"/>
        <v>Inflation and price conversion</v>
      </c>
      <c r="BD188" s="38" t="str">
        <f t="shared" si="41"/>
        <v>Price indices and inflation rates</v>
      </c>
    </row>
    <row r="189" spans="1:56">
      <c r="E189" s="37" t="s">
        <v>477</v>
      </c>
      <c r="F189" s="122"/>
      <c r="G189" s="37" t="s">
        <v>38</v>
      </c>
      <c r="H189" s="122"/>
      <c r="I189"/>
      <c r="J189" s="37" t="s">
        <v>10</v>
      </c>
      <c r="K189" s="13"/>
      <c r="L189"/>
      <c r="M189"/>
      <c r="N189"/>
      <c r="O189"/>
      <c r="P189"/>
      <c r="Q189"/>
      <c r="R189"/>
      <c r="S189"/>
      <c r="T189"/>
      <c r="U189"/>
      <c r="V189" s="42"/>
      <c r="W189" s="54">
        <f t="shared" ref="W189" si="42">W188/V188-1</f>
        <v>1.4581478183437246E-2</v>
      </c>
      <c r="X189" s="54">
        <f t="shared" ref="X189" si="43">X188/W188-1</f>
        <v>1.3384530992868848E-2</v>
      </c>
      <c r="Y189" s="54">
        <f t="shared" ref="Y189" si="44">Y188/X188-1</f>
        <v>1.4939915556998917E-2</v>
      </c>
      <c r="Z189" s="54">
        <f t="shared" ref="Z189" si="45">Z188/Y188-1</f>
        <v>2.1760000000000224E-2</v>
      </c>
      <c r="AA189" s="54">
        <f t="shared" ref="AA189" si="46">AA188/Z188-1</f>
        <v>2.6203152729930013E-2</v>
      </c>
      <c r="AB189" s="54">
        <f t="shared" ref="AB189" si="47">AB188/AA188-1</f>
        <v>2.3296032553407953E-2</v>
      </c>
      <c r="AC189" s="54">
        <f t="shared" ref="AC189" si="48">AC188/AB188-1</f>
        <v>3.6186499652052895E-2</v>
      </c>
      <c r="AD189" s="54">
        <f t="shared" ref="AD189" si="49">AD188/AC188-1</f>
        <v>1.8132975151108122E-2</v>
      </c>
      <c r="AE189" s="54">
        <f t="shared" ref="AE189" si="50">AE188/AD188-1</f>
        <v>2.7987184319637981E-2</v>
      </c>
      <c r="AF189" s="54">
        <f t="shared" ref="AF189" si="51">AF188/AE188-1</f>
        <v>3.7400311669264275E-2</v>
      </c>
      <c r="AG189" s="54">
        <f t="shared" ref="AG189" si="52">AG188/AF188-1</f>
        <v>2.4123000795263305E-2</v>
      </c>
      <c r="AH189" s="54">
        <f t="shared" ref="AH189" si="53">AH188/AG188-1</f>
        <v>2.088006902502193E-2</v>
      </c>
      <c r="AI189" s="54">
        <f t="shared" ref="AI189" si="54">AI188/AH188-1</f>
        <v>1.1409736308316099E-2</v>
      </c>
      <c r="AJ189" s="54">
        <f t="shared" ref="AJ189" si="55">AJ188/AI188-1</f>
        <v>4.4288459931480784E-3</v>
      </c>
      <c r="AK189" s="54">
        <f t="shared" ref="AK189" si="56">AK188/AJ188-1</f>
        <v>1.3727121464226277E-2</v>
      </c>
      <c r="AL189" s="54">
        <f t="shared" ref="AL189" si="57">AL188/AK188-1</f>
        <v>2.6343865408288814E-2</v>
      </c>
      <c r="AM189" s="54">
        <f t="shared" ref="AM189" si="58">AM188/AL188-1</f>
        <v>2.1269790500559882E-2</v>
      </c>
      <c r="AN189" s="54">
        <f t="shared" ref="AN189" si="59">AN188/AM188-1</f>
        <v>1.6990291262135582E-2</v>
      </c>
      <c r="AO189" s="54">
        <f t="shared" ref="AO189" si="60">AO188/AN188-1</f>
        <v>8.0067749634311625E-3</v>
      </c>
      <c r="AP189" s="54">
        <f t="shared" ref="AP189" si="61">AP188/AO188-1</f>
        <v>3.6737187810280236E-2</v>
      </c>
      <c r="AQ189" s="54">
        <f t="shared" ref="AQ189" si="62">AQ188/AP188-1</f>
        <v>8.7741270075143429E-2</v>
      </c>
      <c r="AR189" s="54">
        <f t="shared" ref="AR189" si="63">AR188/AQ188-1</f>
        <v>5.5469014561462915E-2</v>
      </c>
      <c r="AS189" s="54">
        <f t="shared" ref="AS189" si="64">AS188/AR188-1</f>
        <v>3.2148357289527585E-2</v>
      </c>
      <c r="AT189" s="193">
        <f t="shared" ref="AT189" si="65">AT188/AS188-1</f>
        <v>3.7933033469533584E-2</v>
      </c>
      <c r="AU189" s="151">
        <f t="shared" ref="AU189" si="66">AU188/AT188-1</f>
        <v>2.265798405291064E-2</v>
      </c>
      <c r="AV189" s="54">
        <f t="shared" ref="AV189" si="67">AV188/AU188-1</f>
        <v>2.1360573262486415E-2</v>
      </c>
      <c r="AW189" s="54">
        <f t="shared" ref="AW189" si="68">AW188/AV188-1</f>
        <v>2.1217469547986312E-2</v>
      </c>
      <c r="AX189" s="54">
        <f t="shared" ref="AX189" si="69">AX188/AW188-1</f>
        <v>2.1069180697094625E-2</v>
      </c>
      <c r="AY189" s="54">
        <f t="shared" ref="AY189" si="70">AY188/AX188-1</f>
        <v>2.1316615904990455E-2</v>
      </c>
      <c r="BA189" s="38" t="str">
        <f t="shared" ca="1" si="37"/>
        <v>Transform</v>
      </c>
      <c r="BB189" s="38" t="str">
        <f t="shared" si="39"/>
        <v>Finance inputs</v>
      </c>
      <c r="BC189" s="38" t="str">
        <f t="shared" si="40"/>
        <v>Inflation and price conversion</v>
      </c>
      <c r="BD189" s="38" t="str">
        <f t="shared" si="41"/>
        <v>Price indices and inflation rates</v>
      </c>
    </row>
    <row r="190" spans="1:56">
      <c r="E190" t="s">
        <v>223</v>
      </c>
      <c r="F190" s="122"/>
      <c r="G190" s="37" t="s">
        <v>38</v>
      </c>
      <c r="H190" s="122"/>
      <c r="I190"/>
      <c r="K190" s="13"/>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s="76"/>
      <c r="AU190" s="137">
        <f>LicenseeSelect!AU1023</f>
        <v>2.1299999999999999E-2</v>
      </c>
      <c r="AV190" s="51">
        <f>LicenseeSelect!AV1023</f>
        <v>2.1299999999999999E-2</v>
      </c>
      <c r="AW190" s="51">
        <f>LicenseeSelect!AW1023</f>
        <v>2.1299999999999999E-2</v>
      </c>
      <c r="AX190" s="51">
        <f>LicenseeSelect!AX1023</f>
        <v>2.1299999999999999E-2</v>
      </c>
      <c r="AY190" s="51">
        <f>LicenseeSelect!AY1023</f>
        <v>2.1299999999999999E-2</v>
      </c>
      <c r="BA190" s="38" t="str">
        <f t="shared" ca="1" si="37"/>
        <v>Transform</v>
      </c>
      <c r="BB190" s="38" t="str">
        <f t="shared" si="39"/>
        <v>Finance inputs</v>
      </c>
      <c r="BC190" s="38" t="str">
        <f t="shared" si="40"/>
        <v>Inflation and price conversion</v>
      </c>
      <c r="BD190" s="38" t="str">
        <f t="shared" si="41"/>
        <v>Price indices and inflation rates</v>
      </c>
    </row>
    <row r="191" spans="1:56" ht="15.75">
      <c r="E191" t="s">
        <v>442</v>
      </c>
      <c r="F191" s="235" t="s">
        <v>733</v>
      </c>
      <c r="G191" s="37" t="s">
        <v>89</v>
      </c>
      <c r="H191" s="235" t="s">
        <v>1022</v>
      </c>
      <c r="I191"/>
      <c r="J191" s="37" t="s">
        <v>10</v>
      </c>
      <c r="K191" s="13"/>
      <c r="L191"/>
      <c r="M191"/>
      <c r="N191"/>
      <c r="O191"/>
      <c r="P191"/>
      <c r="Q191"/>
      <c r="R191"/>
      <c r="S191"/>
      <c r="T191"/>
      <c r="U191"/>
      <c r="V191" s="53">
        <f>AVERAGEIFS(Inflation!$F:$F,Inflation!$A:$A,"&gt;="&amp;DATE(V$187-1,4,1),Inflation!$A:$A,"&lt;="&amp;DATE(V$187,4-1,1))</f>
        <v>173.875</v>
      </c>
      <c r="W191" s="53">
        <f>AVERAGEIFS(Inflation!$F:$F,Inflation!$A:$A,"&gt;="&amp;DATE(W$187-1,4,1),Inflation!$A:$A,"&lt;="&amp;DATE(W$187,4-1,1))</f>
        <v>177.51666666666665</v>
      </c>
      <c r="X191" s="53">
        <f>AVERAGEIFS(Inflation!$F:$F,Inflation!$A:$A,"&gt;="&amp;DATE(X$187-1,4,1),Inflation!$A:$A,"&lt;="&amp;DATE(X$187,4-1,1))</f>
        <v>182.47499999999999</v>
      </c>
      <c r="Y191" s="53">
        <f>AVERAGEIFS(Inflation!$F:$F,Inflation!$A:$A,"&gt;="&amp;DATE(Y$187-1,4,1),Inflation!$A:$A,"&lt;="&amp;DATE(Y$187,4-1,1))</f>
        <v>188.15</v>
      </c>
      <c r="Z191" s="53">
        <f>AVERAGEIFS(Inflation!$F:$F,Inflation!$A:$A,"&gt;="&amp;DATE(Z$187-1,4,1),Inflation!$A:$A,"&lt;="&amp;DATE(Z$187,4-1,1))</f>
        <v>193.10833333333332</v>
      </c>
      <c r="AA191" s="53">
        <f>AVERAGEIFS(Inflation!$F:$F,Inflation!$A:$A,"&gt;="&amp;DATE(AA$187-1,4,1),Inflation!$A:$A,"&lt;="&amp;DATE(AA$187,4-1,1))</f>
        <v>200.31666666666669</v>
      </c>
      <c r="AB191" s="53">
        <f>AVERAGEIFS(Inflation!$F:$F,Inflation!$A:$A,"&gt;="&amp;DATE(AB$187-1,4,1),Inflation!$A:$A,"&lt;="&amp;DATE(AB$187,4-1,1))</f>
        <v>208.5916666666667</v>
      </c>
      <c r="AC191" s="53">
        <f>AVERAGEIFS(Inflation!$F:$F,Inflation!$A:$A,"&gt;="&amp;DATE(AC$187-1,4,1),Inflation!$A:$A,"&lt;="&amp;DATE(AC$187,4-1,1))</f>
        <v>214.78333333333339</v>
      </c>
      <c r="AD191" s="53">
        <f>AVERAGEIFS(Inflation!$F:$F,Inflation!$A:$A,"&gt;="&amp;DATE(AD$187-1,4,1),Inflation!$A:$A,"&lt;="&amp;DATE(AD$187,4-1,1))</f>
        <v>215.76666666666662</v>
      </c>
      <c r="AE191" s="53">
        <f>AVERAGEIFS(Inflation!$F:$F,Inflation!$A:$A,"&gt;="&amp;DATE(AE$187-1,4,1),Inflation!$A:$A,"&lt;="&amp;DATE(AE$187,4-1,1))</f>
        <v>226.47499999999999</v>
      </c>
      <c r="AF191" s="53">
        <f>AVERAGEIFS(Inflation!$F:$F,Inflation!$A:$A,"&gt;="&amp;DATE(AF$187-1,4,1),Inflation!$A:$A,"&lt;="&amp;DATE(AF$187,4-1,1))</f>
        <v>237.3416666666667</v>
      </c>
      <c r="AG191" s="53">
        <f>AVERAGEIFS(Inflation!$F:$F,Inflation!$A:$A,"&gt;="&amp;DATE(AG$187-1,4,1),Inflation!$A:$A,"&lt;="&amp;DATE(AG$187,4-1,1))</f>
        <v>244.67499999999998</v>
      </c>
      <c r="AH191" s="53">
        <f>AVERAGEIFS(Inflation!$F:$F,Inflation!$A:$A,"&gt;="&amp;DATE(AH$187-1,4,1),Inflation!$A:$A,"&lt;="&amp;DATE(AH$187,4-1,1))</f>
        <v>251.73333333333335</v>
      </c>
      <c r="AI191" s="53">
        <f>AVERAGEIFS(Inflation!$F:$F,Inflation!$A:$A,"&gt;="&amp;DATE(AI$187-1,4,1),Inflation!$A:$A,"&lt;="&amp;DATE(AI$187,4-1,1))</f>
        <v>256.66666666666669</v>
      </c>
      <c r="AJ191" s="53">
        <f>AVERAGEIFS(Inflation!$F:$F,Inflation!$A:$A,"&gt;="&amp;DATE(AJ$187-1,4,1),Inflation!$A:$A,"&lt;="&amp;DATE(AJ$187,4-1,1))</f>
        <v>259.43333333333334</v>
      </c>
      <c r="AK191" s="53">
        <f>AVERAGEIFS(Inflation!$F:$F,Inflation!$A:$A,"&gt;="&amp;DATE(AK$187-1,4,1),Inflation!$A:$A,"&lt;="&amp;DATE(AK$187,4-1,1))</f>
        <v>264.99166666666673</v>
      </c>
      <c r="AL191" s="53">
        <f>AVERAGEIFS(Inflation!$F:$F,Inflation!$A:$A,"&gt;="&amp;DATE(AL$187-1,4,1),Inflation!$A:$A,"&lt;="&amp;DATE(AL$187,4-1,1))</f>
        <v>274.90833333333336</v>
      </c>
      <c r="AM191" s="53">
        <f>AVERAGEIFS(Inflation!$F:$F,Inflation!$A:$A,"&gt;="&amp;DATE(AM$187-1,4,1),Inflation!$A:$A,"&lt;="&amp;DATE(AM$187,4-1,1))</f>
        <v>283.30833333333334</v>
      </c>
      <c r="AN191" s="53">
        <f>AVERAGEIFS(Inflation!$F:$F,Inflation!$A:$A,"&gt;="&amp;DATE(AN$187-1,4,1),Inflation!$A:$A,"&lt;="&amp;DATE(AN$187,4-1,1))</f>
        <v>290.64166666666665</v>
      </c>
      <c r="AO191" s="53">
        <f>AVERAGEIFS(Inflation!$F:$F,Inflation!$A:$A,"&gt;="&amp;DATE(AO$187-1,4,1),Inflation!$A:$A,"&lt;="&amp;DATE(AO$187,4-1,1))</f>
        <v>294.16666666666669</v>
      </c>
      <c r="AP191" s="53">
        <f>AVERAGEIFS(Inflation!$F:$F,Inflation!$A:$A,"&gt;="&amp;DATE(AP$187-1,4,1),Inflation!$A:$A,"&lt;="&amp;DATE(AP$187,4-1,1))</f>
        <v>307.32821397646848</v>
      </c>
      <c r="AQ191" s="53">
        <f>AVERAGEIFS(Inflation!$F:$F,Inflation!$A:$A,"&gt;="&amp;DATE(AQ$187-1,4,1),Inflation!$A:$A,"&lt;="&amp;DATE(AQ$187,4-1,1))</f>
        <v>334.29358180068937</v>
      </c>
      <c r="AR191" s="53">
        <f>AVERAGEIFS(Inflation!$F:$F,Inflation!$A:$A,"&gt;="&amp;DATE(AR$187-1,4,1),Inflation!$A:$A,"&lt;="&amp;DATE(AR$187,4-1,1))</f>
        <v>352.83651735739545</v>
      </c>
      <c r="AS191" s="53">
        <f>AVERAGEIFS(Inflation!$F:$F,Inflation!$A:$A,"&gt;="&amp;DATE(AS$187-1,4,1),Inflation!$A:$A,"&lt;="&amp;DATE(AS$187,4-1,1))</f>
        <v>364.17963178219367</v>
      </c>
      <c r="AT191" s="178">
        <f>AVERAGEIFS(Inflation!$F:$F,Inflation!$A:$A,"&gt;="&amp;DATE(AT$187-1,4,1),Inflation!$A:$A,"&lt;="&amp;DATE(AT$187,4-1,1))</f>
        <v>377.99406994350988</v>
      </c>
      <c r="AU191" s="132">
        <f>AVERAGEIFS(Inflation!$F:$F,Inflation!$A:$A,"&gt;="&amp;DATE(AU$187-1,4,1),Inflation!$A:$A,"&lt;="&amp;DATE(AU$187,4-1,1))</f>
        <v>386.55865355238467</v>
      </c>
      <c r="AV191" s="53">
        <f>AVERAGEIFS(Inflation!$F:$F,Inflation!$A:$A,"&gt;="&amp;DATE(AV$187-1,4,1),Inflation!$A:$A,"&lt;="&amp;DATE(AV$187,4-1,1))</f>
        <v>394.81576799183853</v>
      </c>
      <c r="AW191" s="53">
        <f>AVERAGEIFS(Inflation!$F:$F,Inflation!$A:$A,"&gt;="&amp;DATE(AW$187-1,4,1),Inflation!$A:$A,"&lt;="&amp;DATE(AW$187,4-1,1))</f>
        <v>403.19275952627032</v>
      </c>
      <c r="AX191" s="53">
        <f>AVERAGEIFS(Inflation!$F:$F,Inflation!$A:$A,"&gt;="&amp;DATE(AX$187-1,4,1),Inflation!$A:$A,"&lt;="&amp;DATE(AX$187,4-1,1))</f>
        <v>411.68770063248934</v>
      </c>
      <c r="AY191" s="53">
        <f>AVERAGEIFS(Inflation!$F:$F,Inflation!$A:$A,"&gt;="&amp;DATE(AY$187-1,4,1),Inflation!$A:$A,"&lt;="&amp;DATE(AY$187,4-1,1))</f>
        <v>420.46348921968098</v>
      </c>
      <c r="BA191" s="38" t="str">
        <f t="shared" ca="1" si="37"/>
        <v>Transform</v>
      </c>
      <c r="BB191" s="38" t="str">
        <f t="shared" ref="BB191:BB195" si="71">$A$183</f>
        <v>Finance inputs</v>
      </c>
      <c r="BC191" s="38" t="str">
        <f t="shared" ref="BC191:BC195" si="72">$B$184</f>
        <v>Inflation and price conversion</v>
      </c>
      <c r="BD191" s="38" t="str">
        <f t="shared" ref="BD191:BD195" si="73">$C$185</f>
        <v>Price indices and inflation rates</v>
      </c>
    </row>
    <row r="192" spans="1:56" customFormat="1">
      <c r="A192" s="6"/>
      <c r="B192" s="6"/>
      <c r="E192" t="s">
        <v>445</v>
      </c>
      <c r="F192" s="122"/>
      <c r="G192" s="37" t="s">
        <v>89</v>
      </c>
      <c r="H192" s="122"/>
      <c r="J192" s="37" t="s">
        <v>10</v>
      </c>
      <c r="K192" s="13"/>
      <c r="V192" s="53">
        <f>AVERAGEIFS(Inflation!$F:$F,Inflation!$A:$A,"&gt;="&amp;DATE(V$187-1,4 - 1, 1),Inflation!$A:$A,"&lt;="&amp;DATE(V$187-1, 4, 1))</f>
        <v>172.64999999999998</v>
      </c>
      <c r="W192" s="53">
        <f>AVERAGEIFS(Inflation!$F:$F,Inflation!$A:$A,"&gt;="&amp;DATE(W$187-1,4 - 1, 1),Inflation!$A:$A,"&lt;="&amp;DATE(W$187-1, 4, 1))</f>
        <v>175.1</v>
      </c>
      <c r="X192" s="53">
        <f>AVERAGEIFS(Inflation!$F:$F,Inflation!$A:$A,"&gt;="&amp;DATE(X$187-1,4 - 1, 1),Inflation!$A:$A,"&lt;="&amp;DATE(X$187-1, 4, 1))</f>
        <v>180.55</v>
      </c>
      <c r="Y192" s="53">
        <f>AVERAGEIFS(Inflation!$F:$F,Inflation!$A:$A,"&gt;="&amp;DATE(Y$187-1,4 - 1, 1),Inflation!$A:$A,"&lt;="&amp;DATE(Y$187-1, 4, 1))</f>
        <v>185.14999999999998</v>
      </c>
      <c r="Z192" s="53">
        <f>AVERAGEIFS(Inflation!$F:$F,Inflation!$A:$A,"&gt;="&amp;DATE(Z$187-1,4 - 1, 1),Inflation!$A:$A,"&lt;="&amp;DATE(Z$187-1, 4, 1))</f>
        <v>191.05</v>
      </c>
      <c r="AA192" s="53">
        <f>AVERAGEIFS(Inflation!$F:$F,Inflation!$A:$A,"&gt;="&amp;DATE(AA$187-1,4 - 1, 1),Inflation!$A:$A,"&lt;="&amp;DATE(AA$187-1, 4, 1))</f>
        <v>195.75</v>
      </c>
      <c r="AB192" s="53">
        <f>AVERAGEIFS(Inflation!$F:$F,Inflation!$A:$A,"&gt;="&amp;DATE(AB$187-1,4 - 1, 1),Inflation!$A:$A,"&lt;="&amp;DATE(AB$187-1, 4, 1))</f>
        <v>204.9</v>
      </c>
      <c r="AC192" s="53">
        <f>AVERAGEIFS(Inflation!$F:$F,Inflation!$A:$A,"&gt;="&amp;DATE(AC$187-1,4 - 1, 1),Inflation!$A:$A,"&lt;="&amp;DATE(AC$187-1, 4, 1))</f>
        <v>213.05</v>
      </c>
      <c r="AD192" s="53">
        <f>AVERAGEIFS(Inflation!$F:$F,Inflation!$A:$A,"&gt;="&amp;DATE(AD$187-1,4 - 1, 1),Inflation!$A:$A,"&lt;="&amp;DATE(AD$187-1, 4, 1))</f>
        <v>211.4</v>
      </c>
      <c r="AE192" s="53">
        <f>AVERAGEIFS(Inflation!$F:$F,Inflation!$A:$A,"&gt;="&amp;DATE(AE$187-1,4 - 1, 1),Inflation!$A:$A,"&lt;="&amp;DATE(AE$187-1, 4, 1))</f>
        <v>221.75</v>
      </c>
      <c r="AF192" s="53">
        <f>AVERAGEIFS(Inflation!$F:$F,Inflation!$A:$A,"&gt;="&amp;DATE(AF$187-1,4 - 1, 1),Inflation!$A:$A,"&lt;="&amp;DATE(AF$187-1, 4, 1))</f>
        <v>233.45</v>
      </c>
      <c r="AG192" s="53">
        <f>AVERAGEIFS(Inflation!$F:$F,Inflation!$A:$A,"&gt;="&amp;DATE(AG$187-1,4 - 1, 1),Inflation!$A:$A,"&lt;="&amp;DATE(AG$187-1, 4, 1))</f>
        <v>241.65</v>
      </c>
      <c r="AH192" s="53">
        <f>AVERAGEIFS(Inflation!$F:$F,Inflation!$A:$A,"&gt;="&amp;DATE(AH$187-1,4 - 1, 1),Inflation!$A:$A,"&lt;="&amp;DATE(AH$187-1, 4, 1))</f>
        <v>249.1</v>
      </c>
      <c r="AI192" s="53">
        <f>AVERAGEIFS(Inflation!$F:$F,Inflation!$A:$A,"&gt;="&amp;DATE(AI$187-1,4 - 1, 1),Inflation!$A:$A,"&lt;="&amp;DATE(AI$187-1, 4, 1))</f>
        <v>255.25</v>
      </c>
      <c r="AJ192" s="53">
        <f>AVERAGEIFS(Inflation!$F:$F,Inflation!$A:$A,"&gt;="&amp;DATE(AJ$187-1,4 - 1, 1),Inflation!$A:$A,"&lt;="&amp;DATE(AJ$187-1, 4, 1))</f>
        <v>257.55</v>
      </c>
      <c r="AK192" s="53">
        <f>AVERAGEIFS(Inflation!$F:$F,Inflation!$A:$A,"&gt;="&amp;DATE(AK$187-1,4 - 1, 1),Inflation!$A:$A,"&lt;="&amp;DATE(AK$187-1, 4, 1))</f>
        <v>261.25</v>
      </c>
      <c r="AL192" s="53">
        <f>AVERAGEIFS(Inflation!$F:$F,Inflation!$A:$A,"&gt;="&amp;DATE(AL$187-1,4 - 1, 1),Inflation!$A:$A,"&lt;="&amp;DATE(AL$187-1, 4, 1))</f>
        <v>269.95000000000005</v>
      </c>
      <c r="AM192" s="53">
        <f>AVERAGEIFS(Inflation!$F:$F,Inflation!$A:$A,"&gt;="&amp;DATE(AM$187-1,4 - 1, 1),Inflation!$A:$A,"&lt;="&amp;DATE(AM$187-1, 4, 1))</f>
        <v>279</v>
      </c>
      <c r="AN192" s="53">
        <f>AVERAGEIFS(Inflation!$F:$F,Inflation!$A:$A,"&gt;="&amp;DATE(AN$187-1,4 - 1, 1),Inflation!$A:$A,"&lt;="&amp;DATE(AN$187-1, 4, 1))</f>
        <v>286.64999999999998</v>
      </c>
      <c r="AO192" s="53">
        <f>AVERAGEIFS(Inflation!$F:$F,Inflation!$A:$A,"&gt;="&amp;DATE(AO$187-1,4 - 1, 1),Inflation!$A:$A,"&lt;="&amp;DATE(AO$187-1, 4, 1))</f>
        <v>292.60000000000002</v>
      </c>
      <c r="AP192" s="53">
        <f>AVERAGEIFS(Inflation!$F:$F,Inflation!$A:$A,"&gt;="&amp;DATE(AP$187-1,4 - 1, 1),Inflation!$A:$A,"&lt;="&amp;DATE(AP$187-1, 4, 1))</f>
        <v>298.42363263445759</v>
      </c>
      <c r="AQ192" s="53">
        <f>AVERAGEIFS(Inflation!$F:$F,Inflation!$A:$A,"&gt;="&amp;DATE(AQ$187-1,4 - 1, 1),Inflation!$A:$A,"&lt;="&amp;DATE(AQ$187-1, 4, 1))</f>
        <v>319.91658048382931</v>
      </c>
      <c r="AR192" s="53">
        <f>AVERAGEIFS(Inflation!$F:$F,Inflation!$A:$A,"&gt;="&amp;DATE(AR$187-1,4 - 1, 1),Inflation!$A:$A,"&lt;="&amp;DATE(AR$187-1, 4, 1))</f>
        <v>346.54233410371501</v>
      </c>
      <c r="AS192" s="53">
        <f>AVERAGEIFS(Inflation!$F:$F,Inflation!$A:$A,"&gt;="&amp;DATE(AS$187-1,4 - 1, 1),Inflation!$A:$A,"&lt;="&amp;DATE(AS$187-1, 4, 1))</f>
        <v>358.36090841458258</v>
      </c>
      <c r="AT192" s="178">
        <f>AVERAGEIFS(Inflation!$F:$F,Inflation!$A:$A,"&gt;="&amp;DATE(AT$187-1,4 - 1, 1),Inflation!$A:$A,"&lt;="&amp;DATE(AT$187-1, 4, 1))</f>
        <v>371.94547658799365</v>
      </c>
      <c r="AU192" s="132">
        <f>AVERAGEIFS(Inflation!$F:$F,Inflation!$A:$A,"&gt;="&amp;DATE(AU$187-1,4 - 1, 1),Inflation!$A:$A,"&lt;="&amp;DATE(AU$187-1, 4, 1))</f>
        <v>382.19593180202537</v>
      </c>
      <c r="AV192" s="53">
        <f>AVERAGEIFS(Inflation!$F:$F,Inflation!$A:$A,"&gt;="&amp;DATE(AV$187-1,4 - 1, 1),Inflation!$A:$A,"&lt;="&amp;DATE(AV$187-1, 4, 1))</f>
        <v>390.70407927094971</v>
      </c>
      <c r="AW192" s="53">
        <f>AVERAGEIFS(Inflation!$F:$F,Inflation!$A:$A,"&gt;="&amp;DATE(AW$187-1,4 - 1, 1),Inflation!$A:$A,"&lt;="&amp;DATE(AW$187-1, 4, 1))</f>
        <v>398.97911160768535</v>
      </c>
      <c r="AX192" s="53">
        <f>AVERAGEIFS(Inflation!$F:$F,Inflation!$A:$A,"&gt;="&amp;DATE(AX$187-1,4 - 1, 1),Inflation!$A:$A,"&lt;="&amp;DATE(AX$187-1, 4, 1))</f>
        <v>407.40632656205833</v>
      </c>
      <c r="AY192" s="53">
        <f>AVERAGEIFS(Inflation!$F:$F,Inflation!$A:$A,"&gt;="&amp;DATE(AY$187-1,4 - 1, 1),Inflation!$A:$A,"&lt;="&amp;DATE(AY$187-1, 4, 1))</f>
        <v>416.03710193702761</v>
      </c>
      <c r="BA192" s="38" t="str">
        <f t="shared" ca="1" si="37"/>
        <v>Transform</v>
      </c>
      <c r="BB192" s="38" t="str">
        <f>$A$183</f>
        <v>Finance inputs</v>
      </c>
      <c r="BC192" s="38" t="str">
        <f>$B$184</f>
        <v>Inflation and price conversion</v>
      </c>
      <c r="BD192" s="38" t="str">
        <f>$C$185</f>
        <v>Price indices and inflation rates</v>
      </c>
    </row>
    <row r="193" spans="1:56">
      <c r="E193" t="s">
        <v>444</v>
      </c>
      <c r="F193" s="122"/>
      <c r="G193" s="37" t="s">
        <v>89</v>
      </c>
      <c r="H193" s="122"/>
      <c r="I193"/>
      <c r="J193" s="37" t="s">
        <v>10</v>
      </c>
      <c r="K193" s="13"/>
      <c r="L193"/>
      <c r="M193"/>
      <c r="N193"/>
      <c r="O193"/>
      <c r="P193"/>
      <c r="Q193"/>
      <c r="R193"/>
      <c r="S193"/>
      <c r="T193"/>
      <c r="U193"/>
      <c r="V193" s="53">
        <f>AVERAGEIFS(Inflation!$F:$F,Inflation!$A:$A,"&gt;="&amp;DATE(V$187,4 - 1, 1),Inflation!$A:$A,"&lt;="&amp;DATE(V$187, 4, 1))</f>
        <v>175.1</v>
      </c>
      <c r="W193" s="53">
        <f>AVERAGEIFS(Inflation!$F:$F,Inflation!$A:$A,"&gt;="&amp;DATE(W$187,4 - 1, 1),Inflation!$A:$A,"&lt;="&amp;DATE(W$187, 4, 1))</f>
        <v>180.55</v>
      </c>
      <c r="X193" s="53">
        <f>AVERAGEIFS(Inflation!$F:$F,Inflation!$A:$A,"&gt;="&amp;DATE(X$187,4 - 1, 1),Inflation!$A:$A,"&lt;="&amp;DATE(X$187, 4, 1))</f>
        <v>185.14999999999998</v>
      </c>
      <c r="Y193" s="53">
        <f>AVERAGEIFS(Inflation!$F:$F,Inflation!$A:$A,"&gt;="&amp;DATE(Y$187,4 - 1, 1),Inflation!$A:$A,"&lt;="&amp;DATE(Y$187, 4, 1))</f>
        <v>191.05</v>
      </c>
      <c r="Z193" s="53">
        <f>AVERAGEIFS(Inflation!$F:$F,Inflation!$A:$A,"&gt;="&amp;DATE(Z$187,4 - 1, 1),Inflation!$A:$A,"&lt;="&amp;DATE(Z$187, 4, 1))</f>
        <v>195.75</v>
      </c>
      <c r="AA193" s="53">
        <f>AVERAGEIFS(Inflation!$F:$F,Inflation!$A:$A,"&gt;="&amp;DATE(AA$187,4 - 1, 1),Inflation!$A:$A,"&lt;="&amp;DATE(AA$187, 4, 1))</f>
        <v>204.9</v>
      </c>
      <c r="AB193" s="53">
        <f>AVERAGEIFS(Inflation!$F:$F,Inflation!$A:$A,"&gt;="&amp;DATE(AB$187,4 - 1, 1),Inflation!$A:$A,"&lt;="&amp;DATE(AB$187, 4, 1))</f>
        <v>213.05</v>
      </c>
      <c r="AC193" s="53">
        <f>AVERAGEIFS(Inflation!$F:$F,Inflation!$A:$A,"&gt;="&amp;DATE(AC$187,4 - 1, 1),Inflation!$A:$A,"&lt;="&amp;DATE(AC$187, 4, 1))</f>
        <v>211.4</v>
      </c>
      <c r="AD193" s="53">
        <f>AVERAGEIFS(Inflation!$F:$F,Inflation!$A:$A,"&gt;="&amp;DATE(AD$187,4 - 1, 1),Inflation!$A:$A,"&lt;="&amp;DATE(AD$187, 4, 1))</f>
        <v>221.75</v>
      </c>
      <c r="AE193" s="53">
        <f>AVERAGEIFS(Inflation!$F:$F,Inflation!$A:$A,"&gt;="&amp;DATE(AE$187,4 - 1, 1),Inflation!$A:$A,"&lt;="&amp;DATE(AE$187, 4, 1))</f>
        <v>233.45</v>
      </c>
      <c r="AF193" s="53">
        <f>AVERAGEIFS(Inflation!$F:$F,Inflation!$A:$A,"&gt;="&amp;DATE(AF$187,4 - 1, 1),Inflation!$A:$A,"&lt;="&amp;DATE(AF$187, 4, 1))</f>
        <v>241.65</v>
      </c>
      <c r="AG193" s="53">
        <f>AVERAGEIFS(Inflation!$F:$F,Inflation!$A:$A,"&gt;="&amp;DATE(AG$187,4 - 1, 1),Inflation!$A:$A,"&lt;="&amp;DATE(AG$187, 4, 1))</f>
        <v>249.1</v>
      </c>
      <c r="AH193" s="53">
        <f>AVERAGEIFS(Inflation!$F:$F,Inflation!$A:$A,"&gt;="&amp;DATE(AH$187,4 - 1, 1),Inflation!$A:$A,"&lt;="&amp;DATE(AH$187, 4, 1))</f>
        <v>255.25</v>
      </c>
      <c r="AI193" s="53">
        <f>AVERAGEIFS(Inflation!$F:$F,Inflation!$A:$A,"&gt;="&amp;DATE(AI$187,4 - 1, 1),Inflation!$A:$A,"&lt;="&amp;DATE(AI$187, 4, 1))</f>
        <v>257.55</v>
      </c>
      <c r="AJ193" s="53">
        <f>AVERAGEIFS(Inflation!$F:$F,Inflation!$A:$A,"&gt;="&amp;DATE(AJ$187,4 - 1, 1),Inflation!$A:$A,"&lt;="&amp;DATE(AJ$187, 4, 1))</f>
        <v>261.25</v>
      </c>
      <c r="AK193" s="53">
        <f>AVERAGEIFS(Inflation!$F:$F,Inflation!$A:$A,"&gt;="&amp;DATE(AK$187,4 - 1, 1),Inflation!$A:$A,"&lt;="&amp;DATE(AK$187, 4, 1))</f>
        <v>269.95000000000005</v>
      </c>
      <c r="AL193" s="53">
        <f>AVERAGEIFS(Inflation!$F:$F,Inflation!$A:$A,"&gt;="&amp;DATE(AL$187,4 - 1, 1),Inflation!$A:$A,"&lt;="&amp;DATE(AL$187, 4, 1))</f>
        <v>279</v>
      </c>
      <c r="AM193" s="53">
        <f>AVERAGEIFS(Inflation!$F:$F,Inflation!$A:$A,"&gt;="&amp;DATE(AM$187,4 - 1, 1),Inflation!$A:$A,"&lt;="&amp;DATE(AM$187, 4, 1))</f>
        <v>286.64999999999998</v>
      </c>
      <c r="AN193" s="53">
        <f>AVERAGEIFS(Inflation!$F:$F,Inflation!$A:$A,"&gt;="&amp;DATE(AN$187,4 - 1, 1),Inflation!$A:$A,"&lt;="&amp;DATE(AN$187, 4, 1))</f>
        <v>292.60000000000002</v>
      </c>
      <c r="AO193" s="53">
        <f>AVERAGEIFS(Inflation!$F:$F,Inflation!$A:$A,"&gt;="&amp;DATE(AO$187,4 - 1, 1),Inflation!$A:$A,"&lt;="&amp;DATE(AO$187, 4, 1))</f>
        <v>298.42363263445759</v>
      </c>
      <c r="AP193" s="53">
        <f>AVERAGEIFS(Inflation!$F:$F,Inflation!$A:$A,"&gt;="&amp;DATE(AP$187,4 - 1, 1),Inflation!$A:$A,"&lt;="&amp;DATE(AP$187, 4, 1))</f>
        <v>319.91658048382931</v>
      </c>
      <c r="AQ193" s="53">
        <f>AVERAGEIFS(Inflation!$F:$F,Inflation!$A:$A,"&gt;="&amp;DATE(AQ$187,4 - 1, 1),Inflation!$A:$A,"&lt;="&amp;DATE(AQ$187, 4, 1))</f>
        <v>346.54233410371501</v>
      </c>
      <c r="AR193" s="53">
        <f>AVERAGEIFS(Inflation!$F:$F,Inflation!$A:$A,"&gt;="&amp;DATE(AR$187,4 - 1, 1),Inflation!$A:$A,"&lt;="&amp;DATE(AR$187, 4, 1))</f>
        <v>358.36090841458258</v>
      </c>
      <c r="AS193" s="53">
        <f>AVERAGEIFS(Inflation!$F:$F,Inflation!$A:$A,"&gt;="&amp;DATE(AS$187,4 - 1, 1),Inflation!$A:$A,"&lt;="&amp;DATE(AS$187, 4, 1))</f>
        <v>371.94547658799365</v>
      </c>
      <c r="AT193" s="178">
        <f>AVERAGEIFS(Inflation!$F:$F,Inflation!$A:$A,"&gt;="&amp;DATE(AT$187,4 - 1, 1),Inflation!$A:$A,"&lt;="&amp;DATE(AT$187, 4, 1))</f>
        <v>382.19593180202537</v>
      </c>
      <c r="AU193" s="132">
        <f>AVERAGEIFS(Inflation!$F:$F,Inflation!$A:$A,"&gt;="&amp;DATE(AU$187,4 - 1, 1),Inflation!$A:$A,"&lt;="&amp;DATE(AU$187, 4, 1))</f>
        <v>390.70407927094971</v>
      </c>
      <c r="AV193" s="53">
        <f>AVERAGEIFS(Inflation!$F:$F,Inflation!$A:$A,"&gt;="&amp;DATE(AV$187,4 - 1, 1),Inflation!$A:$A,"&lt;="&amp;DATE(AV$187, 4, 1))</f>
        <v>398.97911160768535</v>
      </c>
      <c r="AW193" s="53">
        <f>AVERAGEIFS(Inflation!$F:$F,Inflation!$A:$A,"&gt;="&amp;DATE(AW$187,4 - 1, 1),Inflation!$A:$A,"&lt;="&amp;DATE(AW$187, 4, 1))</f>
        <v>407.40632656205833</v>
      </c>
      <c r="AX193" s="53">
        <f>AVERAGEIFS(Inflation!$F:$F,Inflation!$A:$A,"&gt;="&amp;DATE(AX$187,4 - 1, 1),Inflation!$A:$A,"&lt;="&amp;DATE(AX$187, 4, 1))</f>
        <v>416.03710193702761</v>
      </c>
      <c r="AY193" s="53">
        <f>AVERAGEIFS(Inflation!$F:$F,Inflation!$A:$A,"&gt;="&amp;DATE(AY$187,4 - 1, 1),Inflation!$A:$A,"&lt;="&amp;DATE(AY$187, 4, 1))</f>
        <v>424.54748727600787</v>
      </c>
      <c r="BA193" s="38" t="str">
        <f t="shared" ca="1" si="37"/>
        <v>Transform</v>
      </c>
      <c r="BB193" s="38" t="str">
        <f>$A$183</f>
        <v>Finance inputs</v>
      </c>
      <c r="BC193" s="38" t="str">
        <f>$B$184</f>
        <v>Inflation and price conversion</v>
      </c>
      <c r="BD193" s="38" t="str">
        <f>$C$185</f>
        <v>Price indices and inflation rates</v>
      </c>
    </row>
    <row r="194" spans="1:56">
      <c r="E194" t="s">
        <v>514</v>
      </c>
      <c r="F194" s="122"/>
      <c r="G194" s="37" t="s">
        <v>89</v>
      </c>
      <c r="H194" s="122"/>
      <c r="I194"/>
      <c r="J194" s="37" t="s">
        <v>10</v>
      </c>
      <c r="K194" s="13"/>
      <c r="L194"/>
      <c r="M194"/>
      <c r="N194"/>
      <c r="O194"/>
      <c r="P194"/>
      <c r="Q194"/>
      <c r="R194"/>
      <c r="S194"/>
      <c r="T194"/>
      <c r="U194"/>
      <c r="V194" s="53">
        <f t="shared" ref="V194:AY194" si="74">IF(_2026,V193,V191)</f>
        <v>173.875</v>
      </c>
      <c r="W194" s="53">
        <f t="shared" si="74"/>
        <v>177.51666666666665</v>
      </c>
      <c r="X194" s="53">
        <f t="shared" si="74"/>
        <v>182.47499999999999</v>
      </c>
      <c r="Y194" s="53">
        <f t="shared" si="74"/>
        <v>188.15</v>
      </c>
      <c r="Z194" s="53">
        <f t="shared" si="74"/>
        <v>193.10833333333332</v>
      </c>
      <c r="AA194" s="53">
        <f t="shared" si="74"/>
        <v>200.31666666666669</v>
      </c>
      <c r="AB194" s="53">
        <f t="shared" si="74"/>
        <v>208.5916666666667</v>
      </c>
      <c r="AC194" s="53">
        <f t="shared" si="74"/>
        <v>214.78333333333339</v>
      </c>
      <c r="AD194" s="53">
        <f t="shared" si="74"/>
        <v>215.76666666666662</v>
      </c>
      <c r="AE194" s="53">
        <f t="shared" si="74"/>
        <v>226.47499999999999</v>
      </c>
      <c r="AF194" s="53">
        <f t="shared" si="74"/>
        <v>237.3416666666667</v>
      </c>
      <c r="AG194" s="53">
        <f t="shared" si="74"/>
        <v>244.67499999999998</v>
      </c>
      <c r="AH194" s="53">
        <f t="shared" si="74"/>
        <v>251.73333333333335</v>
      </c>
      <c r="AI194" s="53">
        <f t="shared" si="74"/>
        <v>256.66666666666669</v>
      </c>
      <c r="AJ194" s="53">
        <f t="shared" si="74"/>
        <v>259.43333333333334</v>
      </c>
      <c r="AK194" s="53">
        <f t="shared" si="74"/>
        <v>264.99166666666673</v>
      </c>
      <c r="AL194" s="53">
        <f t="shared" si="74"/>
        <v>274.90833333333336</v>
      </c>
      <c r="AM194" s="53">
        <f t="shared" si="74"/>
        <v>283.30833333333334</v>
      </c>
      <c r="AN194" s="53">
        <f t="shared" si="74"/>
        <v>290.64166666666665</v>
      </c>
      <c r="AO194" s="53">
        <f t="shared" si="74"/>
        <v>294.16666666666669</v>
      </c>
      <c r="AP194" s="53">
        <f t="shared" si="74"/>
        <v>307.32821397646848</v>
      </c>
      <c r="AQ194" s="53">
        <f t="shared" si="74"/>
        <v>334.29358180068937</v>
      </c>
      <c r="AR194" s="53">
        <f t="shared" si="74"/>
        <v>352.83651735739545</v>
      </c>
      <c r="AS194" s="53">
        <f t="shared" si="74"/>
        <v>364.17963178219367</v>
      </c>
      <c r="AT194" s="178">
        <f t="shared" si="74"/>
        <v>382.19593180202537</v>
      </c>
      <c r="AU194" s="132">
        <f t="shared" si="74"/>
        <v>386.55865355238467</v>
      </c>
      <c r="AV194" s="53">
        <f t="shared" si="74"/>
        <v>394.81576799183853</v>
      </c>
      <c r="AW194" s="53">
        <f t="shared" si="74"/>
        <v>403.19275952627032</v>
      </c>
      <c r="AX194" s="53">
        <f t="shared" si="74"/>
        <v>411.68770063248934</v>
      </c>
      <c r="AY194" s="53">
        <f t="shared" si="74"/>
        <v>420.46348921968098</v>
      </c>
      <c r="BA194" s="38" t="str">
        <f t="shared" ca="1" si="37"/>
        <v>Transform</v>
      </c>
      <c r="BB194" s="38" t="str">
        <f t="shared" si="71"/>
        <v>Finance inputs</v>
      </c>
      <c r="BC194" s="38" t="str">
        <f t="shared" si="72"/>
        <v>Inflation and price conversion</v>
      </c>
      <c r="BD194" s="38" t="str">
        <f t="shared" si="73"/>
        <v>Price indices and inflation rates</v>
      </c>
    </row>
    <row r="195" spans="1:56">
      <c r="E195" t="s">
        <v>443</v>
      </c>
      <c r="F195" s="122"/>
      <c r="G195" s="37" t="s">
        <v>38</v>
      </c>
      <c r="H195" s="122"/>
      <c r="I195"/>
      <c r="J195" s="37" t="s">
        <v>10</v>
      </c>
      <c r="K195" s="13"/>
      <c r="L195"/>
      <c r="M195"/>
      <c r="N195"/>
      <c r="O195"/>
      <c r="P195"/>
      <c r="Q195"/>
      <c r="R195"/>
      <c r="S195"/>
      <c r="T195"/>
      <c r="U195"/>
      <c r="V195"/>
      <c r="W195" s="54">
        <f t="shared" ref="W195:AY195" si="75">W194/V194-1</f>
        <v>2.0944164869398429E-2</v>
      </c>
      <c r="X195" s="54">
        <f t="shared" si="75"/>
        <v>2.7931649610365206E-2</v>
      </c>
      <c r="Y195" s="54">
        <f t="shared" si="75"/>
        <v>3.1100150705576146E-2</v>
      </c>
      <c r="Z195" s="54">
        <f t="shared" si="75"/>
        <v>2.635308707591455E-2</v>
      </c>
      <c r="AA195" s="54">
        <f t="shared" si="75"/>
        <v>3.7327924739999352E-2</v>
      </c>
      <c r="AB195" s="54">
        <f t="shared" si="75"/>
        <v>4.1309593144188472E-2</v>
      </c>
      <c r="AC195" s="54">
        <f t="shared" si="75"/>
        <v>2.9683192840877393E-2</v>
      </c>
      <c r="AD195" s="54">
        <f t="shared" si="75"/>
        <v>4.57825715837612E-3</v>
      </c>
      <c r="AE195" s="54">
        <f t="shared" si="75"/>
        <v>4.9629229105515371E-2</v>
      </c>
      <c r="AF195" s="54">
        <f t="shared" si="75"/>
        <v>4.7981749273282803E-2</v>
      </c>
      <c r="AG195" s="54">
        <f t="shared" si="75"/>
        <v>3.0897791510129391E-2</v>
      </c>
      <c r="AH195" s="54">
        <f t="shared" si="75"/>
        <v>2.8847791287762714E-2</v>
      </c>
      <c r="AI195" s="54">
        <f t="shared" si="75"/>
        <v>1.9597457627118731E-2</v>
      </c>
      <c r="AJ195" s="54">
        <f t="shared" si="75"/>
        <v>1.0779220779220777E-2</v>
      </c>
      <c r="AK195" s="54">
        <f t="shared" si="75"/>
        <v>2.1424900424001248E-2</v>
      </c>
      <c r="AL195" s="54">
        <f t="shared" si="75"/>
        <v>3.7422560457875953E-2</v>
      </c>
      <c r="AM195" s="54">
        <f t="shared" si="75"/>
        <v>3.0555639758707454E-2</v>
      </c>
      <c r="AN195" s="54">
        <f t="shared" si="75"/>
        <v>2.5884636879724532E-2</v>
      </c>
      <c r="AO195" s="54">
        <f t="shared" si="75"/>
        <v>1.2128336726209277E-2</v>
      </c>
      <c r="AP195" s="54">
        <f t="shared" si="75"/>
        <v>4.4741803886011677E-2</v>
      </c>
      <c r="AQ195" s="54">
        <f t="shared" si="75"/>
        <v>8.7741270075143651E-2</v>
      </c>
      <c r="AR195" s="54">
        <f t="shared" si="75"/>
        <v>5.5469014561463137E-2</v>
      </c>
      <c r="AS195" s="54">
        <f t="shared" si="75"/>
        <v>3.2148357289527807E-2</v>
      </c>
      <c r="AT195" s="193">
        <f t="shared" si="75"/>
        <v>4.9470916129122688E-2</v>
      </c>
      <c r="AU195" s="151">
        <f t="shared" si="75"/>
        <v>1.1414882753433275E-2</v>
      </c>
      <c r="AV195" s="54">
        <f t="shared" si="75"/>
        <v>2.1360573262486415E-2</v>
      </c>
      <c r="AW195" s="54">
        <f t="shared" si="75"/>
        <v>2.1217469547986756E-2</v>
      </c>
      <c r="AX195" s="54">
        <f t="shared" si="75"/>
        <v>2.1069180697094181E-2</v>
      </c>
      <c r="AY195" s="54">
        <f t="shared" si="75"/>
        <v>2.1316615904990899E-2</v>
      </c>
      <c r="BA195" s="38" t="str">
        <f t="shared" ca="1" si="37"/>
        <v>Transform</v>
      </c>
      <c r="BB195" s="38" t="str">
        <f t="shared" si="71"/>
        <v>Finance inputs</v>
      </c>
      <c r="BC195" s="38" t="str">
        <f t="shared" si="72"/>
        <v>Inflation and price conversion</v>
      </c>
      <c r="BD195" s="38" t="str">
        <f t="shared" si="73"/>
        <v>Price indices and inflation rates</v>
      </c>
    </row>
    <row r="196" spans="1:56" customFormat="1">
      <c r="A196" s="6"/>
      <c r="B196" s="6"/>
      <c r="F196" s="122"/>
      <c r="G196" s="37"/>
      <c r="H196" s="122"/>
      <c r="K196" s="13"/>
      <c r="AT196" s="76"/>
      <c r="BA196" s="38"/>
      <c r="BB196" s="1"/>
      <c r="BC196" s="1"/>
    </row>
    <row r="197" spans="1:56" ht="15.75" thickBot="1">
      <c r="C197" s="11" t="s">
        <v>106</v>
      </c>
      <c r="BA197" s="38"/>
    </row>
    <row r="198" spans="1:56">
      <c r="E198" s="37" t="s">
        <v>107</v>
      </c>
      <c r="G198" s="37" t="s">
        <v>27</v>
      </c>
      <c r="J198" s="37" t="s">
        <v>10</v>
      </c>
      <c r="L198"/>
      <c r="M198"/>
      <c r="N198"/>
      <c r="O198"/>
      <c r="P198"/>
      <c r="Q198"/>
      <c r="R198"/>
      <c r="S198"/>
      <c r="T198"/>
      <c r="U198"/>
      <c r="V198" s="67">
        <f t="shared" ref="V198:AY198" si="76">V194/INDEX($K194:$AY194,MATCH(BaseYear,$K$4:$AY$4,0))</f>
        <v>0.49279196298119676</v>
      </c>
      <c r="W198" s="67">
        <f t="shared" si="76"/>
        <v>0.50311307910018943</v>
      </c>
      <c r="X198" s="67">
        <f t="shared" si="76"/>
        <v>0.51716585734000786</v>
      </c>
      <c r="Y198" s="67">
        <f t="shared" si="76"/>
        <v>0.53324979344306067</v>
      </c>
      <c r="Z198" s="67">
        <f t="shared" si="76"/>
        <v>0.54730257168287899</v>
      </c>
      <c r="AA198" s="67">
        <f t="shared" si="76"/>
        <v>0.5677322408886657</v>
      </c>
      <c r="AB198" s="67">
        <f t="shared" si="76"/>
        <v>0.59118502877461476</v>
      </c>
      <c r="AC198" s="67">
        <f t="shared" si="76"/>
        <v>0.60873328798837134</v>
      </c>
      <c r="AD198" s="67">
        <f t="shared" si="76"/>
        <v>0.61152022552164598</v>
      </c>
      <c r="AE198" s="67">
        <f t="shared" si="76"/>
        <v>0.64186950289671618</v>
      </c>
      <c r="AF198" s="67">
        <f t="shared" si="76"/>
        <v>0.67266752445087308</v>
      </c>
      <c r="AG198" s="67">
        <f t="shared" si="76"/>
        <v>0.69345146537699098</v>
      </c>
      <c r="AH198" s="67">
        <f t="shared" si="76"/>
        <v>0.71345600851837965</v>
      </c>
      <c r="AI198" s="67">
        <f t="shared" si="76"/>
        <v>0.72743793241413179</v>
      </c>
      <c r="AJ198" s="67">
        <f t="shared" si="76"/>
        <v>0.73527914649080361</v>
      </c>
      <c r="AK198" s="67">
        <f t="shared" si="76"/>
        <v>0.75103242898821365</v>
      </c>
      <c r="AL198" s="67">
        <f t="shared" si="76"/>
        <v>0.77913798546785051</v>
      </c>
      <c r="AM198" s="67">
        <f t="shared" si="76"/>
        <v>0.80294504507413111</v>
      </c>
      <c r="AN198" s="67">
        <f t="shared" si="76"/>
        <v>0.82372898600024913</v>
      </c>
      <c r="AO198" s="67">
        <f t="shared" si="76"/>
        <v>0.83371944851359914</v>
      </c>
      <c r="AP198" s="67">
        <f t="shared" si="76"/>
        <v>0.87102156057494851</v>
      </c>
      <c r="AQ198" s="67">
        <f t="shared" si="76"/>
        <v>0.94744609856262818</v>
      </c>
      <c r="AR198" s="67">
        <f t="shared" si="76"/>
        <v>1</v>
      </c>
      <c r="AS198" s="67">
        <f t="shared" si="76"/>
        <v>1.0321483572895278</v>
      </c>
      <c r="AT198" s="207">
        <f t="shared" si="76"/>
        <v>1.0832096821058097</v>
      </c>
      <c r="AU198" s="156">
        <f t="shared" si="76"/>
        <v>1.0955743936244313</v>
      </c>
      <c r="AV198" s="67">
        <f t="shared" si="76"/>
        <v>1.1189764907239503</v>
      </c>
      <c r="AW198" s="67">
        <f t="shared" si="76"/>
        <v>1.1427183403407986</v>
      </c>
      <c r="AX198" s="67">
        <f t="shared" si="76"/>
        <v>1.1667944795393224</v>
      </c>
      <c r="AY198" s="67">
        <f t="shared" si="76"/>
        <v>1.191666589299726</v>
      </c>
      <c r="BA198" s="38" t="str">
        <f ca="1">$A$1</f>
        <v>Transform</v>
      </c>
      <c r="BB198" s="38" t="str">
        <f>$A$183</f>
        <v>Finance inputs</v>
      </c>
      <c r="BC198" s="38" t="str">
        <f>$B$184</f>
        <v>Inflation and price conversion</v>
      </c>
      <c r="BD198" s="38" t="str">
        <f>$C$197</f>
        <v>Price conversion factors</v>
      </c>
    </row>
    <row r="199" spans="1:56">
      <c r="E199" s="37" t="s">
        <v>225</v>
      </c>
      <c r="G199" s="37" t="s">
        <v>27</v>
      </c>
      <c r="J199" s="37" t="s">
        <v>10</v>
      </c>
      <c r="L199"/>
      <c r="M199"/>
      <c r="N199"/>
      <c r="O199"/>
      <c r="P199"/>
      <c r="Q199"/>
      <c r="R199"/>
      <c r="S199"/>
      <c r="T199"/>
      <c r="U199"/>
      <c r="V199" s="67">
        <f t="shared" ref="V199:AY199" si="77">V193/INDEX($K194:$AY194,MATCH(BaseYear,$K$4:$AY$4,0))</f>
        <v>0.49626382584044598</v>
      </c>
      <c r="W199" s="67">
        <f t="shared" si="77"/>
        <v>0.51171007284690195</v>
      </c>
      <c r="X199" s="67">
        <f t="shared" si="77"/>
        <v>0.52474727215510319</v>
      </c>
      <c r="Y199" s="67">
        <f t="shared" si="77"/>
        <v>0.54146889735475279</v>
      </c>
      <c r="Z199" s="67">
        <f t="shared" si="77"/>
        <v>0.55478951403921939</v>
      </c>
      <c r="AA199" s="67">
        <f t="shared" si="77"/>
        <v>0.58072220396748941</v>
      </c>
      <c r="AB199" s="67">
        <f t="shared" si="77"/>
        <v>0.60382072013310695</v>
      </c>
      <c r="AC199" s="67">
        <f t="shared" si="77"/>
        <v>0.59914433342473039</v>
      </c>
      <c r="AD199" s="67">
        <f t="shared" si="77"/>
        <v>0.6284780318681833</v>
      </c>
      <c r="AE199" s="67">
        <f t="shared" si="77"/>
        <v>0.66163786489121712</v>
      </c>
      <c r="AF199" s="67">
        <f t="shared" si="77"/>
        <v>0.68487808974496733</v>
      </c>
      <c r="AG199" s="67">
        <f t="shared" si="77"/>
        <v>0.70599268427672812</v>
      </c>
      <c r="AH199" s="67">
        <f t="shared" si="77"/>
        <v>0.72342285291704078</v>
      </c>
      <c r="AI199" s="67">
        <f t="shared" si="77"/>
        <v>0.72994145257114151</v>
      </c>
      <c r="AJ199" s="67">
        <f t="shared" si="77"/>
        <v>0.74042789549295551</v>
      </c>
      <c r="AK199" s="67">
        <f t="shared" si="77"/>
        <v>0.76508520722803208</v>
      </c>
      <c r="AL199" s="67">
        <f t="shared" si="77"/>
        <v>0.79073447978003675</v>
      </c>
      <c r="AM199" s="67">
        <f t="shared" si="77"/>
        <v>0.81241590906432803</v>
      </c>
      <c r="AN199" s="67">
        <f t="shared" si="77"/>
        <v>0.82927924295211031</v>
      </c>
      <c r="AO199" s="67">
        <f t="shared" si="77"/>
        <v>0.8457844297680166</v>
      </c>
      <c r="AP199" s="67">
        <f t="shared" si="77"/>
        <v>0.90669917864476357</v>
      </c>
      <c r="AQ199" s="67">
        <f t="shared" si="77"/>
        <v>0.98216119096509236</v>
      </c>
      <c r="AR199" s="67">
        <f t="shared" si="77"/>
        <v>1.0156570841889117</v>
      </c>
      <c r="AS199" s="67">
        <f t="shared" si="77"/>
        <v>1.054158110882957</v>
      </c>
      <c r="AT199" s="207">
        <f t="shared" si="77"/>
        <v>1.0832096821058097</v>
      </c>
      <c r="AU199" s="156">
        <f t="shared" si="77"/>
        <v>1.1073232504310131</v>
      </c>
      <c r="AV199" s="67">
        <f t="shared" si="77"/>
        <v>1.13077612996489</v>
      </c>
      <c r="AW199" s="67">
        <f t="shared" si="77"/>
        <v>1.1546603214808062</v>
      </c>
      <c r="AX199" s="67">
        <f t="shared" si="77"/>
        <v>1.1791214385998912</v>
      </c>
      <c r="AY199" s="67">
        <f t="shared" si="77"/>
        <v>1.2032413494376912</v>
      </c>
      <c r="BA199" s="38" t="str">
        <f ca="1">$A$1</f>
        <v>Transform</v>
      </c>
      <c r="BB199" s="38" t="str">
        <f>$A$183</f>
        <v>Finance inputs</v>
      </c>
      <c r="BC199" s="38" t="str">
        <f>$B$184</f>
        <v>Inflation and price conversion</v>
      </c>
      <c r="BD199" s="38" t="str">
        <f>$C$197</f>
        <v>Price conversion factors</v>
      </c>
    </row>
    <row r="200" spans="1:56" customFormat="1" ht="14.25">
      <c r="F200" s="122"/>
      <c r="H200" s="122"/>
      <c r="AT200" s="76"/>
      <c r="BA200" s="38"/>
      <c r="BB200" s="38"/>
      <c r="BC200" s="1"/>
    </row>
    <row r="201" spans="1:56" ht="17.649999999999999" thickBot="1">
      <c r="B201" s="8" t="s">
        <v>108</v>
      </c>
      <c r="BA201" s="38"/>
    </row>
    <row r="202" spans="1:56" customFormat="1" ht="16.149999999999999" thickTop="1">
      <c r="E202" t="s">
        <v>652</v>
      </c>
      <c r="F202" s="122"/>
      <c r="G202" t="s">
        <v>59</v>
      </c>
      <c r="H202" s="37" t="s">
        <v>775</v>
      </c>
      <c r="J202" s="37" t="s">
        <v>10</v>
      </c>
      <c r="AG202" s="51">
        <f>LicenseeSelect!AG1017</f>
        <v>4.5600000000000002E-2</v>
      </c>
      <c r="AH202" s="51">
        <f>LicenseeSelect!AH1017</f>
        <v>4.6399999999999997E-2</v>
      </c>
      <c r="AI202" s="51">
        <f>LicenseeSelect!AI1017</f>
        <v>4.1700000000000001E-2</v>
      </c>
      <c r="AJ202" s="51">
        <f>LicenseeSelect!AJ1017</f>
        <v>4.07E-2</v>
      </c>
      <c r="AK202" s="51">
        <f>LicenseeSelect!AK1017</f>
        <v>3.15E-2</v>
      </c>
      <c r="AL202" s="51">
        <f>LicenseeSelect!AL1017</f>
        <v>3.04E-2</v>
      </c>
      <c r="AM202" s="51">
        <f>LicenseeSelect!AM1017</f>
        <v>3.3300000000000003E-2</v>
      </c>
      <c r="AN202" s="51">
        <f>LicenseeSelect!AN1017</f>
        <v>2.63E-2</v>
      </c>
      <c r="AO202" s="51">
        <f>LicenseeSelect!AO1017</f>
        <v>2.1600000000000001E-2</v>
      </c>
      <c r="AP202" s="51">
        <f>LicenseeSelect!AP1017</f>
        <v>2.4400000000000002E-2</v>
      </c>
      <c r="AQ202" s="51">
        <f>LicenseeSelect!AQ1017</f>
        <v>4.8099999999999997E-2</v>
      </c>
      <c r="AR202" s="51">
        <f>LicenseeSelect!AR1017</f>
        <v>5.7500000000000002E-2</v>
      </c>
      <c r="AS202" s="51">
        <f>LicenseeSelect!AS1017</f>
        <v>5.7700000000000001E-2</v>
      </c>
      <c r="AT202" s="208">
        <f>LicenseeSelect!AT1017</f>
        <v>6.08E-2</v>
      </c>
      <c r="AU202" s="137">
        <f>LicenseeSelect!AU1017</f>
        <v>5.9700000000000003E-2</v>
      </c>
      <c r="AV202" s="51">
        <f>LicenseeSelect!AV1017</f>
        <v>5.9700000000000003E-2</v>
      </c>
      <c r="AW202" s="51">
        <f>LicenseeSelect!AW1017</f>
        <v>5.9700000000000003E-2</v>
      </c>
      <c r="AX202" s="51">
        <f>LicenseeSelect!AX1017</f>
        <v>5.9700000000000003E-2</v>
      </c>
      <c r="AY202" s="51">
        <f>LicenseeSelect!AY1017</f>
        <v>5.9700000000000003E-2</v>
      </c>
      <c r="BA202" s="38" t="str">
        <f ca="1">$A$1</f>
        <v>Transform</v>
      </c>
      <c r="BB202" s="38" t="str">
        <f>$A$183</f>
        <v>Finance inputs</v>
      </c>
      <c r="BC202" s="38" t="str">
        <f>$B$201</f>
        <v>Allowed return on debt</v>
      </c>
      <c r="BD202" s="38"/>
    </row>
    <row r="203" spans="1:56" customFormat="1" ht="14.25">
      <c r="F203" s="122"/>
      <c r="H203" s="122"/>
      <c r="AT203" s="76"/>
    </row>
    <row r="204" spans="1:56" customFormat="1" ht="14.25">
      <c r="E204" t="s">
        <v>179</v>
      </c>
      <c r="F204" s="122"/>
      <c r="G204" t="s">
        <v>14</v>
      </c>
      <c r="H204" s="122"/>
      <c r="J204" s="37" t="s">
        <v>10</v>
      </c>
      <c r="AH204" s="53">
        <f>SUM(AH66,AH122)*AG198*(RIIO1+RIIO2)+'Return&amp;RAV'!AH27*RIIO3</f>
        <v>1112.7439207334232</v>
      </c>
      <c r="AI204" s="53">
        <f>SUM(AI66,AI122)*AH198*(RIIO1+RIIO2)+'Return&amp;RAV'!AI27*RIIO3</f>
        <v>1324.4994618967157</v>
      </c>
      <c r="AJ204" s="53">
        <f>SUM(AJ66,AJ122)*AI198*(RIIO1+RIIO2)+'Return&amp;RAV'!AJ27*RIIO3</f>
        <v>1692.6461894681186</v>
      </c>
      <c r="AK204" s="53">
        <f>SUM(AK66,AK122)*AJ198*(RIIO1+RIIO2)+'Return&amp;RAV'!AK27*RIIO3</f>
        <v>2213.5538050581399</v>
      </c>
      <c r="AL204" s="53">
        <f>SUM(AL66,AL122)*AK198*(RIIO1+RIIO2)+'Return&amp;RAV'!AL27*RIIO3</f>
        <v>2642.3647837036124</v>
      </c>
      <c r="AM204" s="53">
        <f>SUM(AM66,AM122)*AL198*(RIIO1+RIIO2)+'Return&amp;RAV'!AM27*RIIO3</f>
        <v>2969.5424593256639</v>
      </c>
      <c r="AN204" s="53">
        <f>SUM(AN66,AN122)*AM198*(RIIO1+RIIO2)+'Return&amp;RAV'!AN27*RIIO3</f>
        <v>3140.7982449496349</v>
      </c>
      <c r="AO204" s="53">
        <f>SUM(AO66,AO122)*AN198*(RIIO1+RIIO2)+'Return&amp;RAV'!AO27*RIIO3</f>
        <v>3329.6589206418685</v>
      </c>
      <c r="AP204" s="53">
        <f>SUM(AP66,AP122)*AO198*(RIIO1+RIIO2)+'Return&amp;RAV'!AP27*RIIO3</f>
        <v>3552.3687184584596</v>
      </c>
      <c r="AQ204" s="53">
        <f>SUM(AQ66,AQ122)*AP198*(RIIO1+RIIO2)+'Return&amp;RAV'!AQ27*RIIO3</f>
        <v>4111.9963392155123</v>
      </c>
      <c r="AR204" s="53">
        <f>SUM(AR66,AR122)*AQ198*(RIIO1+RIIO2)+'Return&amp;RAV'!AR27*RIIO3</f>
        <v>4810.9735257442462</v>
      </c>
      <c r="AS204" s="53">
        <f>SUM(AS66,AS122)*AR198*(RIIO1+RIIO2)+'Return&amp;RAV'!AS27*RIIO3</f>
        <v>5720.9838448870751</v>
      </c>
      <c r="AT204" s="178">
        <f>SUM(AT66,AT122)*AS198*(RIIO1+RIIO2)+'Return&amp;RAV'!AT27*RIIO3</f>
        <v>7198.1107540466783</v>
      </c>
      <c r="AU204" s="132">
        <f>SUM(AU66,AU122)*AT198*(RIIO1+RIIO2)+'Return&amp;RAV'!AU27*RIIO3</f>
        <v>9155.1541177561612</v>
      </c>
      <c r="AV204" s="53">
        <f>SUM(AV66,AV122)*AU198*(RIIO1+RIIO2)+'Return&amp;RAV'!AV27*RIIO3</f>
        <v>12242.714044473267</v>
      </c>
      <c r="AW204" s="53">
        <f>SUM(AW66,AW122)*AV198*(RIIO1+RIIO2)+'Return&amp;RAV'!AW27*RIIO3</f>
        <v>17640.076219345527</v>
      </c>
      <c r="AX204" s="53">
        <f>SUM(AX66,AX122)*AW198*(RIIO1+RIIO2)+'Return&amp;RAV'!AX27*RIIO3</f>
        <v>24189.247454163375</v>
      </c>
      <c r="AY204" s="53">
        <f>SUM(AY66,AY122)*AX198*(RIIO1+RIIO2)+'Return&amp;RAV'!AY27*RIIO3</f>
        <v>29741.500228373505</v>
      </c>
      <c r="BA204" s="38" t="str">
        <f t="shared" ref="BA204:BA207" ca="1" si="78">$A$1</f>
        <v>Transform</v>
      </c>
      <c r="BB204" s="38" t="str">
        <f t="shared" ref="BB204:BB207" si="79">$A$183</f>
        <v>Finance inputs</v>
      </c>
      <c r="BC204" s="38" t="str">
        <f t="shared" ref="BC204:BC207" si="80">$B$201</f>
        <v>Allowed return on debt</v>
      </c>
      <c r="BD204" s="38"/>
    </row>
    <row r="205" spans="1:56" customFormat="1" ht="14.25">
      <c r="E205" t="s">
        <v>148</v>
      </c>
      <c r="F205" s="122"/>
      <c r="G205" t="s">
        <v>14</v>
      </c>
      <c r="H205" s="122"/>
      <c r="J205" s="37" t="s">
        <v>10</v>
      </c>
      <c r="AH205" s="34">
        <f>SUM(AH67,AH123)*AH198*(RIIO1+RIIO2)+'Return&amp;RAV'!AH32*RIIO3</f>
        <v>1324.4994618967157</v>
      </c>
      <c r="AI205" s="34">
        <f>SUM(AI67,AI123)*AI198*(RIIO1+RIIO2)+'Return&amp;RAV'!AI32*RIIO3</f>
        <v>1692.6461894681188</v>
      </c>
      <c r="AJ205" s="34">
        <f>SUM(AJ67,AJ123)*AJ198*(RIIO1+RIIO2)+'Return&amp;RAV'!AJ32*RIIO3</f>
        <v>2213.5538050581399</v>
      </c>
      <c r="AK205" s="34">
        <f>SUM(AK67,AK123)*AK198*(RIIO1+RIIO2)+'Return&amp;RAV'!AK32*RIIO3</f>
        <v>2642.3647837036124</v>
      </c>
      <c r="AL205" s="34">
        <f>SUM(AL67,AL123)*AL198*(RIIO1+RIIO2)+'Return&amp;RAV'!AL32*RIIO3</f>
        <v>2969.5424593256639</v>
      </c>
      <c r="AM205" s="34">
        <f>SUM(AM67,AM123)*AM198*(RIIO1+RIIO2)+'Return&amp;RAV'!AM32*RIIO3</f>
        <v>3140.7982449496349</v>
      </c>
      <c r="AN205" s="34">
        <f>SUM(AN67,AN123)*AN198*(RIIO1+RIIO2)+'Return&amp;RAV'!AN32*RIIO3</f>
        <v>3329.6589206418689</v>
      </c>
      <c r="AO205" s="34">
        <f>SUM(AO67,AO123)*AO198*(RIIO1+RIIO2)+'Return&amp;RAV'!AO32*RIIO3</f>
        <v>3552.3687184584596</v>
      </c>
      <c r="AP205" s="34">
        <f>SUM(AP67,AP123)*AP198*(RIIO1+RIIO2)+'Return&amp;RAV'!AP32*RIIO3</f>
        <v>4111.9963392155123</v>
      </c>
      <c r="AQ205" s="34">
        <f>SUM(AQ67,AQ123)*AQ198*(RIIO1+RIIO2)+'Return&amp;RAV'!AQ32*RIIO3</f>
        <v>4810.9735257442462</v>
      </c>
      <c r="AR205" s="34">
        <f>SUM(AR67,AR123)*AR198*(RIIO1+RIIO2)+'Return&amp;RAV'!AR32*RIIO3</f>
        <v>5720.9838448870751</v>
      </c>
      <c r="AS205" s="34">
        <f>SUM(AS67,AS123)*AS198*(RIIO1+RIIO2)+'Return&amp;RAV'!AS32*RIIO3</f>
        <v>7198.1107540466783</v>
      </c>
      <c r="AT205" s="192">
        <f>SUM(AT67,AT123)*AT198*(RIIO1+RIIO2)+'Return&amp;RAV'!AT32*RIIO3</f>
        <v>9155.1541177561612</v>
      </c>
      <c r="AU205" s="136">
        <f>SUM(AU67,AU123)*AU198*(RIIO1+RIIO2)+'Return&amp;RAV'!AU32*RIIO3</f>
        <v>12242.714044473267</v>
      </c>
      <c r="AV205" s="34">
        <f>SUM(AV67,AV123)*AV198*(RIIO1+RIIO2)+'Return&amp;RAV'!AV32*RIIO3</f>
        <v>17640.076219345527</v>
      </c>
      <c r="AW205" s="34">
        <f>SUM(AW67,AW123)*AW198*(RIIO1+RIIO2)+'Return&amp;RAV'!AW32*RIIO3</f>
        <v>24189.247454163375</v>
      </c>
      <c r="AX205" s="34">
        <f>SUM(AX67,AX123)*AX198*(RIIO1+RIIO2)+'Return&amp;RAV'!AX32*RIIO3</f>
        <v>29741.500228373505</v>
      </c>
      <c r="AY205" s="34">
        <f>SUM(AY67,AY123)*AY198*(RIIO1+RIIO2)+'Return&amp;RAV'!AY32*RIIO3</f>
        <v>35304.181559434059</v>
      </c>
      <c r="BA205" s="38" t="str">
        <f t="shared" ca="1" si="78"/>
        <v>Transform</v>
      </c>
      <c r="BB205" s="38" t="str">
        <f t="shared" si="79"/>
        <v>Finance inputs</v>
      </c>
      <c r="BC205" s="38" t="str">
        <f t="shared" si="80"/>
        <v>Allowed return on debt</v>
      </c>
      <c r="BD205" s="38"/>
    </row>
    <row r="206" spans="1:56" customFormat="1" ht="15.75">
      <c r="E206" t="s">
        <v>290</v>
      </c>
      <c r="F206" s="122"/>
      <c r="G206" t="s">
        <v>14</v>
      </c>
      <c r="H206" s="122" t="s">
        <v>779</v>
      </c>
      <c r="J206" s="37" t="s">
        <v>10</v>
      </c>
      <c r="AH206" s="53">
        <f>AH205-AH204</f>
        <v>211.75554116329249</v>
      </c>
      <c r="AI206" s="53">
        <f t="shared" ref="AI206:AY206" si="81">AI205-AI204</f>
        <v>368.14672757140306</v>
      </c>
      <c r="AJ206" s="53">
        <f t="shared" si="81"/>
        <v>520.90761559002135</v>
      </c>
      <c r="AK206" s="53">
        <f t="shared" si="81"/>
        <v>428.81097864547246</v>
      </c>
      <c r="AL206" s="53">
        <f t="shared" si="81"/>
        <v>327.17767562205154</v>
      </c>
      <c r="AM206" s="53">
        <f t="shared" si="81"/>
        <v>171.25578562397095</v>
      </c>
      <c r="AN206" s="53">
        <f t="shared" si="81"/>
        <v>188.86067569223405</v>
      </c>
      <c r="AO206" s="53">
        <f t="shared" si="81"/>
        <v>222.70979781659116</v>
      </c>
      <c r="AP206" s="53">
        <f t="shared" si="81"/>
        <v>559.62762075705268</v>
      </c>
      <c r="AQ206" s="53">
        <f t="shared" si="81"/>
        <v>698.97718652873391</v>
      </c>
      <c r="AR206" s="53">
        <f t="shared" si="81"/>
        <v>910.01031914282885</v>
      </c>
      <c r="AS206" s="53">
        <f t="shared" si="81"/>
        <v>1477.1269091596032</v>
      </c>
      <c r="AT206" s="178">
        <f t="shared" si="81"/>
        <v>1957.0433637094829</v>
      </c>
      <c r="AU206" s="132">
        <f t="shared" si="81"/>
        <v>3087.5599267171056</v>
      </c>
      <c r="AV206" s="53">
        <f t="shared" si="81"/>
        <v>5397.3621748722599</v>
      </c>
      <c r="AW206" s="53">
        <f t="shared" si="81"/>
        <v>6549.171234817848</v>
      </c>
      <c r="AX206" s="53">
        <f t="shared" si="81"/>
        <v>5552.2527742101302</v>
      </c>
      <c r="AY206" s="53">
        <f t="shared" si="81"/>
        <v>5562.6813310605539</v>
      </c>
      <c r="BA206" s="38" t="str">
        <f t="shared" ca="1" si="78"/>
        <v>Transform</v>
      </c>
      <c r="BB206" s="38" t="str">
        <f t="shared" si="79"/>
        <v>Finance inputs</v>
      </c>
      <c r="BC206" s="38" t="str">
        <f t="shared" si="80"/>
        <v>Allowed return on debt</v>
      </c>
      <c r="BD206" s="38"/>
    </row>
    <row r="207" spans="1:56" customFormat="1" ht="14.25">
      <c r="E207" t="s">
        <v>291</v>
      </c>
      <c r="F207" s="122"/>
      <c r="G207" t="s">
        <v>14</v>
      </c>
      <c r="H207" s="121"/>
      <c r="J207" s="37" t="s">
        <v>10</v>
      </c>
      <c r="AH207" s="53">
        <f>SUM(AH206,T207)</f>
        <v>211.75554116329249</v>
      </c>
      <c r="AI207" s="53">
        <f t="shared" ref="AI207:AY207" si="82">SUM(AI206,U207)</f>
        <v>368.14672757140306</v>
      </c>
      <c r="AJ207" s="53">
        <f t="shared" si="82"/>
        <v>520.90761559002135</v>
      </c>
      <c r="AK207" s="53">
        <f t="shared" si="82"/>
        <v>428.81097864547246</v>
      </c>
      <c r="AL207" s="53">
        <f t="shared" si="82"/>
        <v>327.17767562205154</v>
      </c>
      <c r="AM207" s="53">
        <f t="shared" si="82"/>
        <v>171.25578562397095</v>
      </c>
      <c r="AN207" s="53">
        <f t="shared" si="82"/>
        <v>188.86067569223405</v>
      </c>
      <c r="AO207" s="53">
        <f t="shared" si="82"/>
        <v>222.70979781659116</v>
      </c>
      <c r="AP207" s="53">
        <f t="shared" si="82"/>
        <v>559.62762075705268</v>
      </c>
      <c r="AQ207" s="53">
        <f t="shared" si="82"/>
        <v>698.97718652873391</v>
      </c>
      <c r="AR207" s="53">
        <f t="shared" si="82"/>
        <v>910.01031914282885</v>
      </c>
      <c r="AS207" s="53">
        <f t="shared" si="82"/>
        <v>1477.1269091596032</v>
      </c>
      <c r="AT207" s="178">
        <f t="shared" si="82"/>
        <v>1957.0433637094829</v>
      </c>
      <c r="AU207" s="132">
        <f t="shared" si="82"/>
        <v>3087.5599267171056</v>
      </c>
      <c r="AV207" s="53">
        <f t="shared" si="82"/>
        <v>5609.1177160355528</v>
      </c>
      <c r="AW207" s="53">
        <f t="shared" si="82"/>
        <v>6917.3179623892511</v>
      </c>
      <c r="AX207" s="53">
        <f t="shared" si="82"/>
        <v>6073.1603898001513</v>
      </c>
      <c r="AY207" s="53">
        <f t="shared" si="82"/>
        <v>5991.4923097060264</v>
      </c>
      <c r="BA207" s="38" t="str">
        <f t="shared" ca="1" si="78"/>
        <v>Transform</v>
      </c>
      <c r="BB207" s="38" t="str">
        <f t="shared" si="79"/>
        <v>Finance inputs</v>
      </c>
      <c r="BC207" s="38" t="str">
        <f t="shared" si="80"/>
        <v>Allowed return on debt</v>
      </c>
      <c r="BD207" s="38"/>
    </row>
    <row r="208" spans="1:56" customFormat="1" ht="14.25">
      <c r="F208" s="122"/>
      <c r="H208" s="122"/>
      <c r="AT208" s="76"/>
    </row>
    <row r="209" spans="2:56" customFormat="1" ht="15.75">
      <c r="E209" t="s">
        <v>642</v>
      </c>
      <c r="F209" s="122"/>
      <c r="G209" t="s">
        <v>59</v>
      </c>
      <c r="H209" s="122" t="s">
        <v>780</v>
      </c>
      <c r="AT209" s="76"/>
      <c r="AU209" s="151">
        <f>AVERAGE(AG202:AT202)</f>
        <v>4.0428571428571425E-2</v>
      </c>
      <c r="AV209" s="54">
        <f t="shared" ref="AV209:AY209" si="83">AVERAGE(AH202:AU202)</f>
        <v>4.1435714285714284E-2</v>
      </c>
      <c r="AW209" s="54">
        <f t="shared" si="83"/>
        <v>4.238571428571429E-2</v>
      </c>
      <c r="AX209" s="54">
        <f t="shared" si="83"/>
        <v>4.3671428571428569E-2</v>
      </c>
      <c r="AY209" s="54">
        <f t="shared" si="83"/>
        <v>4.5028571428571425E-2</v>
      </c>
      <c r="BA209" s="38" t="str">
        <f t="shared" ref="BA209:BA213" ca="1" si="84">$A$1</f>
        <v>Transform</v>
      </c>
      <c r="BB209" s="38" t="str">
        <f t="shared" ref="BB209:BB213" si="85">$A$183</f>
        <v>Finance inputs</v>
      </c>
      <c r="BC209" s="38" t="str">
        <f t="shared" ref="BC209:BC213" si="86">$B$201</f>
        <v>Allowed return on debt</v>
      </c>
      <c r="BD209" s="38"/>
    </row>
    <row r="210" spans="2:56" customFormat="1" ht="14.25">
      <c r="E210" t="s">
        <v>643</v>
      </c>
      <c r="F210" s="122"/>
      <c r="G210" t="s">
        <v>59</v>
      </c>
      <c r="H210" s="122"/>
      <c r="AS210" s="14"/>
      <c r="AT210" s="76"/>
      <c r="AU210" s="151">
        <f>SUMPRODUCT(AG207:AT207,AG202:AT202)/SUM(AG207:AT207)</f>
        <v>4.8384999949467954E-2</v>
      </c>
      <c r="AV210" s="54">
        <f t="shared" ref="AV210:AY210" si="87">SUMPRODUCT(AH207:AU207,AH202:AU202)/SUM(AH207:AU207)</f>
        <v>5.1523888943635875E-2</v>
      </c>
      <c r="AW210" s="54">
        <f t="shared" si="87"/>
        <v>5.4364382521331335E-2</v>
      </c>
      <c r="AX210" s="54">
        <f t="shared" si="87"/>
        <v>5.6165804194564975E-2</v>
      </c>
      <c r="AY210" s="54">
        <f t="shared" si="87"/>
        <v>5.7196935021357503E-2</v>
      </c>
      <c r="BA210" s="38" t="str">
        <f t="shared" ca="1" si="84"/>
        <v>Transform</v>
      </c>
      <c r="BB210" s="38" t="str">
        <f t="shared" si="85"/>
        <v>Finance inputs</v>
      </c>
      <c r="BC210" s="38" t="str">
        <f t="shared" si="86"/>
        <v>Allowed return on debt</v>
      </c>
      <c r="BD210" s="38"/>
    </row>
    <row r="211" spans="2:56" customFormat="1" ht="14.25">
      <c r="E211" t="s">
        <v>78</v>
      </c>
      <c r="F211" s="122"/>
      <c r="G211" t="s">
        <v>59</v>
      </c>
      <c r="H211" s="122" t="s">
        <v>755</v>
      </c>
      <c r="AT211" s="76"/>
      <c r="AU211" s="137">
        <f>LicenseeSelect!AU1053</f>
        <v>6.8999999999999999E-3</v>
      </c>
      <c r="AV211" s="51">
        <f>LicenseeSelect!AV1053</f>
        <v>6.8999999999999999E-3</v>
      </c>
      <c r="AW211" s="51">
        <f>LicenseeSelect!AW1053</f>
        <v>6.8999999999999999E-3</v>
      </c>
      <c r="AX211" s="51">
        <f>LicenseeSelect!AX1053</f>
        <v>6.8999999999999999E-3</v>
      </c>
      <c r="AY211" s="51">
        <f>LicenseeSelect!AY1053</f>
        <v>6.8999999999999999E-3</v>
      </c>
      <c r="BA211" s="38" t="str">
        <f t="shared" ca="1" si="84"/>
        <v>Transform</v>
      </c>
      <c r="BB211" s="38" t="str">
        <f t="shared" si="85"/>
        <v>Finance inputs</v>
      </c>
      <c r="BC211" s="38" t="str">
        <f t="shared" si="86"/>
        <v>Allowed return on debt</v>
      </c>
      <c r="BD211" s="38"/>
    </row>
    <row r="212" spans="2:56" customFormat="1" ht="15.75">
      <c r="E212" t="s">
        <v>409</v>
      </c>
      <c r="F212" s="122"/>
      <c r="G212" t="s">
        <v>59</v>
      </c>
      <c r="H212" s="122" t="s">
        <v>781</v>
      </c>
      <c r="AT212" s="76"/>
      <c r="AU212" s="151">
        <f>(($AH$204*AU209+SUM(AG207:AT207)*AU210)/AT205)+AU211</f>
        <v>5.4317952606135242E-2</v>
      </c>
      <c r="AV212" s="54">
        <f t="shared" ref="AV212:AY212" si="88">(($AH$204*AV209+SUM(AH207:AU207)*AV210)/AU205)+AV211</f>
        <v>5.7506971748549809E-2</v>
      </c>
      <c r="AW212" s="54">
        <f t="shared" si="88"/>
        <v>6.0508762755751899E-2</v>
      </c>
      <c r="AX212" s="54">
        <f t="shared" si="88"/>
        <v>6.2491043010102748E-2</v>
      </c>
      <c r="AY212" s="54">
        <f t="shared" si="88"/>
        <v>6.3641669735168979E-2</v>
      </c>
      <c r="BA212" s="38" t="str">
        <f t="shared" ca="1" si="84"/>
        <v>Transform</v>
      </c>
      <c r="BB212" s="38" t="str">
        <f t="shared" si="85"/>
        <v>Finance inputs</v>
      </c>
      <c r="BC212" s="38" t="str">
        <f t="shared" si="86"/>
        <v>Allowed return on debt</v>
      </c>
      <c r="BD212" s="38"/>
    </row>
    <row r="213" spans="2:56" ht="15.75">
      <c r="E213" s="37" t="s">
        <v>108</v>
      </c>
      <c r="G213" t="s">
        <v>62</v>
      </c>
      <c r="H213" s="121" t="s">
        <v>782</v>
      </c>
      <c r="P213"/>
      <c r="Q213"/>
      <c r="R213"/>
      <c r="S213"/>
      <c r="T213"/>
      <c r="U213"/>
      <c r="V213"/>
      <c r="W213"/>
      <c r="X213"/>
      <c r="Y213"/>
      <c r="Z213"/>
      <c r="AA213"/>
      <c r="AB213"/>
      <c r="AC213"/>
      <c r="AD213"/>
      <c r="AE213"/>
      <c r="AF213"/>
      <c r="AG213"/>
      <c r="AH213"/>
      <c r="AI213"/>
      <c r="AJ213"/>
      <c r="AK213"/>
      <c r="AL213"/>
      <c r="AM213"/>
      <c r="AN213"/>
      <c r="AO213"/>
      <c r="AP213"/>
      <c r="AQ213"/>
      <c r="AR213"/>
      <c r="AS213"/>
      <c r="AT213" s="76"/>
      <c r="AU213" s="151">
        <f>(1+AU212)/(1+AU190)-1</f>
        <v>3.2329337712851514E-2</v>
      </c>
      <c r="AV213" s="54">
        <f>(1+AV212)/(1+AV190)-1</f>
        <v>3.5451847398952019E-2</v>
      </c>
      <c r="AW213" s="54">
        <f>(1+AW212)/(1+AW190)-1</f>
        <v>3.8391033737150471E-2</v>
      </c>
      <c r="AX213" s="54">
        <f>(1+AX212)/(1+AX190)-1</f>
        <v>4.0331972006366845E-2</v>
      </c>
      <c r="AY213" s="54">
        <f>(1+AY212)/(1+AY190)-1</f>
        <v>4.1458601522734506E-2</v>
      </c>
      <c r="BA213" s="38" t="str">
        <f t="shared" ca="1" si="84"/>
        <v>Transform</v>
      </c>
      <c r="BB213" s="38" t="str">
        <f t="shared" si="85"/>
        <v>Finance inputs</v>
      </c>
      <c r="BC213" s="38" t="str">
        <f t="shared" si="86"/>
        <v>Allowed return on debt</v>
      </c>
    </row>
    <row r="214" spans="2:56" customFormat="1" ht="14.25">
      <c r="F214" s="122"/>
      <c r="H214" s="122"/>
      <c r="AT214" s="76"/>
    </row>
    <row r="215" spans="2:56" customFormat="1" ht="14.65" thickBot="1">
      <c r="C215" s="11" t="s">
        <v>355</v>
      </c>
      <c r="F215" s="122"/>
      <c r="H215" s="122"/>
      <c r="AT215" s="76"/>
    </row>
    <row r="216" spans="2:56" customFormat="1" ht="14.25">
      <c r="E216" s="37" t="s">
        <v>356</v>
      </c>
      <c r="F216" s="122"/>
      <c r="G216" t="s">
        <v>59</v>
      </c>
      <c r="H216" s="122"/>
      <c r="AT216" s="76"/>
      <c r="AU216" s="151">
        <f>((1+AU190)*(1+AU213))-1</f>
        <v>5.4317952606135256E-2</v>
      </c>
      <c r="AV216" s="54">
        <f>((1+AV190)*(1+AV213))-1</f>
        <v>5.7506971748549907E-2</v>
      </c>
      <c r="AW216" s="54">
        <f>((1+AW190)*(1+AW213))-1</f>
        <v>6.0508762755751899E-2</v>
      </c>
      <c r="AX216" s="54">
        <f>((1+AX190)*(1+AX213))-1</f>
        <v>6.2491043010102665E-2</v>
      </c>
      <c r="AY216" s="54">
        <f>((1+AY190)*(1+AY213))-1</f>
        <v>6.3641669735168938E-2</v>
      </c>
      <c r="BA216" s="38" t="str">
        <f ca="1">$A$1</f>
        <v>Transform</v>
      </c>
      <c r="BB216" s="38" t="str">
        <f>$A$183</f>
        <v>Finance inputs</v>
      </c>
      <c r="BC216" s="38" t="str">
        <f>$B$201</f>
        <v>Allowed return on debt</v>
      </c>
      <c r="BD216" s="38" t="str">
        <f>$C$215</f>
        <v>Rates</v>
      </c>
    </row>
    <row r="217" spans="2:56" customFormat="1" ht="14.25">
      <c r="E217" s="37" t="s">
        <v>644</v>
      </c>
      <c r="F217" s="122"/>
      <c r="G217" t="s">
        <v>59</v>
      </c>
      <c r="H217" s="122"/>
      <c r="AT217" s="76"/>
      <c r="AU217" s="151">
        <f>((1+AU189)*(1+AU213))-1</f>
        <v>5.5719839384101189E-2</v>
      </c>
      <c r="AV217" s="54">
        <f>((1+AV189)*(1+AV213))-1</f>
        <v>5.7569692445094134E-2</v>
      </c>
      <c r="AW217" s="54">
        <f>((1+AW189)*(1+AW213))-1</f>
        <v>6.0423063874370575E-2</v>
      </c>
      <c r="AX217" s="54">
        <f>((1+AX189)*(1+AX213))-1</f>
        <v>6.2250914309533778E-2</v>
      </c>
      <c r="AY217" s="54">
        <f>((1+AY189)*(1+AY213))-1</f>
        <v>6.3658974512343036E-2</v>
      </c>
      <c r="BA217" s="38" t="str">
        <f ca="1">$A$1</f>
        <v>Transform</v>
      </c>
      <c r="BB217" s="38" t="str">
        <f>$A$183</f>
        <v>Finance inputs</v>
      </c>
      <c r="BC217" s="38" t="str">
        <f>$B$201</f>
        <v>Allowed return on debt</v>
      </c>
      <c r="BD217" s="38" t="str">
        <f>$C$215</f>
        <v>Rates</v>
      </c>
    </row>
    <row r="218" spans="2:56"/>
    <row r="219" spans="2:56" ht="17.649999999999999" thickBot="1">
      <c r="B219" s="8" t="s">
        <v>109</v>
      </c>
      <c r="BA219" s="38"/>
    </row>
    <row r="220" spans="2:56" ht="16.149999999999999" thickTop="1">
      <c r="E220" s="37" t="s">
        <v>72</v>
      </c>
      <c r="G220" s="37" t="s">
        <v>62</v>
      </c>
      <c r="H220" s="75" t="s">
        <v>999</v>
      </c>
      <c r="AU220" s="162">
        <f>LicenseeSelect!AU1018</f>
        <v>2.2800000000000001E-2</v>
      </c>
      <c r="AV220" s="47">
        <f>LicenseeSelect!AV1018</f>
        <v>2.2800000000000001E-2</v>
      </c>
      <c r="AW220" s="47">
        <f>LicenseeSelect!AW1018</f>
        <v>2.2800000000000001E-2</v>
      </c>
      <c r="AX220" s="47">
        <f>LicenseeSelect!AX1018</f>
        <v>2.2800000000000001E-2</v>
      </c>
      <c r="AY220" s="47">
        <f>LicenseeSelect!AY1018</f>
        <v>2.2800000000000001E-2</v>
      </c>
      <c r="BA220" s="38" t="str">
        <f ca="1">$A$1</f>
        <v>Transform</v>
      </c>
      <c r="BB220" s="38" t="str">
        <f>$A$183</f>
        <v>Finance inputs</v>
      </c>
      <c r="BC220" s="38" t="str">
        <f>$B$219</f>
        <v>Allowed return on equity</v>
      </c>
    </row>
    <row r="221" spans="2:56">
      <c r="E221" s="37" t="s">
        <v>468</v>
      </c>
      <c r="G221" s="37" t="s">
        <v>27</v>
      </c>
      <c r="H221" s="234"/>
      <c r="AU221" s="167">
        <f>LicenseeSelect!AU1054</f>
        <v>0.74</v>
      </c>
      <c r="AV221" s="56">
        <f>LicenseeSelect!AV1054</f>
        <v>0.74</v>
      </c>
      <c r="AW221" s="56">
        <f>LicenseeSelect!AW1054</f>
        <v>0.74</v>
      </c>
      <c r="AX221" s="56">
        <f>LicenseeSelect!AX1054</f>
        <v>0.74</v>
      </c>
      <c r="AY221" s="56">
        <f>LicenseeSelect!AY1054</f>
        <v>0.74</v>
      </c>
      <c r="BA221" s="38" t="str">
        <f ca="1">$A$1</f>
        <v>Transform</v>
      </c>
      <c r="BB221" s="38" t="str">
        <f>$A$183</f>
        <v>Finance inputs</v>
      </c>
      <c r="BC221" s="38" t="str">
        <f>$B$219</f>
        <v>Allowed return on equity</v>
      </c>
    </row>
    <row r="222" spans="2:56">
      <c r="E222" s="37" t="s">
        <v>79</v>
      </c>
      <c r="G222" s="37" t="s">
        <v>38</v>
      </c>
      <c r="H222" s="234"/>
      <c r="AU222" s="162">
        <f>LicenseeSelect!AU1055</f>
        <v>6.9000000000000006E-2</v>
      </c>
      <c r="AV222" s="47">
        <f>LicenseeSelect!AV1055</f>
        <v>6.9000000000000006E-2</v>
      </c>
      <c r="AW222" s="47">
        <f>LicenseeSelect!AW1055</f>
        <v>6.9000000000000006E-2</v>
      </c>
      <c r="AX222" s="47">
        <f>LicenseeSelect!AX1055</f>
        <v>6.9000000000000006E-2</v>
      </c>
      <c r="AY222" s="47">
        <f>LicenseeSelect!AY1055</f>
        <v>6.9000000000000006E-2</v>
      </c>
      <c r="BA222" s="38" t="str">
        <f ca="1">$A$1</f>
        <v>Transform</v>
      </c>
      <c r="BB222" s="38" t="str">
        <f>$A$183</f>
        <v>Finance inputs</v>
      </c>
      <c r="BC222" s="38" t="str">
        <f>$B$219</f>
        <v>Allowed return on equity</v>
      </c>
    </row>
    <row r="223" spans="2:56" customFormat="1" ht="14.25">
      <c r="F223" s="122"/>
      <c r="H223" s="235"/>
      <c r="AT223" s="76"/>
    </row>
    <row r="224" spans="2:56" customFormat="1" ht="15.75">
      <c r="E224" t="s">
        <v>109</v>
      </c>
      <c r="F224" s="122"/>
      <c r="G224" s="37" t="s">
        <v>62</v>
      </c>
      <c r="H224" s="235" t="s">
        <v>1023</v>
      </c>
      <c r="AT224" s="76"/>
      <c r="AU224" s="151">
        <f>AU220+AU221*(AU222-AU220)</f>
        <v>5.6988000000000004E-2</v>
      </c>
      <c r="AV224" s="54">
        <f>AV220+AV221*(AV222-AV220)</f>
        <v>5.6988000000000004E-2</v>
      </c>
      <c r="AW224" s="54">
        <f>AW220+AW221*(AW222-AW220)</f>
        <v>5.6988000000000004E-2</v>
      </c>
      <c r="AX224" s="54">
        <f>AX220+AX221*(AX222-AX220)</f>
        <v>5.6988000000000004E-2</v>
      </c>
      <c r="AY224" s="54">
        <f>AY220+AY221*(AY222-AY220)</f>
        <v>5.6988000000000004E-2</v>
      </c>
      <c r="BA224" s="38" t="str">
        <f ca="1">$A$1</f>
        <v>Transform</v>
      </c>
      <c r="BB224" s="38" t="str">
        <f>$A$183</f>
        <v>Finance inputs</v>
      </c>
      <c r="BC224" s="38" t="str">
        <f>$B$219</f>
        <v>Allowed return on equity</v>
      </c>
    </row>
    <row r="225" spans="1:56">
      <c r="A225"/>
      <c r="H225" s="234"/>
      <c r="BA225" s="38"/>
    </row>
    <row r="226" spans="1:56" ht="17.649999999999999" thickBot="1">
      <c r="A226"/>
      <c r="B226" s="8" t="s">
        <v>110</v>
      </c>
      <c r="BA226" s="38"/>
    </row>
    <row r="227" spans="1:56" ht="15.75" thickTop="1">
      <c r="A227"/>
      <c r="E227" s="37" t="s">
        <v>517</v>
      </c>
      <c r="F227" s="121" t="s">
        <v>61</v>
      </c>
      <c r="G227" s="37" t="s">
        <v>38</v>
      </c>
      <c r="H227" s="121" t="s">
        <v>81</v>
      </c>
      <c r="AU227" s="162">
        <f>LicenseeSelect!AU1056</f>
        <v>0.55000000000000004</v>
      </c>
      <c r="AV227" s="47">
        <f>LicenseeSelect!AV1056</f>
        <v>0.55000000000000004</v>
      </c>
      <c r="AW227" s="47">
        <f>LicenseeSelect!AW1056</f>
        <v>0.55000000000000004</v>
      </c>
      <c r="AX227" s="47">
        <f>LicenseeSelect!AX1056</f>
        <v>0.55000000000000004</v>
      </c>
      <c r="AY227" s="47">
        <f>LicenseeSelect!AY1056</f>
        <v>0.55000000000000004</v>
      </c>
      <c r="BA227" s="38" t="str">
        <f ca="1">$A$1</f>
        <v>Transform</v>
      </c>
      <c r="BB227" s="38" t="str">
        <f>$A$183</f>
        <v>Finance inputs</v>
      </c>
      <c r="BC227" s="38" t="str">
        <f>$B$219</f>
        <v>Allowed return on equity</v>
      </c>
    </row>
    <row r="228" spans="1:56">
      <c r="A228"/>
      <c r="E228" s="37" t="s">
        <v>111</v>
      </c>
      <c r="G228" s="37" t="s">
        <v>62</v>
      </c>
      <c r="I228" s="57"/>
      <c r="AU228" s="168">
        <f>AU213*AU227+AU224*(1-AU227)</f>
        <v>4.342573574206833E-2</v>
      </c>
      <c r="AV228" s="46">
        <f>AV213*AV227+AV224*(1-AV227)</f>
        <v>4.5143116069423617E-2</v>
      </c>
      <c r="AW228" s="46">
        <f>AW213*AW227+AW224*(1-AW227)</f>
        <v>4.675966855543276E-2</v>
      </c>
      <c r="AX228" s="46">
        <f>AX213*AX227+AX224*(1-AX227)</f>
        <v>4.7827184603501771E-2</v>
      </c>
      <c r="AY228" s="46">
        <f>AY213*AY227+AY224*(1-AY227)</f>
        <v>4.8446830837503979E-2</v>
      </c>
      <c r="BA228" s="38" t="str">
        <f ca="1">$A$1</f>
        <v>Transform</v>
      </c>
      <c r="BB228" s="38" t="str">
        <f>$A$183</f>
        <v>Finance inputs</v>
      </c>
      <c r="BC228" s="38" t="str">
        <f>$B$226</f>
        <v>Vanilla allowed return of capital</v>
      </c>
    </row>
    <row r="229" spans="1:56"/>
    <row r="230" spans="1:56" ht="17.649999999999999" thickBot="1">
      <c r="B230" s="8" t="s">
        <v>354</v>
      </c>
      <c r="I230" s="57"/>
      <c r="AU230"/>
      <c r="AV230"/>
      <c r="AW230"/>
      <c r="AX230"/>
      <c r="AY230"/>
      <c r="BA230" s="38"/>
    </row>
    <row r="231" spans="1:56" ht="16.149999999999999" thickTop="1" thickBot="1">
      <c r="C231" s="11" t="s">
        <v>113</v>
      </c>
      <c r="D231" s="37"/>
      <c r="I231" s="57"/>
      <c r="AU231"/>
      <c r="AV231"/>
      <c r="AW231"/>
      <c r="AX231"/>
      <c r="AY231"/>
      <c r="BA231" s="38"/>
    </row>
    <row r="232" spans="1:56">
      <c r="E232" s="37" t="s">
        <v>320</v>
      </c>
      <c r="G232" s="37" t="s">
        <v>38</v>
      </c>
      <c r="I232" s="57"/>
      <c r="AH232"/>
      <c r="AI232"/>
      <c r="AJ232"/>
      <c r="AK232"/>
      <c r="AL232"/>
      <c r="AM232"/>
      <c r="AN232"/>
      <c r="AO232"/>
      <c r="AP232"/>
      <c r="AQ232"/>
      <c r="AR232"/>
      <c r="AS232"/>
      <c r="AT232" s="76"/>
      <c r="AU232" s="151">
        <f>1-AU227</f>
        <v>0.44999999999999996</v>
      </c>
      <c r="AV232" s="54">
        <f>1-AV227</f>
        <v>0.44999999999999996</v>
      </c>
      <c r="AW232" s="54">
        <f>1-AW227</f>
        <v>0.44999999999999996</v>
      </c>
      <c r="AX232" s="54">
        <f>1-AX227</f>
        <v>0.44999999999999996</v>
      </c>
      <c r="AY232" s="54">
        <f>1-AY227</f>
        <v>0.44999999999999996</v>
      </c>
      <c r="BA232" s="38" t="str">
        <f ca="1">$A$1</f>
        <v>Transform</v>
      </c>
      <c r="BB232" s="38" t="str">
        <f>$A$183</f>
        <v>Finance inputs</v>
      </c>
      <c r="BC232" s="38" t="str">
        <f>$B$230</f>
        <v>Semi nominal WACC</v>
      </c>
      <c r="BD232" s="38" t="str">
        <f>$C$231</f>
        <v>Notional structure</v>
      </c>
    </row>
    <row r="233" spans="1:56">
      <c r="E233" s="37" t="s">
        <v>645</v>
      </c>
      <c r="G233" s="37" t="s">
        <v>38</v>
      </c>
      <c r="I233" s="57"/>
      <c r="AH233"/>
      <c r="AI233"/>
      <c r="AJ233"/>
      <c r="AK233"/>
      <c r="AL233"/>
      <c r="AM233"/>
      <c r="AN233"/>
      <c r="AO233"/>
      <c r="AP233"/>
      <c r="AQ233"/>
      <c r="AR233"/>
      <c r="AS233"/>
      <c r="AT233" s="76"/>
      <c r="AU233" s="151">
        <f>AU252*(1-AU232)</f>
        <v>5.5000000000000007E-2</v>
      </c>
      <c r="AV233" s="54">
        <f>AV252*(1-AV232)</f>
        <v>5.5000000000000007E-2</v>
      </c>
      <c r="AW233" s="54">
        <f>AW252*(1-AW232)</f>
        <v>5.5000000000000007E-2</v>
      </c>
      <c r="AX233" s="54">
        <f>AX252*(1-AX232)</f>
        <v>5.5000000000000007E-2</v>
      </c>
      <c r="AY233" s="54">
        <f>AY252*(1-AY232)</f>
        <v>5.5000000000000007E-2</v>
      </c>
      <c r="BA233" s="38" t="str">
        <f ca="1">$A$1</f>
        <v>Transform</v>
      </c>
      <c r="BB233" s="38" t="str">
        <f>$A$183</f>
        <v>Finance inputs</v>
      </c>
      <c r="BC233" s="38" t="str">
        <f>$B$230</f>
        <v>Semi nominal WACC</v>
      </c>
      <c r="BD233" s="38" t="str">
        <f>$C$231</f>
        <v>Notional structure</v>
      </c>
    </row>
    <row r="234" spans="1:56">
      <c r="E234" s="37" t="s">
        <v>321</v>
      </c>
      <c r="G234" s="37" t="s">
        <v>38</v>
      </c>
      <c r="I234" s="57"/>
      <c r="AH234"/>
      <c r="AI234"/>
      <c r="AJ234"/>
      <c r="AK234"/>
      <c r="AL234"/>
      <c r="AM234"/>
      <c r="AN234"/>
      <c r="AO234"/>
      <c r="AP234"/>
      <c r="AQ234"/>
      <c r="AR234"/>
      <c r="AS234"/>
      <c r="AT234" s="76"/>
      <c r="AU234" s="151">
        <f>1-(SUM(AU232:AU233))</f>
        <v>0.495</v>
      </c>
      <c r="AV234" s="54">
        <f t="shared" ref="AV234:AY234" si="89">1-(SUM(AV232:AV233))</f>
        <v>0.495</v>
      </c>
      <c r="AW234" s="54">
        <f t="shared" si="89"/>
        <v>0.495</v>
      </c>
      <c r="AX234" s="54">
        <f t="shared" si="89"/>
        <v>0.495</v>
      </c>
      <c r="AY234" s="54">
        <f t="shared" si="89"/>
        <v>0.495</v>
      </c>
      <c r="BA234" s="38" t="str">
        <f ca="1">$A$1</f>
        <v>Transform</v>
      </c>
      <c r="BB234" s="38" t="str">
        <f>$A$183</f>
        <v>Finance inputs</v>
      </c>
      <c r="BC234" s="38" t="str">
        <f>$B$230</f>
        <v>Semi nominal WACC</v>
      </c>
      <c r="BD234" s="38" t="str">
        <f>$C$231</f>
        <v>Notional structure</v>
      </c>
    </row>
    <row r="235" spans="1:56">
      <c r="I235" s="57"/>
      <c r="AU235"/>
      <c r="AV235"/>
      <c r="AW235"/>
      <c r="AX235"/>
      <c r="AY235"/>
      <c r="BA235" s="38"/>
    </row>
    <row r="236" spans="1:56" ht="15.75" thickBot="1">
      <c r="C236" s="11" t="s">
        <v>359</v>
      </c>
      <c r="D236" s="37"/>
      <c r="I236" s="57"/>
      <c r="AU236"/>
      <c r="AV236"/>
      <c r="AW236"/>
      <c r="AX236"/>
      <c r="AY236"/>
      <c r="BA236" s="38"/>
    </row>
    <row r="237" spans="1:56">
      <c r="E237" s="37" t="s">
        <v>357</v>
      </c>
      <c r="G237" s="37" t="s">
        <v>469</v>
      </c>
      <c r="I237" s="58"/>
      <c r="AH237"/>
      <c r="AI237"/>
      <c r="AJ237"/>
      <c r="AK237"/>
      <c r="AL237"/>
      <c r="AM237"/>
      <c r="AN237"/>
      <c r="AO237"/>
      <c r="AP237"/>
      <c r="AQ237"/>
      <c r="AR237"/>
      <c r="AS237"/>
      <c r="AT237" s="76"/>
      <c r="AU237" s="137">
        <f>AU216</f>
        <v>5.4317952606135256E-2</v>
      </c>
      <c r="AV237" s="51">
        <f>AV216</f>
        <v>5.7506971748549907E-2</v>
      </c>
      <c r="AW237" s="51">
        <f>AW216</f>
        <v>6.0508762755751899E-2</v>
      </c>
      <c r="AX237" s="51">
        <f>AX216</f>
        <v>6.2491043010102665E-2</v>
      </c>
      <c r="AY237" s="51">
        <f>AY216</f>
        <v>6.3641669735168938E-2</v>
      </c>
      <c r="BA237" s="38" t="str">
        <f ca="1">$A$1</f>
        <v>Transform</v>
      </c>
      <c r="BB237" s="38" t="str">
        <f>$A$183</f>
        <v>Finance inputs</v>
      </c>
      <c r="BC237" s="38" t="str">
        <f>$B$230</f>
        <v>Semi nominal WACC</v>
      </c>
      <c r="BD237" s="38" t="str">
        <f>$C$236</f>
        <v>WACC</v>
      </c>
    </row>
    <row r="238" spans="1:56" ht="15.75">
      <c r="E238" s="37" t="s">
        <v>391</v>
      </c>
      <c r="G238" s="37" t="s">
        <v>469</v>
      </c>
      <c r="H238" s="121" t="s">
        <v>783</v>
      </c>
      <c r="I238" s="58"/>
      <c r="AH238"/>
      <c r="AI238"/>
      <c r="AJ238"/>
      <c r="AK238"/>
      <c r="AL238"/>
      <c r="AM238"/>
      <c r="AN238"/>
      <c r="AO238"/>
      <c r="AP238"/>
      <c r="AQ238"/>
      <c r="AR238"/>
      <c r="AS238"/>
      <c r="AT238" s="76"/>
      <c r="AU238" s="151">
        <f>((1+AU224)*(1+AU195)-1)*AU232+((1+AU213)*(1+AU195)-1)*AU233+AU237*AU234</f>
        <v>6.0387642964958126E-2</v>
      </c>
      <c r="AV238" s="54">
        <f>((1+AV224)*(1+AV195)-1)*AV232+((1+AV213)*(1+AV195)-1)*AV233+AV237*AV234</f>
        <v>6.7436925425218466E-2</v>
      </c>
      <c r="AW238" s="54">
        <f>((1+AW224)*(1+AW195)-1)*AW232+((1+AW213)*(1+AW195)-1)*AW233+AW237*AW234</f>
        <v>6.9011680893351968E-2</v>
      </c>
      <c r="AX238" s="54">
        <f>((1+AX224)*(1+AX195)-1)*AX232+((1+AX213)*(1+AX195)-1)*AX233+AX237*AX234</f>
        <v>7.002290860202226E-2</v>
      </c>
      <c r="AY238" s="54">
        <f>((1+AY224)*(1+AY195)-1)*AY232+((1+AY213)*(1+AY195)-1)*AY233+AY237*AY234</f>
        <v>7.0787603362570561E-2</v>
      </c>
      <c r="BA238" s="38" t="str">
        <f ca="1">$A$1</f>
        <v>Transform</v>
      </c>
      <c r="BB238" s="38" t="str">
        <f>$A$183</f>
        <v>Finance inputs</v>
      </c>
      <c r="BC238" s="38" t="str">
        <f>$B$230</f>
        <v>Semi nominal WACC</v>
      </c>
      <c r="BD238" s="38" t="str">
        <f>$C$236</f>
        <v>WACC</v>
      </c>
    </row>
    <row r="239" spans="1:56">
      <c r="I239" s="57"/>
      <c r="AU239" s="169"/>
      <c r="AV239" s="14"/>
      <c r="AW239" s="14"/>
      <c r="AX239" s="14"/>
      <c r="AY239" s="14"/>
      <c r="BA239" s="38"/>
    </row>
    <row r="240" spans="1:56" ht="15.75" thickBot="1">
      <c r="C240" s="11" t="s">
        <v>114</v>
      </c>
      <c r="D240" s="37"/>
      <c r="I240" s="57"/>
      <c r="AU240"/>
      <c r="AV240"/>
      <c r="AW240"/>
      <c r="AX240"/>
      <c r="AY240"/>
      <c r="BA240" s="38"/>
    </row>
    <row r="241" spans="2:56">
      <c r="E241" s="37" t="s">
        <v>115</v>
      </c>
      <c r="G241" s="37" t="s">
        <v>38</v>
      </c>
      <c r="I241" s="57"/>
      <c r="J241" s="37" t="s">
        <v>10</v>
      </c>
      <c r="AR241" s="46">
        <f t="shared" ref="AR241:AY241" si="90">AR195*RIIO2+AR195*(AR232+AR233)*RIIO3</f>
        <v>5.5469014561463137E-2</v>
      </c>
      <c r="AS241" s="46">
        <f t="shared" si="90"/>
        <v>3.2148357289527807E-2</v>
      </c>
      <c r="AT241" s="209">
        <f t="shared" si="90"/>
        <v>4.9470916129122688E-2</v>
      </c>
      <c r="AU241" s="151">
        <f t="shared" si="90"/>
        <v>5.7645157904838039E-3</v>
      </c>
      <c r="AV241" s="54">
        <f t="shared" si="90"/>
        <v>1.078708949755564E-2</v>
      </c>
      <c r="AW241" s="54">
        <f t="shared" si="90"/>
        <v>1.0714822121733312E-2</v>
      </c>
      <c r="AX241" s="54">
        <f t="shared" si="90"/>
        <v>1.0639936252032561E-2</v>
      </c>
      <c r="AY241" s="54">
        <f t="shared" si="90"/>
        <v>1.0764891032020404E-2</v>
      </c>
      <c r="BA241" s="38" t="str">
        <f ca="1">$A$1</f>
        <v>Transform</v>
      </c>
      <c r="BB241" s="38" t="str">
        <f>$A$183</f>
        <v>Finance inputs</v>
      </c>
      <c r="BC241" s="38" t="str">
        <f>$B$230</f>
        <v>Semi nominal WACC</v>
      </c>
      <c r="BD241" s="38" t="str">
        <f>$C$240</f>
        <v>RAV indexation</v>
      </c>
    </row>
    <row r="242" spans="2:56">
      <c r="E242" s="37" t="s">
        <v>322</v>
      </c>
      <c r="G242" s="37" t="s">
        <v>27</v>
      </c>
      <c r="I242" s="57"/>
      <c r="J242" s="37" t="s">
        <v>10</v>
      </c>
      <c r="AR242" s="48">
        <f t="shared" ref="AR242:AY242" si="91">AR186+(1+AR241)*AQ242</f>
        <v>1</v>
      </c>
      <c r="AS242" s="48">
        <f t="shared" si="91"/>
        <v>1.0321483572895278</v>
      </c>
      <c r="AT242" s="210">
        <f t="shared" si="91"/>
        <v>1.0832096821058097</v>
      </c>
      <c r="AU242" s="156">
        <f t="shared" si="91"/>
        <v>1.0894538614227136</v>
      </c>
      <c r="AV242" s="55">
        <f t="shared" si="91"/>
        <v>1.101205897729338</v>
      </c>
      <c r="AW242" s="55">
        <f t="shared" si="91"/>
        <v>1.1130051230429114</v>
      </c>
      <c r="AX242" s="55">
        <f t="shared" si="91"/>
        <v>1.1248474266002737</v>
      </c>
      <c r="AY242" s="55">
        <f t="shared" si="91"/>
        <v>1.1369562865752743</v>
      </c>
      <c r="BA242" s="38" t="str">
        <f ca="1">$A$1</f>
        <v>Transform</v>
      </c>
      <c r="BB242" s="38" t="str">
        <f>$A$183</f>
        <v>Finance inputs</v>
      </c>
      <c r="BC242" s="38" t="str">
        <f>$B$230</f>
        <v>Semi nominal WACC</v>
      </c>
      <c r="BD242" s="38" t="str">
        <f>$C$240</f>
        <v>RAV indexation</v>
      </c>
    </row>
    <row r="243" spans="2:56" ht="15.75">
      <c r="E243" s="37" t="s">
        <v>116</v>
      </c>
      <c r="G243" s="37" t="s">
        <v>473</v>
      </c>
      <c r="H243" s="121" t="s">
        <v>784</v>
      </c>
      <c r="I243" s="57"/>
      <c r="AH243"/>
      <c r="AI243"/>
      <c r="AJ243"/>
      <c r="AK243"/>
      <c r="AL243"/>
      <c r="AM243"/>
      <c r="AN243"/>
      <c r="AO243"/>
      <c r="AP243"/>
      <c r="AQ243"/>
      <c r="AR243"/>
      <c r="AS243"/>
      <c r="AT243" s="76"/>
      <c r="AU243" s="151">
        <f>AU232*AU224+AU233*AU213+AU234*AU237</f>
        <v>5.4310100114243781E-2</v>
      </c>
      <c r="AV243" s="54">
        <f>AV232*AV224+AV233*AV213+AV234*AV237</f>
        <v>5.6060402622474567E-2</v>
      </c>
      <c r="AW243" s="54">
        <f>AW232*AW224+AW233*AW213+AW234*AW237</f>
        <v>5.7707944419640472E-2</v>
      </c>
      <c r="AX243" s="54">
        <f>AX232*AX224+AX233*AX213+AX234*AX237</f>
        <v>5.8795924750350989E-2</v>
      </c>
      <c r="AY243" s="54">
        <f>AY232*AY224+AY233*AY213+AY234*AY237</f>
        <v>5.942744960265902E-2</v>
      </c>
      <c r="BA243" s="38" t="str">
        <f ca="1">$A$1</f>
        <v>Transform</v>
      </c>
      <c r="BB243" s="38" t="str">
        <f>$A$183</f>
        <v>Finance inputs</v>
      </c>
      <c r="BC243" s="38" t="str">
        <f>$B$230</f>
        <v>Semi nominal WACC</v>
      </c>
      <c r="BD243" s="38" t="str">
        <f>$C$240</f>
        <v>RAV indexation</v>
      </c>
    </row>
    <row r="244" spans="2:56">
      <c r="E244" s="37" t="s">
        <v>474</v>
      </c>
      <c r="G244" s="37" t="s">
        <v>27</v>
      </c>
      <c r="I244" s="57"/>
      <c r="AH244"/>
      <c r="AI244"/>
      <c r="AJ244"/>
      <c r="AK244"/>
      <c r="AL244"/>
      <c r="AM244"/>
      <c r="AN244"/>
      <c r="AO244"/>
      <c r="AP244"/>
      <c r="AQ244"/>
      <c r="AR244"/>
      <c r="AS244"/>
      <c r="AT244" s="76"/>
      <c r="AU244" s="156">
        <f t="shared" ref="AU244:AY244" si="92">AU242*RIIO3+PCf*(RIIO1+RIIO2)</f>
        <v>1.0894538614227136</v>
      </c>
      <c r="AV244" s="67">
        <f t="shared" si="92"/>
        <v>1.101205897729338</v>
      </c>
      <c r="AW244" s="67">
        <f t="shared" si="92"/>
        <v>1.1130051230429114</v>
      </c>
      <c r="AX244" s="67">
        <f t="shared" si="92"/>
        <v>1.1248474266002737</v>
      </c>
      <c r="AY244" s="67">
        <f t="shared" si="92"/>
        <v>1.1369562865752743</v>
      </c>
      <c r="BA244" s="38" t="str">
        <f ca="1">$A$1</f>
        <v>Transform</v>
      </c>
      <c r="BB244" s="38" t="str">
        <f>$A$183</f>
        <v>Finance inputs</v>
      </c>
      <c r="BC244" s="38" t="str">
        <f>$B$230</f>
        <v>Semi nominal WACC</v>
      </c>
      <c r="BD244" s="38" t="str">
        <f>$C$240</f>
        <v>RAV indexation</v>
      </c>
    </row>
    <row r="245" spans="2:56">
      <c r="E245" s="37" t="s">
        <v>323</v>
      </c>
      <c r="G245" s="37" t="s">
        <v>38</v>
      </c>
      <c r="I245" s="57"/>
      <c r="AH245"/>
      <c r="AI245"/>
      <c r="AJ245"/>
      <c r="AK245"/>
      <c r="AL245"/>
      <c r="AM245"/>
      <c r="AN245"/>
      <c r="AO245"/>
      <c r="AP245"/>
      <c r="AQ245"/>
      <c r="AR245"/>
      <c r="AS245"/>
      <c r="AT245" s="76"/>
      <c r="AU245" s="151">
        <f>AU241*RIIO3+AU195*(RIIO1+RIIO2)</f>
        <v>5.7645157904838039E-3</v>
      </c>
      <c r="AV245" s="54">
        <f>AV241*RIIO3+AV195*(RIIO1+RIIO2)</f>
        <v>1.078708949755564E-2</v>
      </c>
      <c r="AW245" s="54">
        <f>AW241*RIIO3+AW195*(RIIO1+RIIO2)</f>
        <v>1.0714822121733312E-2</v>
      </c>
      <c r="AX245" s="54">
        <f>AX241*RIIO3+AX195*(RIIO1+RIIO2)</f>
        <v>1.0639936252032561E-2</v>
      </c>
      <c r="AY245" s="54">
        <f>AY241*RIIO3+AY195*(RIIO1+RIIO2)</f>
        <v>1.0764891032020404E-2</v>
      </c>
      <c r="BA245" s="38" t="str">
        <f ca="1">$A$1</f>
        <v>Transform</v>
      </c>
      <c r="BB245" s="38" t="str">
        <f>$A$183</f>
        <v>Finance inputs</v>
      </c>
      <c r="BC245" s="38" t="str">
        <f>$B$230</f>
        <v>Semi nominal WACC</v>
      </c>
      <c r="BD245" s="38" t="str">
        <f>$C$240</f>
        <v>RAV indexation</v>
      </c>
    </row>
    <row r="246" spans="2:56">
      <c r="I246" s="57"/>
      <c r="AI246" s="89"/>
      <c r="AJ246" s="89"/>
      <c r="AK246" s="89"/>
      <c r="AL246" s="89"/>
      <c r="AM246" s="89"/>
      <c r="AN246" s="89"/>
      <c r="AO246" s="89"/>
      <c r="AP246" s="89"/>
      <c r="AQ246" s="89"/>
      <c r="AR246" s="89"/>
      <c r="AS246" s="89"/>
      <c r="AT246" s="211"/>
      <c r="AU246" s="89"/>
      <c r="AV246" s="89"/>
      <c r="AW246" s="89"/>
      <c r="AX246" s="89"/>
      <c r="AY246" s="89"/>
      <c r="BA246" s="38"/>
    </row>
    <row r="247" spans="2:56" ht="17.649999999999999" thickBot="1">
      <c r="B247" s="8" t="s">
        <v>120</v>
      </c>
      <c r="BA247" s="38"/>
    </row>
    <row r="248" spans="2:56" ht="15.75" thickTop="1">
      <c r="E248" s="37" t="s">
        <v>80</v>
      </c>
      <c r="G248" s="37" t="s">
        <v>38</v>
      </c>
      <c r="I248" s="47">
        <f>LicenseeSelect!I1046</f>
        <v>0.55000000000000004</v>
      </c>
      <c r="BA248" s="38" t="str">
        <f t="shared" ref="BA248:BA252" ca="1" si="93">$A$1</f>
        <v>Transform</v>
      </c>
      <c r="BB248" s="38" t="str">
        <f t="shared" ref="BB248:BB252" si="94">$A$183</f>
        <v>Finance inputs</v>
      </c>
      <c r="BC248" s="38" t="str">
        <f t="shared" ref="BC248:BC252" si="95">$B$247</f>
        <v>Other finance inputs</v>
      </c>
    </row>
    <row r="249" spans="2:56">
      <c r="E249" s="37" t="s">
        <v>84</v>
      </c>
      <c r="G249" s="37" t="s">
        <v>38</v>
      </c>
      <c r="AU249" s="162">
        <f>LicenseeSelect!AU1047</f>
        <v>0</v>
      </c>
      <c r="AV249" s="47">
        <f>LicenseeSelect!AV1047</f>
        <v>0</v>
      </c>
      <c r="AW249" s="47">
        <f>LicenseeSelect!AW1047</f>
        <v>0</v>
      </c>
      <c r="AX249" s="47">
        <f>LicenseeSelect!AX1047</f>
        <v>0</v>
      </c>
      <c r="AY249" s="47">
        <f>LicenseeSelect!AY1047</f>
        <v>0</v>
      </c>
      <c r="BA249" s="38" t="str">
        <f t="shared" ca="1" si="93"/>
        <v>Transform</v>
      </c>
      <c r="BB249" s="38" t="str">
        <f t="shared" si="94"/>
        <v>Finance inputs</v>
      </c>
      <c r="BC249" s="38" t="str">
        <f t="shared" si="95"/>
        <v>Other finance inputs</v>
      </c>
    </row>
    <row r="250" spans="2:56">
      <c r="E250" s="37" t="s">
        <v>85</v>
      </c>
      <c r="G250" s="37" t="s">
        <v>38</v>
      </c>
      <c r="AU250" s="162">
        <f>LicenseeSelect!AU1048</f>
        <v>0.05</v>
      </c>
      <c r="AV250" s="47">
        <f>LicenseeSelect!AV1048</f>
        <v>0.05</v>
      </c>
      <c r="AW250" s="47">
        <f>LicenseeSelect!AW1048</f>
        <v>0.05</v>
      </c>
      <c r="AX250" s="47">
        <f>LicenseeSelect!AX1048</f>
        <v>0.05</v>
      </c>
      <c r="AY250" s="47">
        <f>LicenseeSelect!AY1048</f>
        <v>0.05</v>
      </c>
      <c r="BA250" s="38" t="str">
        <f t="shared" ca="1" si="93"/>
        <v>Transform</v>
      </c>
      <c r="BB250" s="38" t="str">
        <f t="shared" si="94"/>
        <v>Finance inputs</v>
      </c>
      <c r="BC250" s="38" t="str">
        <f t="shared" si="95"/>
        <v>Other finance inputs</v>
      </c>
    </row>
    <row r="251" spans="2:56">
      <c r="E251" s="37" t="s">
        <v>656</v>
      </c>
      <c r="G251" s="37" t="s">
        <v>38</v>
      </c>
      <c r="AU251" s="162">
        <f>LicenseeSelect!AU1049</f>
        <v>0.03</v>
      </c>
      <c r="AV251" s="47">
        <f>LicenseeSelect!AV1049</f>
        <v>0.03</v>
      </c>
      <c r="AW251" s="47">
        <f>LicenseeSelect!AW1049</f>
        <v>0.03</v>
      </c>
      <c r="AX251" s="47">
        <f>LicenseeSelect!AX1049</f>
        <v>0.03</v>
      </c>
      <c r="AY251" s="47">
        <f>LicenseeSelect!AY1049</f>
        <v>0.03</v>
      </c>
      <c r="BA251" s="38" t="str">
        <f t="shared" ca="1" si="93"/>
        <v>Transform</v>
      </c>
      <c r="BB251" s="38" t="str">
        <f t="shared" si="94"/>
        <v>Finance inputs</v>
      </c>
      <c r="BC251" s="38" t="str">
        <f t="shared" si="95"/>
        <v>Other finance inputs</v>
      </c>
    </row>
    <row r="252" spans="2:56">
      <c r="E252" s="37" t="s">
        <v>86</v>
      </c>
      <c r="G252" s="37" t="s">
        <v>38</v>
      </c>
      <c r="AU252" s="162">
        <f>LicenseeSelect!AU1050</f>
        <v>0.1</v>
      </c>
      <c r="AV252" s="47">
        <f>LicenseeSelect!AV1050</f>
        <v>0.1</v>
      </c>
      <c r="AW252" s="47">
        <f>LicenseeSelect!AW1050</f>
        <v>0.1</v>
      </c>
      <c r="AX252" s="47">
        <f>LicenseeSelect!AX1050</f>
        <v>0.1</v>
      </c>
      <c r="AY252" s="47">
        <f>LicenseeSelect!AY1050</f>
        <v>0.1</v>
      </c>
      <c r="BA252" s="38" t="str">
        <f t="shared" ca="1" si="93"/>
        <v>Transform</v>
      </c>
      <c r="BB252" s="38" t="str">
        <f t="shared" si="94"/>
        <v>Finance inputs</v>
      </c>
      <c r="BC252" s="38" t="str">
        <f t="shared" si="95"/>
        <v>Other finance inputs</v>
      </c>
    </row>
    <row r="253" spans="2:56">
      <c r="BA253" s="38"/>
    </row>
    <row r="254" spans="2:56" ht="17.649999999999999" thickBot="1">
      <c r="B254" s="8" t="s">
        <v>118</v>
      </c>
      <c r="BA254" s="38"/>
    </row>
    <row r="255" spans="2:56" ht="16.149999999999999" thickTop="1">
      <c r="E255" s="37" t="s">
        <v>30</v>
      </c>
      <c r="G255" s="37" t="str">
        <f>nominal</f>
        <v>£m nominal</v>
      </c>
      <c r="H255" s="75" t="s">
        <v>983</v>
      </c>
      <c r="AU255" s="160">
        <f>LicenseeSelect!AU73</f>
        <v>8376.9349087804003</v>
      </c>
      <c r="AV255" s="41">
        <f>LicenseeSelect!AV73</f>
        <v>11804.63597734961</v>
      </c>
      <c r="AW255" s="41">
        <f>LicenseeSelect!AW73</f>
        <v>15345.055436946284</v>
      </c>
      <c r="AX255" s="41">
        <f>LicenseeSelect!AX73</f>
        <v>17897.718077201029</v>
      </c>
      <c r="AY255" s="41">
        <f>LicenseeSelect!AY73</f>
        <v>20526.500556003284</v>
      </c>
      <c r="BA255" s="38" t="str">
        <f ca="1">$A$1</f>
        <v>Transform</v>
      </c>
      <c r="BB255" s="38" t="str">
        <f>$A$183</f>
        <v>Finance inputs</v>
      </c>
      <c r="BC255" s="38" t="str">
        <f>$B$254</f>
        <v>Tax allowance</v>
      </c>
    </row>
    <row r="256" spans="2:56" ht="15.75">
      <c r="E256" s="37" t="s">
        <v>31</v>
      </c>
      <c r="G256" s="37" t="str">
        <f>nominal</f>
        <v>£m nominal</v>
      </c>
      <c r="H256" s="75" t="s">
        <v>984</v>
      </c>
      <c r="AU256" s="160">
        <f>LicenseeSelect!AU74</f>
        <v>224.10075812206148</v>
      </c>
      <c r="AV256" s="41">
        <f>LicenseeSelect!AV74</f>
        <v>445.86395168167661</v>
      </c>
      <c r="AW256" s="41">
        <f>LicenseeSelect!AW74</f>
        <v>665.04685745183303</v>
      </c>
      <c r="AX256" s="41">
        <f>LicenseeSelect!AX74</f>
        <v>877.64611022745157</v>
      </c>
      <c r="AY256" s="41">
        <f>LicenseeSelect!AY74</f>
        <v>1030.9344550647183</v>
      </c>
      <c r="BA256" s="38" t="str">
        <f ca="1">$A$1</f>
        <v>Transform</v>
      </c>
      <c r="BB256" s="38" t="str">
        <f>$A$183</f>
        <v>Finance inputs</v>
      </c>
      <c r="BC256" s="38" t="str">
        <f>$B$254</f>
        <v>Tax allowance</v>
      </c>
    </row>
    <row r="257" spans="1:56" ht="15.75">
      <c r="E257" s="37" t="s">
        <v>32</v>
      </c>
      <c r="F257" s="121" t="s">
        <v>33</v>
      </c>
      <c r="G257" s="37" t="str">
        <f>nominal</f>
        <v>£m nominal</v>
      </c>
      <c r="H257" s="75" t="s">
        <v>985</v>
      </c>
      <c r="AU257" s="160">
        <f>LicenseeSelect!AU75</f>
        <v>0</v>
      </c>
      <c r="AV257" s="41">
        <f>LicenseeSelect!AV75</f>
        <v>0</v>
      </c>
      <c r="AW257" s="41">
        <f>LicenseeSelect!AW75</f>
        <v>0</v>
      </c>
      <c r="AX257" s="41">
        <f>LicenseeSelect!AX75</f>
        <v>0</v>
      </c>
      <c r="AY257" s="41">
        <f>LicenseeSelect!AY75</f>
        <v>0</v>
      </c>
      <c r="BA257" s="38" t="str">
        <f ca="1">$A$1</f>
        <v>Transform</v>
      </c>
      <c r="BB257" s="38" t="str">
        <f>$A$183</f>
        <v>Finance inputs</v>
      </c>
      <c r="BC257" s="38" t="str">
        <f>$B$254</f>
        <v>Tax allowance</v>
      </c>
    </row>
    <row r="258" spans="1:56" ht="15.75">
      <c r="E258" s="37" t="s">
        <v>34</v>
      </c>
      <c r="G258" s="37" t="str">
        <f>price_label</f>
        <v>£m 23/24 prices</v>
      </c>
      <c r="H258" s="75" t="s">
        <v>986</v>
      </c>
      <c r="AU258" s="160">
        <f>LicenseeSelect!AU76</f>
        <v>0</v>
      </c>
      <c r="AV258" s="41">
        <f>LicenseeSelect!AV76</f>
        <v>0</v>
      </c>
      <c r="AW258" s="41">
        <f>LicenseeSelect!AW76</f>
        <v>0</v>
      </c>
      <c r="AX258" s="41">
        <f>LicenseeSelect!AX76</f>
        <v>0</v>
      </c>
      <c r="AY258" s="41">
        <f>LicenseeSelect!AY76</f>
        <v>0</v>
      </c>
      <c r="BA258" s="38" t="str">
        <f ca="1">$A$1</f>
        <v>Transform</v>
      </c>
      <c r="BB258" s="38" t="str">
        <f>$A$183</f>
        <v>Finance inputs</v>
      </c>
      <c r="BC258" s="38" t="str">
        <f>$B$254</f>
        <v>Tax allowance</v>
      </c>
    </row>
    <row r="259" spans="1:56" ht="15.75">
      <c r="E259" s="37" t="s">
        <v>36</v>
      </c>
      <c r="F259" s="121" t="s">
        <v>732</v>
      </c>
      <c r="G259" s="37" t="str">
        <f t="shared" si="28"/>
        <v>£m nominal</v>
      </c>
      <c r="H259" s="75" t="s">
        <v>995</v>
      </c>
      <c r="AU259" s="160">
        <f>LicenseeSelect!AU85</f>
        <v>0</v>
      </c>
      <c r="AV259"/>
      <c r="AW259"/>
      <c r="AX259"/>
      <c r="AY259"/>
      <c r="BA259" s="38" t="str">
        <f t="shared" ca="1" si="26"/>
        <v>Transform</v>
      </c>
      <c r="BB259" s="38" t="str">
        <f t="shared" si="27"/>
        <v>Tax pools</v>
      </c>
    </row>
    <row r="260" spans="1:56">
      <c r="BA260" s="38"/>
    </row>
    <row r="261" spans="1:56">
      <c r="E261" s="37" t="s">
        <v>57</v>
      </c>
      <c r="G261" s="37" t="s">
        <v>38</v>
      </c>
      <c r="AU261" s="162">
        <f>LicenseeSelect!AU1059</f>
        <v>0.55000000000000004</v>
      </c>
      <c r="AV261" s="47">
        <f>LicenseeSelect!AV1059</f>
        <v>0.55000000000000004</v>
      </c>
      <c r="AW261" s="47">
        <f>LicenseeSelect!AW1059</f>
        <v>0.55000000000000004</v>
      </c>
      <c r="AX261" s="47">
        <f>LicenseeSelect!AX1059</f>
        <v>0.55000000000000004</v>
      </c>
      <c r="AY261" s="47">
        <f>LicenseeSelect!AY1059</f>
        <v>0.55000000000000004</v>
      </c>
      <c r="BA261" s="38" t="str">
        <f ca="1">$A$1</f>
        <v>Transform</v>
      </c>
      <c r="BB261" s="38" t="str">
        <f>$A$183</f>
        <v>Finance inputs</v>
      </c>
      <c r="BC261" s="38" t="str">
        <f>$B$254</f>
        <v>Tax allowance</v>
      </c>
    </row>
    <row r="262" spans="1:56">
      <c r="E262" s="37" t="s">
        <v>58</v>
      </c>
      <c r="G262" s="37" t="str">
        <f>price_label</f>
        <v>£m 23/24 prices</v>
      </c>
      <c r="AU262" s="160">
        <f>LicenseeSelect!AU941</f>
        <v>6.1717194361943708</v>
      </c>
      <c r="AV262" s="41">
        <f>LicenseeSelect!AV941</f>
        <v>8.4778021321426635</v>
      </c>
      <c r="AW262" s="41">
        <f>LicenseeSelect!AW941</f>
        <v>10.508597885147582</v>
      </c>
      <c r="AX262" s="41">
        <f>LicenseeSelect!AX941</f>
        <v>11.170353003969014</v>
      </c>
      <c r="AY262" s="41">
        <f>LicenseeSelect!AY941</f>
        <v>12.034068853009076</v>
      </c>
      <c r="BA262" s="38" t="str">
        <f ca="1">$A$1</f>
        <v>Transform</v>
      </c>
      <c r="BB262" s="38" t="str">
        <f>$A$183</f>
        <v>Finance inputs</v>
      </c>
      <c r="BC262" s="38" t="str">
        <f>$B$254</f>
        <v>Tax allowance</v>
      </c>
    </row>
    <row r="263" spans="1:56">
      <c r="BA263" s="38"/>
    </row>
    <row r="264" spans="1:56" ht="15.75" thickBot="1">
      <c r="C264" s="11" t="s">
        <v>355</v>
      </c>
      <c r="BA264" s="38"/>
    </row>
    <row r="265" spans="1:56" ht="15.75">
      <c r="E265" s="37" t="s">
        <v>75</v>
      </c>
      <c r="G265" s="37" t="s">
        <v>38</v>
      </c>
      <c r="H265" s="75" t="s">
        <v>1002</v>
      </c>
      <c r="AU265" s="162">
        <f>LicenseeSelect!AU1026</f>
        <v>0.25</v>
      </c>
      <c r="AV265" s="47">
        <f>LicenseeSelect!AV1026</f>
        <v>0.25</v>
      </c>
      <c r="AW265" s="47">
        <f>LicenseeSelect!AW1026</f>
        <v>0.25</v>
      </c>
      <c r="AX265" s="47">
        <f>LicenseeSelect!AX1026</f>
        <v>0.25</v>
      </c>
      <c r="AY265" s="47">
        <f>LicenseeSelect!AY1026</f>
        <v>0.25</v>
      </c>
      <c r="BA265" s="38" t="str">
        <f ca="1">$A$1</f>
        <v>Transform</v>
      </c>
      <c r="BB265" s="38" t="str">
        <f>$A$183</f>
        <v>Finance inputs</v>
      </c>
      <c r="BC265" s="38" t="str">
        <f>$B$254</f>
        <v>Tax allowance</v>
      </c>
      <c r="BD265" s="38" t="str">
        <f>$C$264</f>
        <v>Rates</v>
      </c>
    </row>
    <row r="266" spans="1:56">
      <c r="E266" s="37" t="s">
        <v>236</v>
      </c>
      <c r="G266" s="37" t="str">
        <f>nominal</f>
        <v>£m nominal</v>
      </c>
      <c r="I266" s="41">
        <f>LicenseeSelect!I1062</f>
        <v>5</v>
      </c>
      <c r="BA266" s="38" t="str">
        <f ca="1">$A$1</f>
        <v>Transform</v>
      </c>
      <c r="BB266" s="38" t="str">
        <f>$A$183</f>
        <v>Finance inputs</v>
      </c>
      <c r="BC266" s="38" t="str">
        <f>$B$254</f>
        <v>Tax allowance</v>
      </c>
      <c r="BD266" s="38" t="str">
        <f>$C$264</f>
        <v>Rates</v>
      </c>
    </row>
    <row r="267" spans="1:56">
      <c r="E267" s="37" t="s">
        <v>235</v>
      </c>
      <c r="G267" s="37" t="s">
        <v>38</v>
      </c>
      <c r="I267" s="47">
        <f>LicenseeSelect!I1063</f>
        <v>0.5</v>
      </c>
      <c r="BA267" s="38" t="str">
        <f ca="1">$A$1</f>
        <v>Transform</v>
      </c>
      <c r="BB267" s="38" t="str">
        <f>$A$183</f>
        <v>Finance inputs</v>
      </c>
      <c r="BC267" s="38" t="str">
        <f>$B$254</f>
        <v>Tax allowance</v>
      </c>
      <c r="BD267" s="38" t="str">
        <f>$C$264</f>
        <v>Rates</v>
      </c>
    </row>
    <row r="268" spans="1:56">
      <c r="BA268" s="38"/>
    </row>
    <row r="269" spans="1:56" ht="19.899999999999999" thickBot="1">
      <c r="A269" s="7" t="s">
        <v>17</v>
      </c>
      <c r="BA269" s="38"/>
    </row>
    <row r="270" spans="1:56" ht="15.75" thickTop="1">
      <c r="BA270" s="38"/>
    </row>
    <row r="271" spans="1:56" ht="15.75">
      <c r="E271" s="37" t="s">
        <v>314</v>
      </c>
      <c r="G271" s="37" t="str">
        <f>price_label</f>
        <v>£m 23/24 prices</v>
      </c>
      <c r="H271" s="75" t="s">
        <v>996</v>
      </c>
      <c r="AU271" s="160">
        <f>LicenseeSelect!AU938</f>
        <v>0.96599999999999997</v>
      </c>
      <c r="AV271" s="41">
        <f>LicenseeSelect!AV938</f>
        <v>0.97299999999999998</v>
      </c>
      <c r="AW271" s="41">
        <f>LicenseeSelect!AW938</f>
        <v>0.98599999999999999</v>
      </c>
      <c r="AX271" s="41">
        <f>LicenseeSelect!AX938</f>
        <v>0.996</v>
      </c>
      <c r="AY271" s="41">
        <f>LicenseeSelect!AY938</f>
        <v>0.99199999999999999</v>
      </c>
      <c r="BA271" s="38" t="str">
        <f ca="1">$A$1</f>
        <v>Transform</v>
      </c>
      <c r="BB271" s="38" t="str">
        <f>$A$269</f>
        <v>Incentive revenue</v>
      </c>
    </row>
    <row r="272" spans="1:56">
      <c r="BA272" s="38"/>
    </row>
    <row r="273" spans="1:54" ht="15.75">
      <c r="E273" s="37" t="s">
        <v>723</v>
      </c>
      <c r="F273" s="121" t="s">
        <v>18</v>
      </c>
      <c r="G273" s="37" t="str">
        <f t="shared" ref="G273:G280" si="96">price_label</f>
        <v>£m 23/24 prices</v>
      </c>
      <c r="H273" s="75" t="s">
        <v>969</v>
      </c>
      <c r="AU273" s="160">
        <f>LicenseeSelect!AU38</f>
        <v>0</v>
      </c>
      <c r="AV273" s="41">
        <f>LicenseeSelect!AV38</f>
        <v>0</v>
      </c>
      <c r="AW273" s="41">
        <f>LicenseeSelect!AW38</f>
        <v>0</v>
      </c>
      <c r="AX273" s="41">
        <f>LicenseeSelect!AX38</f>
        <v>0</v>
      </c>
      <c r="AY273" s="41">
        <f>LicenseeSelect!AY38</f>
        <v>0</v>
      </c>
      <c r="BA273" s="38" t="str">
        <f t="shared" ref="BA273:BA280" ca="1" si="97">$A$1</f>
        <v>Transform</v>
      </c>
      <c r="BB273" s="38" t="str">
        <f t="shared" ref="BB273:BB280" si="98">$A$269</f>
        <v>Incentive revenue</v>
      </c>
    </row>
    <row r="274" spans="1:54" ht="15.75">
      <c r="E274" s="37" t="s">
        <v>724</v>
      </c>
      <c r="F274" s="121" t="s">
        <v>19</v>
      </c>
      <c r="G274" s="37" t="str">
        <f t="shared" si="96"/>
        <v>£m 23/24 prices</v>
      </c>
      <c r="H274" s="75" t="s">
        <v>970</v>
      </c>
      <c r="AU274" s="160">
        <f>LicenseeSelect!AU39</f>
        <v>0</v>
      </c>
      <c r="AV274" s="41">
        <f>LicenseeSelect!AV39</f>
        <v>0</v>
      </c>
      <c r="AW274" s="41">
        <f>LicenseeSelect!AW39</f>
        <v>0</v>
      </c>
      <c r="AX274" s="41">
        <f>LicenseeSelect!AX39</f>
        <v>0</v>
      </c>
      <c r="AY274" s="41">
        <f>LicenseeSelect!AY39</f>
        <v>0</v>
      </c>
      <c r="BA274" s="38" t="str">
        <f t="shared" ca="1" si="97"/>
        <v>Transform</v>
      </c>
      <c r="BB274" s="38" t="str">
        <f t="shared" si="98"/>
        <v>Incentive revenue</v>
      </c>
    </row>
    <row r="275" spans="1:54" ht="15.75">
      <c r="E275" s="37" t="s">
        <v>725</v>
      </c>
      <c r="F275" s="121" t="s">
        <v>262</v>
      </c>
      <c r="G275" s="37" t="str">
        <f t="shared" si="96"/>
        <v>£m 23/24 prices</v>
      </c>
      <c r="H275" s="75" t="s">
        <v>971</v>
      </c>
      <c r="AU275" s="160">
        <f>LicenseeSelect!AU40</f>
        <v>0</v>
      </c>
      <c r="AV275" s="41">
        <f>LicenseeSelect!AV40</f>
        <v>0</v>
      </c>
      <c r="AW275" s="41">
        <f>LicenseeSelect!AW40</f>
        <v>0</v>
      </c>
      <c r="AX275" s="41">
        <f>LicenseeSelect!AX40</f>
        <v>0</v>
      </c>
      <c r="AY275" s="41">
        <f>LicenseeSelect!AY40</f>
        <v>0</v>
      </c>
      <c r="BA275" s="38" t="str">
        <f t="shared" ca="1" si="97"/>
        <v>Transform</v>
      </c>
      <c r="BB275" s="38" t="str">
        <f t="shared" si="98"/>
        <v>Incentive revenue</v>
      </c>
    </row>
    <row r="276" spans="1:54" ht="15.75">
      <c r="E276" s="37" t="s">
        <v>726</v>
      </c>
      <c r="F276" s="121" t="s">
        <v>263</v>
      </c>
      <c r="G276" s="37" t="str">
        <f t="shared" si="96"/>
        <v>£m 23/24 prices</v>
      </c>
      <c r="H276" s="75" t="s">
        <v>972</v>
      </c>
      <c r="AU276" s="160">
        <f>LicenseeSelect!AU42</f>
        <v>0</v>
      </c>
      <c r="AV276" s="41">
        <f>LicenseeSelect!AV42</f>
        <v>0</v>
      </c>
      <c r="AW276" s="41">
        <f>LicenseeSelect!AW42</f>
        <v>0</v>
      </c>
      <c r="AX276" s="41">
        <f>LicenseeSelect!AX42</f>
        <v>0</v>
      </c>
      <c r="AY276" s="41">
        <f>LicenseeSelect!AY42</f>
        <v>0</v>
      </c>
      <c r="BA276" s="38" t="str">
        <f t="shared" ca="1" si="97"/>
        <v>Transform</v>
      </c>
      <c r="BB276" s="38" t="str">
        <f t="shared" si="98"/>
        <v>Incentive revenue</v>
      </c>
    </row>
    <row r="277" spans="1:54" ht="15.75">
      <c r="E277" s="37" t="s">
        <v>711</v>
      </c>
      <c r="F277" s="121" t="s">
        <v>727</v>
      </c>
      <c r="G277" s="37" t="str">
        <f t="shared" si="96"/>
        <v>£m 23/24 prices</v>
      </c>
      <c r="H277" s="75" t="s">
        <v>973</v>
      </c>
      <c r="AU277" s="160">
        <f>LicenseeSelect!AU41</f>
        <v>0</v>
      </c>
      <c r="AV277" s="41">
        <f>LicenseeSelect!AV41</f>
        <v>0</v>
      </c>
      <c r="AW277" s="41">
        <f>LicenseeSelect!AW41</f>
        <v>0</v>
      </c>
      <c r="AX277" s="41">
        <f>LicenseeSelect!AX41</f>
        <v>0</v>
      </c>
      <c r="AY277" s="41">
        <f>LicenseeSelect!AY41</f>
        <v>0</v>
      </c>
      <c r="BA277" s="38" t="str">
        <f t="shared" ca="1" si="97"/>
        <v>Transform</v>
      </c>
      <c r="BB277" s="38" t="str">
        <f t="shared" si="98"/>
        <v>Incentive revenue</v>
      </c>
    </row>
    <row r="278" spans="1:54" ht="15.75">
      <c r="E278" s="37" t="s">
        <v>712</v>
      </c>
      <c r="F278" s="121" t="s">
        <v>264</v>
      </c>
      <c r="G278" s="37" t="str">
        <f t="shared" si="96"/>
        <v>£m 23/24 prices</v>
      </c>
      <c r="H278" s="75" t="s">
        <v>974</v>
      </c>
      <c r="AU278" s="160">
        <f>LicenseeSelect!AU43</f>
        <v>0</v>
      </c>
      <c r="AV278" s="41">
        <f>LicenseeSelect!AV43</f>
        <v>0</v>
      </c>
      <c r="AW278" s="41">
        <f>LicenseeSelect!AW43</f>
        <v>0</v>
      </c>
      <c r="AX278" s="41">
        <f>LicenseeSelect!AX43</f>
        <v>0</v>
      </c>
      <c r="AY278" s="41">
        <f>LicenseeSelect!AY43</f>
        <v>0</v>
      </c>
      <c r="BA278" s="38" t="str">
        <f t="shared" ca="1" si="97"/>
        <v>Transform</v>
      </c>
      <c r="BB278" s="38" t="str">
        <f t="shared" si="98"/>
        <v>Incentive revenue</v>
      </c>
    </row>
    <row r="279" spans="1:54" ht="15.75">
      <c r="E279" s="37" t="s">
        <v>713</v>
      </c>
      <c r="F279" s="121" t="s">
        <v>968</v>
      </c>
      <c r="G279" s="37" t="str">
        <f t="shared" si="96"/>
        <v>£m 23/24 prices</v>
      </c>
      <c r="H279" s="75" t="s">
        <v>975</v>
      </c>
      <c r="AU279" s="160">
        <f>LicenseeSelect!AU44</f>
        <v>0</v>
      </c>
      <c r="AV279" s="41">
        <f>LicenseeSelect!AV44</f>
        <v>0</v>
      </c>
      <c r="AW279" s="41">
        <f>LicenseeSelect!AW44</f>
        <v>0</v>
      </c>
      <c r="AX279" s="41">
        <f>LicenseeSelect!AX44</f>
        <v>0</v>
      </c>
      <c r="AY279" s="41">
        <f>LicenseeSelect!AY44</f>
        <v>0</v>
      </c>
      <c r="BA279" s="38" t="str">
        <f t="shared" ca="1" si="97"/>
        <v>Transform</v>
      </c>
      <c r="BB279" s="38" t="str">
        <f t="shared" si="98"/>
        <v>Incentive revenue</v>
      </c>
    </row>
    <row r="280" spans="1:54" ht="15.75">
      <c r="E280" s="37" t="s">
        <v>101</v>
      </c>
      <c r="F280" s="121" t="s">
        <v>976</v>
      </c>
      <c r="G280" s="37" t="str">
        <f t="shared" si="96"/>
        <v>£m 23/24 prices</v>
      </c>
      <c r="H280" s="234" t="s">
        <v>977</v>
      </c>
      <c r="AU280" s="164">
        <f>SUM(AU273:AU279)</f>
        <v>0</v>
      </c>
      <c r="AV280" s="164">
        <f t="shared" ref="AV280:AY280" si="99">SUM(AV273:AV279)</f>
        <v>0</v>
      </c>
      <c r="AW280" s="164">
        <f t="shared" si="99"/>
        <v>0</v>
      </c>
      <c r="AX280" s="164">
        <f t="shared" si="99"/>
        <v>0</v>
      </c>
      <c r="AY280" s="164">
        <f t="shared" si="99"/>
        <v>0</v>
      </c>
      <c r="BA280" s="38" t="str">
        <f t="shared" ca="1" si="97"/>
        <v>Transform</v>
      </c>
      <c r="BB280" s="38" t="str">
        <f t="shared" si="98"/>
        <v>Incentive revenue</v>
      </c>
    </row>
    <row r="281" spans="1:54">
      <c r="BA281" s="38"/>
    </row>
    <row r="282" spans="1:54" ht="19.899999999999999" thickBot="1">
      <c r="A282" s="7" t="s">
        <v>121</v>
      </c>
      <c r="BA282" s="38"/>
    </row>
    <row r="283" spans="1:54" customFormat="1" ht="14.65" thickTop="1">
      <c r="E283" t="s">
        <v>518</v>
      </c>
      <c r="F283" s="122" t="str">
        <f>LicenseeSelect!F1077</f>
        <v>SpC 2.3</v>
      </c>
      <c r="G283" t="s">
        <v>38</v>
      </c>
      <c r="H283" s="122" t="s">
        <v>739</v>
      </c>
      <c r="I283" s="51">
        <f>LicenseeSelect!I1077</f>
        <v>0.03</v>
      </c>
      <c r="AT283" s="76"/>
      <c r="BA283" s="38" t="str">
        <f ca="1">$A$1</f>
        <v>Transform</v>
      </c>
      <c r="BB283" s="38" t="str">
        <f>$A$282</f>
        <v>Operational performance and return adjustments</v>
      </c>
    </row>
    <row r="284" spans="1:54" customFormat="1" ht="14.25">
      <c r="E284" t="s">
        <v>519</v>
      </c>
      <c r="F284" s="122" t="str">
        <f>LicenseeSelect!F1078</f>
        <v>SpC 2.3</v>
      </c>
      <c r="G284" t="s">
        <v>38</v>
      </c>
      <c r="H284" s="122" t="s">
        <v>740</v>
      </c>
      <c r="I284" s="51">
        <f>LicenseeSelect!I1078</f>
        <v>0.04</v>
      </c>
      <c r="AT284" s="76"/>
      <c r="BA284" s="38" t="str">
        <f ca="1">$A$1</f>
        <v>Transform</v>
      </c>
      <c r="BB284" s="38" t="str">
        <f>$A$282</f>
        <v>Operational performance and return adjustments</v>
      </c>
    </row>
    <row r="285" spans="1:54" customFormat="1" ht="14.25">
      <c r="E285" t="s">
        <v>520</v>
      </c>
      <c r="F285" s="122" t="str">
        <f>LicenseeSelect!F1079</f>
        <v>SpC 2.3</v>
      </c>
      <c r="G285" t="s">
        <v>38</v>
      </c>
      <c r="H285" s="122" t="s">
        <v>741</v>
      </c>
      <c r="I285" s="51">
        <f>LicenseeSelect!I1079</f>
        <v>0.5</v>
      </c>
      <c r="AT285" s="76"/>
      <c r="BA285" s="38" t="str">
        <f ca="1">$A$1</f>
        <v>Transform</v>
      </c>
      <c r="BB285" s="38" t="str">
        <f>$A$282</f>
        <v>Operational performance and return adjustments</v>
      </c>
    </row>
    <row r="286" spans="1:54" customFormat="1" ht="14.25">
      <c r="E286" t="s">
        <v>521</v>
      </c>
      <c r="F286" s="122" t="str">
        <f>LicenseeSelect!F1080</f>
        <v>SpC 2.3</v>
      </c>
      <c r="G286" t="s">
        <v>38</v>
      </c>
      <c r="H286" s="122" t="s">
        <v>742</v>
      </c>
      <c r="I286" s="51">
        <f>LicenseeSelect!I1080</f>
        <v>0.9</v>
      </c>
      <c r="AT286" s="76"/>
      <c r="BA286" s="38" t="str">
        <f ca="1">$A$1</f>
        <v>Transform</v>
      </c>
      <c r="BB286" s="38" t="str">
        <f>$A$282</f>
        <v>Operational performance and return adjustments</v>
      </c>
    </row>
    <row r="287" spans="1:54" customFormat="1" ht="14.25">
      <c r="F287" s="122"/>
      <c r="H287" s="122"/>
      <c r="AT287" s="76"/>
    </row>
    <row r="288" spans="1:54" customFormat="1" ht="19.899999999999999" thickBot="1">
      <c r="A288" s="7" t="s">
        <v>671</v>
      </c>
      <c r="B288" s="6"/>
      <c r="E288" s="37"/>
      <c r="F288" s="122"/>
      <c r="H288" s="122"/>
      <c r="AT288" s="76"/>
    </row>
    <row r="289" spans="1:55" customFormat="1" ht="14.65" thickTop="1">
      <c r="E289" t="s">
        <v>669</v>
      </c>
      <c r="F289" s="122"/>
      <c r="G289" t="s">
        <v>93</v>
      </c>
      <c r="H289" s="122"/>
      <c r="AT289" s="76"/>
      <c r="AU289" s="166">
        <f>LicenseeSelect!AU1106</f>
        <v>1</v>
      </c>
      <c r="AV289" s="42">
        <f>LicenseeSelect!AV1106</f>
        <v>1</v>
      </c>
      <c r="AW289" s="42">
        <f>LicenseeSelect!AW1106</f>
        <v>1</v>
      </c>
      <c r="AX289" s="42">
        <f>LicenseeSelect!AX1106</f>
        <v>1</v>
      </c>
      <c r="AY289" s="42">
        <f>LicenseeSelect!AY1106</f>
        <v>0</v>
      </c>
      <c r="BA289" s="38" t="str">
        <f ca="1">$A$1</f>
        <v>Transform</v>
      </c>
      <c r="BB289" s="78" t="str">
        <f>$A$288</f>
        <v>Revenue reprofiling adjustments</v>
      </c>
    </row>
    <row r="290" spans="1:55" customFormat="1" ht="14.25">
      <c r="E290" t="s">
        <v>670</v>
      </c>
      <c r="F290" s="122"/>
      <c r="G290" t="s">
        <v>93</v>
      </c>
      <c r="H290" s="122"/>
      <c r="AT290" s="76"/>
      <c r="AU290" s="166">
        <f>LicenseeSelect!AU1107</f>
        <v>0</v>
      </c>
      <c r="AV290" s="42">
        <f>LicenseeSelect!AV1107</f>
        <v>0</v>
      </c>
      <c r="AW290" s="42">
        <f>LicenseeSelect!AW1107</f>
        <v>0</v>
      </c>
      <c r="AX290" s="42">
        <f>LicenseeSelect!AX1107</f>
        <v>0</v>
      </c>
      <c r="AY290" s="42">
        <f>LicenseeSelect!AY1107</f>
        <v>1</v>
      </c>
      <c r="BA290" s="38" t="str">
        <f ca="1">$A$1</f>
        <v>Transform</v>
      </c>
      <c r="BB290" s="78" t="str">
        <f>$A$288</f>
        <v>Revenue reprofiling adjustments</v>
      </c>
    </row>
    <row r="291" spans="1:55" customFormat="1" ht="15.75">
      <c r="A291" s="6"/>
      <c r="B291" s="6"/>
      <c r="E291" s="37" t="s">
        <v>710</v>
      </c>
      <c r="F291" s="122" t="s">
        <v>733</v>
      </c>
      <c r="G291" t="str">
        <f>price_label</f>
        <v>£m 23/24 prices</v>
      </c>
      <c r="H291" s="37" t="s">
        <v>756</v>
      </c>
      <c r="AT291" s="76"/>
      <c r="AU291" s="136">
        <f>LicenseeSelect!AU56</f>
        <v>0</v>
      </c>
      <c r="AV291" s="34">
        <f>LicenseeSelect!AV56</f>
        <v>0</v>
      </c>
      <c r="AW291" s="34">
        <f>LicenseeSelect!AW56</f>
        <v>0</v>
      </c>
      <c r="AX291" s="34">
        <f>LicenseeSelect!AX56</f>
        <v>0</v>
      </c>
      <c r="BA291" s="38" t="str">
        <f ca="1">$A$1</f>
        <v>Transform</v>
      </c>
      <c r="BB291" s="78" t="str">
        <f>$A$288</f>
        <v>Revenue reprofiling adjustments</v>
      </c>
    </row>
    <row r="292" spans="1:55" customFormat="1">
      <c r="A292" s="6"/>
      <c r="B292" s="6"/>
      <c r="E292" s="37" t="s">
        <v>111</v>
      </c>
      <c r="F292" s="122"/>
      <c r="G292" t="s">
        <v>62</v>
      </c>
      <c r="H292" s="122"/>
      <c r="AT292" s="76"/>
      <c r="AU292" s="137">
        <f>AU228</f>
        <v>4.342573574206833E-2</v>
      </c>
      <c r="AV292" s="51">
        <f>AV228</f>
        <v>4.5143116069423617E-2</v>
      </c>
      <c r="AW292" s="51">
        <f>AW228</f>
        <v>4.675966855543276E-2</v>
      </c>
      <c r="AX292" s="51">
        <f>AX228</f>
        <v>4.7827184603501771E-2</v>
      </c>
      <c r="AY292" s="51">
        <f>AY228</f>
        <v>4.8446830837503979E-2</v>
      </c>
      <c r="BA292" s="38" t="str">
        <f ca="1">$A$1</f>
        <v>Transform</v>
      </c>
      <c r="BB292" s="78" t="str">
        <f>$A$288</f>
        <v>Revenue reprofiling adjustments</v>
      </c>
    </row>
    <row r="293" spans="1:55" customFormat="1">
      <c r="A293" s="6"/>
      <c r="B293" s="6"/>
      <c r="E293" s="37"/>
      <c r="F293" s="122"/>
      <c r="H293" s="122"/>
      <c r="AT293" s="76"/>
    </row>
    <row r="294" spans="1:55" customFormat="1">
      <c r="A294" s="6"/>
      <c r="B294" s="6"/>
      <c r="E294" s="37" t="s">
        <v>672</v>
      </c>
      <c r="F294" s="122"/>
      <c r="G294" t="str">
        <f>price_label</f>
        <v>£m 23/24 prices</v>
      </c>
      <c r="H294" s="122"/>
      <c r="AT294" s="76"/>
      <c r="AU294" s="132">
        <f>AT298</f>
        <v>0</v>
      </c>
      <c r="AV294" s="53">
        <f t="shared" ref="AV294:AY294" si="100">AU298</f>
        <v>0</v>
      </c>
      <c r="AW294" s="53">
        <f t="shared" si="100"/>
        <v>0</v>
      </c>
      <c r="AX294" s="53">
        <f t="shared" si="100"/>
        <v>0</v>
      </c>
      <c r="AY294" s="53">
        <f t="shared" si="100"/>
        <v>0</v>
      </c>
      <c r="BA294" s="38" t="str">
        <f t="shared" ref="BA294:BA298" ca="1" si="101">$A$1</f>
        <v>Transform</v>
      </c>
      <c r="BB294" s="78" t="str">
        <f t="shared" ref="BB294:BB298" si="102">$A$288</f>
        <v>Revenue reprofiling adjustments</v>
      </c>
    </row>
    <row r="295" spans="1:55" customFormat="1">
      <c r="A295" s="6"/>
      <c r="B295" s="6"/>
      <c r="E295" s="37" t="s">
        <v>673</v>
      </c>
      <c r="F295" s="122"/>
      <c r="G295" t="str">
        <f>price_label</f>
        <v>£m 23/24 prices</v>
      </c>
      <c r="H295" s="122"/>
      <c r="AT295" s="76"/>
      <c r="AU295" s="132">
        <f>AT298*AT292</f>
        <v>0</v>
      </c>
      <c r="AV295" s="53">
        <f t="shared" ref="AV295:AY295" si="103">AU298*AU292</f>
        <v>0</v>
      </c>
      <c r="AW295" s="53">
        <f t="shared" si="103"/>
        <v>0</v>
      </c>
      <c r="AX295" s="53">
        <f t="shared" si="103"/>
        <v>0</v>
      </c>
      <c r="AY295" s="53">
        <f t="shared" si="103"/>
        <v>0</v>
      </c>
      <c r="BA295" s="38" t="str">
        <f t="shared" ca="1" si="101"/>
        <v>Transform</v>
      </c>
      <c r="BB295" s="78" t="str">
        <f t="shared" si="102"/>
        <v>Revenue reprofiling adjustments</v>
      </c>
    </row>
    <row r="296" spans="1:55" customFormat="1">
      <c r="A296" s="6"/>
      <c r="B296" s="6"/>
      <c r="E296" s="37" t="s">
        <v>674</v>
      </c>
      <c r="F296" s="122"/>
      <c r="G296" t="str">
        <f>price_label</f>
        <v>£m 23/24 prices</v>
      </c>
      <c r="H296" s="122"/>
      <c r="AT296" s="76"/>
      <c r="AU296" s="132">
        <f>AU291*AU289</f>
        <v>0</v>
      </c>
      <c r="AV296" s="53">
        <f t="shared" ref="AV296:AY296" si="104">AV291*AV289</f>
        <v>0</v>
      </c>
      <c r="AW296" s="53">
        <f t="shared" si="104"/>
        <v>0</v>
      </c>
      <c r="AX296" s="53">
        <f t="shared" si="104"/>
        <v>0</v>
      </c>
      <c r="AY296" s="53">
        <f t="shared" si="104"/>
        <v>0</v>
      </c>
      <c r="BA296" s="38" t="str">
        <f t="shared" ca="1" si="101"/>
        <v>Transform</v>
      </c>
      <c r="BB296" s="78" t="str">
        <f t="shared" si="102"/>
        <v>Revenue reprofiling adjustments</v>
      </c>
    </row>
    <row r="297" spans="1:55" customFormat="1">
      <c r="A297" s="6"/>
      <c r="B297" s="6"/>
      <c r="E297" s="37" t="s">
        <v>675</v>
      </c>
      <c r="F297" s="122"/>
      <c r="G297" t="str">
        <f>price_label</f>
        <v>£m 23/24 prices</v>
      </c>
      <c r="H297" s="122"/>
      <c r="AT297" s="76"/>
      <c r="AU297" s="132">
        <f>-SUM(AU294:AU295)*AU290</f>
        <v>0</v>
      </c>
      <c r="AV297" s="53">
        <f t="shared" ref="AV297:AY297" si="105">-SUM(AV294:AV295)*AV290</f>
        <v>0</v>
      </c>
      <c r="AW297" s="53">
        <f t="shared" si="105"/>
        <v>0</v>
      </c>
      <c r="AX297" s="53">
        <f t="shared" si="105"/>
        <v>0</v>
      </c>
      <c r="AY297" s="53">
        <f t="shared" si="105"/>
        <v>0</v>
      </c>
      <c r="BA297" s="38" t="str">
        <f t="shared" ca="1" si="101"/>
        <v>Transform</v>
      </c>
      <c r="BB297" s="78" t="str">
        <f t="shared" si="102"/>
        <v>Revenue reprofiling adjustments</v>
      </c>
    </row>
    <row r="298" spans="1:55" customFormat="1">
      <c r="A298" s="6"/>
      <c r="B298" s="6"/>
      <c r="E298" s="37" t="s">
        <v>676</v>
      </c>
      <c r="F298" s="122"/>
      <c r="G298" t="str">
        <f>price_label</f>
        <v>£m 23/24 prices</v>
      </c>
      <c r="H298" s="122"/>
      <c r="AT298" s="76"/>
      <c r="AU298" s="132">
        <f>SUM(AU294:AU297)</f>
        <v>0</v>
      </c>
      <c r="AV298" s="53">
        <f t="shared" ref="AV298:AY298" si="106">SUM(AV294:AV297)</f>
        <v>0</v>
      </c>
      <c r="AW298" s="53">
        <f t="shared" si="106"/>
        <v>0</v>
      </c>
      <c r="AX298" s="53">
        <f t="shared" si="106"/>
        <v>0</v>
      </c>
      <c r="AY298" s="53">
        <f t="shared" si="106"/>
        <v>0</v>
      </c>
      <c r="BA298" s="38" t="str">
        <f t="shared" ca="1" si="101"/>
        <v>Transform</v>
      </c>
      <c r="BB298" s="78" t="str">
        <f t="shared" si="102"/>
        <v>Revenue reprofiling adjustments</v>
      </c>
    </row>
    <row r="299" spans="1:55" customFormat="1">
      <c r="A299" s="6"/>
      <c r="B299" s="6"/>
      <c r="E299" s="37"/>
      <c r="F299" s="122"/>
      <c r="H299" s="122"/>
      <c r="AT299" s="76"/>
    </row>
    <row r="300" spans="1:55" customFormat="1">
      <c r="A300" s="6"/>
      <c r="B300" s="6"/>
      <c r="E300" s="37" t="s">
        <v>677</v>
      </c>
      <c r="F300" s="122"/>
      <c r="G300" t="str">
        <f>price_label</f>
        <v>£m 23/24 prices</v>
      </c>
      <c r="H300" s="122"/>
      <c r="AT300" s="76"/>
      <c r="AU300" s="132">
        <f>SUM(AU296:AU297)</f>
        <v>0</v>
      </c>
      <c r="AV300" s="53">
        <f t="shared" ref="AV300:AY300" si="107">SUM(AV296:AV297)</f>
        <v>0</v>
      </c>
      <c r="AW300" s="53">
        <f t="shared" si="107"/>
        <v>0</v>
      </c>
      <c r="AX300" s="53">
        <f t="shared" si="107"/>
        <v>0</v>
      </c>
      <c r="AY300" s="53">
        <f t="shared" si="107"/>
        <v>0</v>
      </c>
      <c r="BA300" s="38" t="str">
        <f ca="1">$A$1</f>
        <v>Transform</v>
      </c>
      <c r="BB300" s="78" t="str">
        <f>$A$288</f>
        <v>Revenue reprofiling adjustments</v>
      </c>
    </row>
    <row r="301" spans="1:55" customFormat="1" ht="14.25">
      <c r="F301" s="122"/>
      <c r="H301" s="122"/>
      <c r="AT301" s="76"/>
    </row>
    <row r="302" spans="1:55" ht="19.899999999999999" thickBot="1">
      <c r="A302" s="7" t="s">
        <v>26</v>
      </c>
      <c r="BA302" s="38"/>
    </row>
    <row r="303" spans="1:55" ht="18" thickTop="1" thickBot="1">
      <c r="B303" s="8" t="s">
        <v>119</v>
      </c>
      <c r="AZ303"/>
      <c r="BA303" s="38"/>
    </row>
    <row r="304" spans="1:55" customFormat="1" ht="16.149999999999999" thickTop="1">
      <c r="E304" t="s">
        <v>411</v>
      </c>
      <c r="F304" s="122" t="s">
        <v>733</v>
      </c>
      <c r="G304" t="str">
        <f>nominal</f>
        <v>£m nominal</v>
      </c>
      <c r="H304" s="37" t="s">
        <v>757</v>
      </c>
      <c r="AT304" s="76"/>
      <c r="AU304" s="136">
        <f>LicenseeSelect!AU59</f>
        <v>0</v>
      </c>
      <c r="AV304" s="34">
        <f>LicenseeSelect!AV59</f>
        <v>0</v>
      </c>
      <c r="AW304" s="34">
        <f>LicenseeSelect!AW59</f>
        <v>0</v>
      </c>
      <c r="AX304" s="34">
        <f>LicenseeSelect!AX59</f>
        <v>0</v>
      </c>
      <c r="AY304" s="34">
        <f>LicenseeSelect!AY59</f>
        <v>0</v>
      </c>
      <c r="BA304" s="38" t="str">
        <f t="shared" ref="BA304:BA309" ca="1" si="108">$A$1</f>
        <v>Transform</v>
      </c>
      <c r="BB304" s="38" t="str">
        <f>$A$302</f>
        <v>Legacy adjustments</v>
      </c>
      <c r="BC304" s="78" t="str">
        <f>$B$303</f>
        <v>Inputs for true ups to allowed revenue</v>
      </c>
    </row>
    <row r="305" spans="2:55" customFormat="1" ht="15.75">
      <c r="E305" t="s">
        <v>412</v>
      </c>
      <c r="F305" s="122" t="s">
        <v>733</v>
      </c>
      <c r="G305" t="str">
        <f>price_label</f>
        <v>£m 23/24 prices</v>
      </c>
      <c r="H305" s="37" t="s">
        <v>758</v>
      </c>
      <c r="AT305" s="76"/>
      <c r="AU305" s="136">
        <f>LicenseeSelect!AU60</f>
        <v>0</v>
      </c>
      <c r="AV305" s="34">
        <f>LicenseeSelect!AV60</f>
        <v>0</v>
      </c>
      <c r="AW305" s="34">
        <f>LicenseeSelect!AW60</f>
        <v>0</v>
      </c>
      <c r="AX305" s="34">
        <f>LicenseeSelect!AX60</f>
        <v>0</v>
      </c>
      <c r="AY305" s="34">
        <f>LicenseeSelect!AY60</f>
        <v>0</v>
      </c>
      <c r="BA305" s="38" t="str">
        <f t="shared" ca="1" si="108"/>
        <v>Transform</v>
      </c>
      <c r="BB305" s="38" t="str">
        <f>$A$302</f>
        <v>Legacy adjustments</v>
      </c>
      <c r="BC305" s="78" t="str">
        <f>$B$303</f>
        <v>Inputs for true ups to allowed revenue</v>
      </c>
    </row>
    <row r="306" spans="2:55" customFormat="1" ht="14.25">
      <c r="F306" s="122"/>
      <c r="H306" s="122"/>
      <c r="AT306" s="76"/>
    </row>
    <row r="307" spans="2:55" customFormat="1" ht="14.25">
      <c r="E307" t="s">
        <v>804</v>
      </c>
      <c r="F307" s="122"/>
      <c r="G307" t="s">
        <v>38</v>
      </c>
      <c r="H307" s="122"/>
      <c r="I307" s="51">
        <f>LicenseeSelect!I1092</f>
        <v>0.1</v>
      </c>
      <c r="AT307" s="76"/>
      <c r="BA307" s="38" t="str">
        <f t="shared" ca="1" si="108"/>
        <v>Transform</v>
      </c>
      <c r="BB307" s="38" t="str">
        <f>$A$302</f>
        <v>Legacy adjustments</v>
      </c>
      <c r="BC307" s="78" t="str">
        <f>$B$303</f>
        <v>Inputs for true ups to allowed revenue</v>
      </c>
    </row>
    <row r="308" spans="2:55" customFormat="1" ht="15.75">
      <c r="E308" t="s">
        <v>413</v>
      </c>
      <c r="F308" s="122" t="s">
        <v>733</v>
      </c>
      <c r="G308" t="s">
        <v>27</v>
      </c>
      <c r="H308" s="37" t="s">
        <v>776</v>
      </c>
      <c r="J308" s="37"/>
      <c r="AT308" s="76"/>
      <c r="AV308" s="34">
        <f>LicenseeSelect!AV1041</f>
        <v>1</v>
      </c>
      <c r="AW308" s="34">
        <f>LicenseeSelect!AW1041</f>
        <v>1</v>
      </c>
      <c r="AX308" s="34">
        <f>LicenseeSelect!AX1041</f>
        <v>1</v>
      </c>
      <c r="AY308" s="34">
        <f>LicenseeSelect!AY1041</f>
        <v>1</v>
      </c>
      <c r="BA308" s="38" t="str">
        <f t="shared" ca="1" si="108"/>
        <v>Transform</v>
      </c>
      <c r="BB308" s="38" t="str">
        <f>$A$302</f>
        <v>Legacy adjustments</v>
      </c>
      <c r="BC308" s="78" t="str">
        <f>$B$303</f>
        <v>Inputs for true ups to allowed revenue</v>
      </c>
    </row>
    <row r="309" spans="2:55" customFormat="1" ht="14.25">
      <c r="E309" t="s">
        <v>410</v>
      </c>
      <c r="F309" s="122"/>
      <c r="G309" t="s">
        <v>38</v>
      </c>
      <c r="H309" s="122"/>
      <c r="I309" s="51">
        <f>LicenseeSelect!I1093</f>
        <v>1.15E-2</v>
      </c>
      <c r="AT309" s="76"/>
      <c r="BA309" s="38" t="str">
        <f t="shared" ca="1" si="108"/>
        <v>Transform</v>
      </c>
      <c r="BB309" s="38" t="str">
        <f>$A$302</f>
        <v>Legacy adjustments</v>
      </c>
      <c r="BC309" s="78" t="str">
        <f>$B$303</f>
        <v>Inputs for true ups to allowed revenue</v>
      </c>
    </row>
    <row r="310" spans="2:55" customFormat="1" ht="14.25">
      <c r="F310" s="122"/>
      <c r="H310" s="122"/>
      <c r="AT310" s="76"/>
    </row>
    <row r="311" spans="2:55" customFormat="1" ht="17.649999999999999" thickBot="1">
      <c r="B311" s="8" t="s">
        <v>26</v>
      </c>
      <c r="F311" s="122"/>
      <c r="H311" s="122"/>
      <c r="AT311" s="76"/>
    </row>
    <row r="312" spans="2:55" customFormat="1" ht="16.149999999999999" thickTop="1">
      <c r="E312" s="73" t="s">
        <v>391</v>
      </c>
      <c r="F312" s="122"/>
      <c r="G312" t="str">
        <f>G238</f>
        <v>nominal %</v>
      </c>
      <c r="H312" s="121" t="s">
        <v>783</v>
      </c>
      <c r="AT312" s="76"/>
      <c r="AU312" s="137">
        <f>AU238</f>
        <v>6.0387642964958126E-2</v>
      </c>
      <c r="AV312" s="51">
        <f>AV238</f>
        <v>6.7436925425218466E-2</v>
      </c>
      <c r="AW312" s="51">
        <f>AW238</f>
        <v>6.9011680893351968E-2</v>
      </c>
      <c r="AX312" s="51">
        <f>AX238</f>
        <v>7.002290860202226E-2</v>
      </c>
      <c r="AY312" s="51">
        <f>AY238</f>
        <v>7.0787603362570561E-2</v>
      </c>
      <c r="BA312" s="38" t="str">
        <f t="shared" ref="BA312:BA323" ca="1" si="109">$A$1</f>
        <v>Transform</v>
      </c>
      <c r="BB312" s="38" t="str">
        <f t="shared" ref="BB312:BB323" si="110">$A$302</f>
        <v>Legacy adjustments</v>
      </c>
      <c r="BC312" s="78" t="str">
        <f t="shared" ref="BC312:BC323" si="111">$B$311</f>
        <v>Legacy adjustments</v>
      </c>
    </row>
    <row r="313" spans="2:55" customFormat="1" ht="14.25">
      <c r="E313" t="s">
        <v>414</v>
      </c>
      <c r="F313" s="122"/>
      <c r="G313" t="s">
        <v>27</v>
      </c>
      <c r="H313" s="122"/>
      <c r="AT313" s="76"/>
      <c r="AU313" s="132" cm="1">
        <f t="array" ref="AU313">PRODUCT(1+$AT312:AT312)</f>
        <v>1</v>
      </c>
      <c r="AV313" s="53" cm="1">
        <f t="array" ref="AV313">PRODUCT(1+$AT312:AU312)</f>
        <v>1.0603876429649581</v>
      </c>
      <c r="AW313" s="53" cm="1">
        <f t="array" ref="AW313">PRODUCT(1+$AT312:AV312)</f>
        <v>1.1318969253654092</v>
      </c>
      <c r="AX313" s="53" cm="1">
        <f t="array" ref="AX313">PRODUCT(1+$AT312:AW312)</f>
        <v>1.2100110347828932</v>
      </c>
      <c r="AY313" s="53" cm="1">
        <f t="array" ref="AY313">PRODUCT(1+$AT312:AX312)</f>
        <v>1.2947395268789341</v>
      </c>
      <c r="BA313" s="38" t="str">
        <f t="shared" ca="1" si="109"/>
        <v>Transform</v>
      </c>
      <c r="BB313" s="38" t="str">
        <f t="shared" si="110"/>
        <v>Legacy adjustments</v>
      </c>
      <c r="BC313" s="78" t="str">
        <f t="shared" si="111"/>
        <v>Legacy adjustments</v>
      </c>
    </row>
    <row r="314" spans="2:55" customFormat="1" ht="14.25">
      <c r="AT314" s="76"/>
    </row>
    <row r="315" spans="2:55" customFormat="1" ht="15.75">
      <c r="E315" t="s">
        <v>1058</v>
      </c>
      <c r="F315" s="122" t="s">
        <v>730</v>
      </c>
      <c r="G315" t="str">
        <f>nominal</f>
        <v>£m nominal</v>
      </c>
      <c r="H315" s="75" t="s">
        <v>749</v>
      </c>
      <c r="AT315" s="76"/>
      <c r="AU315" s="136">
        <f>LicenseeSelect!AU63</f>
        <v>24.935757323223378</v>
      </c>
      <c r="BA315" s="38" t="str">
        <f t="shared" ca="1" si="109"/>
        <v>Transform</v>
      </c>
      <c r="BB315" s="38" t="str">
        <f t="shared" si="110"/>
        <v>Legacy adjustments</v>
      </c>
      <c r="BC315" s="78" t="str">
        <f t="shared" si="111"/>
        <v>Legacy adjustments</v>
      </c>
    </row>
    <row r="316" spans="2:55" customFormat="1" ht="14.25">
      <c r="E316" t="s">
        <v>1037</v>
      </c>
      <c r="F316" s="122"/>
      <c r="G316" t="s">
        <v>753</v>
      </c>
      <c r="H316" s="122"/>
      <c r="I316" s="42">
        <f>LicenseeSelect!I1094</f>
        <v>1</v>
      </c>
      <c r="AT316" s="76"/>
      <c r="AU316" s="136">
        <f>IF($I316=1,AU315,$AU315/$I316)</f>
        <v>24.935757323223378</v>
      </c>
      <c r="AV316" s="34">
        <f t="shared" ref="AV316:AY316" si="112">IF($I316=1,AV315,$AU315/$I316)</f>
        <v>0</v>
      </c>
      <c r="AW316" s="34">
        <f t="shared" si="112"/>
        <v>0</v>
      </c>
      <c r="AX316" s="34">
        <f t="shared" si="112"/>
        <v>0</v>
      </c>
      <c r="AY316" s="34">
        <f t="shared" si="112"/>
        <v>0</v>
      </c>
      <c r="BA316" s="38" t="str">
        <f t="shared" ca="1" si="109"/>
        <v>Transform</v>
      </c>
      <c r="BB316" s="38" t="str">
        <f t="shared" si="110"/>
        <v>Legacy adjustments</v>
      </c>
      <c r="BC316" s="78" t="str">
        <f t="shared" si="111"/>
        <v>Legacy adjustments</v>
      </c>
    </row>
    <row r="317" spans="2:55" customFormat="1" ht="15.75">
      <c r="E317" t="s">
        <v>747</v>
      </c>
      <c r="F317" s="122" t="s">
        <v>730</v>
      </c>
      <c r="G317" t="str">
        <f>nominal</f>
        <v>£m nominal</v>
      </c>
      <c r="H317" t="s">
        <v>786</v>
      </c>
      <c r="AT317" s="76"/>
      <c r="AU317" s="132">
        <f>AU316*AU$313</f>
        <v>24.935757323223378</v>
      </c>
      <c r="AV317" s="53">
        <f t="shared" ref="AV317:AY317" si="113">AV316*AV$313</f>
        <v>0</v>
      </c>
      <c r="AW317" s="53">
        <f t="shared" si="113"/>
        <v>0</v>
      </c>
      <c r="AX317" s="53">
        <f t="shared" si="113"/>
        <v>0</v>
      </c>
      <c r="AY317" s="53">
        <f t="shared" si="113"/>
        <v>0</v>
      </c>
      <c r="BA317" s="38" t="str">
        <f t="shared" ca="1" si="109"/>
        <v>Transform</v>
      </c>
      <c r="BB317" s="38" t="str">
        <f t="shared" si="110"/>
        <v>Legacy adjustments</v>
      </c>
      <c r="BC317" s="78" t="str">
        <f t="shared" si="111"/>
        <v>Legacy adjustments</v>
      </c>
    </row>
    <row r="318" spans="2:55" customFormat="1" ht="14.25">
      <c r="AT318" s="76"/>
    </row>
    <row r="319" spans="2:55" customFormat="1" ht="15.75">
      <c r="E319" t="s">
        <v>729</v>
      </c>
      <c r="F319" s="122" t="s">
        <v>731</v>
      </c>
      <c r="G319" t="str">
        <f>LicenseeSelect!G64</f>
        <v>£m nominal</v>
      </c>
      <c r="H319" s="75" t="s">
        <v>750</v>
      </c>
      <c r="AT319" s="76"/>
      <c r="AU319" s="136">
        <f>LicenseeSelect!AU64</f>
        <v>-8.5968754790084674</v>
      </c>
      <c r="BA319" s="38" t="str">
        <f t="shared" ca="1" si="109"/>
        <v>Transform</v>
      </c>
      <c r="BB319" s="38" t="str">
        <f t="shared" si="110"/>
        <v>Legacy adjustments</v>
      </c>
      <c r="BC319" s="78" t="str">
        <f t="shared" si="111"/>
        <v>Legacy adjustments</v>
      </c>
    </row>
    <row r="320" spans="2:55" customFormat="1" ht="14.25">
      <c r="E320" t="s">
        <v>1057</v>
      </c>
      <c r="F320" s="122"/>
      <c r="G320" t="s">
        <v>753</v>
      </c>
      <c r="H320" s="122"/>
      <c r="I320" s="42">
        <f>LicenseeSelect!I1095</f>
        <v>1</v>
      </c>
      <c r="AT320" s="76"/>
      <c r="AU320" s="136">
        <f>IF($I320=1,AU319,$AU319/$I320)</f>
        <v>-8.5968754790084674</v>
      </c>
      <c r="AV320" s="53">
        <f t="shared" ref="AV320" si="114">IF($I320=1,AV319,$AU319/$I320)</f>
        <v>0</v>
      </c>
      <c r="AW320" s="53">
        <f t="shared" ref="AW320" si="115">IF($I320=1,AW319,$AU319/$I320)</f>
        <v>0</v>
      </c>
      <c r="AX320" s="53">
        <f t="shared" ref="AX320" si="116">IF($I320=1,AX319,$AU319/$I320)</f>
        <v>0</v>
      </c>
      <c r="AY320" s="53">
        <f t="shared" ref="AY320" si="117">IF($I320=1,AY319,$AU319/$I320)</f>
        <v>0</v>
      </c>
      <c r="BA320" s="38" t="str">
        <f t="shared" ca="1" si="109"/>
        <v>Transform</v>
      </c>
      <c r="BB320" s="38" t="str">
        <f t="shared" si="110"/>
        <v>Legacy adjustments</v>
      </c>
      <c r="BC320" s="78" t="str">
        <f t="shared" si="111"/>
        <v>Legacy adjustments</v>
      </c>
    </row>
    <row r="321" spans="1:55" customFormat="1" ht="15.75">
      <c r="E321" t="s">
        <v>729</v>
      </c>
      <c r="F321" s="122" t="s">
        <v>731</v>
      </c>
      <c r="G321" t="str">
        <f>nominal</f>
        <v>£m nominal</v>
      </c>
      <c r="H321" t="s">
        <v>787</v>
      </c>
      <c r="AT321" s="76"/>
      <c r="AU321" s="132">
        <f>AU320*AU$313</f>
        <v>-8.5968754790084674</v>
      </c>
      <c r="AV321" s="53">
        <f t="shared" ref="AV321:AY321" si="118">AV320*AV$313</f>
        <v>0</v>
      </c>
      <c r="AW321" s="53">
        <f t="shared" si="118"/>
        <v>0</v>
      </c>
      <c r="AX321" s="53">
        <f t="shared" si="118"/>
        <v>0</v>
      </c>
      <c r="AY321" s="53">
        <f t="shared" si="118"/>
        <v>0</v>
      </c>
      <c r="BA321" s="38" t="str">
        <f t="shared" ca="1" si="109"/>
        <v>Transform</v>
      </c>
      <c r="BB321" s="38" t="str">
        <f t="shared" si="110"/>
        <v>Legacy adjustments</v>
      </c>
      <c r="BC321" s="78" t="str">
        <f t="shared" si="111"/>
        <v>Legacy adjustments</v>
      </c>
    </row>
    <row r="322" spans="1:55" customFormat="1" ht="14.25">
      <c r="AT322" s="76"/>
    </row>
    <row r="323" spans="1:55" customFormat="1" ht="15.75">
      <c r="E323" t="s">
        <v>748</v>
      </c>
      <c r="F323" s="122" t="s">
        <v>754</v>
      </c>
      <c r="G323" t="str">
        <f>nominal</f>
        <v>£m nominal</v>
      </c>
      <c r="H323" s="122" t="s">
        <v>788</v>
      </c>
      <c r="AT323" s="76"/>
      <c r="AU323" s="132">
        <f>SUM(AU317,AU321)</f>
        <v>16.33888184421491</v>
      </c>
      <c r="AV323" s="53">
        <f>SUM(AV316,AV320)*AV313</f>
        <v>0</v>
      </c>
      <c r="AW323" s="53">
        <f>SUM(AW316,AW320)*AW313</f>
        <v>0</v>
      </c>
      <c r="AX323" s="53">
        <f>SUM(AX316,AX320)*AX313</f>
        <v>0</v>
      </c>
      <c r="AY323" s="53">
        <f>SUM(AY316,AY320)*AY313</f>
        <v>0</v>
      </c>
      <c r="BA323" s="38" t="str">
        <f t="shared" ca="1" si="109"/>
        <v>Transform</v>
      </c>
      <c r="BB323" s="38" t="str">
        <f t="shared" si="110"/>
        <v>Legacy adjustments</v>
      </c>
      <c r="BC323" s="78" t="str">
        <f t="shared" si="111"/>
        <v>Legacy adjustments</v>
      </c>
    </row>
    <row r="324" spans="1:55">
      <c r="BA324" s="38"/>
    </row>
    <row r="325" spans="1:55" customFormat="1" ht="19.899999999999999" thickBot="1">
      <c r="A325" s="12" t="s">
        <v>230</v>
      </c>
      <c r="F325" s="122"/>
      <c r="H325" s="122"/>
      <c r="AT325" s="76"/>
      <c r="BA325" s="1"/>
      <c r="BB325" s="1"/>
    </row>
    <row r="326" spans="1:55"/>
    <row r="327" spans="1:55"/>
    <row r="366" ht="15.75" hidden="1" thickTop="1"/>
  </sheetData>
  <dataConsolidate/>
  <conditionalFormatting sqref="H1">
    <cfRule type="cellIs" dxfId="14"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6145"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6D367E-F2A0-4B0D-A62D-B81F13F6DB94}">
  <sheetPr codeName="Sheet5">
    <tabColor rgb="FFBAA0CC"/>
    <pageSetUpPr autoPageBreaks="0"/>
  </sheetPr>
  <dimension ref="A1:BG100"/>
  <sheetViews>
    <sheetView zoomScaleNormal="100" workbookViewId="0">
      <pane xSplit="10" ySplit="4" topLeftCell="AM5" activePane="bottomRight" state="frozen"/>
      <selection pane="topRight" activeCell="K1" sqref="K1"/>
      <selection pane="bottomLeft" activeCell="A5" sqref="A5"/>
      <selection pane="bottomRight"/>
    </sheetView>
  </sheetViews>
  <sheetFormatPr defaultColWidth="0" defaultRowHeight="15.4" zeroHeight="1" outlineLevelRow="1" outlineLevelCol="1"/>
  <cols>
    <col min="1" max="3" width="1.86328125" customWidth="1"/>
    <col min="4" max="4" width="15.73046875" customWidth="1"/>
    <col min="5" max="5" width="77.265625" customWidth="1"/>
    <col min="6" max="6" width="8.73046875" customWidth="1"/>
    <col min="7" max="7" width="17.73046875" customWidth="1"/>
    <col min="8" max="8" width="9.73046875" customWidth="1"/>
    <col min="9" max="9" width="11.73046875" customWidth="1"/>
    <col min="10" max="10" width="2.1328125" customWidth="1"/>
    <col min="11" max="45" width="11.73046875" hidden="1" customWidth="1" outlineLevel="1"/>
    <col min="46" max="46" width="11.73046875" style="76" hidden="1" customWidth="1" outlineLevel="1"/>
    <col min="47" max="47" width="11.73046875" customWidth="1" collapsed="1"/>
    <col min="48" max="52" width="11.73046875" customWidth="1"/>
    <col min="53" max="55" width="10.73046875" style="1" customWidth="1"/>
    <col min="56" max="57" width="10.73046875" customWidth="1"/>
    <col min="58" max="58" width="1.73046875" style="6" customWidth="1"/>
    <col min="59" max="59" width="12.1328125" style="6" hidden="1" customWidth="1"/>
    <col min="60" max="16384" width="9.1328125" hidden="1"/>
  </cols>
  <sheetData>
    <row r="1" spans="1:56" s="80" customFormat="1" ht="14.25">
      <c r="A1" s="79" t="str" cm="1">
        <f t="array" aca="1" ref="A1" ca="1">MID(CELL("filename",$A$1),FIND("]",CELL("filename",$A$1))+1,255)</f>
        <v>Totex</v>
      </c>
      <c r="E1" s="87"/>
      <c r="H1" s="80" t="str">
        <f ca="1">Checks!$I$7</f>
        <v>No errors</v>
      </c>
      <c r="AT1" s="190"/>
    </row>
    <row r="2" spans="1:56" s="80" customFormat="1" ht="15" customHeight="1">
      <c r="AT2" s="190"/>
    </row>
    <row r="3" spans="1:56" s="80" customFormat="1" ht="15" customHeight="1">
      <c r="E3" s="80" t="s">
        <v>0</v>
      </c>
      <c r="F3" s="80" t="s">
        <v>1</v>
      </c>
      <c r="G3" s="80" t="s">
        <v>2</v>
      </c>
      <c r="H3" s="80" t="s">
        <v>3</v>
      </c>
      <c r="I3" s="80" t="s">
        <v>4</v>
      </c>
      <c r="AT3" s="190"/>
      <c r="AU3" s="80" t="s">
        <v>5</v>
      </c>
    </row>
    <row r="4" spans="1:56" s="80" customFormat="1" ht="15" customHeight="1">
      <c r="D4" s="82" t="s">
        <v>383</v>
      </c>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482</v>
      </c>
      <c r="BB4" s="82" t="s">
        <v>483</v>
      </c>
      <c r="BC4" s="82" t="s">
        <v>484</v>
      </c>
      <c r="BD4" s="82" t="s">
        <v>485</v>
      </c>
    </row>
    <row r="5" spans="1:56">
      <c r="K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201"/>
      <c r="AU5" s="59"/>
      <c r="AV5" s="59"/>
      <c r="AW5" s="59"/>
      <c r="AX5" s="59"/>
      <c r="AY5" s="59"/>
    </row>
    <row r="6" spans="1:56" ht="19.899999999999999" thickBot="1">
      <c r="A6" s="12" t="s">
        <v>382</v>
      </c>
      <c r="E6" t="s">
        <v>709</v>
      </c>
      <c r="K6" s="59"/>
      <c r="M6" s="59"/>
      <c r="N6" s="59"/>
      <c r="O6" s="59"/>
      <c r="P6" s="59"/>
      <c r="Q6" s="59"/>
      <c r="R6" s="59"/>
      <c r="S6" s="59"/>
      <c r="T6" s="59"/>
      <c r="U6" s="59"/>
      <c r="V6" s="59"/>
      <c r="W6" s="59"/>
      <c r="X6" s="59"/>
      <c r="Y6" s="59"/>
      <c r="Z6" s="59"/>
      <c r="AA6" s="59"/>
      <c r="AB6" s="59"/>
      <c r="AC6" s="59"/>
      <c r="AD6" s="59"/>
      <c r="AE6" s="59"/>
      <c r="AF6" s="59"/>
      <c r="AG6" s="59"/>
      <c r="AH6" s="59"/>
      <c r="AI6" s="59"/>
      <c r="AJ6" s="59"/>
      <c r="AK6" s="59"/>
      <c r="AL6" s="59"/>
      <c r="AM6" s="59"/>
      <c r="AN6" s="59"/>
      <c r="AO6" s="59"/>
    </row>
    <row r="7" spans="1:56" ht="15.75" outlineLevel="1" thickTop="1">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
        <v>657</v>
      </c>
      <c r="G7" t="str">
        <f t="shared" ref="G7:G12" si="0">price_label</f>
        <v>£m 23/24 prices</v>
      </c>
      <c r="K7" s="59"/>
      <c r="M7" s="59"/>
      <c r="N7" s="59"/>
      <c r="O7" s="59"/>
      <c r="P7" s="59"/>
      <c r="Q7" s="59"/>
      <c r="R7" s="59"/>
      <c r="S7" s="59"/>
      <c r="T7" s="59"/>
      <c r="U7" s="59"/>
      <c r="V7" s="59"/>
      <c r="W7" s="59"/>
      <c r="X7" s="59"/>
      <c r="Y7" s="59"/>
      <c r="Z7" s="59"/>
      <c r="AA7" s="59"/>
      <c r="AB7" s="59"/>
      <c r="AC7" s="59"/>
      <c r="AD7" s="59"/>
      <c r="AE7" s="59"/>
      <c r="AF7" s="59"/>
      <c r="AG7" s="59"/>
      <c r="AH7" s="59"/>
      <c r="AI7" s="59"/>
      <c r="AJ7" s="59"/>
      <c r="AK7" s="59"/>
      <c r="AL7" s="59"/>
      <c r="AM7" s="59"/>
      <c r="AN7" s="59"/>
      <c r="AO7" s="59"/>
      <c r="AU7" s="148">
        <f>Transform!AU32</f>
        <v>0</v>
      </c>
      <c r="AV7" s="60">
        <f>Transform!AV32</f>
        <v>0</v>
      </c>
      <c r="AW7" s="60">
        <f>Transform!AW32</f>
        <v>0</v>
      </c>
      <c r="AX7" s="60">
        <f>Transform!AX32</f>
        <v>0</v>
      </c>
      <c r="AY7" s="60">
        <f>Transform!AY32</f>
        <v>0</v>
      </c>
    </row>
    <row r="8" spans="1:56" outlineLevel="1">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Transform</v>
      </c>
      <c r="E8" t="s">
        <v>658</v>
      </c>
      <c r="G8" t="str">
        <f t="shared" si="0"/>
        <v>£m 23/24 prices</v>
      </c>
      <c r="K8" s="59"/>
      <c r="M8" s="59"/>
      <c r="N8" s="59"/>
      <c r="O8" s="59"/>
      <c r="P8" s="59"/>
      <c r="Q8" s="59"/>
      <c r="R8" s="59"/>
      <c r="S8" s="59"/>
      <c r="T8" s="59"/>
      <c r="U8" s="59"/>
      <c r="V8" s="59"/>
      <c r="W8" s="59"/>
      <c r="X8" s="59"/>
      <c r="Y8" s="59"/>
      <c r="Z8" s="59"/>
      <c r="AA8" s="59"/>
      <c r="AB8" s="59"/>
      <c r="AC8" s="59"/>
      <c r="AD8" s="59"/>
      <c r="AE8" s="59"/>
      <c r="AF8" s="59"/>
      <c r="AG8" s="59"/>
      <c r="AH8" s="59"/>
      <c r="AI8" s="59"/>
      <c r="AJ8" s="59"/>
      <c r="AK8" s="59"/>
      <c r="AL8" s="59"/>
      <c r="AM8" s="59"/>
      <c r="AN8" s="59"/>
      <c r="AO8" s="59"/>
      <c r="AU8" s="148">
        <f>Transform!AU33</f>
        <v>35.256867644783995</v>
      </c>
      <c r="AV8" s="60">
        <f>Transform!AV33</f>
        <v>33.682798955486248</v>
      </c>
      <c r="AW8" s="60">
        <f>Transform!AW33</f>
        <v>34.857276075974141</v>
      </c>
      <c r="AX8" s="60">
        <f>Transform!AX33</f>
        <v>27.494418680210003</v>
      </c>
      <c r="AY8" s="60">
        <f>Transform!AY33</f>
        <v>20.487337512523098</v>
      </c>
    </row>
    <row r="9" spans="1:56" outlineLevel="1">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Transform</v>
      </c>
      <c r="E9" t="s">
        <v>659</v>
      </c>
      <c r="G9" t="str">
        <f t="shared" si="0"/>
        <v>£m 23/24 prices</v>
      </c>
      <c r="K9" s="59"/>
      <c r="M9" s="59"/>
      <c r="N9" s="59"/>
      <c r="O9" s="59"/>
      <c r="P9" s="59"/>
      <c r="Q9" s="59"/>
      <c r="R9" s="59"/>
      <c r="S9" s="59"/>
      <c r="T9" s="59"/>
      <c r="U9" s="59"/>
      <c r="V9" s="59"/>
      <c r="W9" s="59"/>
      <c r="X9" s="59"/>
      <c r="Y9" s="59"/>
      <c r="Z9" s="59"/>
      <c r="AA9" s="59"/>
      <c r="AB9" s="59"/>
      <c r="AC9" s="59"/>
      <c r="AD9" s="59"/>
      <c r="AE9" s="59"/>
      <c r="AF9" s="59"/>
      <c r="AG9" s="59"/>
      <c r="AH9" s="59"/>
      <c r="AI9" s="59"/>
      <c r="AJ9" s="59"/>
      <c r="AK9" s="59"/>
      <c r="AL9" s="59"/>
      <c r="AM9" s="59"/>
      <c r="AN9" s="59"/>
      <c r="AO9" s="59"/>
      <c r="AU9" s="148">
        <f>Transform!AU34</f>
        <v>0</v>
      </c>
      <c r="AV9" s="60">
        <f>Transform!AV34</f>
        <v>0</v>
      </c>
      <c r="AW9" s="60">
        <f>Transform!AW34</f>
        <v>0</v>
      </c>
      <c r="AX9" s="60">
        <f>Transform!AX34</f>
        <v>0</v>
      </c>
      <c r="AY9" s="60">
        <f>Transform!AY34</f>
        <v>0</v>
      </c>
    </row>
    <row r="10" spans="1:56" outlineLevel="1">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Transform</v>
      </c>
      <c r="E10" t="s">
        <v>660</v>
      </c>
      <c r="G10" t="str">
        <f t="shared" si="0"/>
        <v>£m 23/24 prices</v>
      </c>
      <c r="K10" s="59"/>
      <c r="M10" s="59"/>
      <c r="N10" s="59"/>
      <c r="O10" s="59"/>
      <c r="P10" s="59"/>
      <c r="Q10" s="59"/>
      <c r="R10" s="59"/>
      <c r="S10" s="59"/>
      <c r="T10" s="59"/>
      <c r="U10" s="59"/>
      <c r="V10" s="59"/>
      <c r="W10" s="59"/>
      <c r="X10" s="59"/>
      <c r="Y10" s="59"/>
      <c r="Z10" s="59"/>
      <c r="AA10" s="59"/>
      <c r="AB10" s="59"/>
      <c r="AC10" s="59"/>
      <c r="AD10" s="59"/>
      <c r="AE10" s="59"/>
      <c r="AF10" s="59"/>
      <c r="AG10" s="59"/>
      <c r="AH10" s="59"/>
      <c r="AI10" s="59"/>
      <c r="AJ10" s="59"/>
      <c r="AK10" s="59"/>
      <c r="AL10" s="59"/>
      <c r="AM10" s="59"/>
      <c r="AN10" s="59"/>
      <c r="AO10" s="59"/>
      <c r="AU10" s="148">
        <f>Transform!AU35</f>
        <v>82.438995766011573</v>
      </c>
      <c r="AV10" s="60">
        <f>Transform!AV35</f>
        <v>96.66580719567456</v>
      </c>
      <c r="AW10" s="60">
        <f>Transform!AW35</f>
        <v>92.69330092371095</v>
      </c>
      <c r="AX10" s="60">
        <f>Transform!AX35</f>
        <v>74.790945782998477</v>
      </c>
      <c r="AY10" s="60">
        <f>Transform!AY35</f>
        <v>43.474479471003384</v>
      </c>
    </row>
    <row r="11" spans="1:56" outlineLevel="1">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Transform</v>
      </c>
      <c r="E11" t="s">
        <v>661</v>
      </c>
      <c r="G11" t="str">
        <f t="shared" si="0"/>
        <v>£m 23/24 prices</v>
      </c>
      <c r="K11" s="59"/>
      <c r="M11" s="59"/>
      <c r="N11" s="59"/>
      <c r="O11" s="59"/>
      <c r="P11" s="59"/>
      <c r="Q11" s="59"/>
      <c r="R11" s="59"/>
      <c r="S11" s="59"/>
      <c r="T11" s="59"/>
      <c r="U11" s="59"/>
      <c r="V11" s="59"/>
      <c r="W11" s="59"/>
      <c r="X11" s="59"/>
      <c r="Y11" s="59"/>
      <c r="Z11" s="59"/>
      <c r="AA11" s="59"/>
      <c r="AB11" s="59"/>
      <c r="AC11" s="59"/>
      <c r="AD11" s="59"/>
      <c r="AE11" s="59"/>
      <c r="AF11" s="59"/>
      <c r="AG11" s="59"/>
      <c r="AH11" s="59"/>
      <c r="AI11" s="59"/>
      <c r="AJ11" s="59"/>
      <c r="AK11" s="59"/>
      <c r="AL11" s="59"/>
      <c r="AM11" s="59"/>
      <c r="AN11" s="59"/>
      <c r="AO11" s="59"/>
      <c r="AU11" s="148">
        <f>Transform!AU36</f>
        <v>50.936545358423786</v>
      </c>
      <c r="AV11" s="60">
        <f>Transform!AV36</f>
        <v>51.745121670110024</v>
      </c>
      <c r="AW11" s="60">
        <f>Transform!AW36</f>
        <v>77.865040369212423</v>
      </c>
      <c r="AX11" s="60">
        <f>Transform!AX36</f>
        <v>67.758455257000861</v>
      </c>
      <c r="AY11" s="60">
        <f>Transform!AY36</f>
        <v>59.79692047169452</v>
      </c>
    </row>
    <row r="12" spans="1:56" outlineLevel="1">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Transform</v>
      </c>
      <c r="E12" t="s">
        <v>662</v>
      </c>
      <c r="G12" t="str">
        <f t="shared" si="0"/>
        <v>£m 23/24 prices</v>
      </c>
      <c r="K12" s="59"/>
      <c r="M12" s="59"/>
      <c r="N12" s="59"/>
      <c r="O12" s="59"/>
      <c r="P12" s="59"/>
      <c r="Q12" s="59"/>
      <c r="R12" s="59"/>
      <c r="S12" s="59"/>
      <c r="T12" s="59"/>
      <c r="U12" s="59"/>
      <c r="V12" s="59"/>
      <c r="W12" s="59"/>
      <c r="X12" s="59"/>
      <c r="Y12" s="59"/>
      <c r="Z12" s="59"/>
      <c r="AA12" s="59"/>
      <c r="AB12" s="59"/>
      <c r="AC12" s="59"/>
      <c r="AD12" s="59"/>
      <c r="AE12" s="59"/>
      <c r="AF12" s="59"/>
      <c r="AG12" s="59"/>
      <c r="AH12" s="59"/>
      <c r="AI12" s="59"/>
      <c r="AJ12" s="59"/>
      <c r="AK12" s="59"/>
      <c r="AL12" s="59"/>
      <c r="AM12" s="59"/>
      <c r="AN12" s="59"/>
      <c r="AO12" s="59"/>
      <c r="AU12" s="148">
        <f>Transform!AU37</f>
        <v>256.71802504812473</v>
      </c>
      <c r="AV12" s="60">
        <f>Transform!AV37</f>
        <v>269.62071987290278</v>
      </c>
      <c r="AW12" s="60">
        <f>Transform!AW37</f>
        <v>274.36220689051021</v>
      </c>
      <c r="AX12" s="60">
        <f>Transform!AX37</f>
        <v>259.03429654520039</v>
      </c>
      <c r="AY12" s="60">
        <f>Transform!AY37</f>
        <v>246.43405702562143</v>
      </c>
    </row>
    <row r="13" spans="1:56" outlineLevel="1"/>
    <row r="14" spans="1:56" outlineLevel="1">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VariantAllowances</v>
      </c>
      <c r="E14" t="s">
        <v>630</v>
      </c>
      <c r="G14" t="str">
        <f t="shared" ref="G14:G19" si="1">price_label</f>
        <v>£m 23/24 prices</v>
      </c>
      <c r="K14" s="59"/>
      <c r="M14" s="59"/>
      <c r="N14" s="59"/>
      <c r="O14" s="59"/>
      <c r="P14" s="59"/>
      <c r="Q14" s="59"/>
      <c r="R14" s="59"/>
      <c r="S14" s="59"/>
      <c r="T14" s="59"/>
      <c r="U14" s="59"/>
      <c r="V14" s="59"/>
      <c r="W14" s="59"/>
      <c r="X14" s="59"/>
      <c r="Y14" s="59"/>
      <c r="Z14" s="59"/>
      <c r="AA14" s="59"/>
      <c r="AB14" s="59"/>
      <c r="AC14" s="59"/>
      <c r="AD14" s="59"/>
      <c r="AE14" s="59"/>
      <c r="AF14" s="59"/>
      <c r="AG14" s="59"/>
      <c r="AH14" s="59"/>
      <c r="AI14" s="59"/>
      <c r="AJ14" s="59"/>
      <c r="AK14" s="59"/>
      <c r="AL14" s="59"/>
      <c r="AM14" s="59"/>
      <c r="AN14" s="59"/>
      <c r="AO14" s="59"/>
      <c r="AU14" s="148">
        <f>VariantAllowances!AU1500</f>
        <v>180.77045993332962</v>
      </c>
      <c r="AV14" s="60">
        <f>VariantAllowances!AV1500</f>
        <v>231.3490665940592</v>
      </c>
      <c r="AW14" s="60">
        <f>VariantAllowances!AW1500</f>
        <v>242.04881770445931</v>
      </c>
      <c r="AX14" s="60">
        <f>VariantAllowances!AX1500</f>
        <v>221.57495544800508</v>
      </c>
      <c r="AY14" s="60">
        <f>VariantAllowances!AY1500</f>
        <v>202.89688812515482</v>
      </c>
    </row>
    <row r="15" spans="1:56" outlineLevel="1">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VariantAllowances</v>
      </c>
      <c r="E15" t="s">
        <v>631</v>
      </c>
      <c r="G15" t="str">
        <f t="shared" si="1"/>
        <v>£m 23/24 prices</v>
      </c>
      <c r="K15" s="59"/>
      <c r="M15" s="59"/>
      <c r="N15" s="59"/>
      <c r="O15" s="59"/>
      <c r="P15" s="59"/>
      <c r="Q15" s="59"/>
      <c r="R15" s="59"/>
      <c r="S15" s="59"/>
      <c r="T15" s="59"/>
      <c r="U15" s="59"/>
      <c r="V15" s="59"/>
      <c r="W15" s="59"/>
      <c r="X15" s="59"/>
      <c r="Y15" s="59"/>
      <c r="Z15" s="59"/>
      <c r="AA15" s="59"/>
      <c r="AB15" s="59"/>
      <c r="AC15" s="59"/>
      <c r="AD15" s="59"/>
      <c r="AE15" s="59"/>
      <c r="AF15" s="59"/>
      <c r="AG15" s="59"/>
      <c r="AH15" s="59"/>
      <c r="AI15" s="59"/>
      <c r="AJ15" s="59"/>
      <c r="AK15" s="59"/>
      <c r="AL15" s="59"/>
      <c r="AM15" s="59"/>
      <c r="AN15" s="59"/>
      <c r="AO15" s="59"/>
      <c r="AU15" s="148">
        <f>VariantAllowances!AU1501</f>
        <v>307.92603058230549</v>
      </c>
      <c r="AV15" s="60">
        <f>VariantAllowances!AV1501</f>
        <v>338.39773182775309</v>
      </c>
      <c r="AW15" s="60">
        <f>VariantAllowances!AW1501</f>
        <v>397.8867019893919</v>
      </c>
      <c r="AX15" s="60">
        <f>VariantAllowances!AX1501</f>
        <v>282.05548527461713</v>
      </c>
      <c r="AY15" s="60">
        <f>VariantAllowances!AY1501</f>
        <v>94.005698999314077</v>
      </c>
    </row>
    <row r="16" spans="1:56" outlineLevel="1">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VariantAllowances</v>
      </c>
      <c r="E16" t="s">
        <v>632</v>
      </c>
      <c r="G16" t="str">
        <f t="shared" si="1"/>
        <v>£m 23/24 prices</v>
      </c>
      <c r="K16" s="59"/>
      <c r="M16" s="59"/>
      <c r="N16" s="59"/>
      <c r="O16" s="59"/>
      <c r="P16" s="59"/>
      <c r="Q16" s="59"/>
      <c r="R16" s="59"/>
      <c r="S16" s="59"/>
      <c r="T16" s="59"/>
      <c r="U16" s="59"/>
      <c r="V16" s="59"/>
      <c r="W16" s="59"/>
      <c r="X16" s="59"/>
      <c r="Y16" s="59"/>
      <c r="Z16" s="59"/>
      <c r="AA16" s="59"/>
      <c r="AB16" s="59"/>
      <c r="AC16" s="59"/>
      <c r="AD16" s="59"/>
      <c r="AE16" s="59"/>
      <c r="AF16" s="59"/>
      <c r="AG16" s="59"/>
      <c r="AH16" s="59"/>
      <c r="AI16" s="59"/>
      <c r="AJ16" s="59"/>
      <c r="AK16" s="59"/>
      <c r="AL16" s="59"/>
      <c r="AM16" s="59"/>
      <c r="AN16" s="59"/>
      <c r="AO16" s="59"/>
      <c r="AU16" s="148">
        <f>VariantAllowances!AU1502</f>
        <v>24.60376792916022</v>
      </c>
      <c r="AV16" s="60">
        <f>VariantAllowances!AV1502</f>
        <v>32.290626752700291</v>
      </c>
      <c r="AW16" s="60">
        <f>VariantAllowances!AW1502</f>
        <v>29.640696085612511</v>
      </c>
      <c r="AX16" s="60">
        <f>VariantAllowances!AX1502</f>
        <v>26.047821601723843</v>
      </c>
      <c r="AY16" s="60">
        <f>VariantAllowances!AY1502</f>
        <v>22.699938625406404</v>
      </c>
      <c r="BA16" s="38"/>
      <c r="BC16" s="17"/>
    </row>
    <row r="17" spans="4:59" outlineLevel="1">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VariantAllowances</v>
      </c>
      <c r="E17" t="s">
        <v>633</v>
      </c>
      <c r="G17" t="str">
        <f t="shared" si="1"/>
        <v>£m 23/24 prices</v>
      </c>
      <c r="K17" s="59"/>
      <c r="M17" s="59"/>
      <c r="N17" s="59"/>
      <c r="O17" s="59"/>
      <c r="P17" s="59"/>
      <c r="Q17" s="59"/>
      <c r="R17" s="59"/>
      <c r="S17" s="59"/>
      <c r="T17" s="59"/>
      <c r="U17" s="59"/>
      <c r="V17" s="59"/>
      <c r="W17" s="59"/>
      <c r="X17" s="59"/>
      <c r="Y17" s="59"/>
      <c r="Z17" s="59"/>
      <c r="AA17" s="59"/>
      <c r="AB17" s="59"/>
      <c r="AC17" s="59"/>
      <c r="AD17" s="59"/>
      <c r="AE17" s="59"/>
      <c r="AF17" s="59"/>
      <c r="AG17" s="59"/>
      <c r="AH17" s="59"/>
      <c r="AI17" s="59"/>
      <c r="AJ17" s="59"/>
      <c r="AK17" s="59"/>
      <c r="AL17" s="59"/>
      <c r="AM17" s="59"/>
      <c r="AN17" s="59"/>
      <c r="AO17" s="59"/>
      <c r="AU17" s="148">
        <f>VariantAllowances!AU1503</f>
        <v>6.4524497250193864</v>
      </c>
      <c r="AV17" s="60">
        <f>VariantAllowances!AV1503</f>
        <v>8.1911280507618489</v>
      </c>
      <c r="AW17" s="60">
        <f>VariantAllowances!AW1503</f>
        <v>9.421887382287883</v>
      </c>
      <c r="AX17" s="60">
        <f>VariantAllowances!AX1503</f>
        <v>9.5535268685326091</v>
      </c>
      <c r="AY17" s="60">
        <f>VariantAllowances!AY1503</f>
        <v>7.8746747224030313</v>
      </c>
      <c r="BA17" s="38"/>
      <c r="BC17" s="17"/>
    </row>
    <row r="18" spans="4:59" outlineLevel="1">
      <c r="D18" s="1" t="str" cm="1">
        <f t="array" aca="1" ref="D18" ca="1">IFERROR(MID(_xlfn.FORMULATEXT(I18),FIND("=",_xlfn.FORMULATEXT(I18))+1,FIND("!",_xlfn.FORMULATEXT(I18))-2),MID(_xlfn.FORMULATEXT(INDEX(L18:AV18,MATCH(FALSE,ISBLANK(L18:AV18),0))),FIND("=",_xlfn.FORMULATEXT(INDEX(L18:AV18,MATCH(FALSE,ISBLANK(L18:AV18),0))))+1,FIND("!",_xlfn.FORMULATEXT(INDEX(L18:AV18,MATCH(FALSE,ISBLANK(L18:AV18),0))))-2))</f>
        <v>VariantAllowances</v>
      </c>
      <c r="E18" t="s">
        <v>634</v>
      </c>
      <c r="G18" t="str">
        <f t="shared" si="1"/>
        <v>£m 23/24 prices</v>
      </c>
      <c r="K18" s="59"/>
      <c r="M18" s="59"/>
      <c r="N18" s="59"/>
      <c r="O18" s="59"/>
      <c r="P18" s="59"/>
      <c r="Q18" s="59"/>
      <c r="R18" s="59"/>
      <c r="S18" s="59"/>
      <c r="T18" s="59"/>
      <c r="U18" s="59"/>
      <c r="V18" s="59"/>
      <c r="W18" s="59"/>
      <c r="X18" s="59"/>
      <c r="Y18" s="59"/>
      <c r="Z18" s="59"/>
      <c r="AA18" s="59"/>
      <c r="AB18" s="59"/>
      <c r="AC18" s="59"/>
      <c r="AD18" s="59"/>
      <c r="AE18" s="59"/>
      <c r="AF18" s="59"/>
      <c r="AG18" s="59"/>
      <c r="AH18" s="59"/>
      <c r="AI18" s="59"/>
      <c r="AJ18" s="59"/>
      <c r="AK18" s="59"/>
      <c r="AL18" s="59"/>
      <c r="AM18" s="59"/>
      <c r="AN18" s="59"/>
      <c r="AO18" s="59"/>
      <c r="AU18" s="148">
        <f>VariantAllowances!AU1504</f>
        <v>4.4593830716412244</v>
      </c>
      <c r="AV18" s="60">
        <f>VariantAllowances!AV1504</f>
        <v>5.2687354764979757</v>
      </c>
      <c r="AW18" s="60">
        <f>VariantAllowances!AW1504</f>
        <v>12.396848581571209</v>
      </c>
      <c r="AX18" s="60">
        <f>VariantAllowances!AX1504</f>
        <v>20.360619127497692</v>
      </c>
      <c r="AY18" s="60">
        <f>VariantAllowances!AY1504</f>
        <v>27.073180153112308</v>
      </c>
      <c r="BA18" s="38"/>
      <c r="BC18" s="17"/>
    </row>
    <row r="19" spans="4:59" outlineLevel="1">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VariantAllowances</v>
      </c>
      <c r="E19" t="s">
        <v>635</v>
      </c>
      <c r="G19" t="str">
        <f t="shared" si="1"/>
        <v>£m 23/24 prices</v>
      </c>
      <c r="K19" s="59"/>
      <c r="M19" s="59"/>
      <c r="N19" s="59"/>
      <c r="O19" s="59"/>
      <c r="P19" s="59"/>
      <c r="Q19" s="59"/>
      <c r="R19" s="59"/>
      <c r="S19" s="59"/>
      <c r="T19" s="59"/>
      <c r="U19" s="59"/>
      <c r="V19" s="59"/>
      <c r="W19" s="59"/>
      <c r="X19" s="59"/>
      <c r="Y19" s="59"/>
      <c r="Z19" s="59"/>
      <c r="AA19" s="59"/>
      <c r="AB19" s="59"/>
      <c r="AC19" s="59"/>
      <c r="AD19" s="59"/>
      <c r="AE19" s="59"/>
      <c r="AF19" s="59"/>
      <c r="AG19" s="59"/>
      <c r="AH19" s="59"/>
      <c r="AI19" s="59"/>
      <c r="AJ19" s="59"/>
      <c r="AK19" s="59"/>
      <c r="AL19" s="59"/>
      <c r="AM19" s="59"/>
      <c r="AN19" s="59"/>
      <c r="AO19" s="59"/>
      <c r="AU19" s="148">
        <f>VariantAllowances!AU1505</f>
        <v>91.641643050536331</v>
      </c>
      <c r="AV19" s="60">
        <f>VariantAllowances!AV1505</f>
        <v>96.150788920817035</v>
      </c>
      <c r="AW19" s="60">
        <f>VariantAllowances!AW1505</f>
        <v>100.64981512866804</v>
      </c>
      <c r="AX19" s="60">
        <f>VariantAllowances!AX1505</f>
        <v>103.60616106290797</v>
      </c>
      <c r="AY19" s="60">
        <f>VariantAllowances!AY1505</f>
        <v>106.29709843167599</v>
      </c>
      <c r="BA19" s="38"/>
      <c r="BC19" s="17"/>
    </row>
    <row r="20" spans="4:59" outlineLevel="1">
      <c r="D20" s="1"/>
      <c r="K20" s="59"/>
      <c r="M20" s="59"/>
      <c r="N20" s="59"/>
      <c r="O20" s="59"/>
      <c r="P20" s="59"/>
      <c r="Q20" s="59"/>
      <c r="R20" s="59"/>
      <c r="S20" s="59"/>
      <c r="T20" s="59"/>
      <c r="U20" s="59"/>
      <c r="V20" s="59"/>
      <c r="W20" s="59"/>
      <c r="X20" s="59"/>
      <c r="Y20" s="59"/>
      <c r="Z20" s="59"/>
      <c r="AA20" s="59"/>
      <c r="AB20" s="59"/>
      <c r="AC20" s="59"/>
      <c r="AD20" s="59"/>
      <c r="AE20" s="59"/>
      <c r="AF20" s="59"/>
      <c r="AG20" s="59"/>
      <c r="AH20" s="59"/>
      <c r="AI20" s="59"/>
      <c r="AJ20" s="59"/>
      <c r="AK20" s="59"/>
      <c r="AL20" s="59"/>
      <c r="AM20" s="59"/>
      <c r="AN20" s="59"/>
      <c r="AO20" s="59"/>
      <c r="AU20" s="3"/>
      <c r="AV20" s="3"/>
      <c r="AW20" s="3"/>
      <c r="AX20" s="3"/>
      <c r="AY20" s="3"/>
      <c r="BA20" s="38"/>
      <c r="BC20" s="17"/>
    </row>
    <row r="21" spans="4:59" outlineLevel="1">
      <c r="D21" s="1" t="str" cm="1">
        <f t="array" aca="1" ref="D21" ca="1">IFERROR(MID(_xlfn.FORMULATEXT(I21),FIND("=",_xlfn.FORMULATEXT(I21))+1,FIND("!",_xlfn.FORMULATEXT(I21))-2),MID(_xlfn.FORMULATEXT(INDEX(L21:AV21,MATCH(FALSE,ISBLANK(L21:AV21),0))),FIND("=",_xlfn.FORMULATEXT(INDEX(L21:AV21,MATCH(FALSE,ISBLANK(L21:AV21),0))))+1,FIND("!",_xlfn.FORMULATEXT(INDEX(L21:AV21,MATCH(FALSE,ISBLANK(L21:AV21),0))))-2))</f>
        <v>VariantAllowances</v>
      </c>
      <c r="E21" t="s">
        <v>636</v>
      </c>
      <c r="G21" t="str">
        <f t="shared" ref="G21:G26" si="2">price_label</f>
        <v>£m 23/24 prices</v>
      </c>
      <c r="K21" s="59"/>
      <c r="M21" s="59"/>
      <c r="N21" s="59"/>
      <c r="O21" s="59"/>
      <c r="P21" s="59"/>
      <c r="Q21" s="59"/>
      <c r="R21" s="59"/>
      <c r="S21" s="59"/>
      <c r="T21" s="59"/>
      <c r="U21" s="59"/>
      <c r="V21" s="59"/>
      <c r="W21" s="59"/>
      <c r="X21" s="59"/>
      <c r="Y21" s="59"/>
      <c r="Z21" s="59"/>
      <c r="AA21" s="59"/>
      <c r="AB21" s="59"/>
      <c r="AC21" s="59"/>
      <c r="AD21" s="59"/>
      <c r="AE21" s="59"/>
      <c r="AF21" s="59"/>
      <c r="AG21" s="59"/>
      <c r="AH21" s="59"/>
      <c r="AI21" s="59"/>
      <c r="AJ21" s="59"/>
      <c r="AK21" s="59"/>
      <c r="AL21" s="59"/>
      <c r="AM21" s="59"/>
      <c r="AN21" s="59"/>
      <c r="AO21" s="59"/>
      <c r="AU21" s="148">
        <f>VariantAllowances!AU1508</f>
        <v>2958.6131428087947</v>
      </c>
      <c r="AV21" s="60">
        <f>VariantAllowances!AV1508</f>
        <v>5227.4589177728176</v>
      </c>
      <c r="AW21" s="60">
        <f>VariantAllowances!AW1508</f>
        <v>6245.4494428543758</v>
      </c>
      <c r="AX21" s="60">
        <f>VariantAllowances!AX1508</f>
        <v>5255.6069164460696</v>
      </c>
      <c r="AY21" s="60">
        <f>VariantAllowances!AY1508</f>
        <v>5458.1330919139682</v>
      </c>
      <c r="BA21" s="38"/>
      <c r="BC21" s="17"/>
    </row>
    <row r="22" spans="4:59" outlineLevel="1">
      <c r="D22" s="1" t="str" cm="1">
        <f t="array" aca="1" ref="D22" ca="1">IFERROR(MID(_xlfn.FORMULATEXT(I22),FIND("=",_xlfn.FORMULATEXT(I22))+1,FIND("!",_xlfn.FORMULATEXT(I22))-2),MID(_xlfn.FORMULATEXT(INDEX(L22:AV22,MATCH(FALSE,ISBLANK(L22:AV22),0))),FIND("=",_xlfn.FORMULATEXT(INDEX(L22:AV22,MATCH(FALSE,ISBLANK(L22:AV22),0))))+1,FIND("!",_xlfn.FORMULATEXT(INDEX(L22:AV22,MATCH(FALSE,ISBLANK(L22:AV22),0))))-2))</f>
        <v>VariantAllowances</v>
      </c>
      <c r="E22" t="s">
        <v>637</v>
      </c>
      <c r="G22" t="str">
        <f t="shared" si="2"/>
        <v>£m 23/24 prices</v>
      </c>
      <c r="K22" s="59"/>
      <c r="M22" s="59"/>
      <c r="N22" s="59"/>
      <c r="O22" s="59"/>
      <c r="P22" s="59"/>
      <c r="Q22" s="59"/>
      <c r="R22" s="59"/>
      <c r="S22" s="59"/>
      <c r="T22" s="59"/>
      <c r="U22" s="59"/>
      <c r="V22" s="59"/>
      <c r="W22" s="59"/>
      <c r="X22" s="59"/>
      <c r="Y22" s="59"/>
      <c r="Z22" s="59"/>
      <c r="AA22" s="59"/>
      <c r="AB22" s="59"/>
      <c r="AC22" s="59"/>
      <c r="AD22" s="59"/>
      <c r="AE22" s="59"/>
      <c r="AF22" s="59"/>
      <c r="AG22" s="59"/>
      <c r="AH22" s="59"/>
      <c r="AI22" s="59"/>
      <c r="AJ22" s="59"/>
      <c r="AK22" s="59"/>
      <c r="AL22" s="59"/>
      <c r="AM22" s="59"/>
      <c r="AN22" s="59"/>
      <c r="AO22" s="59"/>
      <c r="AU22" s="148">
        <f>VariantAllowances!AU1509</f>
        <v>0</v>
      </c>
      <c r="AV22" s="60">
        <f>VariantAllowances!AV1509</f>
        <v>0</v>
      </c>
      <c r="AW22" s="60">
        <f>VariantAllowances!AW1509</f>
        <v>0</v>
      </c>
      <c r="AX22" s="60">
        <f>VariantAllowances!AX1509</f>
        <v>0</v>
      </c>
      <c r="AY22" s="60">
        <f>VariantAllowances!AY1509</f>
        <v>0</v>
      </c>
      <c r="BA22" s="38"/>
      <c r="BC22" s="17"/>
    </row>
    <row r="23" spans="4:59" outlineLevel="1">
      <c r="D23" s="1" t="str" cm="1">
        <f t="array" aca="1" ref="D23" ca="1">IFERROR(MID(_xlfn.FORMULATEXT(I23),FIND("=",_xlfn.FORMULATEXT(I23))+1,FIND("!",_xlfn.FORMULATEXT(I23))-2),MID(_xlfn.FORMULATEXT(INDEX(L23:AV23,MATCH(FALSE,ISBLANK(L23:AV23),0))),FIND("=",_xlfn.FORMULATEXT(INDEX(L23:AV23,MATCH(FALSE,ISBLANK(L23:AV23),0))))+1,FIND("!",_xlfn.FORMULATEXT(INDEX(L23:AV23,MATCH(FALSE,ISBLANK(L23:AV23),0))))-2))</f>
        <v>VariantAllowances</v>
      </c>
      <c r="E23" t="s">
        <v>638</v>
      </c>
      <c r="G23" t="str">
        <f t="shared" si="2"/>
        <v>£m 23/24 prices</v>
      </c>
      <c r="K23" s="59"/>
      <c r="M23" s="59"/>
      <c r="N23" s="59"/>
      <c r="O23" s="59"/>
      <c r="P23" s="59"/>
      <c r="Q23" s="59"/>
      <c r="R23" s="59"/>
      <c r="S23" s="59"/>
      <c r="T23" s="59"/>
      <c r="U23" s="59"/>
      <c r="V23" s="59"/>
      <c r="W23" s="59"/>
      <c r="X23" s="59"/>
      <c r="Y23" s="59"/>
      <c r="Z23" s="59"/>
      <c r="AA23" s="59"/>
      <c r="AB23" s="59"/>
      <c r="AC23" s="59"/>
      <c r="AD23" s="59"/>
      <c r="AE23" s="59"/>
      <c r="AF23" s="59"/>
      <c r="AG23" s="59"/>
      <c r="AH23" s="59"/>
      <c r="AI23" s="59"/>
      <c r="AJ23" s="59"/>
      <c r="AK23" s="59"/>
      <c r="AL23" s="59"/>
      <c r="AM23" s="59"/>
      <c r="AN23" s="59"/>
      <c r="AO23" s="59"/>
      <c r="AU23" s="148">
        <f>VariantAllowances!AU1510</f>
        <v>0</v>
      </c>
      <c r="AV23" s="60">
        <f>VariantAllowances!AV1510</f>
        <v>0</v>
      </c>
      <c r="AW23" s="60">
        <f>VariantAllowances!AW1510</f>
        <v>0</v>
      </c>
      <c r="AX23" s="60">
        <f>VariantAllowances!AX1510</f>
        <v>0</v>
      </c>
      <c r="AY23" s="60">
        <f>VariantAllowances!AY1510</f>
        <v>0</v>
      </c>
      <c r="BA23" s="38"/>
      <c r="BC23" s="17"/>
    </row>
    <row r="24" spans="4:59" outlineLevel="1">
      <c r="D24" s="1" t="str" cm="1">
        <f t="array" aca="1" ref="D24" ca="1">IFERROR(MID(_xlfn.FORMULATEXT(I24),FIND("=",_xlfn.FORMULATEXT(I24))+1,FIND("!",_xlfn.FORMULATEXT(I24))-2),MID(_xlfn.FORMULATEXT(INDEX(L24:AV24,MATCH(FALSE,ISBLANK(L24:AV24),0))),FIND("=",_xlfn.FORMULATEXT(INDEX(L24:AV24,MATCH(FALSE,ISBLANK(L24:AV24),0))))+1,FIND("!",_xlfn.FORMULATEXT(INDEX(L24:AV24,MATCH(FALSE,ISBLANK(L24:AV24),0))))-2))</f>
        <v>VariantAllowances</v>
      </c>
      <c r="E24" t="s">
        <v>639</v>
      </c>
      <c r="G24" t="str">
        <f t="shared" si="2"/>
        <v>£m 23/24 prices</v>
      </c>
      <c r="K24" s="59"/>
      <c r="M24" s="59"/>
      <c r="N24" s="59"/>
      <c r="O24" s="59"/>
      <c r="P24" s="59"/>
      <c r="Q24" s="59"/>
      <c r="R24" s="59"/>
      <c r="S24" s="59"/>
      <c r="T24" s="59"/>
      <c r="U24" s="59"/>
      <c r="V24" s="59"/>
      <c r="W24" s="59"/>
      <c r="X24" s="59"/>
      <c r="Y24" s="59"/>
      <c r="Z24" s="59"/>
      <c r="AA24" s="59"/>
      <c r="AB24" s="59"/>
      <c r="AC24" s="59"/>
      <c r="AD24" s="59"/>
      <c r="AE24" s="59"/>
      <c r="AF24" s="59"/>
      <c r="AG24" s="59"/>
      <c r="AH24" s="59"/>
      <c r="AI24" s="59"/>
      <c r="AJ24" s="59"/>
      <c r="AK24" s="59"/>
      <c r="AL24" s="59"/>
      <c r="AM24" s="59"/>
      <c r="AN24" s="59"/>
      <c r="AO24" s="59"/>
      <c r="AU24" s="148">
        <f>VariantAllowances!AU1511</f>
        <v>49.033057500127313</v>
      </c>
      <c r="AV24" s="60">
        <f>VariantAllowances!AV1511</f>
        <v>52.179543187774456</v>
      </c>
      <c r="AW24" s="60">
        <f>VariantAllowances!AW1511</f>
        <v>94.399166957209843</v>
      </c>
      <c r="AX24" s="60">
        <f>VariantAllowances!AX1511</f>
        <v>139.79938756762471</v>
      </c>
      <c r="AY24" s="60">
        <f>VariantAllowances!AY1511</f>
        <v>64.378844787263631</v>
      </c>
      <c r="BA24" s="38"/>
      <c r="BC24" s="17"/>
    </row>
    <row r="25" spans="4:59" outlineLevel="1">
      <c r="D25" s="1" t="str" cm="1">
        <f t="array" aca="1" ref="D25" ca="1">IFERROR(MID(_xlfn.FORMULATEXT(I25),FIND("=",_xlfn.FORMULATEXT(I25))+1,FIND("!",_xlfn.FORMULATEXT(I25))-2),MID(_xlfn.FORMULATEXT(INDEX(L25:AV25,MATCH(FALSE,ISBLANK(L25:AV25),0))),FIND("=",_xlfn.FORMULATEXT(INDEX(L25:AV25,MATCH(FALSE,ISBLANK(L25:AV25),0))))+1,FIND("!",_xlfn.FORMULATEXT(INDEX(L25:AV25,MATCH(FALSE,ISBLANK(L25:AV25),0))))-2))</f>
        <v>VariantAllowances</v>
      </c>
      <c r="E25" t="s">
        <v>640</v>
      </c>
      <c r="G25" t="str">
        <f t="shared" si="2"/>
        <v>£m 23/24 prices</v>
      </c>
      <c r="K25" s="59"/>
      <c r="M25" s="59"/>
      <c r="N25" s="59"/>
      <c r="O25" s="59"/>
      <c r="P25" s="59"/>
      <c r="Q25" s="59"/>
      <c r="R25" s="59"/>
      <c r="S25" s="59"/>
      <c r="T25" s="59"/>
      <c r="U25" s="59"/>
      <c r="V25" s="59"/>
      <c r="W25" s="59"/>
      <c r="X25" s="59"/>
      <c r="Y25" s="59"/>
      <c r="Z25" s="59"/>
      <c r="AA25" s="59"/>
      <c r="AB25" s="59"/>
      <c r="AC25" s="59"/>
      <c r="AD25" s="59"/>
      <c r="AE25" s="59"/>
      <c r="AF25" s="59"/>
      <c r="AG25" s="59"/>
      <c r="AH25" s="59"/>
      <c r="AI25" s="59"/>
      <c r="AJ25" s="59"/>
      <c r="AK25" s="59"/>
      <c r="AL25" s="59"/>
      <c r="AM25" s="59"/>
      <c r="AN25" s="59"/>
      <c r="AO25" s="59"/>
      <c r="AU25" s="148">
        <f>VariantAllowances!AU1512</f>
        <v>0</v>
      </c>
      <c r="AV25" s="60">
        <f>VariantAllowances!AV1512</f>
        <v>0</v>
      </c>
      <c r="AW25" s="60">
        <f>VariantAllowances!AW1512</f>
        <v>5</v>
      </c>
      <c r="AX25" s="60">
        <f>VariantAllowances!AX1512</f>
        <v>0</v>
      </c>
      <c r="AY25" s="60">
        <f>VariantAllowances!AY1512</f>
        <v>0</v>
      </c>
      <c r="BA25" s="38"/>
      <c r="BC25" s="17"/>
    </row>
    <row r="26" spans="4:59" outlineLevel="1">
      <c r="D26" s="1" t="str" cm="1">
        <f t="array" aca="1" ref="D26" ca="1">IFERROR(MID(_xlfn.FORMULATEXT(I26),FIND("=",_xlfn.FORMULATEXT(I26))+1,FIND("!",_xlfn.FORMULATEXT(I26))-2),MID(_xlfn.FORMULATEXT(INDEX(L26:AV26,MATCH(FALSE,ISBLANK(L26:AV26),0))),FIND("=",_xlfn.FORMULATEXT(INDEX(L26:AV26,MATCH(FALSE,ISBLANK(L26:AV26),0))))+1,FIND("!",_xlfn.FORMULATEXT(INDEX(L26:AV26,MATCH(FALSE,ISBLANK(L26:AV26),0))))-2))</f>
        <v>VariantAllowances</v>
      </c>
      <c r="E26" t="s">
        <v>641</v>
      </c>
      <c r="G26" t="str">
        <f t="shared" si="2"/>
        <v>£m 23/24 prices</v>
      </c>
      <c r="K26" s="59"/>
      <c r="M26" s="59"/>
      <c r="N26" s="59"/>
      <c r="O26" s="59"/>
      <c r="P26" s="59"/>
      <c r="Q26" s="59"/>
      <c r="R26" s="59"/>
      <c r="S26" s="59"/>
      <c r="T26" s="59"/>
      <c r="U26" s="59"/>
      <c r="V26" s="59"/>
      <c r="W26" s="59"/>
      <c r="X26" s="59"/>
      <c r="Y26" s="59"/>
      <c r="Z26" s="59"/>
      <c r="AA26" s="59"/>
      <c r="AB26" s="59"/>
      <c r="AC26" s="59"/>
      <c r="AD26" s="59"/>
      <c r="AE26" s="59"/>
      <c r="AF26" s="59"/>
      <c r="AG26" s="59"/>
      <c r="AH26" s="59"/>
      <c r="AI26" s="59"/>
      <c r="AJ26" s="59"/>
      <c r="AK26" s="59"/>
      <c r="AL26" s="59"/>
      <c r="AM26" s="59"/>
      <c r="AN26" s="59"/>
      <c r="AO26" s="59"/>
      <c r="AU26" s="148">
        <f>VariantAllowances!AU1513</f>
        <v>0</v>
      </c>
      <c r="AV26" s="60">
        <f>VariantAllowances!AV1513</f>
        <v>0</v>
      </c>
      <c r="AW26" s="60">
        <f>VariantAllowances!AW1513</f>
        <v>0</v>
      </c>
      <c r="AX26" s="60">
        <f>VariantAllowances!AX1513</f>
        <v>2.6865000000000001</v>
      </c>
      <c r="AY26" s="60">
        <f>VariantAllowances!AY1513</f>
        <v>2.6865000000000001</v>
      </c>
      <c r="BA26" s="38"/>
      <c r="BC26" s="17"/>
    </row>
    <row r="27" spans="4:59" ht="14.25" outlineLevel="1">
      <c r="BA27"/>
      <c r="BB27"/>
      <c r="BC27"/>
      <c r="BF27"/>
      <c r="BG27"/>
    </row>
    <row r="28" spans="4:59" outlineLevel="1">
      <c r="D28" s="1" t="str" cm="1">
        <f t="array" aca="1" ref="D28" ca="1">IFERROR(MID(_xlfn.FORMULATEXT(I28),FIND("=",_xlfn.FORMULATEXT(I28))+1,FIND("!",_xlfn.FORMULATEXT(I28))-2),MID(_xlfn.FORMULATEXT(INDEX(L28:AV28,MATCH(FALSE,ISBLANK(L28:AV28),0))),FIND("=",_xlfn.FORMULATEXT(INDEX(L28:AV28,MATCH(FALSE,ISBLANK(L28:AV28),0))))+1,FIND("!",_xlfn.FORMULATEXT(INDEX(L28:AV28,MATCH(FALSE,ISBLANK(L28:AV28),0))))-2))</f>
        <v>Transform</v>
      </c>
      <c r="E28" t="s">
        <v>250</v>
      </c>
      <c r="G28" t="s">
        <v>717</v>
      </c>
      <c r="K28" s="59"/>
      <c r="M28" s="59"/>
      <c r="N28" s="59"/>
      <c r="O28" s="59"/>
      <c r="P28" s="59"/>
      <c r="Q28" s="59"/>
      <c r="R28" s="59"/>
      <c r="S28" s="59"/>
      <c r="T28" s="59"/>
      <c r="U28" s="59"/>
      <c r="V28" s="59"/>
      <c r="W28" s="59"/>
      <c r="X28" s="59"/>
      <c r="Y28" s="59"/>
      <c r="Z28" s="59"/>
      <c r="AA28" s="59"/>
      <c r="AB28" s="59"/>
      <c r="AC28" s="59"/>
      <c r="AD28" s="59"/>
      <c r="AE28" s="59"/>
      <c r="AF28" s="59"/>
      <c r="AG28" s="59"/>
      <c r="AH28" s="59"/>
      <c r="AI28" s="59"/>
      <c r="AJ28" s="59"/>
      <c r="AK28" s="59"/>
      <c r="AL28" s="59"/>
      <c r="AM28" s="59"/>
      <c r="AN28" s="59"/>
      <c r="AO28" s="59"/>
      <c r="AU28" s="157" t="b">
        <f>Transform!AU7</f>
        <v>0</v>
      </c>
      <c r="AV28" s="21" t="b">
        <f>Transform!AV7</f>
        <v>0</v>
      </c>
      <c r="AW28" s="21" t="b">
        <f>Transform!AW7</f>
        <v>0</v>
      </c>
      <c r="AX28" s="21" t="b">
        <f>Transform!AX7</f>
        <v>0</v>
      </c>
      <c r="AY28" s="21" t="b">
        <f>Transform!AY7</f>
        <v>0</v>
      </c>
    </row>
    <row r="29" spans="4:59" outlineLevel="1">
      <c r="D29" s="1" t="str" cm="1">
        <f t="array" aca="1" ref="D29" ca="1">IFERROR(MID(_xlfn.FORMULATEXT(I29),FIND("=",_xlfn.FORMULATEXT(I29))+1,FIND("!",_xlfn.FORMULATEXT(I29))-2),MID(_xlfn.FORMULATEXT(INDEX(L29:AV29,MATCH(FALSE,ISBLANK(L29:AV29),0))),FIND("=",_xlfn.FORMULATEXT(INDEX(L29:AV29,MATCH(FALSE,ISBLANK(L29:AV29),0))))+1,FIND("!",_xlfn.FORMULATEXT(INDEX(L29:AV29,MATCH(FALSE,ISBLANK(L29:AV29),0))))-2))</f>
        <v>Transform</v>
      </c>
      <c r="E29" t="s">
        <v>515</v>
      </c>
      <c r="G29" t="s">
        <v>717</v>
      </c>
      <c r="K29" s="59"/>
      <c r="M29" s="59"/>
      <c r="N29" s="59"/>
      <c r="O29" s="59"/>
      <c r="P29" s="59"/>
      <c r="Q29" s="59"/>
      <c r="R29" s="59"/>
      <c r="S29" s="59"/>
      <c r="T29" s="59"/>
      <c r="U29" s="59"/>
      <c r="V29" s="59"/>
      <c r="W29" s="59"/>
      <c r="X29" s="59"/>
      <c r="Y29" s="59"/>
      <c r="Z29" s="59"/>
      <c r="AA29" s="59"/>
      <c r="AB29" s="59"/>
      <c r="AC29" s="59"/>
      <c r="AD29" s="59"/>
      <c r="AE29" s="59"/>
      <c r="AF29" s="59"/>
      <c r="AG29" s="59"/>
      <c r="AH29" s="59"/>
      <c r="AI29" s="59"/>
      <c r="AJ29" s="59"/>
      <c r="AK29" s="59"/>
      <c r="AL29" s="59"/>
      <c r="AM29" s="59"/>
      <c r="AN29" s="59"/>
      <c r="AO29" s="59"/>
      <c r="AU29" s="157" t="b">
        <f>Transform!AU8</f>
        <v>1</v>
      </c>
      <c r="AV29" s="21" t="b">
        <f>Transform!AV8</f>
        <v>1</v>
      </c>
      <c r="AW29" s="21" t="b">
        <f>Transform!AW8</f>
        <v>1</v>
      </c>
      <c r="AX29" s="21" t="b">
        <f>Transform!AX8</f>
        <v>1</v>
      </c>
      <c r="AY29" s="21" t="b">
        <f>Transform!AY8</f>
        <v>1</v>
      </c>
    </row>
    <row r="30" spans="4:59" outlineLevel="1"/>
    <row r="31" spans="4:59" outlineLevel="1">
      <c r="D31" s="1" t="str" cm="1">
        <f t="array" aca="1" ref="D31" ca="1">IFERROR(MID(_xlfn.FORMULATEXT(I31),FIND("=",_xlfn.FORMULATEXT(I31))+1,FIND("!",_xlfn.FORMULATEXT(I31))-2),MID(_xlfn.FORMULATEXT(INDEX(L31:AV31,MATCH(FALSE,ISBLANK(L31:AV31),0))),FIND("=",_xlfn.FORMULATEXT(INDEX(L31:AV31,MATCH(FALSE,ISBLANK(L31:AV31),0))))+1,FIND("!",_xlfn.FORMULATEXT(INDEX(L31:AV31,MATCH(FALSE,ISBLANK(L31:AV31),0))))-2))</f>
        <v>Transform</v>
      </c>
      <c r="E31" t="s">
        <v>603</v>
      </c>
      <c r="G31" t="str">
        <f t="shared" ref="G31:G37" si="3">price_label</f>
        <v>£m 23/24 prices</v>
      </c>
      <c r="K31" s="59"/>
      <c r="M31" s="59"/>
      <c r="N31" s="59"/>
      <c r="O31" s="59"/>
      <c r="P31" s="59"/>
      <c r="Q31" s="59"/>
      <c r="R31" s="59"/>
      <c r="S31" s="59"/>
      <c r="T31" s="59"/>
      <c r="U31" s="59"/>
      <c r="V31" s="59"/>
      <c r="W31" s="59"/>
      <c r="X31" s="59"/>
      <c r="Y31" s="59"/>
      <c r="Z31" s="59"/>
      <c r="AA31" s="59"/>
      <c r="AB31" s="59"/>
      <c r="AC31" s="59"/>
      <c r="AD31" s="59"/>
      <c r="AE31" s="59"/>
      <c r="AF31" s="59"/>
      <c r="AG31" s="59"/>
      <c r="AH31" s="59"/>
      <c r="AI31" s="59"/>
      <c r="AJ31" s="59"/>
      <c r="AK31" s="59"/>
      <c r="AL31" s="59"/>
      <c r="AM31" s="59"/>
      <c r="AN31" s="59"/>
      <c r="AO31" s="59"/>
      <c r="AU31" s="148">
        <f>Transform!AU12</f>
        <v>0</v>
      </c>
      <c r="AV31" s="60">
        <f>Transform!AV12</f>
        <v>0</v>
      </c>
      <c r="AW31" s="60">
        <f>Transform!AW12</f>
        <v>0</v>
      </c>
      <c r="AX31" s="60">
        <f>Transform!AX12</f>
        <v>0</v>
      </c>
      <c r="AY31" s="60">
        <f>Transform!AY12</f>
        <v>0</v>
      </c>
    </row>
    <row r="32" spans="4:59" outlineLevel="1">
      <c r="D32" s="1" t="str" cm="1">
        <f t="array" aca="1" ref="D32" ca="1">IFERROR(MID(_xlfn.FORMULATEXT(I32),FIND("=",_xlfn.FORMULATEXT(I32))+1,FIND("!",_xlfn.FORMULATEXT(I32))-2),MID(_xlfn.FORMULATEXT(INDEX(L32:AV32,MATCH(FALSE,ISBLANK(L32:AV32),0))),FIND("=",_xlfn.FORMULATEXT(INDEX(L32:AV32,MATCH(FALSE,ISBLANK(L32:AV32),0))))+1,FIND("!",_xlfn.FORMULATEXT(INDEX(L32:AV32,MATCH(FALSE,ISBLANK(L32:AV32),0))))-2))</f>
        <v>Transform</v>
      </c>
      <c r="E32" t="s">
        <v>604</v>
      </c>
      <c r="G32" t="str">
        <f t="shared" si="3"/>
        <v>£m 23/24 prices</v>
      </c>
      <c r="K32" s="59"/>
      <c r="M32" s="59"/>
      <c r="N32" s="59"/>
      <c r="O32" s="59"/>
      <c r="P32" s="59"/>
      <c r="Q32" s="59"/>
      <c r="R32" s="59"/>
      <c r="S32" s="59"/>
      <c r="T32" s="59"/>
      <c r="U32" s="59"/>
      <c r="V32" s="59"/>
      <c r="W32" s="59"/>
      <c r="X32" s="59"/>
      <c r="Y32" s="59"/>
      <c r="Z32" s="59"/>
      <c r="AA32" s="59"/>
      <c r="AB32" s="59"/>
      <c r="AC32" s="59"/>
      <c r="AD32" s="59"/>
      <c r="AE32" s="59"/>
      <c r="AF32" s="59"/>
      <c r="AG32" s="59"/>
      <c r="AH32" s="59"/>
      <c r="AI32" s="59"/>
      <c r="AJ32" s="59"/>
      <c r="AK32" s="59"/>
      <c r="AL32" s="59"/>
      <c r="AM32" s="59"/>
      <c r="AN32" s="59"/>
      <c r="AO32" s="59"/>
      <c r="AU32" s="148">
        <f>Transform!AU13</f>
        <v>0</v>
      </c>
      <c r="AV32" s="60">
        <f>Transform!AV13</f>
        <v>0</v>
      </c>
      <c r="AW32" s="60">
        <f>Transform!AW13</f>
        <v>0</v>
      </c>
      <c r="AX32" s="60">
        <f>Transform!AX13</f>
        <v>0</v>
      </c>
      <c r="AY32" s="60">
        <f>Transform!AY13</f>
        <v>0</v>
      </c>
    </row>
    <row r="33" spans="1:55" outlineLevel="1">
      <c r="D33" s="1" t="str" cm="1">
        <f t="array" aca="1" ref="D33" ca="1">IFERROR(MID(_xlfn.FORMULATEXT(I33),FIND("=",_xlfn.FORMULATEXT(I33))+1,FIND("!",_xlfn.FORMULATEXT(I33))-2),MID(_xlfn.FORMULATEXT(INDEX(L33:AV33,MATCH(FALSE,ISBLANK(L33:AV33),0))),FIND("=",_xlfn.FORMULATEXT(INDEX(L33:AV33,MATCH(FALSE,ISBLANK(L33:AV33),0))))+1,FIND("!",_xlfn.FORMULATEXT(INDEX(L33:AV33,MATCH(FALSE,ISBLANK(L33:AV33),0))))-2))</f>
        <v>Transform</v>
      </c>
      <c r="E33" t="s">
        <v>605</v>
      </c>
      <c r="G33" t="str">
        <f t="shared" si="3"/>
        <v>£m 23/24 prices</v>
      </c>
      <c r="K33" s="59"/>
      <c r="M33" s="59"/>
      <c r="N33" s="59"/>
      <c r="O33" s="59"/>
      <c r="P33" s="59"/>
      <c r="Q33" s="59"/>
      <c r="R33" s="59"/>
      <c r="S33" s="59"/>
      <c r="T33" s="59"/>
      <c r="U33" s="59"/>
      <c r="V33" s="59"/>
      <c r="W33" s="59"/>
      <c r="X33" s="59"/>
      <c r="Y33" s="59"/>
      <c r="Z33" s="59"/>
      <c r="AA33" s="59"/>
      <c r="AB33" s="59"/>
      <c r="AC33" s="59"/>
      <c r="AD33" s="59"/>
      <c r="AE33" s="59"/>
      <c r="AF33" s="59"/>
      <c r="AG33" s="59"/>
      <c r="AH33" s="59"/>
      <c r="AI33" s="59"/>
      <c r="AJ33" s="59"/>
      <c r="AK33" s="59"/>
      <c r="AL33" s="59"/>
      <c r="AM33" s="59"/>
      <c r="AN33" s="59"/>
      <c r="AO33" s="59"/>
      <c r="AU33" s="148">
        <f>Transform!AU14</f>
        <v>0</v>
      </c>
      <c r="AV33" s="60">
        <f>Transform!AV14</f>
        <v>0</v>
      </c>
      <c r="AW33" s="60">
        <f>Transform!AW14</f>
        <v>0</v>
      </c>
      <c r="AX33" s="60">
        <f>Transform!AX14</f>
        <v>0</v>
      </c>
      <c r="AY33" s="60">
        <f>Transform!AY14</f>
        <v>0</v>
      </c>
    </row>
    <row r="34" spans="1:55" outlineLevel="1">
      <c r="D34" s="1" t="str" cm="1">
        <f t="array" aca="1" ref="D34" ca="1">IFERROR(MID(_xlfn.FORMULATEXT(I34),FIND("=",_xlfn.FORMULATEXT(I34))+1,FIND("!",_xlfn.FORMULATEXT(I34))-2),MID(_xlfn.FORMULATEXT(INDEX(L34:AV34,MATCH(FALSE,ISBLANK(L34:AV34),0))),FIND("=",_xlfn.FORMULATEXT(INDEX(L34:AV34,MATCH(FALSE,ISBLANK(L34:AV34),0))))+1,FIND("!",_xlfn.FORMULATEXT(INDEX(L34:AV34,MATCH(FALSE,ISBLANK(L34:AV34),0))))-2))</f>
        <v>Transform</v>
      </c>
      <c r="E34" t="s">
        <v>606</v>
      </c>
      <c r="G34" t="str">
        <f t="shared" si="3"/>
        <v>£m 23/24 prices</v>
      </c>
      <c r="K34" s="59"/>
      <c r="M34" s="59"/>
      <c r="N34" s="59"/>
      <c r="O34" s="59"/>
      <c r="P34" s="59"/>
      <c r="Q34" s="59"/>
      <c r="R34" s="59"/>
      <c r="S34" s="59"/>
      <c r="T34" s="59"/>
      <c r="U34" s="59"/>
      <c r="V34" s="59"/>
      <c r="W34" s="59"/>
      <c r="X34" s="59"/>
      <c r="Y34" s="59"/>
      <c r="Z34" s="59"/>
      <c r="AA34" s="59"/>
      <c r="AB34" s="59"/>
      <c r="AC34" s="59"/>
      <c r="AD34" s="59"/>
      <c r="AE34" s="59"/>
      <c r="AF34" s="59"/>
      <c r="AG34" s="59"/>
      <c r="AH34" s="59"/>
      <c r="AI34" s="59"/>
      <c r="AJ34" s="59"/>
      <c r="AK34" s="59"/>
      <c r="AL34" s="59"/>
      <c r="AM34" s="59"/>
      <c r="AN34" s="59"/>
      <c r="AO34" s="59"/>
      <c r="AU34" s="148">
        <f>Transform!AU15</f>
        <v>0</v>
      </c>
      <c r="AV34" s="60">
        <f>Transform!AV15</f>
        <v>0</v>
      </c>
      <c r="AW34" s="60">
        <f>Transform!AW15</f>
        <v>0</v>
      </c>
      <c r="AX34" s="60">
        <f>Transform!AX15</f>
        <v>0</v>
      </c>
      <c r="AY34" s="60">
        <f>Transform!AY15</f>
        <v>0</v>
      </c>
    </row>
    <row r="35" spans="1:55" outlineLevel="1">
      <c r="D35" s="1" t="str" cm="1">
        <f t="array" aca="1" ref="D35" ca="1">IFERROR(MID(_xlfn.FORMULATEXT(I35),FIND("=",_xlfn.FORMULATEXT(I35))+1,FIND("!",_xlfn.FORMULATEXT(I35))-2),MID(_xlfn.FORMULATEXT(INDEX(L35:AV35,MATCH(FALSE,ISBLANK(L35:AV35),0))),FIND("=",_xlfn.FORMULATEXT(INDEX(L35:AV35,MATCH(FALSE,ISBLANK(L35:AV35),0))))+1,FIND("!",_xlfn.FORMULATEXT(INDEX(L35:AV35,MATCH(FALSE,ISBLANK(L35:AV35),0))))-2))</f>
        <v>Transform</v>
      </c>
      <c r="E35" t="s">
        <v>607</v>
      </c>
      <c r="G35" t="str">
        <f t="shared" si="3"/>
        <v>£m 23/24 prices</v>
      </c>
      <c r="K35" s="59"/>
      <c r="M35" s="59"/>
      <c r="N35" s="59"/>
      <c r="O35" s="59"/>
      <c r="P35" s="59"/>
      <c r="Q35" s="59"/>
      <c r="R35" s="59"/>
      <c r="S35" s="59"/>
      <c r="T35" s="59"/>
      <c r="U35" s="59"/>
      <c r="V35" s="59"/>
      <c r="W35" s="59"/>
      <c r="X35" s="59"/>
      <c r="Y35" s="59"/>
      <c r="Z35" s="59"/>
      <c r="AA35" s="59"/>
      <c r="AB35" s="59"/>
      <c r="AC35" s="59"/>
      <c r="AD35" s="59"/>
      <c r="AE35" s="59"/>
      <c r="AF35" s="59"/>
      <c r="AG35" s="59"/>
      <c r="AH35" s="59"/>
      <c r="AI35" s="59"/>
      <c r="AJ35" s="59"/>
      <c r="AK35" s="59"/>
      <c r="AL35" s="59"/>
      <c r="AM35" s="59"/>
      <c r="AN35" s="59"/>
      <c r="AO35" s="59"/>
      <c r="AU35" s="148">
        <f>Transform!AU16</f>
        <v>0</v>
      </c>
      <c r="AV35" s="60">
        <f>Transform!AV16</f>
        <v>0</v>
      </c>
      <c r="AW35" s="60">
        <f>Transform!AW16</f>
        <v>0</v>
      </c>
      <c r="AX35" s="60">
        <f>Transform!AX16</f>
        <v>0</v>
      </c>
      <c r="AY35" s="60">
        <f>Transform!AY16</f>
        <v>0</v>
      </c>
    </row>
    <row r="36" spans="1:55" outlineLevel="1">
      <c r="D36" s="1" t="str" cm="1">
        <f t="array" aca="1" ref="D36" ca="1">IFERROR(MID(_xlfn.FORMULATEXT(I36),FIND("=",_xlfn.FORMULATEXT(I36))+1,FIND("!",_xlfn.FORMULATEXT(I36))-2),MID(_xlfn.FORMULATEXT(INDEX(L36:AV36,MATCH(FALSE,ISBLANK(L36:AV36),0))),FIND("=",_xlfn.FORMULATEXT(INDEX(L36:AV36,MATCH(FALSE,ISBLANK(L36:AV36),0))))+1,FIND("!",_xlfn.FORMULATEXT(INDEX(L36:AV36,MATCH(FALSE,ISBLANK(L36:AV36),0))))-2))</f>
        <v>Transform</v>
      </c>
      <c r="E36" t="s">
        <v>608</v>
      </c>
      <c r="G36" t="str">
        <f t="shared" si="3"/>
        <v>£m 23/24 prices</v>
      </c>
      <c r="K36" s="59"/>
      <c r="M36" s="59"/>
      <c r="N36" s="59"/>
      <c r="O36" s="59"/>
      <c r="P36" s="59"/>
      <c r="Q36" s="59"/>
      <c r="R36" s="59"/>
      <c r="S36" s="59"/>
      <c r="T36" s="59"/>
      <c r="U36" s="59"/>
      <c r="V36" s="59"/>
      <c r="W36" s="59"/>
      <c r="X36" s="59"/>
      <c r="Y36" s="59"/>
      <c r="Z36" s="59"/>
      <c r="AA36" s="59"/>
      <c r="AB36" s="59"/>
      <c r="AC36" s="59"/>
      <c r="AD36" s="59"/>
      <c r="AE36" s="59"/>
      <c r="AF36" s="59"/>
      <c r="AG36" s="59"/>
      <c r="AH36" s="59"/>
      <c r="AI36" s="59"/>
      <c r="AJ36" s="59"/>
      <c r="AK36" s="59"/>
      <c r="AL36" s="59"/>
      <c r="AM36" s="59"/>
      <c r="AN36" s="59"/>
      <c r="AO36" s="59"/>
      <c r="AU36" s="148">
        <f>Transform!AU17</f>
        <v>0</v>
      </c>
      <c r="AV36" s="60">
        <f>Transform!AV17</f>
        <v>0</v>
      </c>
      <c r="AW36" s="60">
        <f>Transform!AW17</f>
        <v>0</v>
      </c>
      <c r="AX36" s="60">
        <f>Transform!AX17</f>
        <v>0</v>
      </c>
      <c r="AY36" s="60">
        <f>Transform!AY17</f>
        <v>0</v>
      </c>
    </row>
    <row r="37" spans="1:55" outlineLevel="1">
      <c r="D37" s="1" t="str" cm="1">
        <f t="array" aca="1" ref="D37" ca="1">IFERROR(MID(_xlfn.FORMULATEXT(I37),FIND("=",_xlfn.FORMULATEXT(I37))+1,FIND("!",_xlfn.FORMULATEXT(I37))-2),MID(_xlfn.FORMULATEXT(INDEX(L37:AV37,MATCH(FALSE,ISBLANK(L37:AV37),0))),FIND("=",_xlfn.FORMULATEXT(INDEX(L37:AV37,MATCH(FALSE,ISBLANK(L37:AV37),0))))+1,FIND("!",_xlfn.FORMULATEXT(INDEX(L37:AV37,MATCH(FALSE,ISBLANK(L37:AV37),0))))-2))</f>
        <v>Transform</v>
      </c>
      <c r="E37" t="s">
        <v>44</v>
      </c>
      <c r="G37" t="str">
        <f t="shared" si="3"/>
        <v>£m 23/24 prices</v>
      </c>
      <c r="K37" s="59"/>
      <c r="M37" s="59"/>
      <c r="N37" s="59"/>
      <c r="O37" s="59"/>
      <c r="P37" s="59"/>
      <c r="Q37" s="59"/>
      <c r="R37" s="59"/>
      <c r="S37" s="59"/>
      <c r="T37" s="59"/>
      <c r="U37" s="59"/>
      <c r="V37" s="59"/>
      <c r="W37" s="59"/>
      <c r="X37" s="59"/>
      <c r="Y37" s="59"/>
      <c r="Z37" s="59"/>
      <c r="AA37" s="59"/>
      <c r="AB37" s="59"/>
      <c r="AC37" s="59"/>
      <c r="AD37" s="59"/>
      <c r="AE37" s="59"/>
      <c r="AF37" s="59"/>
      <c r="AG37" s="59"/>
      <c r="AH37" s="59"/>
      <c r="AI37" s="59"/>
      <c r="AJ37" s="59"/>
      <c r="AK37" s="59"/>
      <c r="AL37" s="59"/>
      <c r="AM37" s="59"/>
      <c r="AN37" s="59"/>
      <c r="AO37" s="59"/>
      <c r="AU37" s="155">
        <f>Transform!AU28</f>
        <v>0</v>
      </c>
      <c r="AV37" s="60">
        <f>Transform!AV28</f>
        <v>0</v>
      </c>
      <c r="AW37" s="60">
        <f>Transform!AW28</f>
        <v>0</v>
      </c>
      <c r="AX37" s="60">
        <f>Transform!AX28</f>
        <v>0</v>
      </c>
      <c r="AY37" s="60">
        <f>Transform!AY28</f>
        <v>0</v>
      </c>
      <c r="BA37" s="38"/>
      <c r="BC37" s="17"/>
    </row>
    <row r="38" spans="1:55" outlineLevel="1">
      <c r="D38" s="1"/>
      <c r="K38" s="59"/>
      <c r="M38" s="59"/>
      <c r="N38" s="59"/>
      <c r="O38" s="59"/>
      <c r="P38" s="59"/>
      <c r="Q38" s="59"/>
      <c r="R38" s="59"/>
      <c r="S38" s="59"/>
      <c r="T38" s="59"/>
      <c r="U38" s="59"/>
      <c r="V38" s="59"/>
      <c r="W38" s="59"/>
      <c r="X38" s="59"/>
      <c r="Y38" s="59"/>
      <c r="Z38" s="59"/>
      <c r="AA38" s="59"/>
      <c r="AB38" s="59"/>
      <c r="AC38" s="59"/>
      <c r="AD38" s="59"/>
      <c r="AE38" s="59"/>
      <c r="AF38" s="59"/>
      <c r="AG38" s="59"/>
      <c r="AH38" s="59"/>
      <c r="AI38" s="59"/>
      <c r="AJ38" s="59"/>
      <c r="AK38" s="59"/>
      <c r="AL38" s="59"/>
      <c r="AM38" s="59"/>
      <c r="AN38" s="59"/>
      <c r="AO38" s="59"/>
      <c r="AU38" s="3"/>
      <c r="AV38" s="3"/>
      <c r="AW38" s="3"/>
      <c r="AX38" s="3"/>
      <c r="AY38" s="3"/>
    </row>
    <row r="39" spans="1:55" outlineLevel="1">
      <c r="D39" s="1" t="str" cm="1">
        <f t="array" aca="1" ref="D39" ca="1">IFERROR(MID(_xlfn.FORMULATEXT(I39),FIND("=",_xlfn.FORMULATEXT(I39))+1,FIND("!",_xlfn.FORMULATEXT(I39))-2),MID(_xlfn.FORMULATEXT(INDEX(L39:AV39,MATCH(FALSE,ISBLANK(L39:AV39),0))),FIND("=",_xlfn.FORMULATEXT(INDEX(L39:AV39,MATCH(FALSE,ISBLANK(L39:AV39),0))))+1,FIND("!",_xlfn.FORMULATEXT(INDEX(L39:AV39,MATCH(FALSE,ISBLANK(L39:AV39),0))))-2))</f>
        <v>Transform</v>
      </c>
      <c r="E39" t="s">
        <v>609</v>
      </c>
      <c r="G39" t="str">
        <f t="shared" ref="G39:G44" si="4">price_label</f>
        <v>£m 23/24 prices</v>
      </c>
      <c r="K39" s="59"/>
      <c r="M39" s="59"/>
      <c r="N39" s="59"/>
      <c r="O39" s="59"/>
      <c r="P39" s="59"/>
      <c r="Q39" s="59"/>
      <c r="R39" s="59"/>
      <c r="S39" s="59"/>
      <c r="T39" s="59"/>
      <c r="U39" s="59"/>
      <c r="V39" s="59"/>
      <c r="W39" s="59"/>
      <c r="X39" s="59"/>
      <c r="Y39" s="59"/>
      <c r="Z39" s="59"/>
      <c r="AA39" s="59"/>
      <c r="AB39" s="59"/>
      <c r="AC39" s="59"/>
      <c r="AD39" s="59"/>
      <c r="AE39" s="59"/>
      <c r="AF39" s="59"/>
      <c r="AG39" s="59"/>
      <c r="AH39" s="59"/>
      <c r="AI39" s="59"/>
      <c r="AJ39" s="59"/>
      <c r="AK39" s="59"/>
      <c r="AL39" s="59"/>
      <c r="AM39" s="59"/>
      <c r="AN39" s="59"/>
      <c r="AO39" s="59"/>
      <c r="AU39" s="148">
        <f>Transform!AU20</f>
        <v>0</v>
      </c>
      <c r="AV39" s="60">
        <f>Transform!AV20</f>
        <v>0</v>
      </c>
      <c r="AW39" s="60">
        <f>Transform!AW20</f>
        <v>0</v>
      </c>
      <c r="AX39" s="60">
        <f>Transform!AX20</f>
        <v>0</v>
      </c>
      <c r="AY39" s="60">
        <f>Transform!AY20</f>
        <v>0</v>
      </c>
    </row>
    <row r="40" spans="1:55" outlineLevel="1">
      <c r="D40" s="1" t="str" cm="1">
        <f t="array" aca="1" ref="D40" ca="1">IFERROR(MID(_xlfn.FORMULATEXT(I40),FIND("=",_xlfn.FORMULATEXT(I40))+1,FIND("!",_xlfn.FORMULATEXT(I40))-2),MID(_xlfn.FORMULATEXT(INDEX(L40:AV40,MATCH(FALSE,ISBLANK(L40:AV40),0))),FIND("=",_xlfn.FORMULATEXT(INDEX(L40:AV40,MATCH(FALSE,ISBLANK(L40:AV40),0))))+1,FIND("!",_xlfn.FORMULATEXT(INDEX(L40:AV40,MATCH(FALSE,ISBLANK(L40:AV40),0))))-2))</f>
        <v>Transform</v>
      </c>
      <c r="E40" t="s">
        <v>610</v>
      </c>
      <c r="G40" t="str">
        <f t="shared" si="4"/>
        <v>£m 23/24 prices</v>
      </c>
      <c r="K40" s="59"/>
      <c r="M40" s="59"/>
      <c r="N40" s="59"/>
      <c r="O40" s="59"/>
      <c r="P40" s="59"/>
      <c r="Q40" s="59"/>
      <c r="R40" s="59"/>
      <c r="S40" s="59"/>
      <c r="T40" s="59"/>
      <c r="U40" s="59"/>
      <c r="V40" s="59"/>
      <c r="W40" s="59"/>
      <c r="X40" s="59"/>
      <c r="Y40" s="59"/>
      <c r="Z40" s="59"/>
      <c r="AA40" s="59"/>
      <c r="AB40" s="59"/>
      <c r="AC40" s="59"/>
      <c r="AD40" s="59"/>
      <c r="AE40" s="59"/>
      <c r="AF40" s="59"/>
      <c r="AG40" s="59"/>
      <c r="AH40" s="59"/>
      <c r="AI40" s="59"/>
      <c r="AJ40" s="59"/>
      <c r="AK40" s="59"/>
      <c r="AL40" s="59"/>
      <c r="AM40" s="59"/>
      <c r="AN40" s="59"/>
      <c r="AO40" s="59"/>
      <c r="AU40" s="148">
        <f>Transform!AU21</f>
        <v>0</v>
      </c>
      <c r="AV40" s="60">
        <f>Transform!AV21</f>
        <v>0</v>
      </c>
      <c r="AW40" s="60">
        <f>Transform!AW21</f>
        <v>0</v>
      </c>
      <c r="AX40" s="60">
        <f>Transform!AX21</f>
        <v>0</v>
      </c>
      <c r="AY40" s="60">
        <f>Transform!AY21</f>
        <v>0</v>
      </c>
    </row>
    <row r="41" spans="1:55" outlineLevel="1">
      <c r="D41" s="1" t="str" cm="1">
        <f t="array" aca="1" ref="D41" ca="1">IFERROR(MID(_xlfn.FORMULATEXT(I41),FIND("=",_xlfn.FORMULATEXT(I41))+1,FIND("!",_xlfn.FORMULATEXT(I41))-2),MID(_xlfn.FORMULATEXT(INDEX(L41:AV41,MATCH(FALSE,ISBLANK(L41:AV41),0))),FIND("=",_xlfn.FORMULATEXT(INDEX(L41:AV41,MATCH(FALSE,ISBLANK(L41:AV41),0))))+1,FIND("!",_xlfn.FORMULATEXT(INDEX(L41:AV41,MATCH(FALSE,ISBLANK(L41:AV41),0))))-2))</f>
        <v>Transform</v>
      </c>
      <c r="E41" t="s">
        <v>611</v>
      </c>
      <c r="G41" t="str">
        <f t="shared" si="4"/>
        <v>£m 23/24 prices</v>
      </c>
      <c r="K41" s="59"/>
      <c r="M41" s="59"/>
      <c r="N41" s="59"/>
      <c r="O41" s="59"/>
      <c r="P41" s="59"/>
      <c r="Q41" s="59"/>
      <c r="R41" s="59"/>
      <c r="S41" s="59"/>
      <c r="T41" s="59"/>
      <c r="U41" s="59"/>
      <c r="V41" s="59"/>
      <c r="W41" s="59"/>
      <c r="X41" s="59"/>
      <c r="Y41" s="59"/>
      <c r="Z41" s="59"/>
      <c r="AA41" s="59"/>
      <c r="AB41" s="59"/>
      <c r="AC41" s="59"/>
      <c r="AD41" s="59"/>
      <c r="AE41" s="59"/>
      <c r="AF41" s="59"/>
      <c r="AG41" s="59"/>
      <c r="AH41" s="59"/>
      <c r="AI41" s="59"/>
      <c r="AJ41" s="59"/>
      <c r="AK41" s="59"/>
      <c r="AL41" s="59"/>
      <c r="AM41" s="59"/>
      <c r="AN41" s="59"/>
      <c r="AO41" s="59"/>
      <c r="AU41" s="148">
        <f>Transform!AU22</f>
        <v>0</v>
      </c>
      <c r="AV41" s="60">
        <f>Transform!AV22</f>
        <v>0</v>
      </c>
      <c r="AW41" s="60">
        <f>Transform!AW22</f>
        <v>0</v>
      </c>
      <c r="AX41" s="60">
        <f>Transform!AX22</f>
        <v>0</v>
      </c>
      <c r="AY41" s="60">
        <f>Transform!AY22</f>
        <v>0</v>
      </c>
    </row>
    <row r="42" spans="1:55" outlineLevel="1">
      <c r="D42" s="1" t="str" cm="1">
        <f t="array" aca="1" ref="D42" ca="1">IFERROR(MID(_xlfn.FORMULATEXT(I42),FIND("=",_xlfn.FORMULATEXT(I42))+1,FIND("!",_xlfn.FORMULATEXT(I42))-2),MID(_xlfn.FORMULATEXT(INDEX(L42:AV42,MATCH(FALSE,ISBLANK(L42:AV42),0))),FIND("=",_xlfn.FORMULATEXT(INDEX(L42:AV42,MATCH(FALSE,ISBLANK(L42:AV42),0))))+1,FIND("!",_xlfn.FORMULATEXT(INDEX(L42:AV42,MATCH(FALSE,ISBLANK(L42:AV42),0))))-2))</f>
        <v>Transform</v>
      </c>
      <c r="E42" t="s">
        <v>612</v>
      </c>
      <c r="G42" t="str">
        <f t="shared" si="4"/>
        <v>£m 23/24 prices</v>
      </c>
      <c r="K42" s="59"/>
      <c r="M42" s="59"/>
      <c r="N42" s="59"/>
      <c r="O42" s="59"/>
      <c r="P42" s="59"/>
      <c r="Q42" s="59"/>
      <c r="R42" s="59"/>
      <c r="S42" s="59"/>
      <c r="T42" s="59"/>
      <c r="U42" s="59"/>
      <c r="V42" s="59"/>
      <c r="W42" s="59"/>
      <c r="X42" s="59"/>
      <c r="Y42" s="59"/>
      <c r="Z42" s="59"/>
      <c r="AA42" s="59"/>
      <c r="AB42" s="59"/>
      <c r="AC42" s="59"/>
      <c r="AD42" s="59"/>
      <c r="AE42" s="59"/>
      <c r="AF42" s="59"/>
      <c r="AG42" s="59"/>
      <c r="AH42" s="59"/>
      <c r="AI42" s="59"/>
      <c r="AJ42" s="59"/>
      <c r="AK42" s="59"/>
      <c r="AL42" s="59"/>
      <c r="AM42" s="59"/>
      <c r="AN42" s="59"/>
      <c r="AO42" s="59"/>
      <c r="AU42" s="148">
        <f>Transform!AU23</f>
        <v>0</v>
      </c>
      <c r="AV42" s="60">
        <f>Transform!AV23</f>
        <v>0</v>
      </c>
      <c r="AW42" s="60">
        <f>Transform!AW23</f>
        <v>0</v>
      </c>
      <c r="AX42" s="60">
        <f>Transform!AX23</f>
        <v>0</v>
      </c>
      <c r="AY42" s="60">
        <f>Transform!AY23</f>
        <v>0</v>
      </c>
    </row>
    <row r="43" spans="1:55" outlineLevel="1">
      <c r="D43" s="1" t="str" cm="1">
        <f t="array" aca="1" ref="D43" ca="1">IFERROR(MID(_xlfn.FORMULATEXT(I43),FIND("=",_xlfn.FORMULATEXT(I43))+1,FIND("!",_xlfn.FORMULATEXT(I43))-2),MID(_xlfn.FORMULATEXT(INDEX(L43:AV43,MATCH(FALSE,ISBLANK(L43:AV43),0))),FIND("=",_xlfn.FORMULATEXT(INDEX(L43:AV43,MATCH(FALSE,ISBLANK(L43:AV43),0))))+1,FIND("!",_xlfn.FORMULATEXT(INDEX(L43:AV43,MATCH(FALSE,ISBLANK(L43:AV43),0))))-2))</f>
        <v>Transform</v>
      </c>
      <c r="E43" t="s">
        <v>613</v>
      </c>
      <c r="G43" t="str">
        <f t="shared" si="4"/>
        <v>£m 23/24 prices</v>
      </c>
      <c r="K43" s="59"/>
      <c r="M43" s="59"/>
      <c r="N43" s="59"/>
      <c r="O43" s="59"/>
      <c r="P43" s="59"/>
      <c r="Q43" s="59"/>
      <c r="R43" s="59"/>
      <c r="S43" s="59"/>
      <c r="T43" s="59"/>
      <c r="U43" s="59"/>
      <c r="V43" s="59"/>
      <c r="W43" s="59"/>
      <c r="X43" s="59"/>
      <c r="Y43" s="59"/>
      <c r="Z43" s="59"/>
      <c r="AA43" s="59"/>
      <c r="AB43" s="59"/>
      <c r="AC43" s="59"/>
      <c r="AD43" s="59"/>
      <c r="AE43" s="59"/>
      <c r="AF43" s="59"/>
      <c r="AG43" s="59"/>
      <c r="AH43" s="59"/>
      <c r="AI43" s="59"/>
      <c r="AJ43" s="59"/>
      <c r="AK43" s="59"/>
      <c r="AL43" s="59"/>
      <c r="AM43" s="59"/>
      <c r="AN43" s="59"/>
      <c r="AO43" s="59"/>
      <c r="AU43" s="148">
        <f>Transform!AU24</f>
        <v>0</v>
      </c>
      <c r="AV43" s="60">
        <f>Transform!AV24</f>
        <v>0</v>
      </c>
      <c r="AW43" s="60">
        <f>Transform!AW24</f>
        <v>0</v>
      </c>
      <c r="AX43" s="60">
        <f>Transform!AX24</f>
        <v>0</v>
      </c>
      <c r="AY43" s="60">
        <f>Transform!AY24</f>
        <v>0</v>
      </c>
    </row>
    <row r="44" spans="1:55" outlineLevel="1">
      <c r="D44" s="1" t="str" cm="1">
        <f t="array" aca="1" ref="D44" ca="1">IFERROR(MID(_xlfn.FORMULATEXT(I44),FIND("=",_xlfn.FORMULATEXT(I44))+1,FIND("!",_xlfn.FORMULATEXT(I44))-2),MID(_xlfn.FORMULATEXT(INDEX(L44:AV44,MATCH(FALSE,ISBLANK(L44:AV44),0))),FIND("=",_xlfn.FORMULATEXT(INDEX(L44:AV44,MATCH(FALSE,ISBLANK(L44:AV44),0))))+1,FIND("!",_xlfn.FORMULATEXT(INDEX(L44:AV44,MATCH(FALSE,ISBLANK(L44:AV44),0))))-2))</f>
        <v>Transform</v>
      </c>
      <c r="E44" t="s">
        <v>614</v>
      </c>
      <c r="G44" t="str">
        <f t="shared" si="4"/>
        <v>£m 23/24 prices</v>
      </c>
      <c r="K44" s="59"/>
      <c r="M44" s="59"/>
      <c r="N44" s="59"/>
      <c r="O44" s="59"/>
      <c r="P44" s="59"/>
      <c r="Q44" s="59"/>
      <c r="R44" s="59"/>
      <c r="S44" s="59"/>
      <c r="T44" s="59"/>
      <c r="U44" s="59"/>
      <c r="V44" s="59"/>
      <c r="W44" s="59"/>
      <c r="X44" s="59"/>
      <c r="Y44" s="59"/>
      <c r="Z44" s="59"/>
      <c r="AA44" s="59"/>
      <c r="AB44" s="59"/>
      <c r="AC44" s="59"/>
      <c r="AD44" s="59"/>
      <c r="AE44" s="59"/>
      <c r="AF44" s="59"/>
      <c r="AG44" s="59"/>
      <c r="AH44" s="59"/>
      <c r="AI44" s="59"/>
      <c r="AJ44" s="59"/>
      <c r="AK44" s="59"/>
      <c r="AL44" s="59"/>
      <c r="AM44" s="59"/>
      <c r="AN44" s="59"/>
      <c r="AO44" s="59"/>
      <c r="AU44" s="148">
        <f>Transform!AU25</f>
        <v>0</v>
      </c>
      <c r="AV44" s="60">
        <f>Transform!AV25</f>
        <v>0</v>
      </c>
      <c r="AW44" s="60">
        <f>Transform!AW25</f>
        <v>0</v>
      </c>
      <c r="AX44" s="60">
        <f>Transform!AX25</f>
        <v>0</v>
      </c>
      <c r="AY44" s="60">
        <f>Transform!AY25</f>
        <v>0</v>
      </c>
    </row>
    <row r="45" spans="1:55">
      <c r="D45" s="1"/>
      <c r="K45" s="59"/>
      <c r="M45" s="59"/>
      <c r="N45" s="59"/>
      <c r="O45" s="59"/>
      <c r="P45" s="59"/>
      <c r="Q45" s="59"/>
      <c r="R45" s="59"/>
      <c r="S45" s="59"/>
      <c r="T45" s="59"/>
      <c r="U45" s="59"/>
      <c r="V45" s="59"/>
      <c r="W45" s="59"/>
      <c r="X45" s="59"/>
      <c r="Y45" s="59"/>
      <c r="Z45" s="59"/>
      <c r="AA45" s="59"/>
      <c r="AB45" s="59"/>
      <c r="AC45" s="59"/>
      <c r="AD45" s="59"/>
      <c r="AE45" s="59"/>
      <c r="AF45" s="59"/>
      <c r="AG45" s="59"/>
      <c r="AH45" s="59"/>
      <c r="AI45" s="59"/>
      <c r="AJ45" s="59"/>
      <c r="AK45" s="59"/>
      <c r="AL45" s="59"/>
      <c r="AM45" s="59"/>
      <c r="AN45" s="59"/>
      <c r="AO45" s="59"/>
      <c r="AU45" s="3"/>
      <c r="AV45" s="3"/>
      <c r="AW45" s="3"/>
      <c r="AX45" s="3"/>
      <c r="AY45" s="3"/>
    </row>
    <row r="46" spans="1:55" ht="19.899999999999999" thickBot="1">
      <c r="A46" s="12" t="s">
        <v>127</v>
      </c>
      <c r="B46" s="2"/>
      <c r="E46" s="4"/>
      <c r="K46" s="59"/>
      <c r="M46" s="59"/>
      <c r="N46" s="59"/>
      <c r="O46" s="59"/>
      <c r="P46" s="59"/>
      <c r="Q46" s="59"/>
      <c r="R46" s="59"/>
      <c r="S46" s="59"/>
      <c r="T46" s="59"/>
      <c r="U46" s="59"/>
      <c r="V46" s="59"/>
      <c r="W46" s="59"/>
      <c r="X46" s="59"/>
      <c r="Y46" s="59"/>
      <c r="Z46" s="59"/>
      <c r="AA46" s="59"/>
      <c r="AB46" s="59"/>
      <c r="AC46" s="59"/>
      <c r="AD46" s="59"/>
      <c r="AE46" s="59"/>
      <c r="AF46" s="59"/>
      <c r="AG46" s="59"/>
      <c r="AH46" s="59"/>
      <c r="AI46" s="59"/>
      <c r="AJ46" s="59"/>
      <c r="AK46" s="59"/>
      <c r="AL46" s="59"/>
      <c r="AM46" s="59"/>
      <c r="AN46" s="59"/>
      <c r="AO46" s="59"/>
      <c r="AU46" s="3"/>
      <c r="AV46" s="3"/>
      <c r="AW46" s="3"/>
      <c r="AX46" s="3"/>
      <c r="AY46" s="3"/>
      <c r="BA46" s="38"/>
    </row>
    <row r="47" spans="1:55" ht="18" thickTop="1" thickBot="1">
      <c r="B47" s="15" t="s">
        <v>128</v>
      </c>
      <c r="E47" s="4"/>
      <c r="K47" s="59"/>
      <c r="M47" s="59"/>
      <c r="N47" s="59"/>
      <c r="O47" s="59"/>
      <c r="P47" s="59"/>
      <c r="Q47" s="59"/>
      <c r="R47" s="59"/>
      <c r="S47" s="59"/>
      <c r="T47" s="59"/>
      <c r="U47" s="59"/>
      <c r="V47" s="59"/>
      <c r="W47" s="59"/>
      <c r="X47" s="59"/>
      <c r="Y47" s="59"/>
      <c r="Z47" s="59"/>
      <c r="AA47" s="59"/>
      <c r="AB47" s="59"/>
      <c r="AC47" s="59"/>
      <c r="AD47" s="59"/>
      <c r="AE47" s="59"/>
      <c r="AF47" s="59"/>
      <c r="AG47" s="59"/>
      <c r="AH47" s="59"/>
      <c r="AI47" s="59"/>
      <c r="AJ47" s="59"/>
      <c r="AK47" s="59"/>
      <c r="AL47" s="59"/>
      <c r="AM47" s="59"/>
      <c r="AN47" s="59"/>
      <c r="AO47" s="59"/>
      <c r="AU47" s="3"/>
      <c r="AV47" s="3"/>
      <c r="AW47" s="3"/>
      <c r="AX47" s="3"/>
      <c r="AY47" s="3"/>
      <c r="BA47" s="38"/>
    </row>
    <row r="48" spans="1:55" ht="15.75" thickTop="1">
      <c r="A48" s="2"/>
      <c r="E48" s="4" t="s">
        <v>316</v>
      </c>
      <c r="G48" t="s">
        <v>97</v>
      </c>
      <c r="AU48" s="132">
        <f t="shared" ref="AU48:AY49" si="5">SUM(AU7,AU14)</f>
        <v>180.77045993332962</v>
      </c>
      <c r="AV48" s="53">
        <f t="shared" si="5"/>
        <v>231.3490665940592</v>
      </c>
      <c r="AW48" s="53">
        <f t="shared" si="5"/>
        <v>242.04881770445931</v>
      </c>
      <c r="AX48" s="53">
        <f t="shared" si="5"/>
        <v>221.57495544800508</v>
      </c>
      <c r="AY48" s="53">
        <f t="shared" si="5"/>
        <v>202.89688812515482</v>
      </c>
      <c r="BA48" s="38" t="str">
        <f ca="1">$A$1</f>
        <v>Totex</v>
      </c>
      <c r="BB48" s="1" t="str">
        <f t="shared" ref="BB48:BB53" si="6">$A$46</f>
        <v>Allowed totex</v>
      </c>
      <c r="BC48" s="1" t="str">
        <f>$B$47</f>
        <v>Cap Rate 1</v>
      </c>
    </row>
    <row r="49" spans="2:55">
      <c r="E49" s="4" t="s">
        <v>317</v>
      </c>
      <c r="G49" t="s">
        <v>97</v>
      </c>
      <c r="AU49" s="132">
        <f t="shared" si="5"/>
        <v>343.18289822708948</v>
      </c>
      <c r="AV49" s="53">
        <f t="shared" si="5"/>
        <v>372.08053078323934</v>
      </c>
      <c r="AW49" s="53">
        <f t="shared" si="5"/>
        <v>432.74397806536604</v>
      </c>
      <c r="AX49" s="53">
        <f t="shared" si="5"/>
        <v>309.54990395482713</v>
      </c>
      <c r="AY49" s="53">
        <f t="shared" si="5"/>
        <v>114.49303651183718</v>
      </c>
      <c r="BA49" s="38" t="str">
        <f t="shared" ref="BA49:BA96" ca="1" si="7">$A$1</f>
        <v>Totex</v>
      </c>
      <c r="BB49" s="1" t="str">
        <f t="shared" si="6"/>
        <v>Allowed totex</v>
      </c>
      <c r="BC49" s="1" t="str">
        <f t="shared" ref="BC49:BC53" si="8">$B$47</f>
        <v>Cap Rate 1</v>
      </c>
    </row>
    <row r="50" spans="2:55">
      <c r="E50" s="4" t="s">
        <v>407</v>
      </c>
      <c r="G50" t="str">
        <f>price_label</f>
        <v>£m 23/24 prices</v>
      </c>
      <c r="AU50" s="132">
        <f>SUM(AU9,AU16)</f>
        <v>24.60376792916022</v>
      </c>
      <c r="AV50" s="53">
        <f t="shared" ref="AV50:AY50" si="9">SUM(AV9,AV16)</f>
        <v>32.290626752700291</v>
      </c>
      <c r="AW50" s="53">
        <f t="shared" si="9"/>
        <v>29.640696085612511</v>
      </c>
      <c r="AX50" s="53">
        <f t="shared" si="9"/>
        <v>26.047821601723843</v>
      </c>
      <c r="AY50" s="53">
        <f t="shared" si="9"/>
        <v>22.699938625406404</v>
      </c>
      <c r="BA50" s="38" t="str">
        <f t="shared" ca="1" si="7"/>
        <v>Totex</v>
      </c>
      <c r="BB50" s="1" t="str">
        <f t="shared" si="6"/>
        <v>Allowed totex</v>
      </c>
      <c r="BC50" s="1" t="str">
        <f t="shared" si="8"/>
        <v>Cap Rate 1</v>
      </c>
    </row>
    <row r="51" spans="2:55">
      <c r="E51" s="4" t="s">
        <v>247</v>
      </c>
      <c r="G51" t="s">
        <v>97</v>
      </c>
      <c r="AU51" s="132">
        <f t="shared" ref="AU51:AY53" si="10">SUM(AU10,AU17)</f>
        <v>88.891445491030964</v>
      </c>
      <c r="AV51" s="53">
        <f t="shared" si="10"/>
        <v>104.85693524643641</v>
      </c>
      <c r="AW51" s="53">
        <f t="shared" si="10"/>
        <v>102.11518830599883</v>
      </c>
      <c r="AX51" s="53">
        <f t="shared" si="10"/>
        <v>84.344472651531092</v>
      </c>
      <c r="AY51" s="53">
        <f t="shared" si="10"/>
        <v>51.349154193406413</v>
      </c>
      <c r="BA51" s="38" t="str">
        <f t="shared" ca="1" si="7"/>
        <v>Totex</v>
      </c>
      <c r="BB51" s="1" t="str">
        <f t="shared" si="6"/>
        <v>Allowed totex</v>
      </c>
      <c r="BC51" s="1" t="str">
        <f t="shared" si="8"/>
        <v>Cap Rate 1</v>
      </c>
    </row>
    <row r="52" spans="2:55">
      <c r="E52" s="4" t="s">
        <v>315</v>
      </c>
      <c r="G52" t="s">
        <v>97</v>
      </c>
      <c r="AU52" s="132">
        <f t="shared" si="10"/>
        <v>55.395928430065013</v>
      </c>
      <c r="AV52" s="53">
        <f t="shared" si="10"/>
        <v>57.013857146607997</v>
      </c>
      <c r="AW52" s="53">
        <f t="shared" si="10"/>
        <v>90.261888950783629</v>
      </c>
      <c r="AX52" s="53">
        <f t="shared" si="10"/>
        <v>88.11907438449856</v>
      </c>
      <c r="AY52" s="53">
        <f t="shared" si="10"/>
        <v>86.870100624806824</v>
      </c>
      <c r="BA52" s="38" t="str">
        <f t="shared" ca="1" si="7"/>
        <v>Totex</v>
      </c>
      <c r="BB52" s="1" t="str">
        <f t="shared" si="6"/>
        <v>Allowed totex</v>
      </c>
      <c r="BC52" s="1" t="str">
        <f t="shared" si="8"/>
        <v>Cap Rate 1</v>
      </c>
    </row>
    <row r="53" spans="2:55">
      <c r="E53" s="4" t="s">
        <v>246</v>
      </c>
      <c r="G53" t="s">
        <v>97</v>
      </c>
      <c r="AU53" s="132">
        <f t="shared" si="10"/>
        <v>348.35966809866107</v>
      </c>
      <c r="AV53" s="53">
        <f t="shared" si="10"/>
        <v>365.77150879371982</v>
      </c>
      <c r="AW53" s="53">
        <f t="shared" si="10"/>
        <v>375.01202201917823</v>
      </c>
      <c r="AX53" s="53">
        <f t="shared" si="10"/>
        <v>362.64045760810836</v>
      </c>
      <c r="AY53" s="53">
        <f t="shared" si="10"/>
        <v>352.7311554572974</v>
      </c>
      <c r="BA53" s="38" t="str">
        <f t="shared" ca="1" si="7"/>
        <v>Totex</v>
      </c>
      <c r="BB53" s="1" t="str">
        <f t="shared" si="6"/>
        <v>Allowed totex</v>
      </c>
      <c r="BC53" s="1" t="str">
        <f t="shared" si="8"/>
        <v>Cap Rate 1</v>
      </c>
    </row>
    <row r="54" spans="2:55">
      <c r="E54" s="4"/>
      <c r="AU54" s="3"/>
      <c r="AV54" s="3"/>
      <c r="AW54" s="3"/>
      <c r="AX54" s="3"/>
      <c r="AY54" s="3"/>
      <c r="BA54" s="38"/>
    </row>
    <row r="55" spans="2:55" ht="17.649999999999999" thickBot="1">
      <c r="B55" s="15" t="s">
        <v>129</v>
      </c>
      <c r="E55" s="4"/>
      <c r="AU55" s="3"/>
      <c r="AV55" s="3"/>
      <c r="AW55" s="3"/>
      <c r="AX55" s="3"/>
      <c r="AY55" s="3"/>
      <c r="BA55" s="38"/>
    </row>
    <row r="56" spans="2:55" ht="15.75" thickTop="1">
      <c r="E56" s="4" t="s">
        <v>316</v>
      </c>
      <c r="G56" t="s">
        <v>97</v>
      </c>
      <c r="AU56" s="136">
        <f t="shared" ref="AU56:AY61" si="11">AU21</f>
        <v>2958.6131428087947</v>
      </c>
      <c r="AV56" s="34">
        <f t="shared" si="11"/>
        <v>5227.4589177728176</v>
      </c>
      <c r="AW56" s="34">
        <f t="shared" si="11"/>
        <v>6245.4494428543758</v>
      </c>
      <c r="AX56" s="34">
        <f t="shared" si="11"/>
        <v>5255.6069164460696</v>
      </c>
      <c r="AY56" s="34">
        <f t="shared" si="11"/>
        <v>5458.1330919139682</v>
      </c>
      <c r="BA56" s="38" t="str">
        <f t="shared" ca="1" si="7"/>
        <v>Totex</v>
      </c>
      <c r="BB56" s="1" t="str">
        <f t="shared" ref="BB56:BB61" si="12">$A$46</f>
        <v>Allowed totex</v>
      </c>
      <c r="BC56" s="1" t="str">
        <f>$B$55</f>
        <v>Cap Rate 2</v>
      </c>
    </row>
    <row r="57" spans="2:55">
      <c r="E57" s="4" t="s">
        <v>317</v>
      </c>
      <c r="G57" t="s">
        <v>97</v>
      </c>
      <c r="AU57" s="136">
        <f t="shared" si="11"/>
        <v>0</v>
      </c>
      <c r="AV57" s="34">
        <f t="shared" si="11"/>
        <v>0</v>
      </c>
      <c r="AW57" s="34">
        <f t="shared" si="11"/>
        <v>0</v>
      </c>
      <c r="AX57" s="34">
        <f t="shared" si="11"/>
        <v>0</v>
      </c>
      <c r="AY57" s="34">
        <f t="shared" si="11"/>
        <v>0</v>
      </c>
      <c r="BA57" s="38" t="str">
        <f t="shared" ca="1" si="7"/>
        <v>Totex</v>
      </c>
      <c r="BB57" s="1" t="str">
        <f t="shared" si="12"/>
        <v>Allowed totex</v>
      </c>
      <c r="BC57" s="1" t="str">
        <f t="shared" ref="BC57:BC61" si="13">$B$55</f>
        <v>Cap Rate 2</v>
      </c>
    </row>
    <row r="58" spans="2:55">
      <c r="E58" s="4" t="s">
        <v>407</v>
      </c>
      <c r="G58" t="str">
        <f>price_label</f>
        <v>£m 23/24 prices</v>
      </c>
      <c r="AU58" s="136">
        <f t="shared" si="11"/>
        <v>0</v>
      </c>
      <c r="AV58" s="34">
        <f t="shared" si="11"/>
        <v>0</v>
      </c>
      <c r="AW58" s="34">
        <f t="shared" si="11"/>
        <v>0</v>
      </c>
      <c r="AX58" s="34">
        <f t="shared" si="11"/>
        <v>0</v>
      </c>
      <c r="AY58" s="34">
        <f t="shared" si="11"/>
        <v>0</v>
      </c>
      <c r="BA58" s="38" t="str">
        <f t="shared" ca="1" si="7"/>
        <v>Totex</v>
      </c>
      <c r="BB58" s="1" t="str">
        <f t="shared" si="12"/>
        <v>Allowed totex</v>
      </c>
      <c r="BC58" s="1" t="str">
        <f t="shared" si="13"/>
        <v>Cap Rate 2</v>
      </c>
    </row>
    <row r="59" spans="2:55">
      <c r="E59" s="4" t="s">
        <v>247</v>
      </c>
      <c r="G59" t="s">
        <v>97</v>
      </c>
      <c r="AU59" s="136">
        <f t="shared" si="11"/>
        <v>49.033057500127313</v>
      </c>
      <c r="AV59" s="34">
        <f t="shared" si="11"/>
        <v>52.179543187774456</v>
      </c>
      <c r="AW59" s="34">
        <f t="shared" si="11"/>
        <v>94.399166957209843</v>
      </c>
      <c r="AX59" s="34">
        <f t="shared" si="11"/>
        <v>139.79938756762471</v>
      </c>
      <c r="AY59" s="34">
        <f t="shared" si="11"/>
        <v>64.378844787263631</v>
      </c>
      <c r="BA59" s="38" t="str">
        <f t="shared" ca="1" si="7"/>
        <v>Totex</v>
      </c>
      <c r="BB59" s="1" t="str">
        <f t="shared" si="12"/>
        <v>Allowed totex</v>
      </c>
      <c r="BC59" s="1" t="str">
        <f t="shared" si="13"/>
        <v>Cap Rate 2</v>
      </c>
    </row>
    <row r="60" spans="2:55">
      <c r="E60" s="4" t="s">
        <v>315</v>
      </c>
      <c r="G60" t="s">
        <v>97</v>
      </c>
      <c r="AU60" s="136">
        <f t="shared" si="11"/>
        <v>0</v>
      </c>
      <c r="AV60" s="34">
        <f t="shared" si="11"/>
        <v>0</v>
      </c>
      <c r="AW60" s="34">
        <f t="shared" si="11"/>
        <v>5</v>
      </c>
      <c r="AX60" s="34">
        <f t="shared" si="11"/>
        <v>0</v>
      </c>
      <c r="AY60" s="34">
        <f t="shared" si="11"/>
        <v>0</v>
      </c>
      <c r="BA60" s="38" t="str">
        <f t="shared" ca="1" si="7"/>
        <v>Totex</v>
      </c>
      <c r="BB60" s="1" t="str">
        <f t="shared" si="12"/>
        <v>Allowed totex</v>
      </c>
      <c r="BC60" s="1" t="str">
        <f t="shared" si="13"/>
        <v>Cap Rate 2</v>
      </c>
    </row>
    <row r="61" spans="2:55">
      <c r="E61" s="4" t="s">
        <v>246</v>
      </c>
      <c r="G61" t="s">
        <v>97</v>
      </c>
      <c r="AU61" s="136">
        <f>AU26</f>
        <v>0</v>
      </c>
      <c r="AV61" s="34">
        <f t="shared" si="11"/>
        <v>0</v>
      </c>
      <c r="AW61" s="34">
        <f t="shared" si="11"/>
        <v>0</v>
      </c>
      <c r="AX61" s="34">
        <f t="shared" si="11"/>
        <v>2.6865000000000001</v>
      </c>
      <c r="AY61" s="34">
        <f t="shared" si="11"/>
        <v>2.6865000000000001</v>
      </c>
      <c r="BA61" s="38" t="str">
        <f t="shared" ca="1" si="7"/>
        <v>Totex</v>
      </c>
      <c r="BB61" s="1" t="str">
        <f t="shared" si="12"/>
        <v>Allowed totex</v>
      </c>
      <c r="BC61" s="1" t="str">
        <f t="shared" si="13"/>
        <v>Cap Rate 2</v>
      </c>
    </row>
    <row r="62" spans="2:55">
      <c r="E62" s="4"/>
      <c r="AU62" s="3"/>
      <c r="AV62" s="3"/>
      <c r="AW62" s="3"/>
      <c r="AX62" s="3"/>
      <c r="AY62" s="3"/>
      <c r="BA62" s="38"/>
    </row>
    <row r="63" spans="2:55" ht="17.649999999999999" thickBot="1">
      <c r="B63" s="15" t="s">
        <v>99</v>
      </c>
      <c r="E63" s="4"/>
      <c r="AU63" s="3"/>
      <c r="AV63" s="3"/>
      <c r="AW63" s="3"/>
      <c r="AX63" s="3"/>
      <c r="AY63" s="3"/>
      <c r="BA63" s="38"/>
    </row>
    <row r="64" spans="2:55" ht="15.75" thickTop="1">
      <c r="E64" s="4" t="s">
        <v>316</v>
      </c>
      <c r="G64" t="str">
        <f t="shared" ref="G64:G69" si="14">price_label</f>
        <v>£m 23/24 prices</v>
      </c>
      <c r="AU64" s="132">
        <f t="shared" ref="AU64:AX64" si="15">SUM(AU48,AU56)</f>
        <v>3139.3836027421244</v>
      </c>
      <c r="AV64" s="53">
        <f t="shared" si="15"/>
        <v>5458.8079843668766</v>
      </c>
      <c r="AW64" s="53">
        <f t="shared" si="15"/>
        <v>6487.4982605588348</v>
      </c>
      <c r="AX64" s="53">
        <f t="shared" si="15"/>
        <v>5477.1818718940749</v>
      </c>
      <c r="AY64" s="53">
        <f>SUM(AY48,AY56)</f>
        <v>5661.0299800391231</v>
      </c>
      <c r="AZ64" s="1"/>
      <c r="BA64" s="38" t="str">
        <f t="shared" ca="1" si="7"/>
        <v>Totex</v>
      </c>
      <c r="BB64" s="1" t="str">
        <f t="shared" ref="BB64:BB70" si="16">$A$46</f>
        <v>Allowed totex</v>
      </c>
      <c r="BC64" s="1" t="str">
        <f>$B$63</f>
        <v>Total</v>
      </c>
    </row>
    <row r="65" spans="1:55">
      <c r="E65" s="4" t="s">
        <v>317</v>
      </c>
      <c r="G65" t="str">
        <f t="shared" si="14"/>
        <v>£m 23/24 prices</v>
      </c>
      <c r="AU65" s="132">
        <f t="shared" ref="AU65:AY65" si="17">SUM(AU49,AU57)</f>
        <v>343.18289822708948</v>
      </c>
      <c r="AV65" s="53">
        <f t="shared" si="17"/>
        <v>372.08053078323934</v>
      </c>
      <c r="AW65" s="53">
        <f t="shared" si="17"/>
        <v>432.74397806536604</v>
      </c>
      <c r="AX65" s="53">
        <f t="shared" si="17"/>
        <v>309.54990395482713</v>
      </c>
      <c r="AY65" s="53">
        <f t="shared" si="17"/>
        <v>114.49303651183718</v>
      </c>
      <c r="AZ65" s="1"/>
      <c r="BA65" s="38" t="str">
        <f t="shared" ca="1" si="7"/>
        <v>Totex</v>
      </c>
      <c r="BB65" s="1" t="str">
        <f t="shared" si="16"/>
        <v>Allowed totex</v>
      </c>
      <c r="BC65" s="1" t="str">
        <f t="shared" ref="BC65:BC70" si="18">$B$63</f>
        <v>Total</v>
      </c>
    </row>
    <row r="66" spans="1:55">
      <c r="E66" s="4" t="s">
        <v>407</v>
      </c>
      <c r="G66" t="str">
        <f t="shared" si="14"/>
        <v>£m 23/24 prices</v>
      </c>
      <c r="AU66" s="132">
        <f t="shared" ref="AU66:AY66" si="19">SUM(AU50,AU58)</f>
        <v>24.60376792916022</v>
      </c>
      <c r="AV66" s="53">
        <f t="shared" si="19"/>
        <v>32.290626752700291</v>
      </c>
      <c r="AW66" s="53">
        <f t="shared" si="19"/>
        <v>29.640696085612511</v>
      </c>
      <c r="AX66" s="53">
        <f t="shared" si="19"/>
        <v>26.047821601723843</v>
      </c>
      <c r="AY66" s="53">
        <f t="shared" si="19"/>
        <v>22.699938625406404</v>
      </c>
      <c r="AZ66" s="1"/>
      <c r="BA66" s="38" t="str">
        <f t="shared" ca="1" si="7"/>
        <v>Totex</v>
      </c>
      <c r="BB66" s="1" t="str">
        <f t="shared" si="16"/>
        <v>Allowed totex</v>
      </c>
      <c r="BC66" s="1" t="str">
        <f t="shared" si="18"/>
        <v>Total</v>
      </c>
    </row>
    <row r="67" spans="1:55">
      <c r="E67" s="4" t="s">
        <v>247</v>
      </c>
      <c r="G67" t="str">
        <f t="shared" si="14"/>
        <v>£m 23/24 prices</v>
      </c>
      <c r="AU67" s="132">
        <f t="shared" ref="AU67:AY67" si="20">SUM(AU51,AU59)</f>
        <v>137.92450299115828</v>
      </c>
      <c r="AV67" s="53">
        <f t="shared" si="20"/>
        <v>157.03647843421086</v>
      </c>
      <c r="AW67" s="53">
        <f t="shared" si="20"/>
        <v>196.51435526320867</v>
      </c>
      <c r="AX67" s="53">
        <f t="shared" si="20"/>
        <v>224.14386021915578</v>
      </c>
      <c r="AY67" s="53">
        <f t="shared" si="20"/>
        <v>115.72799898067004</v>
      </c>
      <c r="AZ67" s="1"/>
      <c r="BA67" s="38" t="str">
        <f t="shared" ca="1" si="7"/>
        <v>Totex</v>
      </c>
      <c r="BB67" s="1" t="str">
        <f t="shared" si="16"/>
        <v>Allowed totex</v>
      </c>
      <c r="BC67" s="1" t="str">
        <f t="shared" si="18"/>
        <v>Total</v>
      </c>
    </row>
    <row r="68" spans="1:55">
      <c r="E68" s="4" t="s">
        <v>315</v>
      </c>
      <c r="G68" t="str">
        <f t="shared" si="14"/>
        <v>£m 23/24 prices</v>
      </c>
      <c r="AU68" s="132">
        <f t="shared" ref="AU68:AY68" si="21">SUM(AU52,AU60)</f>
        <v>55.395928430065013</v>
      </c>
      <c r="AV68" s="53">
        <f t="shared" si="21"/>
        <v>57.013857146607997</v>
      </c>
      <c r="AW68" s="53">
        <f t="shared" si="21"/>
        <v>95.261888950783629</v>
      </c>
      <c r="AX68" s="53">
        <f t="shared" si="21"/>
        <v>88.11907438449856</v>
      </c>
      <c r="AY68" s="53">
        <f t="shared" si="21"/>
        <v>86.870100624806824</v>
      </c>
      <c r="AZ68" s="1"/>
      <c r="BA68" s="38" t="str">
        <f t="shared" ca="1" si="7"/>
        <v>Totex</v>
      </c>
      <c r="BB68" s="1" t="str">
        <f t="shared" si="16"/>
        <v>Allowed totex</v>
      </c>
      <c r="BC68" s="1" t="str">
        <f t="shared" si="18"/>
        <v>Total</v>
      </c>
    </row>
    <row r="69" spans="1:55">
      <c r="E69" s="4" t="s">
        <v>246</v>
      </c>
      <c r="G69" t="str">
        <f t="shared" si="14"/>
        <v>£m 23/24 prices</v>
      </c>
      <c r="AU69" s="132">
        <f t="shared" ref="AU69:AY69" si="22">SUM(AU53,AU61)</f>
        <v>348.35966809866107</v>
      </c>
      <c r="AV69" s="53">
        <f t="shared" si="22"/>
        <v>365.77150879371982</v>
      </c>
      <c r="AW69" s="53">
        <f t="shared" si="22"/>
        <v>375.01202201917823</v>
      </c>
      <c r="AX69" s="53">
        <f t="shared" si="22"/>
        <v>365.32695760810839</v>
      </c>
      <c r="AY69" s="53">
        <f t="shared" si="22"/>
        <v>355.41765545729743</v>
      </c>
      <c r="AZ69" s="1"/>
      <c r="BA69" s="38" t="str">
        <f t="shared" ca="1" si="7"/>
        <v>Totex</v>
      </c>
      <c r="BB69" s="1" t="str">
        <f t="shared" si="16"/>
        <v>Allowed totex</v>
      </c>
      <c r="BC69" s="1" t="str">
        <f t="shared" si="18"/>
        <v>Total</v>
      </c>
    </row>
    <row r="70" spans="1:55">
      <c r="E70" s="4" t="s">
        <v>99</v>
      </c>
      <c r="AU70" s="152">
        <f>SUM(AU64:AU69)</f>
        <v>4048.8503684182583</v>
      </c>
      <c r="AV70" s="61">
        <f>SUM(AV64:AV69)</f>
        <v>6443.000986277355</v>
      </c>
      <c r="AW70" s="61">
        <f>SUM(AW64:AW69)</f>
        <v>7616.6712009429848</v>
      </c>
      <c r="AX70" s="61">
        <f>SUM(AX64:AX69)</f>
        <v>6490.3694896623874</v>
      </c>
      <c r="AY70" s="61">
        <f>SUM(AY64:AY69)</f>
        <v>6356.2387102391413</v>
      </c>
      <c r="AZ70" s="1"/>
      <c r="BA70" s="38" t="str">
        <f t="shared" ca="1" si="7"/>
        <v>Totex</v>
      </c>
      <c r="BB70" s="1" t="str">
        <f t="shared" si="16"/>
        <v>Allowed totex</v>
      </c>
      <c r="BC70" s="1" t="str">
        <f t="shared" si="18"/>
        <v>Total</v>
      </c>
    </row>
    <row r="71" spans="1:55">
      <c r="E71" s="4"/>
      <c r="AU71" s="3"/>
      <c r="AV71" s="3"/>
      <c r="AW71" s="3"/>
      <c r="AX71" s="3"/>
      <c r="AY71" s="3"/>
      <c r="BA71" s="38"/>
    </row>
    <row r="72" spans="1:55" ht="19.899999999999999" thickBot="1">
      <c r="A72" s="12" t="s">
        <v>8</v>
      </c>
      <c r="B72" s="2"/>
      <c r="E72" s="4"/>
      <c r="AU72" s="231"/>
      <c r="AV72" s="231"/>
      <c r="AW72" s="231"/>
      <c r="AX72" s="231"/>
      <c r="AY72" s="231"/>
      <c r="AZ72" s="70"/>
      <c r="BA72" s="38"/>
    </row>
    <row r="73" spans="1:55" ht="18" thickTop="1" thickBot="1">
      <c r="B73" s="15" t="s">
        <v>128</v>
      </c>
      <c r="E73" s="4"/>
      <c r="AU73" s="3"/>
      <c r="AV73" s="3"/>
      <c r="AW73" s="3"/>
      <c r="AX73" s="3"/>
      <c r="AY73" s="3"/>
      <c r="BA73" s="38"/>
    </row>
    <row r="74" spans="1:55" ht="15.75" thickTop="1">
      <c r="E74" s="4" t="s">
        <v>316</v>
      </c>
      <c r="G74" t="str">
        <f t="shared" ref="G74:G79" si="23">price_label</f>
        <v>£m 23/24 prices</v>
      </c>
      <c r="AU74" s="132">
        <f t="shared" ref="AU74:AY75" si="24">AU31*AU$28+AU48*AU$29</f>
        <v>180.77045993332962</v>
      </c>
      <c r="AV74" s="53">
        <f t="shared" si="24"/>
        <v>231.3490665940592</v>
      </c>
      <c r="AW74" s="53">
        <f t="shared" si="24"/>
        <v>242.04881770445931</v>
      </c>
      <c r="AX74" s="53">
        <f t="shared" si="24"/>
        <v>221.57495544800508</v>
      </c>
      <c r="AY74" s="53">
        <f t="shared" si="24"/>
        <v>202.89688812515482</v>
      </c>
      <c r="BA74" s="38" t="str">
        <f t="shared" ca="1" si="7"/>
        <v>Totex</v>
      </c>
      <c r="BB74" s="1" t="str">
        <f>$A$72</f>
        <v>Actual totex</v>
      </c>
      <c r="BC74" s="1" t="str">
        <f>$B$73</f>
        <v>Cap Rate 1</v>
      </c>
    </row>
    <row r="75" spans="1:55">
      <c r="E75" s="4" t="s">
        <v>317</v>
      </c>
      <c r="G75" t="str">
        <f t="shared" si="23"/>
        <v>£m 23/24 prices</v>
      </c>
      <c r="AU75" s="132">
        <f t="shared" si="24"/>
        <v>343.18289822708948</v>
      </c>
      <c r="AV75" s="53">
        <f t="shared" si="24"/>
        <v>372.08053078323934</v>
      </c>
      <c r="AW75" s="53">
        <f t="shared" si="24"/>
        <v>432.74397806536604</v>
      </c>
      <c r="AX75" s="53">
        <f t="shared" si="24"/>
        <v>309.54990395482713</v>
      </c>
      <c r="AY75" s="53">
        <f t="shared" si="24"/>
        <v>114.49303651183718</v>
      </c>
      <c r="BA75" s="38" t="str">
        <f t="shared" ca="1" si="7"/>
        <v>Totex</v>
      </c>
      <c r="BB75" s="1" t="str">
        <f t="shared" ref="BB75:BB79" si="25">$A$72</f>
        <v>Actual totex</v>
      </c>
      <c r="BC75" s="1" t="str">
        <f t="shared" ref="BC75:BC79" si="26">$B$73</f>
        <v>Cap Rate 1</v>
      </c>
    </row>
    <row r="76" spans="1:55">
      <c r="E76" s="4" t="s">
        <v>407</v>
      </c>
      <c r="G76" t="str">
        <f t="shared" si="23"/>
        <v>£m 23/24 prices</v>
      </c>
      <c r="AU76" s="132">
        <f>AU33*AU$28+AU50*AU$29-AU37</f>
        <v>24.60376792916022</v>
      </c>
      <c r="AV76" s="53">
        <f>AV33*AV$28+AV50*AV$29-AV37</f>
        <v>32.290626752700291</v>
      </c>
      <c r="AW76" s="53">
        <f>AW33*AW$28+AW50*AW$29-AW37</f>
        <v>29.640696085612511</v>
      </c>
      <c r="AX76" s="53">
        <f>AX33*AX$28+AX50*AX$29-AX37</f>
        <v>26.047821601723843</v>
      </c>
      <c r="AY76" s="53">
        <f>AY33*AY$28+AY50*AY$29-AY37</f>
        <v>22.699938625406404</v>
      </c>
      <c r="BA76" s="38" t="str">
        <f t="shared" ca="1" si="7"/>
        <v>Totex</v>
      </c>
      <c r="BB76" s="1" t="str">
        <f t="shared" si="25"/>
        <v>Actual totex</v>
      </c>
      <c r="BC76" s="1" t="str">
        <f t="shared" si="26"/>
        <v>Cap Rate 1</v>
      </c>
    </row>
    <row r="77" spans="1:55">
      <c r="E77" s="4" t="s">
        <v>247</v>
      </c>
      <c r="G77" t="str">
        <f t="shared" si="23"/>
        <v>£m 23/24 prices</v>
      </c>
      <c r="AU77" s="132">
        <f t="shared" ref="AU77:AY79" si="27">AU34*AU$28+AU51*AU$29</f>
        <v>88.891445491030964</v>
      </c>
      <c r="AV77" s="53">
        <f t="shared" si="27"/>
        <v>104.85693524643641</v>
      </c>
      <c r="AW77" s="53">
        <f t="shared" si="27"/>
        <v>102.11518830599883</v>
      </c>
      <c r="AX77" s="53">
        <f t="shared" si="27"/>
        <v>84.344472651531092</v>
      </c>
      <c r="AY77" s="53">
        <f t="shared" si="27"/>
        <v>51.349154193406413</v>
      </c>
      <c r="BA77" s="38" t="str">
        <f t="shared" ca="1" si="7"/>
        <v>Totex</v>
      </c>
      <c r="BB77" s="1" t="str">
        <f t="shared" si="25"/>
        <v>Actual totex</v>
      </c>
      <c r="BC77" s="1" t="str">
        <f t="shared" si="26"/>
        <v>Cap Rate 1</v>
      </c>
    </row>
    <row r="78" spans="1:55">
      <c r="E78" s="4" t="s">
        <v>315</v>
      </c>
      <c r="G78" t="str">
        <f t="shared" si="23"/>
        <v>£m 23/24 prices</v>
      </c>
      <c r="AU78" s="132">
        <f t="shared" si="27"/>
        <v>55.395928430065013</v>
      </c>
      <c r="AV78" s="53">
        <f t="shared" si="27"/>
        <v>57.013857146607997</v>
      </c>
      <c r="AW78" s="53">
        <f t="shared" si="27"/>
        <v>90.261888950783629</v>
      </c>
      <c r="AX78" s="53">
        <f t="shared" si="27"/>
        <v>88.11907438449856</v>
      </c>
      <c r="AY78" s="53">
        <f t="shared" si="27"/>
        <v>86.870100624806824</v>
      </c>
      <c r="BA78" s="38" t="str">
        <f t="shared" ca="1" si="7"/>
        <v>Totex</v>
      </c>
      <c r="BB78" s="1" t="str">
        <f t="shared" si="25"/>
        <v>Actual totex</v>
      </c>
      <c r="BC78" s="1" t="str">
        <f t="shared" si="26"/>
        <v>Cap Rate 1</v>
      </c>
    </row>
    <row r="79" spans="1:55">
      <c r="E79" s="4" t="s">
        <v>246</v>
      </c>
      <c r="G79" t="str">
        <f t="shared" si="23"/>
        <v>£m 23/24 prices</v>
      </c>
      <c r="AU79" s="132">
        <f t="shared" si="27"/>
        <v>348.35966809866107</v>
      </c>
      <c r="AV79" s="53">
        <f t="shared" si="27"/>
        <v>365.77150879371982</v>
      </c>
      <c r="AW79" s="53">
        <f t="shared" si="27"/>
        <v>375.01202201917823</v>
      </c>
      <c r="AX79" s="53">
        <f t="shared" si="27"/>
        <v>362.64045760810836</v>
      </c>
      <c r="AY79" s="53">
        <f t="shared" si="27"/>
        <v>352.7311554572974</v>
      </c>
      <c r="BA79" s="38" t="str">
        <f t="shared" ca="1" si="7"/>
        <v>Totex</v>
      </c>
      <c r="BB79" s="1" t="str">
        <f t="shared" si="25"/>
        <v>Actual totex</v>
      </c>
      <c r="BC79" s="1" t="str">
        <f t="shared" si="26"/>
        <v>Cap Rate 1</v>
      </c>
    </row>
    <row r="80" spans="1:55">
      <c r="E80" s="4"/>
      <c r="BA80" s="38"/>
    </row>
    <row r="81" spans="2:55" ht="17.649999999999999" thickBot="1">
      <c r="B81" s="15" t="s">
        <v>129</v>
      </c>
      <c r="E81" s="4"/>
      <c r="AU81" s="3"/>
      <c r="AV81" s="3"/>
      <c r="AW81" s="3"/>
      <c r="AX81" s="3"/>
      <c r="AY81" s="3"/>
      <c r="BA81" s="38"/>
    </row>
    <row r="82" spans="2:55" ht="15.75" thickTop="1">
      <c r="E82" s="4" t="s">
        <v>316</v>
      </c>
      <c r="G82" t="str">
        <f t="shared" ref="G82:G87" si="28">price_label</f>
        <v>£m 23/24 prices</v>
      </c>
      <c r="AU82" s="132">
        <f t="shared" ref="AU82:AY87" si="29">AU39*AU$28+AU56*AU$29</f>
        <v>2958.6131428087947</v>
      </c>
      <c r="AV82" s="53">
        <f t="shared" si="29"/>
        <v>5227.4589177728176</v>
      </c>
      <c r="AW82" s="53">
        <f t="shared" si="29"/>
        <v>6245.4494428543758</v>
      </c>
      <c r="AX82" s="53">
        <f t="shared" si="29"/>
        <v>5255.6069164460696</v>
      </c>
      <c r="AY82" s="53">
        <f t="shared" si="29"/>
        <v>5458.1330919139682</v>
      </c>
      <c r="BA82" s="38" t="str">
        <f t="shared" ca="1" si="7"/>
        <v>Totex</v>
      </c>
      <c r="BB82" s="1" t="str">
        <f t="shared" ref="BB82:BB87" si="30">$A$72</f>
        <v>Actual totex</v>
      </c>
      <c r="BC82" s="1" t="str">
        <f>$B$81</f>
        <v>Cap Rate 2</v>
      </c>
    </row>
    <row r="83" spans="2:55">
      <c r="E83" s="4" t="s">
        <v>317</v>
      </c>
      <c r="G83" t="str">
        <f t="shared" si="28"/>
        <v>£m 23/24 prices</v>
      </c>
      <c r="AU83" s="132">
        <f t="shared" si="29"/>
        <v>0</v>
      </c>
      <c r="AV83" s="53">
        <f t="shared" si="29"/>
        <v>0</v>
      </c>
      <c r="AW83" s="53">
        <f t="shared" si="29"/>
        <v>0</v>
      </c>
      <c r="AX83" s="53">
        <f t="shared" si="29"/>
        <v>0</v>
      </c>
      <c r="AY83" s="53">
        <f t="shared" si="29"/>
        <v>0</v>
      </c>
      <c r="BA83" s="38" t="str">
        <f t="shared" ca="1" si="7"/>
        <v>Totex</v>
      </c>
      <c r="BB83" s="1" t="str">
        <f t="shared" si="30"/>
        <v>Actual totex</v>
      </c>
      <c r="BC83" s="1" t="str">
        <f t="shared" ref="BC83:BC87" si="31">$B$81</f>
        <v>Cap Rate 2</v>
      </c>
    </row>
    <row r="84" spans="2:55">
      <c r="E84" s="4" t="s">
        <v>318</v>
      </c>
      <c r="G84" t="str">
        <f t="shared" si="28"/>
        <v>£m 23/24 prices</v>
      </c>
      <c r="AU84" s="132">
        <f t="shared" si="29"/>
        <v>0</v>
      </c>
      <c r="AV84" s="53">
        <f t="shared" si="29"/>
        <v>0</v>
      </c>
      <c r="AW84" s="53">
        <f t="shared" si="29"/>
        <v>0</v>
      </c>
      <c r="AX84" s="53">
        <f t="shared" si="29"/>
        <v>0</v>
      </c>
      <c r="AY84" s="53">
        <f t="shared" si="29"/>
        <v>0</v>
      </c>
      <c r="BA84" s="38" t="str">
        <f t="shared" ca="1" si="7"/>
        <v>Totex</v>
      </c>
      <c r="BB84" s="1" t="str">
        <f t="shared" si="30"/>
        <v>Actual totex</v>
      </c>
      <c r="BC84" s="1" t="str">
        <f t="shared" si="31"/>
        <v>Cap Rate 2</v>
      </c>
    </row>
    <row r="85" spans="2:55">
      <c r="E85" s="4" t="s">
        <v>247</v>
      </c>
      <c r="G85" t="str">
        <f t="shared" si="28"/>
        <v>£m 23/24 prices</v>
      </c>
      <c r="AU85" s="132">
        <f t="shared" si="29"/>
        <v>49.033057500127313</v>
      </c>
      <c r="AV85" s="53">
        <f t="shared" si="29"/>
        <v>52.179543187774456</v>
      </c>
      <c r="AW85" s="53">
        <f t="shared" si="29"/>
        <v>94.399166957209843</v>
      </c>
      <c r="AX85" s="53">
        <f t="shared" si="29"/>
        <v>139.79938756762471</v>
      </c>
      <c r="AY85" s="53">
        <f t="shared" si="29"/>
        <v>64.378844787263631</v>
      </c>
      <c r="BA85" s="38" t="str">
        <f t="shared" ca="1" si="7"/>
        <v>Totex</v>
      </c>
      <c r="BB85" s="1" t="str">
        <f t="shared" si="30"/>
        <v>Actual totex</v>
      </c>
      <c r="BC85" s="1" t="str">
        <f t="shared" si="31"/>
        <v>Cap Rate 2</v>
      </c>
    </row>
    <row r="86" spans="2:55">
      <c r="E86" s="4" t="s">
        <v>315</v>
      </c>
      <c r="G86" t="str">
        <f t="shared" si="28"/>
        <v>£m 23/24 prices</v>
      </c>
      <c r="AU86" s="132">
        <f t="shared" si="29"/>
        <v>0</v>
      </c>
      <c r="AV86" s="53">
        <f t="shared" si="29"/>
        <v>0</v>
      </c>
      <c r="AW86" s="53">
        <f t="shared" si="29"/>
        <v>5</v>
      </c>
      <c r="AX86" s="53">
        <f t="shared" si="29"/>
        <v>0</v>
      </c>
      <c r="AY86" s="53">
        <f t="shared" si="29"/>
        <v>0</v>
      </c>
      <c r="BA86" s="38" t="str">
        <f t="shared" ca="1" si="7"/>
        <v>Totex</v>
      </c>
      <c r="BB86" s="1" t="str">
        <f t="shared" si="30"/>
        <v>Actual totex</v>
      </c>
      <c r="BC86" s="1" t="str">
        <f t="shared" si="31"/>
        <v>Cap Rate 2</v>
      </c>
    </row>
    <row r="87" spans="2:55">
      <c r="E87" s="4" t="s">
        <v>246</v>
      </c>
      <c r="G87" t="str">
        <f t="shared" si="28"/>
        <v>£m 23/24 prices</v>
      </c>
      <c r="AU87" s="132">
        <f t="shared" si="29"/>
        <v>0</v>
      </c>
      <c r="AV87" s="53">
        <f t="shared" si="29"/>
        <v>0</v>
      </c>
      <c r="AW87" s="53">
        <f t="shared" si="29"/>
        <v>0</v>
      </c>
      <c r="AX87" s="53">
        <f t="shared" si="29"/>
        <v>2.6865000000000001</v>
      </c>
      <c r="AY87" s="53">
        <f t="shared" si="29"/>
        <v>2.6865000000000001</v>
      </c>
      <c r="BA87" s="38" t="str">
        <f t="shared" ca="1" si="7"/>
        <v>Totex</v>
      </c>
      <c r="BB87" s="1" t="str">
        <f t="shared" si="30"/>
        <v>Actual totex</v>
      </c>
      <c r="BC87" s="1" t="str">
        <f t="shared" si="31"/>
        <v>Cap Rate 2</v>
      </c>
    </row>
    <row r="88" spans="2:55">
      <c r="E88" s="4"/>
      <c r="AU88" s="3"/>
      <c r="AV88" s="3"/>
      <c r="AW88" s="3"/>
      <c r="AX88" s="3"/>
      <c r="AY88" s="3"/>
      <c r="BA88" s="38"/>
    </row>
    <row r="89" spans="2:55" ht="17.649999999999999" thickBot="1">
      <c r="B89" s="15" t="s">
        <v>99</v>
      </c>
      <c r="E89" s="4"/>
      <c r="AU89" s="3"/>
      <c r="AV89" s="3"/>
      <c r="AW89" s="3"/>
      <c r="AX89" s="3"/>
      <c r="AY89" s="3"/>
      <c r="BA89" s="38"/>
    </row>
    <row r="90" spans="2:55" ht="15.75" thickTop="1">
      <c r="E90" s="4" t="s">
        <v>316</v>
      </c>
      <c r="G90" t="str">
        <f t="shared" ref="G90:G95" si="32">price_label</f>
        <v>£m 23/24 prices</v>
      </c>
      <c r="AU90" s="132">
        <f t="shared" ref="AU90:AX90" si="33">SUM(AU74,AU82)</f>
        <v>3139.3836027421244</v>
      </c>
      <c r="AV90" s="53">
        <f t="shared" si="33"/>
        <v>5458.8079843668766</v>
      </c>
      <c r="AW90" s="53">
        <f t="shared" si="33"/>
        <v>6487.4982605588348</v>
      </c>
      <c r="AX90" s="53">
        <f t="shared" si="33"/>
        <v>5477.1818718940749</v>
      </c>
      <c r="AY90" s="53">
        <f>SUM(AY74,AY82)</f>
        <v>5661.0299800391231</v>
      </c>
      <c r="AZ90" s="1"/>
      <c r="BA90" s="38" t="str">
        <f t="shared" ca="1" si="7"/>
        <v>Totex</v>
      </c>
      <c r="BB90" s="1" t="str">
        <f t="shared" ref="BB90:BB96" si="34">$A$72</f>
        <v>Actual totex</v>
      </c>
      <c r="BC90" s="1" t="str">
        <f>$B$89</f>
        <v>Total</v>
      </c>
    </row>
    <row r="91" spans="2:55">
      <c r="E91" s="4" t="s">
        <v>317</v>
      </c>
      <c r="G91" t="str">
        <f t="shared" si="32"/>
        <v>£m 23/24 prices</v>
      </c>
      <c r="AU91" s="132">
        <f t="shared" ref="AU91:AY91" si="35">SUM(AU75,AU83)</f>
        <v>343.18289822708948</v>
      </c>
      <c r="AV91" s="53">
        <f t="shared" si="35"/>
        <v>372.08053078323934</v>
      </c>
      <c r="AW91" s="53">
        <f t="shared" si="35"/>
        <v>432.74397806536604</v>
      </c>
      <c r="AX91" s="53">
        <f t="shared" si="35"/>
        <v>309.54990395482713</v>
      </c>
      <c r="AY91" s="53">
        <f t="shared" si="35"/>
        <v>114.49303651183718</v>
      </c>
      <c r="AZ91" s="1"/>
      <c r="BA91" s="38" t="str">
        <f t="shared" ca="1" si="7"/>
        <v>Totex</v>
      </c>
      <c r="BB91" s="1" t="str">
        <f t="shared" si="34"/>
        <v>Actual totex</v>
      </c>
      <c r="BC91" s="1" t="str">
        <f t="shared" ref="BC91:BC96" si="36">$B$89</f>
        <v>Total</v>
      </c>
    </row>
    <row r="92" spans="2:55">
      <c r="E92" s="4" t="s">
        <v>318</v>
      </c>
      <c r="G92" t="str">
        <f t="shared" si="32"/>
        <v>£m 23/24 prices</v>
      </c>
      <c r="AU92" s="132">
        <f t="shared" ref="AU92:AY92" si="37">SUM(AU76,AU84)</f>
        <v>24.60376792916022</v>
      </c>
      <c r="AV92" s="53">
        <f t="shared" si="37"/>
        <v>32.290626752700291</v>
      </c>
      <c r="AW92" s="53">
        <f t="shared" si="37"/>
        <v>29.640696085612511</v>
      </c>
      <c r="AX92" s="53">
        <f t="shared" si="37"/>
        <v>26.047821601723843</v>
      </c>
      <c r="AY92" s="53">
        <f t="shared" si="37"/>
        <v>22.699938625406404</v>
      </c>
      <c r="AZ92" s="1"/>
      <c r="BA92" s="38" t="str">
        <f t="shared" ca="1" si="7"/>
        <v>Totex</v>
      </c>
      <c r="BB92" s="1" t="str">
        <f t="shared" si="34"/>
        <v>Actual totex</v>
      </c>
      <c r="BC92" s="1" t="str">
        <f t="shared" si="36"/>
        <v>Total</v>
      </c>
    </row>
    <row r="93" spans="2:55">
      <c r="E93" s="4" t="s">
        <v>247</v>
      </c>
      <c r="G93" t="str">
        <f t="shared" si="32"/>
        <v>£m 23/24 prices</v>
      </c>
      <c r="AU93" s="132">
        <f t="shared" ref="AU93:AY93" si="38">SUM(AU77,AU85)</f>
        <v>137.92450299115828</v>
      </c>
      <c r="AV93" s="53">
        <f t="shared" si="38"/>
        <v>157.03647843421086</v>
      </c>
      <c r="AW93" s="53">
        <f t="shared" si="38"/>
        <v>196.51435526320867</v>
      </c>
      <c r="AX93" s="53">
        <f t="shared" si="38"/>
        <v>224.14386021915578</v>
      </c>
      <c r="AY93" s="53">
        <f t="shared" si="38"/>
        <v>115.72799898067004</v>
      </c>
      <c r="AZ93" s="1"/>
      <c r="BA93" s="38" t="str">
        <f t="shared" ca="1" si="7"/>
        <v>Totex</v>
      </c>
      <c r="BB93" s="1" t="str">
        <f t="shared" si="34"/>
        <v>Actual totex</v>
      </c>
      <c r="BC93" s="1" t="str">
        <f t="shared" si="36"/>
        <v>Total</v>
      </c>
    </row>
    <row r="94" spans="2:55">
      <c r="E94" s="4" t="s">
        <v>315</v>
      </c>
      <c r="G94" t="str">
        <f t="shared" si="32"/>
        <v>£m 23/24 prices</v>
      </c>
      <c r="AU94" s="132">
        <f t="shared" ref="AU94:AY94" si="39">SUM(AU78,AU86)</f>
        <v>55.395928430065013</v>
      </c>
      <c r="AV94" s="53">
        <f t="shared" si="39"/>
        <v>57.013857146607997</v>
      </c>
      <c r="AW94" s="53">
        <f t="shared" si="39"/>
        <v>95.261888950783629</v>
      </c>
      <c r="AX94" s="53">
        <f t="shared" si="39"/>
        <v>88.11907438449856</v>
      </c>
      <c r="AY94" s="53">
        <f t="shared" si="39"/>
        <v>86.870100624806824</v>
      </c>
      <c r="AZ94" s="1"/>
      <c r="BA94" s="38" t="str">
        <f t="shared" ca="1" si="7"/>
        <v>Totex</v>
      </c>
      <c r="BB94" s="1" t="str">
        <f t="shared" si="34"/>
        <v>Actual totex</v>
      </c>
      <c r="BC94" s="1" t="str">
        <f t="shared" si="36"/>
        <v>Total</v>
      </c>
    </row>
    <row r="95" spans="2:55">
      <c r="E95" s="4" t="s">
        <v>246</v>
      </c>
      <c r="G95" t="str">
        <f t="shared" si="32"/>
        <v>£m 23/24 prices</v>
      </c>
      <c r="AU95" s="132">
        <f t="shared" ref="AU95:AY95" si="40">SUM(AU79,AU87)</f>
        <v>348.35966809866107</v>
      </c>
      <c r="AV95" s="53">
        <f t="shared" si="40"/>
        <v>365.77150879371982</v>
      </c>
      <c r="AW95" s="53">
        <f t="shared" si="40"/>
        <v>375.01202201917823</v>
      </c>
      <c r="AX95" s="53">
        <f t="shared" si="40"/>
        <v>365.32695760810839</v>
      </c>
      <c r="AY95" s="53">
        <f t="shared" si="40"/>
        <v>355.41765545729743</v>
      </c>
      <c r="AZ95" s="1"/>
      <c r="BA95" s="38" t="str">
        <f t="shared" ca="1" si="7"/>
        <v>Totex</v>
      </c>
      <c r="BB95" s="1" t="str">
        <f t="shared" si="34"/>
        <v>Actual totex</v>
      </c>
      <c r="BC95" s="1" t="str">
        <f t="shared" si="36"/>
        <v>Total</v>
      </c>
    </row>
    <row r="96" spans="2:55">
      <c r="E96" s="4" t="s">
        <v>99</v>
      </c>
      <c r="AU96" s="152">
        <f>SUM(AU90:AU95)</f>
        <v>4048.8503684182583</v>
      </c>
      <c r="AV96" s="61">
        <f>SUM(AV90:AV95)</f>
        <v>6443.000986277355</v>
      </c>
      <c r="AW96" s="61">
        <f>SUM(AW90:AW95)</f>
        <v>7616.6712009429848</v>
      </c>
      <c r="AX96" s="61">
        <f>SUM(AX90:AX95)</f>
        <v>6490.3694896623874</v>
      </c>
      <c r="AY96" s="61">
        <f>SUM(AY90:AY95)</f>
        <v>6356.2387102391413</v>
      </c>
      <c r="AZ96" s="1"/>
      <c r="BA96" s="38" t="str">
        <f t="shared" ca="1" si="7"/>
        <v>Totex</v>
      </c>
      <c r="BB96" s="1" t="str">
        <f t="shared" si="34"/>
        <v>Actual totex</v>
      </c>
      <c r="BC96" s="1" t="str">
        <f t="shared" si="36"/>
        <v>Total</v>
      </c>
    </row>
    <row r="97" spans="1:1"/>
    <row r="98" spans="1:1" ht="19.899999999999999" thickBot="1">
      <c r="A98" s="12" t="s">
        <v>230</v>
      </c>
    </row>
    <row r="99" spans="1:1" ht="15.75" thickTop="1"/>
    <row r="100" spans="1:1"/>
  </sheetData>
  <conditionalFormatting sqref="H1">
    <cfRule type="cellIs" dxfId="13"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169"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2A27D-2AB3-4C2E-8198-1E50CF09B230}">
  <sheetPr codeName="Sheet6">
    <tabColor rgb="FFBAA0CC"/>
    <pageSetUpPr autoPageBreaks="0"/>
  </sheetPr>
  <dimension ref="A1:BF84"/>
  <sheetViews>
    <sheetView zoomScaleNormal="100" workbookViewId="0">
      <pane xSplit="10" ySplit="4" topLeftCell="AM5" activePane="bottomRight" state="frozen"/>
      <selection pane="topRight" activeCell="K1" sqref="K1"/>
      <selection pane="bottomLeft" activeCell="A5" sqref="A5"/>
      <selection pane="bottomRight"/>
    </sheetView>
  </sheetViews>
  <sheetFormatPr defaultColWidth="0" defaultRowHeight="15.4" zeroHeight="1" outlineLevelRow="1" outlineLevelCol="1"/>
  <cols>
    <col min="1" max="3" width="1.86328125" customWidth="1"/>
    <col min="4" max="4" width="15.73046875" customWidth="1"/>
    <col min="5" max="5" width="77.265625" customWidth="1"/>
    <col min="6" max="6" width="8.73046875" customWidth="1"/>
    <col min="7" max="7" width="17.73046875" customWidth="1"/>
    <col min="8" max="8" width="9.73046875" customWidth="1"/>
    <col min="9" max="9" width="11.73046875" customWidth="1"/>
    <col min="10" max="10" width="2.1328125" customWidth="1"/>
    <col min="11" max="45" width="11.73046875" hidden="1" customWidth="1" outlineLevel="1"/>
    <col min="46" max="46" width="11.73046875" style="76" hidden="1" customWidth="1" outlineLevel="1"/>
    <col min="47" max="47" width="11.73046875" customWidth="1" collapsed="1"/>
    <col min="48" max="52" width="11.73046875" customWidth="1"/>
    <col min="53" max="55" width="10.73046875" style="1" customWidth="1"/>
    <col min="56" max="57" width="10.73046875" customWidth="1"/>
    <col min="58" max="58" width="1.73046875" style="6" customWidth="1"/>
    <col min="59" max="16384" width="9.1328125" hidden="1"/>
  </cols>
  <sheetData>
    <row r="1" spans="1:56" s="80" customFormat="1" ht="14.25">
      <c r="A1" s="79" t="str" cm="1">
        <f t="array" aca="1" ref="A1" ca="1">MID(CELL("filename",$A$1),FIND("]",CELL("filename",$A$1))+1,255)</f>
        <v>TIM</v>
      </c>
      <c r="E1" s="87"/>
      <c r="H1" s="80" t="str">
        <f ca="1">Checks!$I$7</f>
        <v>No errors</v>
      </c>
      <c r="AT1" s="190"/>
    </row>
    <row r="2" spans="1:56" s="80" customFormat="1" ht="15" customHeight="1">
      <c r="AT2" s="190"/>
    </row>
    <row r="3" spans="1:56" s="80" customFormat="1" ht="15" customHeight="1">
      <c r="E3" s="80" t="s">
        <v>0</v>
      </c>
      <c r="F3" s="80" t="s">
        <v>1</v>
      </c>
      <c r="G3" s="80" t="s">
        <v>2</v>
      </c>
      <c r="H3" s="80" t="s">
        <v>3</v>
      </c>
      <c r="I3" s="80" t="s">
        <v>4</v>
      </c>
      <c r="AT3" s="190"/>
      <c r="AU3" s="80" t="s">
        <v>5</v>
      </c>
    </row>
    <row r="4" spans="1:56" s="80" customFormat="1" ht="15" customHeight="1">
      <c r="D4" s="82" t="s">
        <v>383</v>
      </c>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482</v>
      </c>
      <c r="BB4" s="82" t="s">
        <v>483</v>
      </c>
      <c r="BC4" s="82" t="s">
        <v>484</v>
      </c>
      <c r="BD4" s="82" t="s">
        <v>485</v>
      </c>
    </row>
    <row r="5" spans="1:56"/>
    <row r="6" spans="1:56" ht="19.899999999999999" thickBot="1">
      <c r="A6" s="12" t="s">
        <v>382</v>
      </c>
    </row>
    <row r="7" spans="1:56" ht="15.75" outlineLevel="1" thickTop="1">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Totex</v>
      </c>
      <c r="E7" t="s">
        <v>603</v>
      </c>
      <c r="G7" t="str">
        <f t="shared" ref="G7:G12" si="0">price_label</f>
        <v>£m 23/24 prices</v>
      </c>
      <c r="AU7" s="148">
        <f>Totex!AU74</f>
        <v>180.77045993332962</v>
      </c>
      <c r="AV7" s="60">
        <f>Totex!AV74</f>
        <v>231.3490665940592</v>
      </c>
      <c r="AW7" s="60">
        <f>Totex!AW74</f>
        <v>242.04881770445931</v>
      </c>
      <c r="AX7" s="60">
        <f>Totex!AX74</f>
        <v>221.57495544800508</v>
      </c>
      <c r="AY7" s="60">
        <f>Totex!AY74</f>
        <v>202.89688812515482</v>
      </c>
    </row>
    <row r="8" spans="1:56" outlineLevel="1">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Totex</v>
      </c>
      <c r="E8" t="s">
        <v>604</v>
      </c>
      <c r="G8" t="str">
        <f t="shared" si="0"/>
        <v>£m 23/24 prices</v>
      </c>
      <c r="AU8" s="148">
        <f>Totex!AU75</f>
        <v>343.18289822708948</v>
      </c>
      <c r="AV8" s="60">
        <f>Totex!AV75</f>
        <v>372.08053078323934</v>
      </c>
      <c r="AW8" s="60">
        <f>Totex!AW75</f>
        <v>432.74397806536604</v>
      </c>
      <c r="AX8" s="60">
        <f>Totex!AX75</f>
        <v>309.54990395482713</v>
      </c>
      <c r="AY8" s="60">
        <f>Totex!AY75</f>
        <v>114.49303651183718</v>
      </c>
    </row>
    <row r="9" spans="1:56" outlineLevel="1">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Totex</v>
      </c>
      <c r="E9" t="s">
        <v>605</v>
      </c>
      <c r="G9" t="str">
        <f t="shared" si="0"/>
        <v>£m 23/24 prices</v>
      </c>
      <c r="AU9" s="148">
        <f>Totex!AU76</f>
        <v>24.60376792916022</v>
      </c>
      <c r="AV9" s="60">
        <f>Totex!AV76</f>
        <v>32.290626752700291</v>
      </c>
      <c r="AW9" s="60">
        <f>Totex!AW76</f>
        <v>29.640696085612511</v>
      </c>
      <c r="AX9" s="60">
        <f>Totex!AX76</f>
        <v>26.047821601723843</v>
      </c>
      <c r="AY9" s="60">
        <f>Totex!AY76</f>
        <v>22.699938625406404</v>
      </c>
    </row>
    <row r="10" spans="1:56" outlineLevel="1">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Totex</v>
      </c>
      <c r="E10" t="s">
        <v>606</v>
      </c>
      <c r="G10" t="str">
        <f t="shared" si="0"/>
        <v>£m 23/24 prices</v>
      </c>
      <c r="AU10" s="148">
        <f>Totex!AU77</f>
        <v>88.891445491030964</v>
      </c>
      <c r="AV10" s="60">
        <f>Totex!AV77</f>
        <v>104.85693524643641</v>
      </c>
      <c r="AW10" s="60">
        <f>Totex!AW77</f>
        <v>102.11518830599883</v>
      </c>
      <c r="AX10" s="60">
        <f>Totex!AX77</f>
        <v>84.344472651531092</v>
      </c>
      <c r="AY10" s="60">
        <f>Totex!AY77</f>
        <v>51.349154193406413</v>
      </c>
    </row>
    <row r="11" spans="1:56" outlineLevel="1">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Totex</v>
      </c>
      <c r="E11" t="s">
        <v>607</v>
      </c>
      <c r="G11" t="str">
        <f t="shared" si="0"/>
        <v>£m 23/24 prices</v>
      </c>
      <c r="AU11" s="148">
        <f>Totex!AU78</f>
        <v>55.395928430065013</v>
      </c>
      <c r="AV11" s="60">
        <f>Totex!AV78</f>
        <v>57.013857146607997</v>
      </c>
      <c r="AW11" s="60">
        <f>Totex!AW78</f>
        <v>90.261888950783629</v>
      </c>
      <c r="AX11" s="60">
        <f>Totex!AX78</f>
        <v>88.11907438449856</v>
      </c>
      <c r="AY11" s="60">
        <f>Totex!AY78</f>
        <v>86.870100624806824</v>
      </c>
    </row>
    <row r="12" spans="1:56" outlineLevel="1">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Totex</v>
      </c>
      <c r="E12" t="s">
        <v>608</v>
      </c>
      <c r="G12" t="str">
        <f t="shared" si="0"/>
        <v>£m 23/24 prices</v>
      </c>
      <c r="AU12" s="148">
        <f>Totex!AU79</f>
        <v>348.35966809866107</v>
      </c>
      <c r="AV12" s="60">
        <f>Totex!AV79</f>
        <v>365.77150879371982</v>
      </c>
      <c r="AW12" s="60">
        <f>Totex!AW79</f>
        <v>375.01202201917823</v>
      </c>
      <c r="AX12" s="60">
        <f>Totex!AX79</f>
        <v>362.64045760810836</v>
      </c>
      <c r="AY12" s="60">
        <f>Totex!AY79</f>
        <v>352.7311554572974</v>
      </c>
    </row>
    <row r="13" spans="1:56" outlineLevel="1">
      <c r="D13" s="1"/>
    </row>
    <row r="14" spans="1:56" outlineLevel="1">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Totex</v>
      </c>
      <c r="E14" t="s">
        <v>609</v>
      </c>
      <c r="G14" t="str">
        <f t="shared" ref="G14:G19" si="1">price_label</f>
        <v>£m 23/24 prices</v>
      </c>
      <c r="AU14" s="148">
        <f>Totex!AU82</f>
        <v>2958.6131428087947</v>
      </c>
      <c r="AV14" s="60">
        <f>Totex!AV82</f>
        <v>5227.4589177728176</v>
      </c>
      <c r="AW14" s="60">
        <f>Totex!AW82</f>
        <v>6245.4494428543758</v>
      </c>
      <c r="AX14" s="60">
        <f>Totex!AX82</f>
        <v>5255.6069164460696</v>
      </c>
      <c r="AY14" s="60">
        <f>Totex!AY82</f>
        <v>5458.1330919139682</v>
      </c>
    </row>
    <row r="15" spans="1:56" outlineLevel="1">
      <c r="A15" s="1"/>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Totex</v>
      </c>
      <c r="E15" t="s">
        <v>610</v>
      </c>
      <c r="G15" t="str">
        <f t="shared" si="1"/>
        <v>£m 23/24 prices</v>
      </c>
      <c r="AU15" s="148">
        <f>Totex!AU83</f>
        <v>0</v>
      </c>
      <c r="AV15" s="60">
        <f>Totex!AV83</f>
        <v>0</v>
      </c>
      <c r="AW15" s="60">
        <f>Totex!AW83</f>
        <v>0</v>
      </c>
      <c r="AX15" s="60">
        <f>Totex!AX83</f>
        <v>0</v>
      </c>
      <c r="AY15" s="60">
        <f>Totex!AY83</f>
        <v>0</v>
      </c>
      <c r="BA15" s="38"/>
    </row>
    <row r="16" spans="1:56" outlineLevel="1">
      <c r="A16" s="1"/>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Totex</v>
      </c>
      <c r="E16" t="s">
        <v>611</v>
      </c>
      <c r="G16" t="str">
        <f t="shared" si="1"/>
        <v>£m 23/24 prices</v>
      </c>
      <c r="AU16" s="148">
        <f>Totex!AU84</f>
        <v>0</v>
      </c>
      <c r="AV16" s="60">
        <f>Totex!AV84</f>
        <v>0</v>
      </c>
      <c r="AW16" s="60">
        <f>Totex!AW84</f>
        <v>0</v>
      </c>
      <c r="AX16" s="60">
        <f>Totex!AX84</f>
        <v>0</v>
      </c>
      <c r="AY16" s="60">
        <f>Totex!AY84</f>
        <v>0</v>
      </c>
      <c r="BA16" s="38"/>
    </row>
    <row r="17" spans="1:53" outlineLevel="1">
      <c r="A17" s="1"/>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Totex</v>
      </c>
      <c r="E17" t="s">
        <v>612</v>
      </c>
      <c r="G17" t="str">
        <f t="shared" si="1"/>
        <v>£m 23/24 prices</v>
      </c>
      <c r="AU17" s="148">
        <f>Totex!AU85</f>
        <v>49.033057500127313</v>
      </c>
      <c r="AV17" s="60">
        <f>Totex!AV85</f>
        <v>52.179543187774456</v>
      </c>
      <c r="AW17" s="60">
        <f>Totex!AW85</f>
        <v>94.399166957209843</v>
      </c>
      <c r="AX17" s="60">
        <f>Totex!AX85</f>
        <v>139.79938756762471</v>
      </c>
      <c r="AY17" s="60">
        <f>Totex!AY85</f>
        <v>64.378844787263631</v>
      </c>
      <c r="BA17" s="38"/>
    </row>
    <row r="18" spans="1:53" outlineLevel="1">
      <c r="A18" s="1"/>
      <c r="D18" s="1" t="str" cm="1">
        <f t="array" aca="1" ref="D18" ca="1">IFERROR(MID(_xlfn.FORMULATEXT(I18),FIND("=",_xlfn.FORMULATEXT(I18))+1,FIND("!",_xlfn.FORMULATEXT(I18))-2),MID(_xlfn.FORMULATEXT(INDEX(L18:AV18,MATCH(FALSE,ISBLANK(L18:AV18),0))),FIND("=",_xlfn.FORMULATEXT(INDEX(L18:AV18,MATCH(FALSE,ISBLANK(L18:AV18),0))))+1,FIND("!",_xlfn.FORMULATEXT(INDEX(L18:AV18,MATCH(FALSE,ISBLANK(L18:AV18),0))))-2))</f>
        <v>Totex</v>
      </c>
      <c r="E18" t="s">
        <v>613</v>
      </c>
      <c r="G18" t="str">
        <f t="shared" si="1"/>
        <v>£m 23/24 prices</v>
      </c>
      <c r="AU18" s="148">
        <f>Totex!AU86</f>
        <v>0</v>
      </c>
      <c r="AV18" s="60">
        <f>Totex!AV86</f>
        <v>0</v>
      </c>
      <c r="AW18" s="60">
        <f>Totex!AW86</f>
        <v>5</v>
      </c>
      <c r="AX18" s="60">
        <f>Totex!AX86</f>
        <v>0</v>
      </c>
      <c r="AY18" s="60">
        <f>Totex!AY86</f>
        <v>0</v>
      </c>
      <c r="BA18" s="38"/>
    </row>
    <row r="19" spans="1:53" outlineLevel="1">
      <c r="A19" s="1"/>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Totex</v>
      </c>
      <c r="E19" t="s">
        <v>614</v>
      </c>
      <c r="G19" t="str">
        <f t="shared" si="1"/>
        <v>£m 23/24 prices</v>
      </c>
      <c r="AU19" s="148">
        <f>Totex!AU87</f>
        <v>0</v>
      </c>
      <c r="AV19" s="60">
        <f>Totex!AV87</f>
        <v>0</v>
      </c>
      <c r="AW19" s="60">
        <f>Totex!AW87</f>
        <v>0</v>
      </c>
      <c r="AX19" s="60">
        <f>Totex!AX87</f>
        <v>2.6865000000000001</v>
      </c>
      <c r="AY19" s="60">
        <f>Totex!AY87</f>
        <v>2.6865000000000001</v>
      </c>
      <c r="BA19" s="38"/>
    </row>
    <row r="20" spans="1:53" outlineLevel="1">
      <c r="A20" s="1"/>
      <c r="BA20" s="38"/>
    </row>
    <row r="21" spans="1:53" outlineLevel="1">
      <c r="A21" s="1"/>
      <c r="D21" s="1" t="str" cm="1">
        <f t="array" aca="1" ref="D21" ca="1">IFERROR(MID(_xlfn.FORMULATEXT(I21),FIND("=",_xlfn.FORMULATEXT(I21))+1,FIND("!",_xlfn.FORMULATEXT(I21))-2),MID(_xlfn.FORMULATEXT(INDEX(L21:AV21,MATCH(FALSE,ISBLANK(L21:AV21),0))),FIND("=",_xlfn.FORMULATEXT(INDEX(L21:AV21,MATCH(FALSE,ISBLANK(L21:AV21),0))))+1,FIND("!",_xlfn.FORMULATEXT(INDEX(L21:AV21,MATCH(FALSE,ISBLANK(L21:AV21),0))))-2))</f>
        <v>Totex</v>
      </c>
      <c r="E21" t="s">
        <v>615</v>
      </c>
      <c r="G21" t="str">
        <f t="shared" ref="G21:G26" si="2">price_label</f>
        <v>£m 23/24 prices</v>
      </c>
      <c r="AU21" s="148">
        <f>Totex!AU48</f>
        <v>180.77045993332962</v>
      </c>
      <c r="AV21" s="60">
        <f>Totex!AV48</f>
        <v>231.3490665940592</v>
      </c>
      <c r="AW21" s="60">
        <f>Totex!AW48</f>
        <v>242.04881770445931</v>
      </c>
      <c r="AX21" s="60">
        <f>Totex!AX48</f>
        <v>221.57495544800508</v>
      </c>
      <c r="AY21" s="60">
        <f>Totex!AY48</f>
        <v>202.89688812515482</v>
      </c>
    </row>
    <row r="22" spans="1:53" outlineLevel="1">
      <c r="A22" s="1"/>
      <c r="D22" s="1" t="str" cm="1">
        <f t="array" aca="1" ref="D22" ca="1">IFERROR(MID(_xlfn.FORMULATEXT(I22),FIND("=",_xlfn.FORMULATEXT(I22))+1,FIND("!",_xlfn.FORMULATEXT(I22))-2),MID(_xlfn.FORMULATEXT(INDEX(L22:AV22,MATCH(FALSE,ISBLANK(L22:AV22),0))),FIND("=",_xlfn.FORMULATEXT(INDEX(L22:AV22,MATCH(FALSE,ISBLANK(L22:AV22),0))))+1,FIND("!",_xlfn.FORMULATEXT(INDEX(L22:AV22,MATCH(FALSE,ISBLANK(L22:AV22),0))))-2))</f>
        <v>Totex</v>
      </c>
      <c r="E22" t="s">
        <v>616</v>
      </c>
      <c r="G22" t="str">
        <f t="shared" si="2"/>
        <v>£m 23/24 prices</v>
      </c>
      <c r="AU22" s="148">
        <f>Totex!AU49</f>
        <v>343.18289822708948</v>
      </c>
      <c r="AV22" s="60">
        <f>Totex!AV49</f>
        <v>372.08053078323934</v>
      </c>
      <c r="AW22" s="60">
        <f>Totex!AW49</f>
        <v>432.74397806536604</v>
      </c>
      <c r="AX22" s="60">
        <f>Totex!AX49</f>
        <v>309.54990395482713</v>
      </c>
      <c r="AY22" s="60">
        <f>Totex!AY49</f>
        <v>114.49303651183718</v>
      </c>
    </row>
    <row r="23" spans="1:53" outlineLevel="1">
      <c r="A23" s="1"/>
      <c r="D23" s="1" t="str" cm="1">
        <f t="array" aca="1" ref="D23" ca="1">IFERROR(MID(_xlfn.FORMULATEXT(I23),FIND("=",_xlfn.FORMULATEXT(I23))+1,FIND("!",_xlfn.FORMULATEXT(I23))-2),MID(_xlfn.FORMULATEXT(INDEX(L23:AV23,MATCH(FALSE,ISBLANK(L23:AV23),0))),FIND("=",_xlfn.FORMULATEXT(INDEX(L23:AV23,MATCH(FALSE,ISBLANK(L23:AV23),0))))+1,FIND("!",_xlfn.FORMULATEXT(INDEX(L23:AV23,MATCH(FALSE,ISBLANK(L23:AV23),0))))-2))</f>
        <v>Totex</v>
      </c>
      <c r="E23" t="s">
        <v>617</v>
      </c>
      <c r="G23" t="str">
        <f t="shared" si="2"/>
        <v>£m 23/24 prices</v>
      </c>
      <c r="AU23" s="148">
        <f>Totex!AU50</f>
        <v>24.60376792916022</v>
      </c>
      <c r="AV23" s="60">
        <f>Totex!AV50</f>
        <v>32.290626752700291</v>
      </c>
      <c r="AW23" s="60">
        <f>Totex!AW50</f>
        <v>29.640696085612511</v>
      </c>
      <c r="AX23" s="60">
        <f>Totex!AX50</f>
        <v>26.047821601723843</v>
      </c>
      <c r="AY23" s="60">
        <f>Totex!AY50</f>
        <v>22.699938625406404</v>
      </c>
    </row>
    <row r="24" spans="1:53" outlineLevel="1">
      <c r="A24" s="1"/>
      <c r="D24" s="1" t="str" cm="1">
        <f t="array" aca="1" ref="D24" ca="1">IFERROR(MID(_xlfn.FORMULATEXT(I24),FIND("=",_xlfn.FORMULATEXT(I24))+1,FIND("!",_xlfn.FORMULATEXT(I24))-2),MID(_xlfn.FORMULATEXT(INDEX(L24:AV24,MATCH(FALSE,ISBLANK(L24:AV24),0))),FIND("=",_xlfn.FORMULATEXT(INDEX(L24:AV24,MATCH(FALSE,ISBLANK(L24:AV24),0))))+1,FIND("!",_xlfn.FORMULATEXT(INDEX(L24:AV24,MATCH(FALSE,ISBLANK(L24:AV24),0))))-2))</f>
        <v>Totex</v>
      </c>
      <c r="E24" t="s">
        <v>618</v>
      </c>
      <c r="G24" t="str">
        <f t="shared" si="2"/>
        <v>£m 23/24 prices</v>
      </c>
      <c r="AU24" s="148">
        <f>Totex!AU51</f>
        <v>88.891445491030964</v>
      </c>
      <c r="AV24" s="60">
        <f>Totex!AV51</f>
        <v>104.85693524643641</v>
      </c>
      <c r="AW24" s="60">
        <f>Totex!AW51</f>
        <v>102.11518830599883</v>
      </c>
      <c r="AX24" s="60">
        <f>Totex!AX51</f>
        <v>84.344472651531092</v>
      </c>
      <c r="AY24" s="60">
        <f>Totex!AY51</f>
        <v>51.349154193406413</v>
      </c>
    </row>
    <row r="25" spans="1:53" outlineLevel="1">
      <c r="A25" s="1"/>
      <c r="D25" s="1" t="str" cm="1">
        <f t="array" aca="1" ref="D25" ca="1">IFERROR(MID(_xlfn.FORMULATEXT(I25),FIND("=",_xlfn.FORMULATEXT(I25))+1,FIND("!",_xlfn.FORMULATEXT(I25))-2),MID(_xlfn.FORMULATEXT(INDEX(L25:AV25,MATCH(FALSE,ISBLANK(L25:AV25),0))),FIND("=",_xlfn.FORMULATEXT(INDEX(L25:AV25,MATCH(FALSE,ISBLANK(L25:AV25),0))))+1,FIND("!",_xlfn.FORMULATEXT(INDEX(L25:AV25,MATCH(FALSE,ISBLANK(L25:AV25),0))))-2))</f>
        <v>Totex</v>
      </c>
      <c r="E25" t="s">
        <v>619</v>
      </c>
      <c r="G25" t="str">
        <f t="shared" si="2"/>
        <v>£m 23/24 prices</v>
      </c>
      <c r="AU25" s="148">
        <f>Totex!AU52</f>
        <v>55.395928430065013</v>
      </c>
      <c r="AV25" s="60">
        <f>Totex!AV52</f>
        <v>57.013857146607997</v>
      </c>
      <c r="AW25" s="60">
        <f>Totex!AW52</f>
        <v>90.261888950783629</v>
      </c>
      <c r="AX25" s="60">
        <f>Totex!AX52</f>
        <v>88.11907438449856</v>
      </c>
      <c r="AY25" s="60">
        <f>Totex!AY52</f>
        <v>86.870100624806824</v>
      </c>
    </row>
    <row r="26" spans="1:53" outlineLevel="1">
      <c r="A26" s="1"/>
      <c r="D26" s="1" t="str" cm="1">
        <f t="array" aca="1" ref="D26" ca="1">IFERROR(MID(_xlfn.FORMULATEXT(I26),FIND("=",_xlfn.FORMULATEXT(I26))+1,FIND("!",_xlfn.FORMULATEXT(I26))-2),MID(_xlfn.FORMULATEXT(INDEX(L26:AV26,MATCH(FALSE,ISBLANK(L26:AV26),0))),FIND("=",_xlfn.FORMULATEXT(INDEX(L26:AV26,MATCH(FALSE,ISBLANK(L26:AV26),0))))+1,FIND("!",_xlfn.FORMULATEXT(INDEX(L26:AV26,MATCH(FALSE,ISBLANK(L26:AV26),0))))-2))</f>
        <v>Totex</v>
      </c>
      <c r="E26" t="s">
        <v>620</v>
      </c>
      <c r="G26" t="str">
        <f t="shared" si="2"/>
        <v>£m 23/24 prices</v>
      </c>
      <c r="AU26" s="148">
        <f>Totex!AU53</f>
        <v>348.35966809866107</v>
      </c>
      <c r="AV26" s="60">
        <f>Totex!AV53</f>
        <v>365.77150879371982</v>
      </c>
      <c r="AW26" s="60">
        <f>Totex!AW53</f>
        <v>375.01202201917823</v>
      </c>
      <c r="AX26" s="60">
        <f>Totex!AX53</f>
        <v>362.64045760810836</v>
      </c>
      <c r="AY26" s="60">
        <f>Totex!AY53</f>
        <v>352.7311554572974</v>
      </c>
    </row>
    <row r="27" spans="1:53" outlineLevel="1"/>
    <row r="28" spans="1:53" outlineLevel="1">
      <c r="D28" s="1" t="str" cm="1">
        <f t="array" aca="1" ref="D28" ca="1">IFERROR(MID(_xlfn.FORMULATEXT(I28),FIND("=",_xlfn.FORMULATEXT(I28))+1,FIND("!",_xlfn.FORMULATEXT(I28))-2),MID(_xlfn.FORMULATEXT(INDEX(L28:AV28,MATCH(FALSE,ISBLANK(L28:AV28),0))),FIND("=",_xlfn.FORMULATEXT(INDEX(L28:AV28,MATCH(FALSE,ISBLANK(L28:AV28),0))))+1,FIND("!",_xlfn.FORMULATEXT(INDEX(L28:AV28,MATCH(FALSE,ISBLANK(L28:AV28),0))))-2))</f>
        <v>Totex</v>
      </c>
      <c r="E28" t="s">
        <v>621</v>
      </c>
      <c r="G28" t="str">
        <f t="shared" ref="G28:G33" si="3">price_label</f>
        <v>£m 23/24 prices</v>
      </c>
      <c r="AU28" s="148">
        <f>Totex!AU56</f>
        <v>2958.6131428087947</v>
      </c>
      <c r="AV28" s="60">
        <f>Totex!AV56</f>
        <v>5227.4589177728176</v>
      </c>
      <c r="AW28" s="60">
        <f>Totex!AW56</f>
        <v>6245.4494428543758</v>
      </c>
      <c r="AX28" s="60">
        <f>Totex!AX56</f>
        <v>5255.6069164460696</v>
      </c>
      <c r="AY28" s="60">
        <f>Totex!AY56</f>
        <v>5458.1330919139682</v>
      </c>
    </row>
    <row r="29" spans="1:53" outlineLevel="1">
      <c r="D29" s="1" t="str" cm="1">
        <f t="array" aca="1" ref="D29" ca="1">IFERROR(MID(_xlfn.FORMULATEXT(I29),FIND("=",_xlfn.FORMULATEXT(I29))+1,FIND("!",_xlfn.FORMULATEXT(I29))-2),MID(_xlfn.FORMULATEXT(INDEX(L29:AV29,MATCH(FALSE,ISBLANK(L29:AV29),0))),FIND("=",_xlfn.FORMULATEXT(INDEX(L29:AV29,MATCH(FALSE,ISBLANK(L29:AV29),0))))+1,FIND("!",_xlfn.FORMULATEXT(INDEX(L29:AV29,MATCH(FALSE,ISBLANK(L29:AV29),0))))-2))</f>
        <v>Totex</v>
      </c>
      <c r="E29" t="s">
        <v>622</v>
      </c>
      <c r="G29" t="str">
        <f t="shared" si="3"/>
        <v>£m 23/24 prices</v>
      </c>
      <c r="AU29" s="148">
        <f>Totex!AU57</f>
        <v>0</v>
      </c>
      <c r="AV29" s="60">
        <f>Totex!AV57</f>
        <v>0</v>
      </c>
      <c r="AW29" s="60">
        <f>Totex!AW57</f>
        <v>0</v>
      </c>
      <c r="AX29" s="60">
        <f>Totex!AX57</f>
        <v>0</v>
      </c>
      <c r="AY29" s="60">
        <f>Totex!AY57</f>
        <v>0</v>
      </c>
    </row>
    <row r="30" spans="1:53" outlineLevel="1">
      <c r="D30" s="1" t="str" cm="1">
        <f t="array" aca="1" ref="D30" ca="1">IFERROR(MID(_xlfn.FORMULATEXT(I30),FIND("=",_xlfn.FORMULATEXT(I30))+1,FIND("!",_xlfn.FORMULATEXT(I30))-2),MID(_xlfn.FORMULATEXT(INDEX(L30:AV30,MATCH(FALSE,ISBLANK(L30:AV30),0))),FIND("=",_xlfn.FORMULATEXT(INDEX(L30:AV30,MATCH(FALSE,ISBLANK(L30:AV30),0))))+1,FIND("!",_xlfn.FORMULATEXT(INDEX(L30:AV30,MATCH(FALSE,ISBLANK(L30:AV30),0))))-2))</f>
        <v>Totex</v>
      </c>
      <c r="E30" t="s">
        <v>623</v>
      </c>
      <c r="G30" t="str">
        <f t="shared" si="3"/>
        <v>£m 23/24 prices</v>
      </c>
      <c r="AU30" s="148">
        <f>Totex!AU58</f>
        <v>0</v>
      </c>
      <c r="AV30" s="60">
        <f>Totex!AV58</f>
        <v>0</v>
      </c>
      <c r="AW30" s="60">
        <f>Totex!AW58</f>
        <v>0</v>
      </c>
      <c r="AX30" s="60">
        <f>Totex!AX58</f>
        <v>0</v>
      </c>
      <c r="AY30" s="60">
        <f>Totex!AY58</f>
        <v>0</v>
      </c>
    </row>
    <row r="31" spans="1:53" outlineLevel="1">
      <c r="D31" s="1" t="str" cm="1">
        <f t="array" aca="1" ref="D31" ca="1">IFERROR(MID(_xlfn.FORMULATEXT(I31),FIND("=",_xlfn.FORMULATEXT(I31))+1,FIND("!",_xlfn.FORMULATEXT(I31))-2),MID(_xlfn.FORMULATEXT(INDEX(L31:AV31,MATCH(FALSE,ISBLANK(L31:AV31),0))),FIND("=",_xlfn.FORMULATEXT(INDEX(L31:AV31,MATCH(FALSE,ISBLANK(L31:AV31),0))))+1,FIND("!",_xlfn.FORMULATEXT(INDEX(L31:AV31,MATCH(FALSE,ISBLANK(L31:AV31),0))))-2))</f>
        <v>Totex</v>
      </c>
      <c r="E31" t="s">
        <v>624</v>
      </c>
      <c r="G31" t="str">
        <f t="shared" si="3"/>
        <v>£m 23/24 prices</v>
      </c>
      <c r="AU31" s="148">
        <f>Totex!AU59</f>
        <v>49.033057500127313</v>
      </c>
      <c r="AV31" s="60">
        <f>Totex!AV59</f>
        <v>52.179543187774456</v>
      </c>
      <c r="AW31" s="60">
        <f>Totex!AW59</f>
        <v>94.399166957209843</v>
      </c>
      <c r="AX31" s="60">
        <f>Totex!AX59</f>
        <v>139.79938756762471</v>
      </c>
      <c r="AY31" s="60">
        <f>Totex!AY59</f>
        <v>64.378844787263631</v>
      </c>
    </row>
    <row r="32" spans="1:53" outlineLevel="1">
      <c r="D32" s="1" t="str" cm="1">
        <f t="array" aca="1" ref="D32" ca="1">IFERROR(MID(_xlfn.FORMULATEXT(I32),FIND("=",_xlfn.FORMULATEXT(I32))+1,FIND("!",_xlfn.FORMULATEXT(I32))-2),MID(_xlfn.FORMULATEXT(INDEX(L32:AV32,MATCH(FALSE,ISBLANK(L32:AV32),0))),FIND("=",_xlfn.FORMULATEXT(INDEX(L32:AV32,MATCH(FALSE,ISBLANK(L32:AV32),0))))+1,FIND("!",_xlfn.FORMULATEXT(INDEX(L32:AV32,MATCH(FALSE,ISBLANK(L32:AV32),0))))-2))</f>
        <v>Totex</v>
      </c>
      <c r="E32" t="s">
        <v>625</v>
      </c>
      <c r="G32" t="str">
        <f t="shared" si="3"/>
        <v>£m 23/24 prices</v>
      </c>
      <c r="AU32" s="148">
        <f>Totex!AU60</f>
        <v>0</v>
      </c>
      <c r="AV32" s="60">
        <f>Totex!AV60</f>
        <v>0</v>
      </c>
      <c r="AW32" s="60">
        <f>Totex!AW60</f>
        <v>5</v>
      </c>
      <c r="AX32" s="60">
        <f>Totex!AX60</f>
        <v>0</v>
      </c>
      <c r="AY32" s="60">
        <f>Totex!AY60</f>
        <v>0</v>
      </c>
    </row>
    <row r="33" spans="1:58" outlineLevel="1">
      <c r="D33" s="1" t="str" cm="1">
        <f t="array" aca="1" ref="D33" ca="1">IFERROR(MID(_xlfn.FORMULATEXT(I33),FIND("=",_xlfn.FORMULATEXT(I33))+1,FIND("!",_xlfn.FORMULATEXT(I33))-2),MID(_xlfn.FORMULATEXT(INDEX(L33:AV33,MATCH(FALSE,ISBLANK(L33:AV33),0))),FIND("=",_xlfn.FORMULATEXT(INDEX(L33:AV33,MATCH(FALSE,ISBLANK(L33:AV33),0))))+1,FIND("!",_xlfn.FORMULATEXT(INDEX(L33:AV33,MATCH(FALSE,ISBLANK(L33:AV33),0))))-2))</f>
        <v>Totex</v>
      </c>
      <c r="E33" t="s">
        <v>626</v>
      </c>
      <c r="G33" t="str">
        <f t="shared" si="3"/>
        <v>£m 23/24 prices</v>
      </c>
      <c r="AU33" s="148">
        <f>Totex!AU61</f>
        <v>0</v>
      </c>
      <c r="AV33" s="60">
        <f>Totex!AV61</f>
        <v>0</v>
      </c>
      <c r="AW33" s="60">
        <f>Totex!AW61</f>
        <v>0</v>
      </c>
      <c r="AX33" s="60">
        <f>Totex!AX61</f>
        <v>2.6865000000000001</v>
      </c>
      <c r="AY33" s="60">
        <f>Totex!AY61</f>
        <v>2.6865000000000001</v>
      </c>
    </row>
    <row r="34" spans="1:58" outlineLevel="1">
      <c r="D34" s="1"/>
    </row>
    <row r="35" spans="1:58" outlineLevel="1">
      <c r="D35" s="1" t="str" cm="1">
        <f t="array" aca="1" ref="D35" ca="1">IFERROR(MID(_xlfn.FORMULATEXT(I35),FIND("=",_xlfn.FORMULATEXT(I35))+1,FIND("!",_xlfn.FORMULATEXT(I35))-2),MID(_xlfn.FORMULATEXT(INDEX(L35:AV35,MATCH(FALSE,ISBLANK(L35:AV35),0))),FIND("=",_xlfn.FORMULATEXT(INDEX(L35:AV35,MATCH(FALSE,ISBLANK(L35:AV35),0))))+1,FIND("!",_xlfn.FORMULATEXT(INDEX(L35:AV35,MATCH(FALSE,ISBLANK(L35:AV35),0))))-2))</f>
        <v>Transform</v>
      </c>
      <c r="E35" t="s">
        <v>665</v>
      </c>
      <c r="G35" t="s">
        <v>38</v>
      </c>
      <c r="I35" s="62">
        <f>Transform!I44</f>
        <v>0.8</v>
      </c>
    </row>
    <row r="36" spans="1:58" outlineLevel="1">
      <c r="D36" s="1" t="str" cm="1">
        <f t="array" aca="1" ref="D36" ca="1">IFERROR(MID(_xlfn.FORMULATEXT(I36),FIND("=",_xlfn.FORMULATEXT(I36))+1,FIND("!",_xlfn.FORMULATEXT(I36))-2),MID(_xlfn.FORMULATEXT(INDEX(L36:AV36,MATCH(FALSE,ISBLANK(L36:AV36),0))),FIND("=",_xlfn.FORMULATEXT(INDEX(L36:AV36,MATCH(FALSE,ISBLANK(L36:AV36),0))))+1,FIND("!",_xlfn.FORMULATEXT(INDEX(L36:AV36,MATCH(FALSE,ISBLANK(L36:AV36),0))))-2))</f>
        <v>Transform</v>
      </c>
      <c r="E36" t="s">
        <v>9</v>
      </c>
      <c r="G36" t="s">
        <v>38</v>
      </c>
      <c r="AU36" s="149">
        <f>Transform!AU40</f>
        <v>0.55000000000000004</v>
      </c>
      <c r="AV36" s="62">
        <f>Transform!AV40</f>
        <v>0.55000000000000004</v>
      </c>
      <c r="AW36" s="62">
        <f>Transform!AW40</f>
        <v>0.55000000000000004</v>
      </c>
      <c r="AX36" s="62">
        <f>Transform!AX40</f>
        <v>0.55000000000000004</v>
      </c>
      <c r="AY36" s="62">
        <f>Transform!AY40</f>
        <v>0.55000000000000004</v>
      </c>
    </row>
    <row r="37" spans="1:58" outlineLevel="1">
      <c r="D37" s="1" t="str" cm="1">
        <f t="array" aca="1" ref="D37" ca="1">IFERROR(MID(_xlfn.FORMULATEXT(I37),FIND("=",_xlfn.FORMULATEXT(I37))+1,FIND("!",_xlfn.FORMULATEXT(I37))-2),MID(_xlfn.FORMULATEXT(INDEX(L37:AV37,MATCH(FALSE,ISBLANK(L37:AV37),0))),FIND("=",_xlfn.FORMULATEXT(INDEX(L37:AV37,MATCH(FALSE,ISBLANK(L37:AV37),0))))+1,FIND("!",_xlfn.FORMULATEXT(INDEX(L37:AV37,MATCH(FALSE,ISBLANK(L37:AV37),0))))-2))</f>
        <v>Transform</v>
      </c>
      <c r="E37" t="s">
        <v>11</v>
      </c>
      <c r="G37" t="s">
        <v>38</v>
      </c>
      <c r="AU37" s="149">
        <f>Transform!AU41</f>
        <v>0.85</v>
      </c>
      <c r="AV37" s="62">
        <f>Transform!AV41</f>
        <v>0.85</v>
      </c>
      <c r="AW37" s="62">
        <f>Transform!AW41</f>
        <v>0.85</v>
      </c>
      <c r="AX37" s="62">
        <f>Transform!AX41</f>
        <v>0.85</v>
      </c>
      <c r="AY37" s="62">
        <f>Transform!AY41</f>
        <v>0.85</v>
      </c>
    </row>
    <row r="38" spans="1:58" outlineLevel="1">
      <c r="AU38" s="3"/>
      <c r="AV38" s="3"/>
      <c r="AW38" s="3"/>
      <c r="AX38" s="3"/>
      <c r="AY38" s="3"/>
      <c r="BA38" s="38"/>
    </row>
    <row r="39" spans="1:58" ht="14.25" outlineLevel="1">
      <c r="D39" s="1" t="str" cm="1">
        <f t="array" aca="1" ref="D39" ca="1">IFERROR(MID(_xlfn.FORMULATEXT(I39),FIND("=",_xlfn.FORMULATEXT(I39))+1,FIND("!",_xlfn.FORMULATEXT(I39))-2),MID(_xlfn.FORMULATEXT(INDEX(L39:AV39,MATCH(FALSE,ISBLANK(L39:AV39),0))),FIND("=",_xlfn.FORMULATEXT(INDEX(L39:AV39,MATCH(FALSE,ISBLANK(L39:AV39),0))))+1,FIND("!",_xlfn.FORMULATEXT(INDEX(L39:AV39,MATCH(FALSE,ISBLANK(L39:AV39),0))))-2))</f>
        <v>Totex</v>
      </c>
      <c r="E39" t="s">
        <v>8</v>
      </c>
      <c r="G39" t="str">
        <f>price_label</f>
        <v>£m 23/24 prices</v>
      </c>
      <c r="AU39" s="148">
        <f>Totex!AU96</f>
        <v>4048.8503684182583</v>
      </c>
      <c r="AV39" s="60">
        <f>Totex!AV96</f>
        <v>6443.000986277355</v>
      </c>
      <c r="AW39" s="60">
        <f>Totex!AW96</f>
        <v>7616.6712009429848</v>
      </c>
      <c r="AX39" s="60">
        <f>Totex!AX96</f>
        <v>6490.3694896623874</v>
      </c>
      <c r="AY39" s="60">
        <f>Totex!AY96</f>
        <v>6356.2387102391413</v>
      </c>
      <c r="BA39"/>
      <c r="BB39"/>
      <c r="BC39"/>
      <c r="BF39"/>
    </row>
    <row r="40" spans="1:58" ht="14.25" outlineLevel="1">
      <c r="D40" s="1" t="str" cm="1">
        <f t="array" aca="1" ref="D40" ca="1">IFERROR(MID(_xlfn.FORMULATEXT(I40),FIND("=",_xlfn.FORMULATEXT(I40))+1,FIND("!",_xlfn.FORMULATEXT(I40))-2),MID(_xlfn.FORMULATEXT(INDEX(L40:AV40,MATCH(FALSE,ISBLANK(L40:AV40),0))),FIND("=",_xlfn.FORMULATEXT(INDEX(L40:AV40,MATCH(FALSE,ISBLANK(L40:AV40),0))))+1,FIND("!",_xlfn.FORMULATEXT(INDEX(L40:AV40,MATCH(FALSE,ISBLANK(L40:AV40),0))))-2))</f>
        <v>Totex</v>
      </c>
      <c r="E40" t="s">
        <v>127</v>
      </c>
      <c r="G40" t="str">
        <f>price_label</f>
        <v>£m 23/24 prices</v>
      </c>
      <c r="AU40" s="148">
        <f>Totex!AU70</f>
        <v>4048.8503684182583</v>
      </c>
      <c r="AV40" s="60">
        <f>Totex!AV70</f>
        <v>6443.000986277355</v>
      </c>
      <c r="AW40" s="60">
        <f>Totex!AW70</f>
        <v>7616.6712009429848</v>
      </c>
      <c r="AX40" s="60">
        <f>Totex!AX70</f>
        <v>6490.3694896623874</v>
      </c>
      <c r="AY40" s="60">
        <f>Totex!AY70</f>
        <v>6356.2387102391413</v>
      </c>
      <c r="BA40"/>
      <c r="BB40"/>
      <c r="BC40"/>
      <c r="BF40"/>
    </row>
    <row r="41" spans="1:58" ht="14.25" outlineLevel="1">
      <c r="BA41"/>
      <c r="BB41"/>
      <c r="BC41"/>
      <c r="BF41"/>
    </row>
    <row r="42" spans="1:58" outlineLevel="1">
      <c r="D42" s="1" t="str" cm="1">
        <f t="array" aca="1" ref="D42" ca="1">IFERROR(MID(_xlfn.FORMULATEXT(I42),FIND("=",_xlfn.FORMULATEXT(I42))+1,FIND("!",_xlfn.FORMULATEXT(I42))-2),MID(_xlfn.FORMULATEXT(INDEX(L42:AV42,MATCH(FALSE,ISBLANK(L42:AV42),0))),FIND("=",_xlfn.FORMULATEXT(INDEX(L42:AV42,MATCH(FALSE,ISBLANK(L42:AV42),0))))+1,FIND("!",_xlfn.FORMULATEXT(INDEX(L42:AV42,MATCH(FALSE,ISBLANK(L42:AV42),0))))-2))</f>
        <v>Transform</v>
      </c>
      <c r="E42" t="s">
        <v>404</v>
      </c>
      <c r="G42" t="s">
        <v>38</v>
      </c>
      <c r="I42" s="62">
        <f>Transform!I45</f>
        <v>0.05</v>
      </c>
      <c r="AT42" s="99"/>
      <c r="AZ42" s="100"/>
    </row>
    <row r="43" spans="1:58" outlineLevel="1">
      <c r="D43" s="1" t="str" cm="1">
        <f t="array" aca="1" ref="D43" ca="1">IFERROR(MID(_xlfn.FORMULATEXT(I43),FIND("=",_xlfn.FORMULATEXT(I43))+1,FIND("!",_xlfn.FORMULATEXT(I43))-2),MID(_xlfn.FORMULATEXT(INDEX(L43:AV43,MATCH(FALSE,ISBLANK(L43:AV43),0))),FIND("=",_xlfn.FORMULATEXT(INDEX(L43:AV43,MATCH(FALSE,ISBLANK(L43:AV43),0))))+1,FIND("!",_xlfn.FORMULATEXT(INDEX(L43:AV43,MATCH(FALSE,ISBLANK(L43:AV43),0))))-2))</f>
        <v>Transform</v>
      </c>
      <c r="E43" t="s">
        <v>487</v>
      </c>
      <c r="G43" t="s">
        <v>38</v>
      </c>
      <c r="I43" s="62">
        <f>Transform!I46</f>
        <v>0.25</v>
      </c>
      <c r="AT43" s="99"/>
    </row>
    <row r="44" spans="1:58" outlineLevel="1">
      <c r="D44" s="1" t="str" cm="1">
        <f t="array" aca="1" ref="D44" ca="1">IFERROR(MID(_xlfn.FORMULATEXT(I44),FIND("=",_xlfn.FORMULATEXT(I44))+1,FIND("!",_xlfn.FORMULATEXT(I44))-2),MID(_xlfn.FORMULATEXT(INDEX(L44:AV44,MATCH(FALSE,ISBLANK(L44:AV44),0))),FIND("=",_xlfn.FORMULATEXT(INDEX(L44:AV44,MATCH(FALSE,ISBLANK(L44:AV44),0))))+1,FIND("!",_xlfn.FORMULATEXT(INDEX(L44:AV44,MATCH(FALSE,ISBLANK(L44:AV44),0))))-2))</f>
        <v>Transform</v>
      </c>
      <c r="E44" t="s">
        <v>405</v>
      </c>
      <c r="G44" t="s">
        <v>38</v>
      </c>
      <c r="I44" s="62">
        <f>Transform!I47</f>
        <v>0.2</v>
      </c>
      <c r="AT44" s="99"/>
      <c r="AZ44" s="100"/>
    </row>
    <row r="45" spans="1:58" outlineLevel="1">
      <c r="D45" s="1" t="str" cm="1">
        <f t="array" aca="1" ref="D45" ca="1">IFERROR(MID(_xlfn.FORMULATEXT(I45),FIND("=",_xlfn.FORMULATEXT(I45))+1,FIND("!",_xlfn.FORMULATEXT(I45))-2),MID(_xlfn.FORMULATEXT(INDEX(L45:AV45,MATCH(FALSE,ISBLANK(L45:AV45),0))),FIND("=",_xlfn.FORMULATEXT(INDEX(L45:AV45,MATCH(FALSE,ISBLANK(L45:AV45),0))))+1,FIND("!",_xlfn.FORMULATEXT(INDEX(L45:AV45,MATCH(FALSE,ISBLANK(L45:AV45),0))))-2))</f>
        <v>Transform</v>
      </c>
      <c r="E45" t="s">
        <v>488</v>
      </c>
      <c r="G45" t="s">
        <v>38</v>
      </c>
      <c r="I45" s="62">
        <f>Transform!I48</f>
        <v>0.1</v>
      </c>
      <c r="AT45" s="99"/>
    </row>
    <row r="46" spans="1:58" outlineLevel="1">
      <c r="D46" s="1" t="str" cm="1">
        <f t="array" aca="1" ref="D46" ca="1">IFERROR(MID(_xlfn.FORMULATEXT(I46),FIND("=",_xlfn.FORMULATEXT(I46))+1,FIND("!",_xlfn.FORMULATEXT(I46))-2),MID(_xlfn.FORMULATEXT(INDEX(L46:AV46,MATCH(FALSE,ISBLANK(L46:AV46),0))),FIND("=",_xlfn.FORMULATEXT(INDEX(L46:AV46,MATCH(FALSE,ISBLANK(L46:AV46),0))))+1,FIND("!",_xlfn.FORMULATEXT(INDEX(L46:AV46,MATCH(FALSE,ISBLANK(L46:AV46),0))))-2))</f>
        <v>Transform</v>
      </c>
      <c r="E46" t="s">
        <v>489</v>
      </c>
      <c r="G46" t="s">
        <v>38</v>
      </c>
      <c r="I46" s="62">
        <f>Transform!I49</f>
        <v>0.05</v>
      </c>
      <c r="AT46" s="99"/>
    </row>
    <row r="47" spans="1:58" ht="14.25">
      <c r="BA47"/>
      <c r="BB47"/>
      <c r="BC47"/>
      <c r="BF47"/>
    </row>
    <row r="48" spans="1:58" ht="19.899999999999999" thickBot="1">
      <c r="A48" s="12" t="s">
        <v>130</v>
      </c>
      <c r="BA48"/>
      <c r="BB48"/>
      <c r="BC48"/>
      <c r="BF48"/>
    </row>
    <row r="49" spans="1:55" ht="15.75" thickTop="1">
      <c r="E49" t="s">
        <v>627</v>
      </c>
      <c r="G49" t="str">
        <f>price_label</f>
        <v>£m 23/24 prices</v>
      </c>
      <c r="AU49" s="132">
        <f>SUM(AU7:AU12)-SUM(AU21:AU26)</f>
        <v>0</v>
      </c>
      <c r="AV49" s="53">
        <f>SUM(AV7:AV12)-SUM(AV21:AV26)</f>
        <v>0</v>
      </c>
      <c r="AW49" s="53">
        <f>SUM(AW7:AW12)-SUM(AW21:AW26)</f>
        <v>0</v>
      </c>
      <c r="AX49" s="53">
        <f>SUM(AX7:AX12)-SUM(AX21:AX26)</f>
        <v>0</v>
      </c>
      <c r="AY49" s="53">
        <f>SUM(AY7:AY12)-SUM(AY21:AY26)</f>
        <v>0</v>
      </c>
      <c r="AZ49" s="1"/>
      <c r="BA49" s="38" t="str">
        <f ca="1">$A$1</f>
        <v>TIM</v>
      </c>
      <c r="BB49" s="1" t="str">
        <f>$A$48</f>
        <v>Pre-TIM overspend (underspend)</v>
      </c>
    </row>
    <row r="50" spans="1:55">
      <c r="E50" t="s">
        <v>628</v>
      </c>
      <c r="G50" t="str">
        <f>price_label</f>
        <v>£m 23/24 prices</v>
      </c>
      <c r="AU50" s="132">
        <f>SUM(AU14:AU19)-SUM(AU28:AU33)</f>
        <v>0</v>
      </c>
      <c r="AV50" s="53">
        <f>SUM(AV14:AV19)-SUM(AV28:AV33)</f>
        <v>0</v>
      </c>
      <c r="AW50" s="53">
        <f>SUM(AW14:AW19)-SUM(AW28:AW33)</f>
        <v>0</v>
      </c>
      <c r="AX50" s="53">
        <f>SUM(AX14:AX19)-SUM(AX28:AX33)</f>
        <v>0</v>
      </c>
      <c r="AY50" s="53">
        <f>SUM(AY14:AY19)-SUM(AY28:AY33)</f>
        <v>0</v>
      </c>
      <c r="AZ50" s="1"/>
      <c r="BA50" s="38" t="str">
        <f t="shared" ref="BA50:BA71" ca="1" si="4">$A$1</f>
        <v>TIM</v>
      </c>
      <c r="BB50" s="1" t="str">
        <f>$A$48</f>
        <v>Pre-TIM overspend (underspend)</v>
      </c>
    </row>
    <row r="51" spans="1:55">
      <c r="BA51" s="38"/>
    </row>
    <row r="52" spans="1:55" ht="19.899999999999999" thickBot="1">
      <c r="A52" s="12" t="s">
        <v>131</v>
      </c>
      <c r="BA52" s="38"/>
    </row>
    <row r="53" spans="1:55" ht="15.75" thickTop="1">
      <c r="E53" t="s">
        <v>231</v>
      </c>
      <c r="G53" t="str">
        <f>price_label</f>
        <v>£m 23/24 prices</v>
      </c>
      <c r="AU53" s="132">
        <f>AU49*$I$35</f>
        <v>0</v>
      </c>
      <c r="AV53" s="53">
        <f t="shared" ref="AV53:AY53" si="5">AV49*$I$35</f>
        <v>0</v>
      </c>
      <c r="AW53" s="53">
        <f t="shared" si="5"/>
        <v>0</v>
      </c>
      <c r="AX53" s="53">
        <f t="shared" si="5"/>
        <v>0</v>
      </c>
      <c r="AY53" s="53">
        <f t="shared" si="5"/>
        <v>0</v>
      </c>
      <c r="BA53" s="38" t="str">
        <f t="shared" ca="1" si="4"/>
        <v>TIM</v>
      </c>
      <c r="BB53" s="1" t="str">
        <f>$A$52</f>
        <v>Post-TIM overspend (underspend)</v>
      </c>
    </row>
    <row r="54" spans="1:55">
      <c r="E54" t="s">
        <v>232</v>
      </c>
      <c r="G54" t="str">
        <f>price_label</f>
        <v>£m 23/24 prices</v>
      </c>
      <c r="AU54" s="132">
        <f t="shared" ref="AU54:AY54" si="6">AU50*$I$35</f>
        <v>0</v>
      </c>
      <c r="AV54" s="53">
        <f t="shared" si="6"/>
        <v>0</v>
      </c>
      <c r="AW54" s="53">
        <f t="shared" si="6"/>
        <v>0</v>
      </c>
      <c r="AX54" s="53">
        <f t="shared" si="6"/>
        <v>0</v>
      </c>
      <c r="AY54" s="53">
        <f t="shared" si="6"/>
        <v>0</v>
      </c>
      <c r="BA54" s="38" t="str">
        <f t="shared" ca="1" si="4"/>
        <v>TIM</v>
      </c>
      <c r="BB54" s="1" t="str">
        <f t="shared" ref="BB54" si="7">$A$52</f>
        <v>Post-TIM overspend (underspend)</v>
      </c>
    </row>
    <row r="55" spans="1:55">
      <c r="BA55" s="38"/>
    </row>
    <row r="56" spans="1:55" ht="19.899999999999999" thickBot="1">
      <c r="A56" s="12" t="s">
        <v>132</v>
      </c>
      <c r="BA56" s="38"/>
    </row>
    <row r="57" spans="1:55" ht="15.75" thickTop="1">
      <c r="E57" t="s">
        <v>233</v>
      </c>
      <c r="G57" t="str">
        <f>price_label</f>
        <v>£m 23/24 prices</v>
      </c>
      <c r="AU57" s="132">
        <f>SUM(AU21:AU26,AU53)</f>
        <v>1041.2041681093365</v>
      </c>
      <c r="AV57" s="53">
        <f>SUM(AV21:AV26,AV53)</f>
        <v>1163.3625253167629</v>
      </c>
      <c r="AW57" s="53">
        <f>SUM(AW21:AW26,AW53)</f>
        <v>1271.8225911313984</v>
      </c>
      <c r="AX57" s="53">
        <f>SUM(AX21:AX26,AX53)</f>
        <v>1092.2766856486942</v>
      </c>
      <c r="AY57" s="53">
        <f>SUM(AY21:AY26,AY53)</f>
        <v>831.040273537909</v>
      </c>
      <c r="BA57" s="38" t="str">
        <f t="shared" ca="1" si="4"/>
        <v>TIM</v>
      </c>
      <c r="BB57" s="1" t="str">
        <f>$A$56</f>
        <v>Post-TIM totex</v>
      </c>
    </row>
    <row r="58" spans="1:55">
      <c r="E58" t="s">
        <v>234</v>
      </c>
      <c r="G58" t="str">
        <f>price_label</f>
        <v>£m 23/24 prices</v>
      </c>
      <c r="AU58" s="132">
        <f>SUM(AU28:AU33,AU54)</f>
        <v>3007.6462003089218</v>
      </c>
      <c r="AV58" s="53">
        <f>SUM(AV28:AV33,AV54)</f>
        <v>5279.6384609605921</v>
      </c>
      <c r="AW58" s="53">
        <f>SUM(AW28:AW33,AW54)</f>
        <v>6344.8486098115854</v>
      </c>
      <c r="AX58" s="53">
        <f>SUM(AX28:AX33,AX54)</f>
        <v>5398.0928040136941</v>
      </c>
      <c r="AY58" s="53">
        <f>SUM(AY28:AY33,AY54)</f>
        <v>5525.1984367012319</v>
      </c>
      <c r="BA58" s="38" t="str">
        <f t="shared" ca="1" si="4"/>
        <v>TIM</v>
      </c>
      <c r="BB58" s="1" t="str">
        <f>$A$56</f>
        <v>Post-TIM totex</v>
      </c>
    </row>
    <row r="59" spans="1:55">
      <c r="BA59" s="38"/>
    </row>
    <row r="60" spans="1:55" ht="19.899999999999999" thickBot="1">
      <c r="A60" s="12" t="s">
        <v>133</v>
      </c>
      <c r="BA60" s="38"/>
    </row>
    <row r="61" spans="1:55" ht="18" thickTop="1" thickBot="1">
      <c r="B61" s="15" t="s">
        <v>128</v>
      </c>
      <c r="BA61" s="38"/>
    </row>
    <row r="62" spans="1:55" ht="15.75" thickTop="1">
      <c r="E62" t="s">
        <v>330</v>
      </c>
      <c r="G62" t="str">
        <f>price_label</f>
        <v>£m 23/24 prices</v>
      </c>
      <c r="AU62" s="132">
        <f>AU57*(1-AU36)</f>
        <v>468.54187564920136</v>
      </c>
      <c r="AV62" s="53">
        <f>AV57*(1-AV36)</f>
        <v>523.51313639254329</v>
      </c>
      <c r="AW62" s="53">
        <f>AW57*(1-AW36)</f>
        <v>572.32016600912925</v>
      </c>
      <c r="AX62" s="53">
        <f>AX57*(1-AX36)</f>
        <v>491.52450854191233</v>
      </c>
      <c r="AY62" s="53">
        <f>AY57*(1-AY36)</f>
        <v>373.96812309205899</v>
      </c>
      <c r="BA62" s="38" t="str">
        <f t="shared" ca="1" si="4"/>
        <v>TIM</v>
      </c>
      <c r="BB62" s="1" t="str">
        <f>$A$60</f>
        <v>Capitalisation split</v>
      </c>
      <c r="BC62" s="1" t="str">
        <f>$B$61</f>
        <v>Cap Rate 1</v>
      </c>
    </row>
    <row r="63" spans="1:55">
      <c r="E63" t="s">
        <v>331</v>
      </c>
      <c r="G63" t="str">
        <f>price_label</f>
        <v>£m 23/24 prices</v>
      </c>
      <c r="AU63" s="132">
        <f>AU57*AU36</f>
        <v>572.66229246013506</v>
      </c>
      <c r="AV63" s="53">
        <f>AV57*AV36</f>
        <v>639.84938892421962</v>
      </c>
      <c r="AW63" s="53">
        <f>AW57*AW36</f>
        <v>699.50242512226919</v>
      </c>
      <c r="AX63" s="53">
        <f>AX57*AX36</f>
        <v>600.7521771067818</v>
      </c>
      <c r="AY63" s="53">
        <f>AY57*AY36</f>
        <v>457.07215044585001</v>
      </c>
      <c r="BA63" s="38" t="str">
        <f t="shared" ca="1" si="4"/>
        <v>TIM</v>
      </c>
      <c r="BB63" s="1" t="str">
        <f>$A$60</f>
        <v>Capitalisation split</v>
      </c>
      <c r="BC63" s="1" t="str">
        <f>$B$61</f>
        <v>Cap Rate 1</v>
      </c>
    </row>
    <row r="64" spans="1:55">
      <c r="BA64" s="38"/>
    </row>
    <row r="65" spans="1:58" ht="17.649999999999999" thickBot="1">
      <c r="B65" s="15" t="s">
        <v>129</v>
      </c>
      <c r="BA65" s="38"/>
    </row>
    <row r="66" spans="1:58" ht="15.75" thickTop="1">
      <c r="E66" t="s">
        <v>327</v>
      </c>
      <c r="G66" t="str">
        <f>price_label</f>
        <v>£m 23/24 prices</v>
      </c>
      <c r="AU66" s="132">
        <f>AU58*(1-AU37)</f>
        <v>451.14693004633835</v>
      </c>
      <c r="AV66" s="53">
        <f>AV58*(1-AV37)</f>
        <v>791.9457691440889</v>
      </c>
      <c r="AW66" s="53">
        <f>AW58*(1-AW37)</f>
        <v>951.727291471738</v>
      </c>
      <c r="AX66" s="53">
        <f>AX58*(1-AX37)</f>
        <v>809.71392060205426</v>
      </c>
      <c r="AY66" s="53">
        <f>AY58*(1-AY37)</f>
        <v>828.77976550518486</v>
      </c>
      <c r="BA66" s="38" t="str">
        <f t="shared" ca="1" si="4"/>
        <v>TIM</v>
      </c>
      <c r="BB66" s="1" t="str">
        <f t="shared" ref="BB66:BB67" si="8">$A$60</f>
        <v>Capitalisation split</v>
      </c>
      <c r="BC66" s="1" t="str">
        <f>$B$65</f>
        <v>Cap Rate 2</v>
      </c>
    </row>
    <row r="67" spans="1:58">
      <c r="E67" t="s">
        <v>328</v>
      </c>
      <c r="G67" t="str">
        <f>price_label</f>
        <v>£m 23/24 prices</v>
      </c>
      <c r="AU67" s="132">
        <f>AU58*AU37</f>
        <v>2556.4992702625837</v>
      </c>
      <c r="AV67" s="53">
        <f>AV58*AV37</f>
        <v>4487.6926918165027</v>
      </c>
      <c r="AW67" s="53">
        <f>AW58*AW37</f>
        <v>5393.1213183398477</v>
      </c>
      <c r="AX67" s="53">
        <f>AX58*AX37</f>
        <v>4588.3788834116403</v>
      </c>
      <c r="AY67" s="53">
        <f>AY58*AY37</f>
        <v>4696.4186711960474</v>
      </c>
      <c r="BA67" s="38" t="str">
        <f t="shared" ca="1" si="4"/>
        <v>TIM</v>
      </c>
      <c r="BB67" s="1" t="str">
        <f t="shared" si="8"/>
        <v>Capitalisation split</v>
      </c>
      <c r="BC67" s="1" t="str">
        <f>$B$65</f>
        <v>Cap Rate 2</v>
      </c>
    </row>
    <row r="68" spans="1:58">
      <c r="BA68" s="38"/>
    </row>
    <row r="69" spans="1:58" ht="19.899999999999999" thickBot="1">
      <c r="A69" s="12" t="s">
        <v>134</v>
      </c>
      <c r="BA69" s="38"/>
    </row>
    <row r="70" spans="1:58" ht="15.75" thickTop="1">
      <c r="E70" t="s">
        <v>329</v>
      </c>
      <c r="G70" t="str">
        <f>price_label</f>
        <v>£m 23/24 prices</v>
      </c>
      <c r="AU70" s="132">
        <f>SUM(AU62,AU66)</f>
        <v>919.68880569553971</v>
      </c>
      <c r="AV70" s="53">
        <f t="shared" ref="AV70:AY70" si="9">SUM(AV62,AV66)</f>
        <v>1315.4589055366323</v>
      </c>
      <c r="AW70" s="53">
        <f t="shared" si="9"/>
        <v>1524.0474574808673</v>
      </c>
      <c r="AX70" s="53">
        <f t="shared" si="9"/>
        <v>1301.2384291439666</v>
      </c>
      <c r="AY70" s="53">
        <f t="shared" si="9"/>
        <v>1202.7478885972439</v>
      </c>
      <c r="AZ70" s="1"/>
      <c r="BA70" s="38" t="str">
        <f t="shared" ca="1" si="4"/>
        <v>TIM</v>
      </c>
      <c r="BB70" s="1" t="str">
        <f>$A$69</f>
        <v>Totex</v>
      </c>
    </row>
    <row r="71" spans="1:58">
      <c r="E71" t="s">
        <v>144</v>
      </c>
      <c r="G71" t="str">
        <f>price_label</f>
        <v>£m 23/24 prices</v>
      </c>
      <c r="AU71" s="132">
        <f t="shared" ref="AU71:AY71" si="10">SUM(AU63,AU67)</f>
        <v>3129.1615627227188</v>
      </c>
      <c r="AV71" s="53">
        <f t="shared" si="10"/>
        <v>5127.5420807407227</v>
      </c>
      <c r="AW71" s="53">
        <f t="shared" si="10"/>
        <v>6092.6237434621171</v>
      </c>
      <c r="AX71" s="53">
        <f t="shared" si="10"/>
        <v>5189.1310605184226</v>
      </c>
      <c r="AY71" s="53">
        <f t="shared" si="10"/>
        <v>5153.4908216418971</v>
      </c>
      <c r="AZ71" s="1"/>
      <c r="BA71" s="38" t="str">
        <f t="shared" ca="1" si="4"/>
        <v>TIM</v>
      </c>
      <c r="BB71" s="1" t="str">
        <f>$A$69</f>
        <v>Totex</v>
      </c>
    </row>
    <row r="72" spans="1:58"/>
    <row r="73" spans="1:58" ht="19.899999999999999" thickBot="1">
      <c r="A73" s="12" t="s">
        <v>667</v>
      </c>
      <c r="BA73"/>
      <c r="BB73"/>
      <c r="BC73"/>
      <c r="BF73"/>
    </row>
    <row r="74" spans="1:58" ht="14.65" thickTop="1">
      <c r="E74" t="s">
        <v>629</v>
      </c>
      <c r="G74" t="str">
        <f>price_label</f>
        <v>£m 23/24 prices</v>
      </c>
      <c r="I74" s="53">
        <f>SUM(AU39:AY39)-SUM(AU40:AY40)</f>
        <v>0</v>
      </c>
      <c r="BA74" s="38" t="str">
        <f t="shared" ref="BA74:BA79" ca="1" si="11">$A$1</f>
        <v>TIM</v>
      </c>
      <c r="BB74" s="1" t="str">
        <f>$A$73</f>
        <v>Stepped TIM [for closeout]</v>
      </c>
      <c r="BC74"/>
      <c r="BF74"/>
    </row>
    <row r="75" spans="1:58" ht="14.25">
      <c r="E75" t="s">
        <v>666</v>
      </c>
      <c r="G75" t="s">
        <v>38</v>
      </c>
      <c r="I75" s="54">
        <f>I74/SUM(AU40:AY40)</f>
        <v>0</v>
      </c>
      <c r="BA75" s="38" t="str">
        <f t="shared" ca="1" si="11"/>
        <v>TIM</v>
      </c>
      <c r="BB75" s="1" t="str">
        <f>$A$73</f>
        <v>Stepped TIM [for closeout]</v>
      </c>
      <c r="BC75"/>
      <c r="BF75"/>
    </row>
    <row r="76" spans="1:58" ht="14.25">
      <c r="BA76"/>
      <c r="BB76"/>
      <c r="BC76"/>
      <c r="BF76"/>
    </row>
    <row r="77" spans="1:58" ht="14.25">
      <c r="E77" t="s">
        <v>490</v>
      </c>
      <c r="G77" t="s">
        <v>38</v>
      </c>
      <c r="I77" s="54">
        <f>MAX(MIN(ABS(I75),$I$42),0)</f>
        <v>0</v>
      </c>
      <c r="BA77" s="38" t="str">
        <f t="shared" ca="1" si="11"/>
        <v>TIM</v>
      </c>
      <c r="BB77" s="1" t="str">
        <f>$A$73</f>
        <v>Stepped TIM [for closeout]</v>
      </c>
      <c r="BC77"/>
      <c r="BF77"/>
    </row>
    <row r="78" spans="1:58" ht="14.25">
      <c r="E78" t="s">
        <v>491</v>
      </c>
      <c r="G78" t="s">
        <v>38</v>
      </c>
      <c r="I78" s="54">
        <f>MAX(MIN(ABS(I75)-$I$42,$I$44-$I$42),0)</f>
        <v>0</v>
      </c>
      <c r="BA78" s="38" t="str">
        <f t="shared" ca="1" si="11"/>
        <v>TIM</v>
      </c>
      <c r="BB78" s="1" t="str">
        <f>$A$73</f>
        <v>Stepped TIM [for closeout]</v>
      </c>
      <c r="BC78"/>
      <c r="BF78"/>
    </row>
    <row r="79" spans="1:58" ht="14.25">
      <c r="E79" t="s">
        <v>492</v>
      </c>
      <c r="G79" t="s">
        <v>38</v>
      </c>
      <c r="I79" s="54">
        <f>MAX(ABS(I75)-$I$44,0)</f>
        <v>0</v>
      </c>
      <c r="BA79" s="38" t="str">
        <f t="shared" ca="1" si="11"/>
        <v>TIM</v>
      </c>
      <c r="BB79" s="1" t="str">
        <f>$A$73</f>
        <v>Stepped TIM [for closeout]</v>
      </c>
      <c r="BC79"/>
      <c r="BF79"/>
    </row>
    <row r="80" spans="1:58" ht="14.25">
      <c r="E80" t="s">
        <v>406</v>
      </c>
      <c r="G80" t="s">
        <v>38</v>
      </c>
      <c r="I80" s="54">
        <f>IF(I75=0,0,1-(I77*$I$43+I78*$I$45+I79*$I$46)/ABS(I75))</f>
        <v>0</v>
      </c>
      <c r="BA80" s="38" t="str">
        <f ca="1">$A$1</f>
        <v>TIM</v>
      </c>
      <c r="BB80" s="1" t="str">
        <f>$A$73</f>
        <v>Stepped TIM [for closeout]</v>
      </c>
      <c r="BC80"/>
      <c r="BF80"/>
    </row>
    <row r="81" spans="1:58" ht="14.25">
      <c r="BA81"/>
      <c r="BB81"/>
      <c r="BC81"/>
      <c r="BF81"/>
    </row>
    <row r="82" spans="1:58" ht="19.899999999999999" thickBot="1">
      <c r="A82" s="12" t="s">
        <v>230</v>
      </c>
    </row>
    <row r="83" spans="1:58" ht="15.75" thickTop="1"/>
    <row r="84" spans="1:58"/>
  </sheetData>
  <conditionalFormatting sqref="H1">
    <cfRule type="cellIs" dxfId="12"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8193"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52D720-C794-4272-8746-50FCFD1C3949}">
  <sheetPr codeName="Sheet14">
    <tabColor rgb="FFBAA0CC"/>
    <pageSetUpPr autoPageBreaks="0"/>
  </sheetPr>
  <dimension ref="A1:BF163"/>
  <sheetViews>
    <sheetView zoomScaleNormal="100" workbookViewId="0">
      <pane xSplit="10" ySplit="4" topLeftCell="K5" activePane="bottomRight" state="frozen"/>
      <selection pane="topRight" activeCell="K1" sqref="K1"/>
      <selection pane="bottomLeft" activeCell="A5" sqref="A5"/>
      <selection pane="bottomRight"/>
    </sheetView>
  </sheetViews>
  <sheetFormatPr defaultColWidth="0" defaultRowHeight="14.25" zeroHeight="1" outlineLevelRow="1" outlineLevelCol="1"/>
  <cols>
    <col min="1" max="3" width="1.86328125" customWidth="1"/>
    <col min="4" max="4" width="15.73046875" customWidth="1"/>
    <col min="5" max="5" width="77.265625" customWidth="1"/>
    <col min="6" max="6" width="8.73046875" customWidth="1"/>
    <col min="7" max="7" width="17.73046875" customWidth="1"/>
    <col min="8" max="8" width="9.73046875" customWidth="1"/>
    <col min="9" max="9" width="11.73046875" customWidth="1"/>
    <col min="10" max="10" width="2.1328125" customWidth="1"/>
    <col min="11" max="45" width="11.73046875" hidden="1" customWidth="1" outlineLevel="1"/>
    <col min="46" max="46" width="11.73046875" style="76" hidden="1" customWidth="1" outlineLevel="1"/>
    <col min="47" max="47" width="11.73046875" customWidth="1" collapsed="1"/>
    <col min="48" max="52" width="11.73046875" customWidth="1"/>
    <col min="53" max="57" width="10.73046875" style="1" customWidth="1"/>
    <col min="58" max="58" width="1.73046875" customWidth="1"/>
    <col min="59" max="16384" width="9.1328125" hidden="1"/>
  </cols>
  <sheetData>
    <row r="1" spans="1:57" s="80" customFormat="1">
      <c r="A1" s="79" t="str" cm="1">
        <f t="array" aca="1" ref="A1" ca="1">MID(CELL("filename",$A$1),FIND("]",CELL("filename",$A$1))+1,255)</f>
        <v>Depreciation</v>
      </c>
      <c r="E1" s="87"/>
      <c r="H1" s="80" t="str">
        <f ca="1">Checks!$I$7</f>
        <v>No errors</v>
      </c>
      <c r="AT1" s="190"/>
      <c r="BA1" s="82"/>
      <c r="BB1" s="82"/>
      <c r="BC1" s="82"/>
      <c r="BD1" s="82"/>
      <c r="BE1" s="82"/>
    </row>
    <row r="2" spans="1:57" s="80" customFormat="1" ht="15" customHeight="1">
      <c r="AT2" s="190"/>
      <c r="BA2" s="82"/>
      <c r="BB2" s="82"/>
      <c r="BC2" s="82"/>
      <c r="BD2" s="82"/>
      <c r="BE2" s="82"/>
    </row>
    <row r="3" spans="1:57" s="80" customFormat="1" ht="15" customHeight="1">
      <c r="E3" s="80" t="s">
        <v>0</v>
      </c>
      <c r="F3" s="80" t="s">
        <v>1</v>
      </c>
      <c r="G3" s="80" t="s">
        <v>2</v>
      </c>
      <c r="H3" s="80" t="s">
        <v>3</v>
      </c>
      <c r="I3" s="80" t="s">
        <v>4</v>
      </c>
      <c r="AT3" s="190"/>
      <c r="AU3" s="80" t="s">
        <v>5</v>
      </c>
      <c r="BA3" s="82"/>
      <c r="BB3" s="82"/>
      <c r="BC3" s="82"/>
      <c r="BD3" s="82"/>
      <c r="BE3" s="82"/>
    </row>
    <row r="4" spans="1:57" s="80" customFormat="1" ht="15" customHeight="1">
      <c r="D4" s="82" t="s">
        <v>383</v>
      </c>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482</v>
      </c>
      <c r="BB4" s="82" t="s">
        <v>483</v>
      </c>
      <c r="BC4" s="82" t="s">
        <v>484</v>
      </c>
      <c r="BD4" s="82" t="s">
        <v>485</v>
      </c>
      <c r="BE4" s="82"/>
    </row>
    <row r="5" spans="1:57"/>
    <row r="6" spans="1:57" ht="19.899999999999999" thickBot="1">
      <c r="A6" s="12" t="s">
        <v>382</v>
      </c>
    </row>
    <row r="7" spans="1:57" ht="14.65" outlineLevel="1" thickTop="1">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
        <v>474</v>
      </c>
      <c r="G7" t="str">
        <f>Transform!G244</f>
        <v>scalar</v>
      </c>
      <c r="AU7" s="150">
        <f>Transform!AU244</f>
        <v>1.0894538614227136</v>
      </c>
      <c r="AV7" s="63">
        <f>Transform!AV244</f>
        <v>1.101205897729338</v>
      </c>
      <c r="AW7" s="63">
        <f>Transform!AW244</f>
        <v>1.1130051230429114</v>
      </c>
      <c r="AX7" s="63">
        <f>Transform!AX244</f>
        <v>1.1248474266002737</v>
      </c>
      <c r="AY7" s="63">
        <f>Transform!AY244</f>
        <v>1.1369562865752743</v>
      </c>
    </row>
    <row r="8" spans="1:57" outlineLevel="1">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TIM</v>
      </c>
      <c r="E8" t="s">
        <v>144</v>
      </c>
      <c r="G8" t="str">
        <f>TIM!G71</f>
        <v>£m 23/24 prices</v>
      </c>
      <c r="AU8" s="148">
        <f>TIM!AU71</f>
        <v>3129.1615627227188</v>
      </c>
      <c r="AV8" s="60">
        <f>TIM!AV71</f>
        <v>5127.5420807407227</v>
      </c>
      <c r="AW8" s="60">
        <f>TIM!AW71</f>
        <v>6092.6237434621171</v>
      </c>
      <c r="AX8" s="60">
        <f>TIM!AX71</f>
        <v>5189.1310605184226</v>
      </c>
      <c r="AY8" s="60">
        <f>TIM!AY71</f>
        <v>5153.4908216418971</v>
      </c>
    </row>
    <row r="9" spans="1:57" outlineLevel="1">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Transform</v>
      </c>
      <c r="E9" t="s">
        <v>69</v>
      </c>
      <c r="G9" t="str">
        <f>Transform!G62</f>
        <v>£m 23/24 prices</v>
      </c>
      <c r="J9" t="s">
        <v>10</v>
      </c>
      <c r="K9" s="60">
        <f>Transform!K62</f>
        <v>43.086614493231174</v>
      </c>
      <c r="L9" s="60">
        <f>Transform!L62</f>
        <v>38.845601110141473</v>
      </c>
      <c r="M9" s="60">
        <f>Transform!M62</f>
        <v>3.8066112677873103</v>
      </c>
      <c r="N9" s="60">
        <f>Transform!N62</f>
        <v>43.190688441282532</v>
      </c>
      <c r="O9" s="60">
        <f>Transform!O62</f>
        <v>18.09938473839993</v>
      </c>
      <c r="P9" s="60">
        <f>Transform!P62</f>
        <v>18.530356856086865</v>
      </c>
      <c r="Q9" s="60">
        <f>Transform!Q62</f>
        <v>22.157277374741618</v>
      </c>
      <c r="R9" s="60">
        <f>Transform!R62</f>
        <v>26.491588141356424</v>
      </c>
      <c r="S9" s="60">
        <f>Transform!S62</f>
        <v>19.537380663800459</v>
      </c>
      <c r="T9" s="60">
        <f>Transform!T62</f>
        <v>35.633577406248932</v>
      </c>
      <c r="U9" s="60">
        <f>Transform!U62</f>
        <v>18.5349570175946</v>
      </c>
      <c r="V9" s="60">
        <f>Transform!V62</f>
        <v>13.533934271675912</v>
      </c>
      <c r="W9" s="60">
        <f>Transform!W62</f>
        <v>15.565843093905237</v>
      </c>
      <c r="X9" s="60">
        <f>Transform!X62</f>
        <v>16.708336386151903</v>
      </c>
      <c r="Y9" s="60">
        <f>Transform!Y62</f>
        <v>79.256870902623348</v>
      </c>
      <c r="Z9" s="60">
        <f>Transform!Z62</f>
        <v>36.343719707812966</v>
      </c>
      <c r="AA9" s="60">
        <f>Transform!AA62</f>
        <v>43.462332027189277</v>
      </c>
      <c r="AB9" s="60">
        <f>Transform!AB62</f>
        <v>76.139099352052369</v>
      </c>
      <c r="AC9" s="60">
        <f>Transform!AC62</f>
        <v>88.705397241791388</v>
      </c>
      <c r="AD9" s="60">
        <f>Transform!AD62</f>
        <v>64.508001282562745</v>
      </c>
      <c r="AE9" s="60">
        <f>Transform!AE62</f>
        <v>54.701815549723435</v>
      </c>
      <c r="AF9" s="60">
        <f>Transform!AF62</f>
        <v>47.329708162588396</v>
      </c>
      <c r="AG9" s="60">
        <f>Transform!AG62</f>
        <v>124.93437685022801</v>
      </c>
    </row>
    <row r="10" spans="1:57" outlineLevel="1">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Transform</v>
      </c>
      <c r="E10" t="s">
        <v>734</v>
      </c>
      <c r="G10" t="str">
        <f>Transform!G64</f>
        <v>£m 23/24 prices</v>
      </c>
      <c r="J10" t="s">
        <v>10</v>
      </c>
      <c r="AH10" s="60">
        <f>Transform!AH64</f>
        <v>129.58508766979577</v>
      </c>
      <c r="AI10" s="60">
        <f>Transform!AI64</f>
        <v>439.88923500848375</v>
      </c>
      <c r="AJ10" s="60">
        <f>Transform!AJ64</f>
        <v>772.16482225427251</v>
      </c>
      <c r="AK10" s="60">
        <f>Transform!AK64</f>
        <v>658.26966518345785</v>
      </c>
      <c r="AL10" s="60">
        <f>Transform!AL64</f>
        <v>485.35541885304417</v>
      </c>
      <c r="AM10" s="60">
        <f>Transform!AM64</f>
        <v>308.75410883661101</v>
      </c>
      <c r="AN10" s="60">
        <f>Transform!AN64</f>
        <v>348.58744850736758</v>
      </c>
      <c r="AO10" s="60">
        <f>Transform!AO64</f>
        <v>446.18413965859338</v>
      </c>
      <c r="AP10" s="60">
        <f>Transform!AP64</f>
        <v>649.62326969068363</v>
      </c>
      <c r="AQ10" s="60">
        <f>Transform!AQ64</f>
        <v>613.80344274776644</v>
      </c>
      <c r="AR10" s="60">
        <f>Transform!AR64</f>
        <v>915.59938464206846</v>
      </c>
      <c r="AS10" s="60">
        <f>Transform!AS64</f>
        <v>1547.4307213638156</v>
      </c>
      <c r="AT10" s="191">
        <f>Transform!AT64</f>
        <v>1802.6954242152556</v>
      </c>
    </row>
    <row r="11" spans="1:57" outlineLevel="1">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Transform</v>
      </c>
      <c r="E11" t="s">
        <v>279</v>
      </c>
      <c r="G11" t="str">
        <f>Transform!G58</f>
        <v>years</v>
      </c>
      <c r="J11" t="s">
        <v>10</v>
      </c>
      <c r="K11" s="60">
        <f>Transform!K58</f>
        <v>20</v>
      </c>
      <c r="L11" s="60">
        <f>Transform!L58</f>
        <v>20</v>
      </c>
      <c r="M11" s="60">
        <f>Transform!M58</f>
        <v>20</v>
      </c>
      <c r="N11" s="60">
        <f>Transform!N58</f>
        <v>20</v>
      </c>
      <c r="O11" s="60">
        <f>Transform!O58</f>
        <v>20</v>
      </c>
      <c r="P11" s="60">
        <f>Transform!P58</f>
        <v>20</v>
      </c>
      <c r="Q11" s="60">
        <f>Transform!Q58</f>
        <v>20</v>
      </c>
      <c r="R11" s="60">
        <f>Transform!R58</f>
        <v>20</v>
      </c>
      <c r="S11" s="60">
        <f>Transform!S58</f>
        <v>20</v>
      </c>
      <c r="T11" s="60">
        <f>Transform!T58</f>
        <v>20</v>
      </c>
      <c r="U11" s="60">
        <f>Transform!U58</f>
        <v>20</v>
      </c>
      <c r="V11" s="60">
        <f>Transform!V58</f>
        <v>20</v>
      </c>
      <c r="W11" s="60">
        <f>Transform!W58</f>
        <v>20</v>
      </c>
      <c r="X11" s="60">
        <f>Transform!X58</f>
        <v>20</v>
      </c>
      <c r="Y11" s="60">
        <f>Transform!Y58</f>
        <v>20</v>
      </c>
      <c r="Z11" s="60">
        <f>Transform!Z58</f>
        <v>20</v>
      </c>
      <c r="AA11" s="60">
        <f>Transform!AA58</f>
        <v>20</v>
      </c>
      <c r="AB11" s="60">
        <f>Transform!AB58</f>
        <v>20</v>
      </c>
      <c r="AC11" s="60">
        <f>Transform!AC58</f>
        <v>20</v>
      </c>
      <c r="AD11" s="60">
        <f>Transform!AD58</f>
        <v>20</v>
      </c>
      <c r="AE11" s="60">
        <f>Transform!AE58</f>
        <v>20</v>
      </c>
      <c r="AF11" s="60">
        <f>Transform!AF58</f>
        <v>20</v>
      </c>
      <c r="AG11" s="60">
        <f>Transform!AG58</f>
        <v>20</v>
      </c>
      <c r="AH11" s="60">
        <f>Transform!AH58</f>
        <v>21.5625</v>
      </c>
      <c r="AI11" s="60">
        <f>Transform!AI58</f>
        <v>23.125</v>
      </c>
      <c r="AJ11" s="60">
        <f>Transform!AJ58</f>
        <v>24.6875</v>
      </c>
      <c r="AK11" s="60">
        <f>Transform!AK58</f>
        <v>26.25</v>
      </c>
      <c r="AL11" s="60">
        <f>Transform!AL58</f>
        <v>27.8125</v>
      </c>
      <c r="AM11" s="60">
        <f>Transform!AM58</f>
        <v>29.375</v>
      </c>
      <c r="AN11" s="60">
        <f>Transform!AN58</f>
        <v>30.9375</v>
      </c>
      <c r="AO11" s="60">
        <f>Transform!AO58</f>
        <v>32.5</v>
      </c>
      <c r="AP11" s="60">
        <f>Transform!AP58</f>
        <v>35</v>
      </c>
      <c r="AQ11" s="60">
        <f>Transform!AQ58</f>
        <v>37.5</v>
      </c>
      <c r="AR11" s="60">
        <f>Transform!AR58</f>
        <v>40</v>
      </c>
      <c r="AS11" s="60">
        <f>Transform!AS58</f>
        <v>42.5</v>
      </c>
      <c r="AT11" s="191">
        <f>Transform!AT58</f>
        <v>45</v>
      </c>
      <c r="AU11" s="148">
        <f>Transform!AU58</f>
        <v>45</v>
      </c>
      <c r="AV11" s="60">
        <f>Transform!AV58</f>
        <v>45</v>
      </c>
      <c r="AW11" s="60">
        <f>Transform!AW58</f>
        <v>45</v>
      </c>
      <c r="AX11" s="60">
        <f>Transform!AX58</f>
        <v>45</v>
      </c>
      <c r="AY11" s="60">
        <f>Transform!AY58</f>
        <v>45</v>
      </c>
    </row>
    <row r="12" spans="1:57" outlineLevel="1">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Transform</v>
      </c>
      <c r="E12" t="s">
        <v>71</v>
      </c>
      <c r="G12" t="str">
        <f>Transform!G57</f>
        <v>years</v>
      </c>
      <c r="J12" t="s">
        <v>10</v>
      </c>
      <c r="K12" s="60">
        <f>Transform!K57</f>
        <v>48</v>
      </c>
      <c r="L12" s="60">
        <f>Transform!L57</f>
        <v>48</v>
      </c>
      <c r="M12" s="60">
        <f>Transform!M57</f>
        <v>48</v>
      </c>
      <c r="N12" s="60">
        <f>Transform!N57</f>
        <v>48</v>
      </c>
      <c r="O12" s="60">
        <f>Transform!O57</f>
        <v>48</v>
      </c>
      <c r="P12" s="60">
        <f>Transform!P57</f>
        <v>48</v>
      </c>
      <c r="Q12" s="60">
        <f>Transform!Q57</f>
        <v>48</v>
      </c>
      <c r="R12" s="60">
        <f>Transform!R57</f>
        <v>48</v>
      </c>
      <c r="S12" s="60">
        <f>Transform!S57</f>
        <v>48</v>
      </c>
      <c r="T12" s="60">
        <f>Transform!T57</f>
        <v>48</v>
      </c>
      <c r="U12" s="60">
        <f>Transform!U57</f>
        <v>48</v>
      </c>
      <c r="V12" s="60">
        <f>Transform!V57</f>
        <v>48</v>
      </c>
      <c r="W12" s="60">
        <f>Transform!W57</f>
        <v>48</v>
      </c>
      <c r="X12" s="60">
        <f>Transform!X57</f>
        <v>48</v>
      </c>
      <c r="Y12" s="60">
        <f>Transform!Y57</f>
        <v>48</v>
      </c>
      <c r="Z12" s="60">
        <f>Transform!Z57</f>
        <v>48</v>
      </c>
      <c r="AA12" s="60">
        <f>Transform!AA57</f>
        <v>48</v>
      </c>
      <c r="AB12" s="60">
        <f>Transform!AB57</f>
        <v>48</v>
      </c>
      <c r="AC12" s="60">
        <f>Transform!AC57</f>
        <v>48</v>
      </c>
      <c r="AD12" s="60">
        <f>Transform!AD57</f>
        <v>48</v>
      </c>
      <c r="AE12" s="60">
        <f>Transform!AE57</f>
        <v>48</v>
      </c>
      <c r="AF12" s="60">
        <f>Transform!AF57</f>
        <v>48</v>
      </c>
      <c r="AG12" s="60">
        <f>Transform!AG57</f>
        <v>48</v>
      </c>
      <c r="AH12" s="60">
        <f>Transform!AH57</f>
        <v>21.5625</v>
      </c>
      <c r="AI12" s="60">
        <f>Transform!AI57</f>
        <v>23.125</v>
      </c>
      <c r="AJ12" s="60">
        <f>Transform!AJ57</f>
        <v>24.6875</v>
      </c>
      <c r="AK12" s="60">
        <f>Transform!AK57</f>
        <v>26.25</v>
      </c>
      <c r="AL12" s="60">
        <f>Transform!AL57</f>
        <v>27.8125</v>
      </c>
      <c r="AM12" s="60">
        <f>Transform!AM57</f>
        <v>29.375</v>
      </c>
      <c r="AN12" s="60">
        <f>Transform!AN57</f>
        <v>30.9375</v>
      </c>
      <c r="AO12" s="60">
        <f>Transform!AO57</f>
        <v>32.5</v>
      </c>
      <c r="AP12" s="60">
        <f>Transform!AP57</f>
        <v>35</v>
      </c>
      <c r="AQ12" s="60">
        <f>Transform!AQ57</f>
        <v>37.5</v>
      </c>
      <c r="AR12" s="60">
        <f>Transform!AR57</f>
        <v>40</v>
      </c>
      <c r="AS12" s="60">
        <f>Transform!AS57</f>
        <v>42.5</v>
      </c>
      <c r="AT12" s="191">
        <f>Transform!AT57</f>
        <v>45</v>
      </c>
      <c r="AU12" s="148">
        <f>Transform!AU57</f>
        <v>45</v>
      </c>
      <c r="AV12" s="60">
        <f>Transform!AV57</f>
        <v>45</v>
      </c>
      <c r="AW12" s="60">
        <f>Transform!AW57</f>
        <v>45</v>
      </c>
      <c r="AX12" s="60">
        <f>Transform!AX57</f>
        <v>45</v>
      </c>
      <c r="AY12" s="60">
        <f>Transform!AY57</f>
        <v>45</v>
      </c>
    </row>
    <row r="13" spans="1:57" outlineLevel="1">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Transform</v>
      </c>
      <c r="E13" t="s">
        <v>280</v>
      </c>
      <c r="G13" t="str">
        <f>Transform!G59</f>
        <v>years</v>
      </c>
      <c r="I13" s="60">
        <f>Transform!I59</f>
        <v>30</v>
      </c>
    </row>
    <row r="14" spans="1:57" outlineLevel="1">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Transform</v>
      </c>
      <c r="E14" t="s">
        <v>70</v>
      </c>
      <c r="G14" t="str">
        <f>Transform!G63</f>
        <v>£m 23/24 prices</v>
      </c>
      <c r="J14" t="s">
        <v>10</v>
      </c>
      <c r="K14" s="60">
        <f>Transform!K63</f>
        <v>0</v>
      </c>
      <c r="L14" s="60">
        <f>Transform!L63</f>
        <v>0</v>
      </c>
      <c r="M14" s="60">
        <f>Transform!M63</f>
        <v>0</v>
      </c>
      <c r="N14" s="60">
        <f>Transform!N63</f>
        <v>0</v>
      </c>
      <c r="O14" s="60">
        <f>Transform!O63</f>
        <v>0</v>
      </c>
      <c r="P14" s="60">
        <f>Transform!P63</f>
        <v>0</v>
      </c>
      <c r="Q14" s="60">
        <f>Transform!Q63</f>
        <v>0</v>
      </c>
      <c r="R14" s="60">
        <f>Transform!R63</f>
        <v>0</v>
      </c>
      <c r="S14" s="60">
        <f>Transform!S63</f>
        <v>0</v>
      </c>
      <c r="T14" s="60">
        <f>Transform!T63</f>
        <v>0</v>
      </c>
      <c r="U14" s="60">
        <f>Transform!U63</f>
        <v>0</v>
      </c>
      <c r="V14" s="60">
        <f>Transform!V63</f>
        <v>0</v>
      </c>
      <c r="W14" s="60">
        <f>Transform!W63</f>
        <v>0</v>
      </c>
      <c r="X14" s="60">
        <f>Transform!X63</f>
        <v>0</v>
      </c>
      <c r="Y14" s="60">
        <f>Transform!Y63</f>
        <v>0</v>
      </c>
      <c r="Z14" s="60">
        <f>Transform!Z63</f>
        <v>0</v>
      </c>
      <c r="AA14" s="60">
        <f>Transform!AA63</f>
        <v>0</v>
      </c>
      <c r="AB14" s="60">
        <f>Transform!AB63</f>
        <v>0</v>
      </c>
      <c r="AC14" s="60">
        <f>Transform!AC63</f>
        <v>0</v>
      </c>
      <c r="AD14" s="60">
        <f>Transform!AD63</f>
        <v>0</v>
      </c>
      <c r="AE14" s="60">
        <f>Transform!AE63</f>
        <v>0</v>
      </c>
      <c r="AF14" s="60">
        <f>Transform!AF63</f>
        <v>0</v>
      </c>
      <c r="AG14" s="60">
        <f>Transform!AG63</f>
        <v>0</v>
      </c>
      <c r="AH14" s="60">
        <f>Transform!AH63</f>
        <v>0</v>
      </c>
      <c r="AI14" s="60">
        <f>Transform!AI63</f>
        <v>0</v>
      </c>
      <c r="AJ14" s="60">
        <f>Transform!AJ63</f>
        <v>0</v>
      </c>
      <c r="AK14" s="60">
        <f>Transform!AK63</f>
        <v>0</v>
      </c>
      <c r="AL14" s="60">
        <f>Transform!AL63</f>
        <v>0</v>
      </c>
      <c r="AM14" s="60">
        <f>Transform!AM63</f>
        <v>0</v>
      </c>
      <c r="AN14" s="60">
        <f>Transform!AN63</f>
        <v>0</v>
      </c>
      <c r="AO14" s="60">
        <f>Transform!AO63</f>
        <v>0</v>
      </c>
      <c r="AP14" s="60">
        <f>Transform!AP63</f>
        <v>0</v>
      </c>
      <c r="AQ14" s="60">
        <f>Transform!AQ63</f>
        <v>0</v>
      </c>
      <c r="AR14" s="60">
        <f>Transform!AR63</f>
        <v>0</v>
      </c>
      <c r="AS14" s="60">
        <f>Transform!AS63</f>
        <v>0</v>
      </c>
      <c r="AT14" s="191">
        <f>Transform!AT63</f>
        <v>0</v>
      </c>
      <c r="AU14" s="148">
        <f>Transform!AU63</f>
        <v>0</v>
      </c>
      <c r="AV14" s="60">
        <f>Transform!AV63</f>
        <v>0</v>
      </c>
      <c r="AW14" s="60">
        <f>Transform!AW63</f>
        <v>0</v>
      </c>
      <c r="AX14" s="60">
        <f>Transform!AX63</f>
        <v>0</v>
      </c>
      <c r="AY14" s="60">
        <f>Transform!AY63</f>
        <v>0</v>
      </c>
    </row>
    <row r="15" spans="1:57" outlineLevel="1">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Transform</v>
      </c>
      <c r="E15" t="s">
        <v>281</v>
      </c>
      <c r="G15" t="str">
        <f>Transform!G60</f>
        <v>year ending</v>
      </c>
      <c r="I15" s="64">
        <f>Transform!I60</f>
        <v>33328</v>
      </c>
    </row>
    <row r="16" spans="1:57" outlineLevel="1">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
        <v>65</v>
      </c>
      <c r="G16" t="str">
        <f>Transform!G53</f>
        <v>years</v>
      </c>
      <c r="I16" s="60">
        <f>Transform!I53</f>
        <v>22</v>
      </c>
    </row>
    <row r="17" spans="1:54"/>
    <row r="18" spans="1:54" ht="19.899999999999999" thickBot="1">
      <c r="A18" s="12" t="s">
        <v>436</v>
      </c>
    </row>
    <row r="19" spans="1:54" ht="14.65" thickTop="1">
      <c r="E19" t="s">
        <v>516</v>
      </c>
      <c r="G19" t="str">
        <f>price_label</f>
        <v>£m 23/24 prices</v>
      </c>
      <c r="AU19" s="132">
        <f>(AU8*PCf)/AU7</f>
        <v>3146.7411361100772</v>
      </c>
      <c r="AV19" s="53">
        <f>(AV8*PCf)/AV7</f>
        <v>5210.2872454437793</v>
      </c>
      <c r="AW19" s="53">
        <f>(AW8*PCf)/AW7</f>
        <v>6255.2747946170512</v>
      </c>
      <c r="AX19" s="53">
        <f>(AX8*PCf)/AX7</f>
        <v>5382.6406424900042</v>
      </c>
      <c r="AY19" s="53">
        <f>(AY8*PCf)/AY7</f>
        <v>5401.4766468392709</v>
      </c>
      <c r="BA19" s="78" t="str">
        <f ca="1">$A$1</f>
        <v>Depreciation</v>
      </c>
      <c r="BB19" s="1" t="str">
        <f>$A$18</f>
        <v>Import calculations</v>
      </c>
    </row>
    <row r="20" spans="1:54">
      <c r="E20" t="s">
        <v>390</v>
      </c>
      <c r="G20" t="str">
        <f>price_label</f>
        <v>£m 23/24 prices</v>
      </c>
      <c r="J20" t="s">
        <v>10</v>
      </c>
      <c r="K20" s="53">
        <f t="shared" ref="K20:AY20" si="0">SUM(K19,K9,K10)</f>
        <v>43.086614493231174</v>
      </c>
      <c r="L20" s="53">
        <f t="shared" si="0"/>
        <v>38.845601110141473</v>
      </c>
      <c r="M20" s="53">
        <f t="shared" si="0"/>
        <v>3.8066112677873103</v>
      </c>
      <c r="N20" s="53">
        <f t="shared" si="0"/>
        <v>43.190688441282532</v>
      </c>
      <c r="O20" s="53">
        <f t="shared" si="0"/>
        <v>18.09938473839993</v>
      </c>
      <c r="P20" s="53">
        <f t="shared" si="0"/>
        <v>18.530356856086865</v>
      </c>
      <c r="Q20" s="53">
        <f t="shared" si="0"/>
        <v>22.157277374741618</v>
      </c>
      <c r="R20" s="53">
        <f t="shared" si="0"/>
        <v>26.491588141356424</v>
      </c>
      <c r="S20" s="53">
        <f t="shared" si="0"/>
        <v>19.537380663800459</v>
      </c>
      <c r="T20" s="53">
        <f t="shared" si="0"/>
        <v>35.633577406248932</v>
      </c>
      <c r="U20" s="53">
        <f t="shared" si="0"/>
        <v>18.5349570175946</v>
      </c>
      <c r="V20" s="53">
        <f t="shared" si="0"/>
        <v>13.533934271675912</v>
      </c>
      <c r="W20" s="53">
        <f t="shared" si="0"/>
        <v>15.565843093905237</v>
      </c>
      <c r="X20" s="53">
        <f t="shared" si="0"/>
        <v>16.708336386151903</v>
      </c>
      <c r="Y20" s="53">
        <f t="shared" si="0"/>
        <v>79.256870902623348</v>
      </c>
      <c r="Z20" s="53">
        <f t="shared" si="0"/>
        <v>36.343719707812966</v>
      </c>
      <c r="AA20" s="53">
        <f t="shared" si="0"/>
        <v>43.462332027189277</v>
      </c>
      <c r="AB20" s="53">
        <f t="shared" si="0"/>
        <v>76.139099352052369</v>
      </c>
      <c r="AC20" s="53">
        <f t="shared" si="0"/>
        <v>88.705397241791388</v>
      </c>
      <c r="AD20" s="53">
        <f t="shared" si="0"/>
        <v>64.508001282562745</v>
      </c>
      <c r="AE20" s="53">
        <f t="shared" si="0"/>
        <v>54.701815549723435</v>
      </c>
      <c r="AF20" s="53">
        <f t="shared" si="0"/>
        <v>47.329708162588396</v>
      </c>
      <c r="AG20" s="53">
        <f t="shared" si="0"/>
        <v>124.93437685022801</v>
      </c>
      <c r="AH20" s="53">
        <f t="shared" si="0"/>
        <v>129.58508766979577</v>
      </c>
      <c r="AI20" s="53">
        <f t="shared" si="0"/>
        <v>439.88923500848375</v>
      </c>
      <c r="AJ20" s="53">
        <f t="shared" si="0"/>
        <v>772.16482225427251</v>
      </c>
      <c r="AK20" s="53">
        <f t="shared" si="0"/>
        <v>658.26966518345785</v>
      </c>
      <c r="AL20" s="53">
        <f t="shared" si="0"/>
        <v>485.35541885304417</v>
      </c>
      <c r="AM20" s="53">
        <f t="shared" si="0"/>
        <v>308.75410883661101</v>
      </c>
      <c r="AN20" s="53">
        <f t="shared" si="0"/>
        <v>348.58744850736758</v>
      </c>
      <c r="AO20" s="53">
        <f t="shared" si="0"/>
        <v>446.18413965859338</v>
      </c>
      <c r="AP20" s="53">
        <f t="shared" si="0"/>
        <v>649.62326969068363</v>
      </c>
      <c r="AQ20" s="53">
        <f t="shared" si="0"/>
        <v>613.80344274776644</v>
      </c>
      <c r="AR20" s="53">
        <f t="shared" si="0"/>
        <v>915.59938464206846</v>
      </c>
      <c r="AS20" s="53">
        <f t="shared" si="0"/>
        <v>1547.4307213638156</v>
      </c>
      <c r="AT20" s="178">
        <f t="shared" si="0"/>
        <v>1802.6954242152556</v>
      </c>
      <c r="AU20" s="132">
        <f t="shared" si="0"/>
        <v>3146.7411361100772</v>
      </c>
      <c r="AV20" s="53">
        <f t="shared" si="0"/>
        <v>5210.2872454437793</v>
      </c>
      <c r="AW20" s="53">
        <f t="shared" si="0"/>
        <v>6255.2747946170512</v>
      </c>
      <c r="AX20" s="53">
        <f t="shared" si="0"/>
        <v>5382.6406424900042</v>
      </c>
      <c r="AY20" s="53">
        <f t="shared" si="0"/>
        <v>5401.4766468392709</v>
      </c>
      <c r="BA20" s="78" t="str">
        <f ca="1">$A$1</f>
        <v>Depreciation</v>
      </c>
      <c r="BB20" s="1" t="str">
        <f>$A$18</f>
        <v>Import calculations</v>
      </c>
    </row>
    <row r="21" spans="1:54"/>
    <row r="22" spans="1:54" ht="19.899999999999999" thickBot="1">
      <c r="A22" s="12" t="s">
        <v>385</v>
      </c>
      <c r="L22" s="69"/>
      <c r="M22" s="69"/>
      <c r="N22" s="69"/>
      <c r="O22" s="69"/>
      <c r="P22" s="69"/>
      <c r="Q22" s="69"/>
      <c r="R22" s="69"/>
      <c r="S22" s="69"/>
      <c r="T22" s="69"/>
      <c r="U22" s="69"/>
      <c r="V22" s="69"/>
      <c r="W22" s="69"/>
      <c r="X22" s="69"/>
      <c r="Y22" s="69"/>
      <c r="Z22" s="69"/>
      <c r="AA22" s="69"/>
      <c r="AB22" s="69"/>
      <c r="AC22" s="69"/>
      <c r="AD22" s="69"/>
      <c r="AE22" s="69"/>
      <c r="AF22" s="69"/>
      <c r="AG22" s="69"/>
      <c r="AH22" s="69"/>
      <c r="AI22" s="69"/>
      <c r="AJ22" s="69"/>
      <c r="AK22" s="69"/>
      <c r="AL22" s="69"/>
      <c r="AM22" s="69"/>
      <c r="AN22" s="69"/>
      <c r="AO22" s="69"/>
      <c r="AP22" s="69"/>
      <c r="AQ22" s="69"/>
      <c r="AR22" s="69"/>
      <c r="AS22" s="69"/>
      <c r="AT22" s="199"/>
      <c r="AU22" s="69"/>
      <c r="AV22" s="69"/>
      <c r="AW22" s="69"/>
      <c r="AX22" s="69"/>
      <c r="AY22" s="69"/>
    </row>
    <row r="23" spans="1:54" ht="14.65" thickTop="1">
      <c r="E23" s="59">
        <v>33328</v>
      </c>
      <c r="G23" t="str">
        <f t="shared" ref="G23:G63" si="1">price_label</f>
        <v>£m 23/24 prices</v>
      </c>
      <c r="H23" s="34" cm="1">
        <f t="array" ref="H23:H63">TRANSPOSE(K11:AY11)</f>
        <v>20</v>
      </c>
      <c r="I23" s="34" cm="1">
        <f t="array" ref="I23:I63">TRANSPOSE(K20:AY20)</f>
        <v>43.086614493231174</v>
      </c>
      <c r="J23" t="s">
        <v>10</v>
      </c>
      <c r="L23" s="53">
        <f>IF(AND(YEAR(L$4)&gt;YEAR($E23),$I23&gt;0),MIN($I23/$H23,$I23-SUM($K23:K23)),0)</f>
        <v>2.1543307246615586</v>
      </c>
      <c r="M23" s="53">
        <f>IF(AND(YEAR(M$4)&gt;YEAR($E23),$I23&gt;0),MIN($I23/$H23,$I23-SUM($K23:L23)),0)</f>
        <v>2.1543307246615586</v>
      </c>
      <c r="N23" s="53">
        <f>IF(AND(YEAR(N$4)&gt;YEAR($E23),$I23&gt;0),MIN($I23/$H23,$I23-SUM($K23:M23)),0)</f>
        <v>2.1543307246615586</v>
      </c>
      <c r="O23" s="53">
        <f>IF(AND(YEAR(O$4)&gt;YEAR($E23),$I23&gt;0),MIN($I23/$H23,$I23-SUM($K23:N23)),0)</f>
        <v>2.1543307246615586</v>
      </c>
      <c r="P23" s="53">
        <f>IF(AND(YEAR(P$4)&gt;YEAR($E23),$I23&gt;0),MIN($I23/$H23,$I23-SUM($K23:O23)),0)</f>
        <v>2.1543307246615586</v>
      </c>
      <c r="Q23" s="53">
        <f>IF(AND(YEAR(Q$4)&gt;YEAR($E23),$I23&gt;0),MIN($I23/$H23,$I23-SUM($K23:P23)),0)</f>
        <v>2.1543307246615586</v>
      </c>
      <c r="R23" s="53">
        <f>IF(AND(YEAR(R$4)&gt;YEAR($E23),$I23&gt;0),MIN($I23/$H23,$I23-SUM($K23:Q23)),0)</f>
        <v>2.1543307246615586</v>
      </c>
      <c r="S23" s="53">
        <f>IF(AND(YEAR(S$4)&gt;YEAR($E23),$I23&gt;0),MIN($I23/$H23,$I23-SUM($K23:R23)),0)</f>
        <v>2.1543307246615586</v>
      </c>
      <c r="T23" s="53">
        <f>IF(AND(YEAR(T$4)&gt;YEAR($E23),$I23&gt;0),MIN($I23/$H23,$I23-SUM($K23:S23)),0)</f>
        <v>2.1543307246615586</v>
      </c>
      <c r="U23" s="53">
        <f>IF(AND(YEAR(U$4)&gt;YEAR($E23),$I23&gt;0),MIN($I23/$H23,$I23-SUM($K23:T23)),0)</f>
        <v>2.1543307246615586</v>
      </c>
      <c r="V23" s="53">
        <f>IF(AND(YEAR(V$4)&gt;YEAR($E23),$I23&gt;0),MIN($I23/$H23,$I23-SUM($K23:U23)),0)</f>
        <v>2.1543307246615586</v>
      </c>
      <c r="W23" s="53">
        <f>IF(AND(YEAR(W$4)&gt;YEAR($E23),$I23&gt;0),MIN($I23/$H23,$I23-SUM($K23:V23)),0)</f>
        <v>2.1543307246615586</v>
      </c>
      <c r="X23" s="53">
        <f>IF(AND(YEAR(X$4)&gt;YEAR($E23),$I23&gt;0),MIN($I23/$H23,$I23-SUM($K23:W23)),0)</f>
        <v>2.1543307246615586</v>
      </c>
      <c r="Y23" s="53">
        <f>IF(AND(YEAR(Y$4)&gt;YEAR($E23),$I23&gt;0),MIN($I23/$H23,$I23-SUM($K23:X23)),0)</f>
        <v>2.1543307246615586</v>
      </c>
      <c r="Z23" s="53">
        <f>IF(AND(YEAR(Z$4)&gt;YEAR($E23),$I23&gt;0),MIN($I23/$H23,$I23-SUM($K23:Y23)),0)</f>
        <v>2.1543307246615586</v>
      </c>
      <c r="AA23" s="53">
        <f>IF(AND(YEAR(AA$4)&gt;YEAR($E23),$I23&gt;0),MIN($I23/$H23,$I23-SUM($K23:Z23)),0)</f>
        <v>2.1543307246615586</v>
      </c>
      <c r="AB23" s="53">
        <f>IF(AND(YEAR(AB$4)&gt;YEAR($E23),$I23&gt;0),MIN($I23/$H23,$I23-SUM($K23:AA23)),0)</f>
        <v>2.1543307246615586</v>
      </c>
      <c r="AC23" s="53">
        <f>IF(AND(YEAR(AC$4)&gt;YEAR($E23),$I23&gt;0),MIN($I23/$H23,$I23-SUM($K23:AB23)),0)</f>
        <v>2.1543307246615586</v>
      </c>
      <c r="AD23" s="53">
        <f>IF(AND(YEAR(AD$4)&gt;YEAR($E23),$I23&gt;0),MIN($I23/$H23,$I23-SUM($K23:AC23)),0)</f>
        <v>2.1543307246615586</v>
      </c>
      <c r="AE23" s="53">
        <f>IF(AND(YEAR(AE$4)&gt;YEAR($E23),$I23&gt;0),MIN($I23/$H23,$I23-SUM($K23:AD23)),0)</f>
        <v>2.1543307246615586</v>
      </c>
      <c r="AF23" s="53">
        <f>IF(AND(YEAR(AF$4)&gt;YEAR($E23),$I23&gt;0),MIN($I23/$H23,$I23-SUM($K23:AE23)),0)</f>
        <v>1.4210854715202004E-14</v>
      </c>
      <c r="AG23" s="53">
        <f>IF(AND(YEAR(AG$4)&gt;YEAR($E23),$I23&gt;0),MIN($I23/$H23,$I23-SUM($K23:AF23)),0)</f>
        <v>0</v>
      </c>
      <c r="AH23" s="53">
        <f>IF(AND(YEAR(AH$4)&gt;YEAR($E23),$I23&gt;0),MIN($I23/$H23,$I23-SUM($K23:AG23)),0)</f>
        <v>0</v>
      </c>
      <c r="AI23" s="53">
        <f>IF(AND(YEAR(AI$4)&gt;YEAR($E23),$I23&gt;0),MIN($I23/$H23,$I23-SUM($K23:AH23)),0)</f>
        <v>0</v>
      </c>
      <c r="AJ23" s="53">
        <f>IF(AND(YEAR(AJ$4)&gt;YEAR($E23),$I23&gt;0),MIN($I23/$H23,$I23-SUM($K23:AI23)),0)</f>
        <v>0</v>
      </c>
      <c r="AK23" s="53">
        <f>IF(AND(YEAR(AK$4)&gt;YEAR($E23),$I23&gt;0),MIN($I23/$H23,$I23-SUM($K23:AJ23)),0)</f>
        <v>0</v>
      </c>
      <c r="AL23" s="53">
        <f>IF(AND(YEAR(AL$4)&gt;YEAR($E23),$I23&gt;0),MIN($I23/$H23,$I23-SUM($K23:AK23)),0)</f>
        <v>0</v>
      </c>
      <c r="AM23" s="53">
        <f>IF(AND(YEAR(AM$4)&gt;YEAR($E23),$I23&gt;0),MIN($I23/$H23,$I23-SUM($K23:AL23)),0)</f>
        <v>0</v>
      </c>
      <c r="AN23" s="53">
        <f>IF(AND(YEAR(AN$4)&gt;YEAR($E23),$I23&gt;0),MIN($I23/$H23,$I23-SUM($K23:AM23)),0)</f>
        <v>0</v>
      </c>
      <c r="AO23" s="53">
        <f>IF(AND(YEAR(AO$4)&gt;YEAR($E23),$I23&gt;0),MIN($I23/$H23,$I23-SUM($K23:AN23)),0)</f>
        <v>0</v>
      </c>
      <c r="AP23" s="53">
        <f>IF(AND(YEAR(AP$4)&gt;YEAR($E23),$I23&gt;0),MIN($I23/$H23,$I23-SUM($K23:AO23)),0)</f>
        <v>0</v>
      </c>
      <c r="AQ23" s="53">
        <f>IF(AND(YEAR(AQ$4)&gt;YEAR($E23),$I23&gt;0),MIN($I23/$H23,$I23-SUM($K23:AP23)),0)</f>
        <v>0</v>
      </c>
      <c r="AR23" s="53">
        <f>IF(AND(YEAR(AR$4)&gt;YEAR($E23),$I23&gt;0),MIN($I23/$H23,$I23-SUM($K23:AQ23)),0)</f>
        <v>0</v>
      </c>
      <c r="AS23" s="53">
        <f>IF(AND(YEAR(AS$4)&gt;YEAR($E23),$I23&gt;0),MIN($I23/$H23,$I23-SUM($K23:AR23)),0)</f>
        <v>0</v>
      </c>
      <c r="AT23" s="178">
        <f>IF(AND(YEAR(AT$4)&gt;YEAR($E23),$I23&gt;0),MIN($I23/$H23,$I23-SUM($K23:AS23)),0)</f>
        <v>0</v>
      </c>
      <c r="AU23" s="132">
        <f>IF(AND(YEAR(AU$4)&gt;YEAR($E23),$I23&gt;0),MIN($I23/$H23,$I23-SUM($K23:AT23)),0)</f>
        <v>0</v>
      </c>
      <c r="AV23" s="53">
        <f>IF(AND(YEAR(AV$4)&gt;YEAR($E23),$I23&gt;0),MIN($I23/$H23,$I23-SUM($K23:AU23)),0)</f>
        <v>0</v>
      </c>
      <c r="AW23" s="53">
        <f>IF(AND(YEAR(AW$4)&gt;YEAR($E23),$I23&gt;0),MIN($I23/$H23,$I23-SUM($K23:AV23)),0)</f>
        <v>0</v>
      </c>
      <c r="AX23" s="53">
        <f>IF(AND(YEAR(AX$4)&gt;YEAR($E23),$I23&gt;0),MIN($I23/$H23,$I23-SUM($K23:AW23)),0)</f>
        <v>0</v>
      </c>
      <c r="AY23" s="53">
        <f>IF(AND(YEAR(AY$4)&gt;YEAR($E23),$I23&gt;0),MIN($I23/$H23,$I23-SUM($K23:AX23)),0)</f>
        <v>0</v>
      </c>
      <c r="BA23" s="78" t="str">
        <f t="shared" ref="BA23:BA63" ca="1" si="2">$A$1</f>
        <v>Depreciation</v>
      </c>
      <c r="BB23" s="1" t="str">
        <f>$A$22</f>
        <v>Accelerated post-vesting depreciation</v>
      </c>
    </row>
    <row r="24" spans="1:54">
      <c r="E24" s="59">
        <v>33694</v>
      </c>
      <c r="G24" t="str">
        <f t="shared" si="1"/>
        <v>£m 23/24 prices</v>
      </c>
      <c r="H24" s="34">
        <v>20</v>
      </c>
      <c r="I24" s="34">
        <v>38.845601110141473</v>
      </c>
      <c r="J24" t="s">
        <v>10</v>
      </c>
      <c r="L24" s="53">
        <f>IF(AND(YEAR(L$4)&gt;YEAR($E24),$I24&gt;0),MIN($I24/$H24,$I24-SUM($K24:K24)),0)</f>
        <v>0</v>
      </c>
      <c r="M24" s="53">
        <f>IF(AND(YEAR(M$4)&gt;YEAR($E24),$I24&gt;0),MIN($I24/$H24,$I24-SUM($K24:L24)),0)</f>
        <v>1.9422800555070736</v>
      </c>
      <c r="N24" s="53">
        <f>IF(AND(YEAR(N$4)&gt;YEAR($E24),$I24&gt;0),MIN($I24/$H24,$I24-SUM($K24:M24)),0)</f>
        <v>1.9422800555070736</v>
      </c>
      <c r="O24" s="53">
        <f>IF(AND(YEAR(O$4)&gt;YEAR($E24),$I24&gt;0),MIN($I24/$H24,$I24-SUM($K24:N24)),0)</f>
        <v>1.9422800555070736</v>
      </c>
      <c r="P24" s="53">
        <f>IF(AND(YEAR(P$4)&gt;YEAR($E24),$I24&gt;0),MIN($I24/$H24,$I24-SUM($K24:O24)),0)</f>
        <v>1.9422800555070736</v>
      </c>
      <c r="Q24" s="53">
        <f>IF(AND(YEAR(Q$4)&gt;YEAR($E24),$I24&gt;0),MIN($I24/$H24,$I24-SUM($K24:P24)),0)</f>
        <v>1.9422800555070736</v>
      </c>
      <c r="R24" s="53">
        <f>IF(AND(YEAR(R$4)&gt;YEAR($E24),$I24&gt;0),MIN($I24/$H24,$I24-SUM($K24:Q24)),0)</f>
        <v>1.9422800555070736</v>
      </c>
      <c r="S24" s="53">
        <f>IF(AND(YEAR(S$4)&gt;YEAR($E24),$I24&gt;0),MIN($I24/$H24,$I24-SUM($K24:R24)),0)</f>
        <v>1.9422800555070736</v>
      </c>
      <c r="T24" s="53">
        <f>IF(AND(YEAR(T$4)&gt;YEAR($E24),$I24&gt;0),MIN($I24/$H24,$I24-SUM($K24:S24)),0)</f>
        <v>1.9422800555070736</v>
      </c>
      <c r="U24" s="53">
        <f>IF(AND(YEAR(U$4)&gt;YEAR($E24),$I24&gt;0),MIN($I24/$H24,$I24-SUM($K24:T24)),0)</f>
        <v>1.9422800555070736</v>
      </c>
      <c r="V24" s="53">
        <f>IF(AND(YEAR(V$4)&gt;YEAR($E24),$I24&gt;0),MIN($I24/$H24,$I24-SUM($K24:U24)),0)</f>
        <v>1.9422800555070736</v>
      </c>
      <c r="W24" s="53">
        <f>IF(AND(YEAR(W$4)&gt;YEAR($E24),$I24&gt;0),MIN($I24/$H24,$I24-SUM($K24:V24)),0)</f>
        <v>1.9422800555070736</v>
      </c>
      <c r="X24" s="53">
        <f>IF(AND(YEAR(X$4)&gt;YEAR($E24),$I24&gt;0),MIN($I24/$H24,$I24-SUM($K24:W24)),0)</f>
        <v>1.9422800555070736</v>
      </c>
      <c r="Y24" s="53">
        <f>IF(AND(YEAR(Y$4)&gt;YEAR($E24),$I24&gt;0),MIN($I24/$H24,$I24-SUM($K24:X24)),0)</f>
        <v>1.9422800555070736</v>
      </c>
      <c r="Z24" s="53">
        <f>IF(AND(YEAR(Z$4)&gt;YEAR($E24),$I24&gt;0),MIN($I24/$H24,$I24-SUM($K24:Y24)),0)</f>
        <v>1.9422800555070736</v>
      </c>
      <c r="AA24" s="53">
        <f>IF(AND(YEAR(AA$4)&gt;YEAR($E24),$I24&gt;0),MIN($I24/$H24,$I24-SUM($K24:Z24)),0)</f>
        <v>1.9422800555070736</v>
      </c>
      <c r="AB24" s="53">
        <f>IF(AND(YEAR(AB$4)&gt;YEAR($E24),$I24&gt;0),MIN($I24/$H24,$I24-SUM($K24:AA24)),0)</f>
        <v>1.9422800555070736</v>
      </c>
      <c r="AC24" s="53">
        <f>IF(AND(YEAR(AC$4)&gt;YEAR($E24),$I24&gt;0),MIN($I24/$H24,$I24-SUM($K24:AB24)),0)</f>
        <v>1.9422800555070736</v>
      </c>
      <c r="AD24" s="53">
        <f>IF(AND(YEAR(AD$4)&gt;YEAR($E24),$I24&gt;0),MIN($I24/$H24,$I24-SUM($K24:AC24)),0)</f>
        <v>1.9422800555070736</v>
      </c>
      <c r="AE24" s="53">
        <f>IF(AND(YEAR(AE$4)&gt;YEAR($E24),$I24&gt;0),MIN($I24/$H24,$I24-SUM($K24:AD24)),0)</f>
        <v>1.9422800555070736</v>
      </c>
      <c r="AF24" s="53">
        <f>IF(AND(YEAR(AF$4)&gt;YEAR($E24),$I24&gt;0),MIN($I24/$H24,$I24-SUM($K24:AE24)),0)</f>
        <v>1.9422800555070736</v>
      </c>
      <c r="AG24" s="53">
        <f>IF(AND(YEAR(AG$4)&gt;YEAR($E24),$I24&gt;0),MIN($I24/$H24,$I24-SUM($K24:AF24)),0)</f>
        <v>0</v>
      </c>
      <c r="AH24" s="53">
        <f>IF(AND(YEAR(AH$4)&gt;YEAR($E24),$I24&gt;0),MIN($I24/$H24,$I24-SUM($K24:AG24)),0)</f>
        <v>0</v>
      </c>
      <c r="AI24" s="53">
        <f>IF(AND(YEAR(AI$4)&gt;YEAR($E24),$I24&gt;0),MIN($I24/$H24,$I24-SUM($K24:AH24)),0)</f>
        <v>0</v>
      </c>
      <c r="AJ24" s="53">
        <f>IF(AND(YEAR(AJ$4)&gt;YEAR($E24),$I24&gt;0),MIN($I24/$H24,$I24-SUM($K24:AI24)),0)</f>
        <v>0</v>
      </c>
      <c r="AK24" s="53">
        <f>IF(AND(YEAR(AK$4)&gt;YEAR($E24),$I24&gt;0),MIN($I24/$H24,$I24-SUM($K24:AJ24)),0)</f>
        <v>0</v>
      </c>
      <c r="AL24" s="53">
        <f>IF(AND(YEAR(AL$4)&gt;YEAR($E24),$I24&gt;0),MIN($I24/$H24,$I24-SUM($K24:AK24)),0)</f>
        <v>0</v>
      </c>
      <c r="AM24" s="53">
        <f>IF(AND(YEAR(AM$4)&gt;YEAR($E24),$I24&gt;0),MIN($I24/$H24,$I24-SUM($K24:AL24)),0)</f>
        <v>0</v>
      </c>
      <c r="AN24" s="53">
        <f>IF(AND(YEAR(AN$4)&gt;YEAR($E24),$I24&gt;0),MIN($I24/$H24,$I24-SUM($K24:AM24)),0)</f>
        <v>0</v>
      </c>
      <c r="AO24" s="53">
        <f>IF(AND(YEAR(AO$4)&gt;YEAR($E24),$I24&gt;0),MIN($I24/$H24,$I24-SUM($K24:AN24)),0)</f>
        <v>0</v>
      </c>
      <c r="AP24" s="53">
        <f>IF(AND(YEAR(AP$4)&gt;YEAR($E24),$I24&gt;0),MIN($I24/$H24,$I24-SUM($K24:AO24)),0)</f>
        <v>0</v>
      </c>
      <c r="AQ24" s="53">
        <f>IF(AND(YEAR(AQ$4)&gt;YEAR($E24),$I24&gt;0),MIN($I24/$H24,$I24-SUM($K24:AP24)),0)</f>
        <v>0</v>
      </c>
      <c r="AR24" s="53">
        <f>IF(AND(YEAR(AR$4)&gt;YEAR($E24),$I24&gt;0),MIN($I24/$H24,$I24-SUM($K24:AQ24)),0)</f>
        <v>0</v>
      </c>
      <c r="AS24" s="53">
        <f>IF(AND(YEAR(AS$4)&gt;YEAR($E24),$I24&gt;0),MIN($I24/$H24,$I24-SUM($K24:AR24)),0)</f>
        <v>0</v>
      </c>
      <c r="AT24" s="178">
        <f>IF(AND(YEAR(AT$4)&gt;YEAR($E24),$I24&gt;0),MIN($I24/$H24,$I24-SUM($K24:AS24)),0)</f>
        <v>0</v>
      </c>
      <c r="AU24" s="132">
        <f>IF(AND(YEAR(AU$4)&gt;YEAR($E24),$I24&gt;0),MIN($I24/$H24,$I24-SUM($K24:AT24)),0)</f>
        <v>0</v>
      </c>
      <c r="AV24" s="53">
        <f>IF(AND(YEAR(AV$4)&gt;YEAR($E24),$I24&gt;0),MIN($I24/$H24,$I24-SUM($K24:AU24)),0)</f>
        <v>0</v>
      </c>
      <c r="AW24" s="53">
        <f>IF(AND(YEAR(AW$4)&gt;YEAR($E24),$I24&gt;0),MIN($I24/$H24,$I24-SUM($K24:AV24)),0)</f>
        <v>0</v>
      </c>
      <c r="AX24" s="53">
        <f>IF(AND(YEAR(AX$4)&gt;YEAR($E24),$I24&gt;0),MIN($I24/$H24,$I24-SUM($K24:AW24)),0)</f>
        <v>0</v>
      </c>
      <c r="AY24" s="53">
        <f>IF(AND(YEAR(AY$4)&gt;YEAR($E24),$I24&gt;0),MIN($I24/$H24,$I24-SUM($K24:AX24)),0)</f>
        <v>0</v>
      </c>
      <c r="BA24" s="78" t="str">
        <f t="shared" ca="1" si="2"/>
        <v>Depreciation</v>
      </c>
      <c r="BB24" s="1" t="str">
        <f t="shared" ref="BB24:BB63" si="3">$A$22</f>
        <v>Accelerated post-vesting depreciation</v>
      </c>
    </row>
    <row r="25" spans="1:54">
      <c r="E25" s="59">
        <v>34059</v>
      </c>
      <c r="G25" t="str">
        <f t="shared" si="1"/>
        <v>£m 23/24 prices</v>
      </c>
      <c r="H25" s="34">
        <v>20</v>
      </c>
      <c r="I25" s="34">
        <v>3.8066112677873103</v>
      </c>
      <c r="J25" t="s">
        <v>10</v>
      </c>
      <c r="L25" s="53">
        <f>IF(AND(YEAR(L$4)&gt;YEAR($E25),$I25&gt;0),MIN($I25/$H25,$I25-SUM($K25:K25)),0)</f>
        <v>0</v>
      </c>
      <c r="M25" s="53">
        <f>IF(AND(YEAR(M$4)&gt;YEAR($E25),$I25&gt;0),MIN($I25/$H25,$I25-SUM($K25:L25)),0)</f>
        <v>0</v>
      </c>
      <c r="N25" s="53">
        <f>IF(AND(YEAR(N$4)&gt;YEAR($E25),$I25&gt;0),MIN($I25/$H25,$I25-SUM($K25:M25)),0)</f>
        <v>0.19033056338936552</v>
      </c>
      <c r="O25" s="53">
        <f>IF(AND(YEAR(O$4)&gt;YEAR($E25),$I25&gt;0),MIN($I25/$H25,$I25-SUM($K25:N25)),0)</f>
        <v>0.19033056338936552</v>
      </c>
      <c r="P25" s="53">
        <f>IF(AND(YEAR(P$4)&gt;YEAR($E25),$I25&gt;0),MIN($I25/$H25,$I25-SUM($K25:O25)),0)</f>
        <v>0.19033056338936552</v>
      </c>
      <c r="Q25" s="53">
        <f>IF(AND(YEAR(Q$4)&gt;YEAR($E25),$I25&gt;0),MIN($I25/$H25,$I25-SUM($K25:P25)),0)</f>
        <v>0.19033056338936552</v>
      </c>
      <c r="R25" s="53">
        <f>IF(AND(YEAR(R$4)&gt;YEAR($E25),$I25&gt;0),MIN($I25/$H25,$I25-SUM($K25:Q25)),0)</f>
        <v>0.19033056338936552</v>
      </c>
      <c r="S25" s="53">
        <f>IF(AND(YEAR(S$4)&gt;YEAR($E25),$I25&gt;0),MIN($I25/$H25,$I25-SUM($K25:R25)),0)</f>
        <v>0.19033056338936552</v>
      </c>
      <c r="T25" s="53">
        <f>IF(AND(YEAR(T$4)&gt;YEAR($E25),$I25&gt;0),MIN($I25/$H25,$I25-SUM($K25:S25)),0)</f>
        <v>0.19033056338936552</v>
      </c>
      <c r="U25" s="53">
        <f>IF(AND(YEAR(U$4)&gt;YEAR($E25),$I25&gt;0),MIN($I25/$H25,$I25-SUM($K25:T25)),0)</f>
        <v>0.19033056338936552</v>
      </c>
      <c r="V25" s="53">
        <f>IF(AND(YEAR(V$4)&gt;YEAR($E25),$I25&gt;0),MIN($I25/$H25,$I25-SUM($K25:U25)),0)</f>
        <v>0.19033056338936552</v>
      </c>
      <c r="W25" s="53">
        <f>IF(AND(YEAR(W$4)&gt;YEAR($E25),$I25&gt;0),MIN($I25/$H25,$I25-SUM($K25:V25)),0)</f>
        <v>0.19033056338936552</v>
      </c>
      <c r="X25" s="53">
        <f>IF(AND(YEAR(X$4)&gt;YEAR($E25),$I25&gt;0),MIN($I25/$H25,$I25-SUM($K25:W25)),0)</f>
        <v>0.19033056338936552</v>
      </c>
      <c r="Y25" s="53">
        <f>IF(AND(YEAR(Y$4)&gt;YEAR($E25),$I25&gt;0),MIN($I25/$H25,$I25-SUM($K25:X25)),0)</f>
        <v>0.19033056338936552</v>
      </c>
      <c r="Z25" s="53">
        <f>IF(AND(YEAR(Z$4)&gt;YEAR($E25),$I25&gt;0),MIN($I25/$H25,$I25-SUM($K25:Y25)),0)</f>
        <v>0.19033056338936552</v>
      </c>
      <c r="AA25" s="53">
        <f>IF(AND(YEAR(AA$4)&gt;YEAR($E25),$I25&gt;0),MIN($I25/$H25,$I25-SUM($K25:Z25)),0)</f>
        <v>0.19033056338936552</v>
      </c>
      <c r="AB25" s="53">
        <f>IF(AND(YEAR(AB$4)&gt;YEAR($E25),$I25&gt;0),MIN($I25/$H25,$I25-SUM($K25:AA25)),0)</f>
        <v>0.19033056338936552</v>
      </c>
      <c r="AC25" s="53">
        <f>IF(AND(YEAR(AC$4)&gt;YEAR($E25),$I25&gt;0),MIN($I25/$H25,$I25-SUM($K25:AB25)),0)</f>
        <v>0.19033056338936552</v>
      </c>
      <c r="AD25" s="53">
        <f>IF(AND(YEAR(AD$4)&gt;YEAR($E25),$I25&gt;0),MIN($I25/$H25,$I25-SUM($K25:AC25)),0)</f>
        <v>0.19033056338936552</v>
      </c>
      <c r="AE25" s="53">
        <f>IF(AND(YEAR(AE$4)&gt;YEAR($E25),$I25&gt;0),MIN($I25/$H25,$I25-SUM($K25:AD25)),0)</f>
        <v>0.19033056338936552</v>
      </c>
      <c r="AF25" s="53">
        <f>IF(AND(YEAR(AF$4)&gt;YEAR($E25),$I25&gt;0),MIN($I25/$H25,$I25-SUM($K25:AE25)),0)</f>
        <v>0.19033056338936552</v>
      </c>
      <c r="AG25" s="53">
        <f>IF(AND(YEAR(AG$4)&gt;YEAR($E25),$I25&gt;0),MIN($I25/$H25,$I25-SUM($K25:AF25)),0)</f>
        <v>0.19033056338936394</v>
      </c>
      <c r="AH25" s="53">
        <f>IF(AND(YEAR(AH$4)&gt;YEAR($E25),$I25&gt;0),MIN($I25/$H25,$I25-SUM($K25:AG25)),0)</f>
        <v>0</v>
      </c>
      <c r="AI25" s="53">
        <f>IF(AND(YEAR(AI$4)&gt;YEAR($E25),$I25&gt;0),MIN($I25/$H25,$I25-SUM($K25:AH25)),0)</f>
        <v>0</v>
      </c>
      <c r="AJ25" s="53">
        <f>IF(AND(YEAR(AJ$4)&gt;YEAR($E25),$I25&gt;0),MIN($I25/$H25,$I25-SUM($K25:AI25)),0)</f>
        <v>0</v>
      </c>
      <c r="AK25" s="53">
        <f>IF(AND(YEAR(AK$4)&gt;YEAR($E25),$I25&gt;0),MIN($I25/$H25,$I25-SUM($K25:AJ25)),0)</f>
        <v>0</v>
      </c>
      <c r="AL25" s="53">
        <f>IF(AND(YEAR(AL$4)&gt;YEAR($E25),$I25&gt;0),MIN($I25/$H25,$I25-SUM($K25:AK25)),0)</f>
        <v>0</v>
      </c>
      <c r="AM25" s="53">
        <f>IF(AND(YEAR(AM$4)&gt;YEAR($E25),$I25&gt;0),MIN($I25/$H25,$I25-SUM($K25:AL25)),0)</f>
        <v>0</v>
      </c>
      <c r="AN25" s="53">
        <f>IF(AND(YEAR(AN$4)&gt;YEAR($E25),$I25&gt;0),MIN($I25/$H25,$I25-SUM($K25:AM25)),0)</f>
        <v>0</v>
      </c>
      <c r="AO25" s="53">
        <f>IF(AND(YEAR(AO$4)&gt;YEAR($E25),$I25&gt;0),MIN($I25/$H25,$I25-SUM($K25:AN25)),0)</f>
        <v>0</v>
      </c>
      <c r="AP25" s="53">
        <f>IF(AND(YEAR(AP$4)&gt;YEAR($E25),$I25&gt;0),MIN($I25/$H25,$I25-SUM($K25:AO25)),0)</f>
        <v>0</v>
      </c>
      <c r="AQ25" s="53">
        <f>IF(AND(YEAR(AQ$4)&gt;YEAR($E25),$I25&gt;0),MIN($I25/$H25,$I25-SUM($K25:AP25)),0)</f>
        <v>0</v>
      </c>
      <c r="AR25" s="53">
        <f>IF(AND(YEAR(AR$4)&gt;YEAR($E25),$I25&gt;0),MIN($I25/$H25,$I25-SUM($K25:AQ25)),0)</f>
        <v>0</v>
      </c>
      <c r="AS25" s="53">
        <f>IF(AND(YEAR(AS$4)&gt;YEAR($E25),$I25&gt;0),MIN($I25/$H25,$I25-SUM($K25:AR25)),0)</f>
        <v>0</v>
      </c>
      <c r="AT25" s="178">
        <f>IF(AND(YEAR(AT$4)&gt;YEAR($E25),$I25&gt;0),MIN($I25/$H25,$I25-SUM($K25:AS25)),0)</f>
        <v>0</v>
      </c>
      <c r="AU25" s="132">
        <f>IF(AND(YEAR(AU$4)&gt;YEAR($E25),$I25&gt;0),MIN($I25/$H25,$I25-SUM($K25:AT25)),0)</f>
        <v>0</v>
      </c>
      <c r="AV25" s="53">
        <f>IF(AND(YEAR(AV$4)&gt;YEAR($E25),$I25&gt;0),MIN($I25/$H25,$I25-SUM($K25:AU25)),0)</f>
        <v>0</v>
      </c>
      <c r="AW25" s="53">
        <f>IF(AND(YEAR(AW$4)&gt;YEAR($E25),$I25&gt;0),MIN($I25/$H25,$I25-SUM($K25:AV25)),0)</f>
        <v>0</v>
      </c>
      <c r="AX25" s="53">
        <f>IF(AND(YEAR(AX$4)&gt;YEAR($E25),$I25&gt;0),MIN($I25/$H25,$I25-SUM($K25:AW25)),0)</f>
        <v>0</v>
      </c>
      <c r="AY25" s="53">
        <f>IF(AND(YEAR(AY$4)&gt;YEAR($E25),$I25&gt;0),MIN($I25/$H25,$I25-SUM($K25:AX25)),0)</f>
        <v>0</v>
      </c>
      <c r="BA25" s="78" t="str">
        <f t="shared" ca="1" si="2"/>
        <v>Depreciation</v>
      </c>
      <c r="BB25" s="1" t="str">
        <f t="shared" si="3"/>
        <v>Accelerated post-vesting depreciation</v>
      </c>
    </row>
    <row r="26" spans="1:54">
      <c r="E26" s="59">
        <v>34424</v>
      </c>
      <c r="G26" t="str">
        <f t="shared" si="1"/>
        <v>£m 23/24 prices</v>
      </c>
      <c r="H26" s="34">
        <v>20</v>
      </c>
      <c r="I26" s="34">
        <v>43.190688441282532</v>
      </c>
      <c r="J26" t="s">
        <v>10</v>
      </c>
      <c r="L26" s="53">
        <f>IF(AND(YEAR(L$4)&gt;YEAR($E26),$I26&gt;0),MIN($I26/$H26,$I26-SUM($K26:K26)),0)</f>
        <v>0</v>
      </c>
      <c r="M26" s="53">
        <f>IF(AND(YEAR(M$4)&gt;YEAR($E26),$I26&gt;0),MIN($I26/$H26,$I26-SUM($K26:L26)),0)</f>
        <v>0</v>
      </c>
      <c r="N26" s="53">
        <f>IF(AND(YEAR(N$4)&gt;YEAR($E26),$I26&gt;0),MIN($I26/$H26,$I26-SUM($K26:M26)),0)</f>
        <v>0</v>
      </c>
      <c r="O26" s="53">
        <f>IF(AND(YEAR(O$4)&gt;YEAR($E26),$I26&gt;0),MIN($I26/$H26,$I26-SUM($K26:N26)),0)</f>
        <v>2.1595344220641266</v>
      </c>
      <c r="P26" s="53">
        <f>IF(AND(YEAR(P$4)&gt;YEAR($E26),$I26&gt;0),MIN($I26/$H26,$I26-SUM($K26:O26)),0)</f>
        <v>2.1595344220641266</v>
      </c>
      <c r="Q26" s="53">
        <f>IF(AND(YEAR(Q$4)&gt;YEAR($E26),$I26&gt;0),MIN($I26/$H26,$I26-SUM($K26:P26)),0)</f>
        <v>2.1595344220641266</v>
      </c>
      <c r="R26" s="53">
        <f>IF(AND(YEAR(R$4)&gt;YEAR($E26),$I26&gt;0),MIN($I26/$H26,$I26-SUM($K26:Q26)),0)</f>
        <v>2.1595344220641266</v>
      </c>
      <c r="S26" s="53">
        <f>IF(AND(YEAR(S$4)&gt;YEAR($E26),$I26&gt;0),MIN($I26/$H26,$I26-SUM($K26:R26)),0)</f>
        <v>2.1595344220641266</v>
      </c>
      <c r="T26" s="53">
        <f>IF(AND(YEAR(T$4)&gt;YEAR($E26),$I26&gt;0),MIN($I26/$H26,$I26-SUM($K26:S26)),0)</f>
        <v>2.1595344220641266</v>
      </c>
      <c r="U26" s="53">
        <f>IF(AND(YEAR(U$4)&gt;YEAR($E26),$I26&gt;0),MIN($I26/$H26,$I26-SUM($K26:T26)),0)</f>
        <v>2.1595344220641266</v>
      </c>
      <c r="V26" s="53">
        <f>IF(AND(YEAR(V$4)&gt;YEAR($E26),$I26&gt;0),MIN($I26/$H26,$I26-SUM($K26:U26)),0)</f>
        <v>2.1595344220641266</v>
      </c>
      <c r="W26" s="53">
        <f>IF(AND(YEAR(W$4)&gt;YEAR($E26),$I26&gt;0),MIN($I26/$H26,$I26-SUM($K26:V26)),0)</f>
        <v>2.1595344220641266</v>
      </c>
      <c r="X26" s="53">
        <f>IF(AND(YEAR(X$4)&gt;YEAR($E26),$I26&gt;0),MIN($I26/$H26,$I26-SUM($K26:W26)),0)</f>
        <v>2.1595344220641266</v>
      </c>
      <c r="Y26" s="53">
        <f>IF(AND(YEAR(Y$4)&gt;YEAR($E26),$I26&gt;0),MIN($I26/$H26,$I26-SUM($K26:X26)),0)</f>
        <v>2.1595344220641266</v>
      </c>
      <c r="Z26" s="53">
        <f>IF(AND(YEAR(Z$4)&gt;YEAR($E26),$I26&gt;0),MIN($I26/$H26,$I26-SUM($K26:Y26)),0)</f>
        <v>2.1595344220641266</v>
      </c>
      <c r="AA26" s="53">
        <f>IF(AND(YEAR(AA$4)&gt;YEAR($E26),$I26&gt;0),MIN($I26/$H26,$I26-SUM($K26:Z26)),0)</f>
        <v>2.1595344220641266</v>
      </c>
      <c r="AB26" s="53">
        <f>IF(AND(YEAR(AB$4)&gt;YEAR($E26),$I26&gt;0),MIN($I26/$H26,$I26-SUM($K26:AA26)),0)</f>
        <v>2.1595344220641266</v>
      </c>
      <c r="AC26" s="53">
        <f>IF(AND(YEAR(AC$4)&gt;YEAR($E26),$I26&gt;0),MIN($I26/$H26,$I26-SUM($K26:AB26)),0)</f>
        <v>2.1595344220641266</v>
      </c>
      <c r="AD26" s="53">
        <f>IF(AND(YEAR(AD$4)&gt;YEAR($E26),$I26&gt;0),MIN($I26/$H26,$I26-SUM($K26:AC26)),0)</f>
        <v>2.1595344220641266</v>
      </c>
      <c r="AE26" s="53">
        <f>IF(AND(YEAR(AE$4)&gt;YEAR($E26),$I26&gt;0),MIN($I26/$H26,$I26-SUM($K26:AD26)),0)</f>
        <v>2.1595344220641266</v>
      </c>
      <c r="AF26" s="53">
        <f>IF(AND(YEAR(AF$4)&gt;YEAR($E26),$I26&gt;0),MIN($I26/$H26,$I26-SUM($K26:AE26)),0)</f>
        <v>2.1595344220641266</v>
      </c>
      <c r="AG26" s="53">
        <f>IF(AND(YEAR(AG$4)&gt;YEAR($E26),$I26&gt;0),MIN($I26/$H26,$I26-SUM($K26:AF26)),0)</f>
        <v>2.1595344220641266</v>
      </c>
      <c r="AH26" s="53">
        <f>IF(AND(YEAR(AH$4)&gt;YEAR($E26),$I26&gt;0),MIN($I26/$H26,$I26-SUM($K26:AG26)),0)</f>
        <v>2.1595344220641266</v>
      </c>
      <c r="AI26" s="53">
        <f>IF(AND(YEAR(AI$4)&gt;YEAR($E26),$I26&gt;0),MIN($I26/$H26,$I26-SUM($K26:AH26)),0)</f>
        <v>0</v>
      </c>
      <c r="AJ26" s="53">
        <f>IF(AND(YEAR(AJ$4)&gt;YEAR($E26),$I26&gt;0),MIN($I26/$H26,$I26-SUM($K26:AI26)),0)</f>
        <v>0</v>
      </c>
      <c r="AK26" s="53">
        <f>IF(AND(YEAR(AK$4)&gt;YEAR($E26),$I26&gt;0),MIN($I26/$H26,$I26-SUM($K26:AJ26)),0)</f>
        <v>0</v>
      </c>
      <c r="AL26" s="53">
        <f>IF(AND(YEAR(AL$4)&gt;YEAR($E26),$I26&gt;0),MIN($I26/$H26,$I26-SUM($K26:AK26)),0)</f>
        <v>0</v>
      </c>
      <c r="AM26" s="53">
        <f>IF(AND(YEAR(AM$4)&gt;YEAR($E26),$I26&gt;0),MIN($I26/$H26,$I26-SUM($K26:AL26)),0)</f>
        <v>0</v>
      </c>
      <c r="AN26" s="53">
        <f>IF(AND(YEAR(AN$4)&gt;YEAR($E26),$I26&gt;0),MIN($I26/$H26,$I26-SUM($K26:AM26)),0)</f>
        <v>0</v>
      </c>
      <c r="AO26" s="53">
        <f>IF(AND(YEAR(AO$4)&gt;YEAR($E26),$I26&gt;0),MIN($I26/$H26,$I26-SUM($K26:AN26)),0)</f>
        <v>0</v>
      </c>
      <c r="AP26" s="53">
        <f>IF(AND(YEAR(AP$4)&gt;YEAR($E26),$I26&gt;0),MIN($I26/$H26,$I26-SUM($K26:AO26)),0)</f>
        <v>0</v>
      </c>
      <c r="AQ26" s="53">
        <f>IF(AND(YEAR(AQ$4)&gt;YEAR($E26),$I26&gt;0),MIN($I26/$H26,$I26-SUM($K26:AP26)),0)</f>
        <v>0</v>
      </c>
      <c r="AR26" s="53">
        <f>IF(AND(YEAR(AR$4)&gt;YEAR($E26),$I26&gt;0),MIN($I26/$H26,$I26-SUM($K26:AQ26)),0)</f>
        <v>0</v>
      </c>
      <c r="AS26" s="53">
        <f>IF(AND(YEAR(AS$4)&gt;YEAR($E26),$I26&gt;0),MIN($I26/$H26,$I26-SUM($K26:AR26)),0)</f>
        <v>0</v>
      </c>
      <c r="AT26" s="178">
        <f>IF(AND(YEAR(AT$4)&gt;YEAR($E26),$I26&gt;0),MIN($I26/$H26,$I26-SUM($K26:AS26)),0)</f>
        <v>0</v>
      </c>
      <c r="AU26" s="132">
        <f>IF(AND(YEAR(AU$4)&gt;YEAR($E26),$I26&gt;0),MIN($I26/$H26,$I26-SUM($K26:AT26)),0)</f>
        <v>0</v>
      </c>
      <c r="AV26" s="53">
        <f>IF(AND(YEAR(AV$4)&gt;YEAR($E26),$I26&gt;0),MIN($I26/$H26,$I26-SUM($K26:AU26)),0)</f>
        <v>0</v>
      </c>
      <c r="AW26" s="53">
        <f>IF(AND(YEAR(AW$4)&gt;YEAR($E26),$I26&gt;0),MIN($I26/$H26,$I26-SUM($K26:AV26)),0)</f>
        <v>0</v>
      </c>
      <c r="AX26" s="53">
        <f>IF(AND(YEAR(AX$4)&gt;YEAR($E26),$I26&gt;0),MIN($I26/$H26,$I26-SUM($K26:AW26)),0)</f>
        <v>0</v>
      </c>
      <c r="AY26" s="53">
        <f>IF(AND(YEAR(AY$4)&gt;YEAR($E26),$I26&gt;0),MIN($I26/$H26,$I26-SUM($K26:AX26)),0)</f>
        <v>0</v>
      </c>
      <c r="BA26" s="78" t="str">
        <f t="shared" ca="1" si="2"/>
        <v>Depreciation</v>
      </c>
      <c r="BB26" s="1" t="str">
        <f t="shared" si="3"/>
        <v>Accelerated post-vesting depreciation</v>
      </c>
    </row>
    <row r="27" spans="1:54">
      <c r="E27" s="59">
        <v>34789</v>
      </c>
      <c r="G27" t="str">
        <f t="shared" si="1"/>
        <v>£m 23/24 prices</v>
      </c>
      <c r="H27" s="34">
        <v>20</v>
      </c>
      <c r="I27" s="34">
        <v>18.09938473839993</v>
      </c>
      <c r="J27" t="s">
        <v>10</v>
      </c>
      <c r="L27" s="53">
        <f>IF(AND(YEAR(L$4)&gt;YEAR($E27),$I27&gt;0),MIN($I27/$H27,$I27-SUM($K27:K27)),0)</f>
        <v>0</v>
      </c>
      <c r="M27" s="53">
        <f>IF(AND(YEAR(M$4)&gt;YEAR($E27),$I27&gt;0),MIN($I27/$H27,$I27-SUM($K27:L27)),0)</f>
        <v>0</v>
      </c>
      <c r="N27" s="53">
        <f>IF(AND(YEAR(N$4)&gt;YEAR($E27),$I27&gt;0),MIN($I27/$H27,$I27-SUM($K27:M27)),0)</f>
        <v>0</v>
      </c>
      <c r="O27" s="53">
        <f>IF(AND(YEAR(O$4)&gt;YEAR($E27),$I27&gt;0),MIN($I27/$H27,$I27-SUM($K27:N27)),0)</f>
        <v>0</v>
      </c>
      <c r="P27" s="53">
        <f>IF(AND(YEAR(P$4)&gt;YEAR($E27),$I27&gt;0),MIN($I27/$H27,$I27-SUM($K27:O27)),0)</f>
        <v>0.90496923691999653</v>
      </c>
      <c r="Q27" s="53">
        <f>IF(AND(YEAR(Q$4)&gt;YEAR($E27),$I27&gt;0),MIN($I27/$H27,$I27-SUM($K27:P27)),0)</f>
        <v>0.90496923691999653</v>
      </c>
      <c r="R27" s="53">
        <f>IF(AND(YEAR(R$4)&gt;YEAR($E27),$I27&gt;0),MIN($I27/$H27,$I27-SUM($K27:Q27)),0)</f>
        <v>0.90496923691999653</v>
      </c>
      <c r="S27" s="53">
        <f>IF(AND(YEAR(S$4)&gt;YEAR($E27),$I27&gt;0),MIN($I27/$H27,$I27-SUM($K27:R27)),0)</f>
        <v>0.90496923691999653</v>
      </c>
      <c r="T27" s="53">
        <f>IF(AND(YEAR(T$4)&gt;YEAR($E27),$I27&gt;0),MIN($I27/$H27,$I27-SUM($K27:S27)),0)</f>
        <v>0.90496923691999653</v>
      </c>
      <c r="U27" s="53">
        <f>IF(AND(YEAR(U$4)&gt;YEAR($E27),$I27&gt;0),MIN($I27/$H27,$I27-SUM($K27:T27)),0)</f>
        <v>0.90496923691999653</v>
      </c>
      <c r="V27" s="53">
        <f>IF(AND(YEAR(V$4)&gt;YEAR($E27),$I27&gt;0),MIN($I27/$H27,$I27-SUM($K27:U27)),0)</f>
        <v>0.90496923691999653</v>
      </c>
      <c r="W27" s="53">
        <f>IF(AND(YEAR(W$4)&gt;YEAR($E27),$I27&gt;0),MIN($I27/$H27,$I27-SUM($K27:V27)),0)</f>
        <v>0.90496923691999653</v>
      </c>
      <c r="X27" s="53">
        <f>IF(AND(YEAR(X$4)&gt;YEAR($E27),$I27&gt;0),MIN($I27/$H27,$I27-SUM($K27:W27)),0)</f>
        <v>0.90496923691999653</v>
      </c>
      <c r="Y27" s="53">
        <f>IF(AND(YEAR(Y$4)&gt;YEAR($E27),$I27&gt;0),MIN($I27/$H27,$I27-SUM($K27:X27)),0)</f>
        <v>0.90496923691999653</v>
      </c>
      <c r="Z27" s="53">
        <f>IF(AND(YEAR(Z$4)&gt;YEAR($E27),$I27&gt;0),MIN($I27/$H27,$I27-SUM($K27:Y27)),0)</f>
        <v>0.90496923691999653</v>
      </c>
      <c r="AA27" s="53">
        <f>IF(AND(YEAR(AA$4)&gt;YEAR($E27),$I27&gt;0),MIN($I27/$H27,$I27-SUM($K27:Z27)),0)</f>
        <v>0.90496923691999653</v>
      </c>
      <c r="AB27" s="53">
        <f>IF(AND(YEAR(AB$4)&gt;YEAR($E27),$I27&gt;0),MIN($I27/$H27,$I27-SUM($K27:AA27)),0)</f>
        <v>0.90496923691999653</v>
      </c>
      <c r="AC27" s="53">
        <f>IF(AND(YEAR(AC$4)&gt;YEAR($E27),$I27&gt;0),MIN($I27/$H27,$I27-SUM($K27:AB27)),0)</f>
        <v>0.90496923691999653</v>
      </c>
      <c r="AD27" s="53">
        <f>IF(AND(YEAR(AD$4)&gt;YEAR($E27),$I27&gt;0),MIN($I27/$H27,$I27-SUM($K27:AC27)),0)</f>
        <v>0.90496923691999653</v>
      </c>
      <c r="AE27" s="53">
        <f>IF(AND(YEAR(AE$4)&gt;YEAR($E27),$I27&gt;0),MIN($I27/$H27,$I27-SUM($K27:AD27)),0)</f>
        <v>0.90496923691999653</v>
      </c>
      <c r="AF27" s="53">
        <f>IF(AND(YEAR(AF$4)&gt;YEAR($E27),$I27&gt;0),MIN($I27/$H27,$I27-SUM($K27:AE27)),0)</f>
        <v>0.90496923691999653</v>
      </c>
      <c r="AG27" s="53">
        <f>IF(AND(YEAR(AG$4)&gt;YEAR($E27),$I27&gt;0),MIN($I27/$H27,$I27-SUM($K27:AF27)),0)</f>
        <v>0.90496923691999653</v>
      </c>
      <c r="AH27" s="53">
        <f>IF(AND(YEAR(AH$4)&gt;YEAR($E27),$I27&gt;0),MIN($I27/$H27,$I27-SUM($K27:AG27)),0)</f>
        <v>0.90496923691999653</v>
      </c>
      <c r="AI27" s="53">
        <f>IF(AND(YEAR(AI$4)&gt;YEAR($E27),$I27&gt;0),MIN($I27/$H27,$I27-SUM($K27:AH27)),0)</f>
        <v>0.90496923691999653</v>
      </c>
      <c r="AJ27" s="53">
        <f>IF(AND(YEAR(AJ$4)&gt;YEAR($E27),$I27&gt;0),MIN($I27/$H27,$I27-SUM($K27:AI27)),0)</f>
        <v>3.5527136788005009E-15</v>
      </c>
      <c r="AK27" s="53">
        <f>IF(AND(YEAR(AK$4)&gt;YEAR($E27),$I27&gt;0),MIN($I27/$H27,$I27-SUM($K27:AJ27)),0)</f>
        <v>0</v>
      </c>
      <c r="AL27" s="53">
        <f>IF(AND(YEAR(AL$4)&gt;YEAR($E27),$I27&gt;0),MIN($I27/$H27,$I27-SUM($K27:AK27)),0)</f>
        <v>0</v>
      </c>
      <c r="AM27" s="53">
        <f>IF(AND(YEAR(AM$4)&gt;YEAR($E27),$I27&gt;0),MIN($I27/$H27,$I27-SUM($K27:AL27)),0)</f>
        <v>0</v>
      </c>
      <c r="AN27" s="53">
        <f>IF(AND(YEAR(AN$4)&gt;YEAR($E27),$I27&gt;0),MIN($I27/$H27,$I27-SUM($K27:AM27)),0)</f>
        <v>0</v>
      </c>
      <c r="AO27" s="53">
        <f>IF(AND(YEAR(AO$4)&gt;YEAR($E27),$I27&gt;0),MIN($I27/$H27,$I27-SUM($K27:AN27)),0)</f>
        <v>0</v>
      </c>
      <c r="AP27" s="53">
        <f>IF(AND(YEAR(AP$4)&gt;YEAR($E27),$I27&gt;0),MIN($I27/$H27,$I27-SUM($K27:AO27)),0)</f>
        <v>0</v>
      </c>
      <c r="AQ27" s="53">
        <f>IF(AND(YEAR(AQ$4)&gt;YEAR($E27),$I27&gt;0),MIN($I27/$H27,$I27-SUM($K27:AP27)),0)</f>
        <v>0</v>
      </c>
      <c r="AR27" s="53">
        <f>IF(AND(YEAR(AR$4)&gt;YEAR($E27),$I27&gt;0),MIN($I27/$H27,$I27-SUM($K27:AQ27)),0)</f>
        <v>0</v>
      </c>
      <c r="AS27" s="53">
        <f>IF(AND(YEAR(AS$4)&gt;YEAR($E27),$I27&gt;0),MIN($I27/$H27,$I27-SUM($K27:AR27)),0)</f>
        <v>0</v>
      </c>
      <c r="AT27" s="178">
        <f>IF(AND(YEAR(AT$4)&gt;YEAR($E27),$I27&gt;0),MIN($I27/$H27,$I27-SUM($K27:AS27)),0)</f>
        <v>0</v>
      </c>
      <c r="AU27" s="132">
        <f>IF(AND(YEAR(AU$4)&gt;YEAR($E27),$I27&gt;0),MIN($I27/$H27,$I27-SUM($K27:AT27)),0)</f>
        <v>0</v>
      </c>
      <c r="AV27" s="53">
        <f>IF(AND(YEAR(AV$4)&gt;YEAR($E27),$I27&gt;0),MIN($I27/$H27,$I27-SUM($K27:AU27)),0)</f>
        <v>0</v>
      </c>
      <c r="AW27" s="53">
        <f>IF(AND(YEAR(AW$4)&gt;YEAR($E27),$I27&gt;0),MIN($I27/$H27,$I27-SUM($K27:AV27)),0)</f>
        <v>0</v>
      </c>
      <c r="AX27" s="53">
        <f>IF(AND(YEAR(AX$4)&gt;YEAR($E27),$I27&gt;0),MIN($I27/$H27,$I27-SUM($K27:AW27)),0)</f>
        <v>0</v>
      </c>
      <c r="AY27" s="53">
        <f>IF(AND(YEAR(AY$4)&gt;YEAR($E27),$I27&gt;0),MIN($I27/$H27,$I27-SUM($K27:AX27)),0)</f>
        <v>0</v>
      </c>
      <c r="BA27" s="78" t="str">
        <f t="shared" ca="1" si="2"/>
        <v>Depreciation</v>
      </c>
      <c r="BB27" s="1" t="str">
        <f t="shared" si="3"/>
        <v>Accelerated post-vesting depreciation</v>
      </c>
    </row>
    <row r="28" spans="1:54">
      <c r="E28" s="59">
        <v>35155</v>
      </c>
      <c r="G28" t="str">
        <f t="shared" si="1"/>
        <v>£m 23/24 prices</v>
      </c>
      <c r="H28" s="34">
        <v>20</v>
      </c>
      <c r="I28" s="34">
        <v>18.530356856086865</v>
      </c>
      <c r="J28" t="s">
        <v>10</v>
      </c>
      <c r="L28" s="53">
        <f>IF(AND(YEAR(L$4)&gt;YEAR($E28),$I28&gt;0),MIN($I28/$H28,$I28-SUM($K28:K28)),0)</f>
        <v>0</v>
      </c>
      <c r="M28" s="53">
        <f>IF(AND(YEAR(M$4)&gt;YEAR($E28),$I28&gt;0),MIN($I28/$H28,$I28-SUM($K28:L28)),0)</f>
        <v>0</v>
      </c>
      <c r="N28" s="53">
        <f>IF(AND(YEAR(N$4)&gt;YEAR($E28),$I28&gt;0),MIN($I28/$H28,$I28-SUM($K28:M28)),0)</f>
        <v>0</v>
      </c>
      <c r="O28" s="53">
        <f>IF(AND(YEAR(O$4)&gt;YEAR($E28),$I28&gt;0),MIN($I28/$H28,$I28-SUM($K28:N28)),0)</f>
        <v>0</v>
      </c>
      <c r="P28" s="53">
        <f>IF(AND(YEAR(P$4)&gt;YEAR($E28),$I28&gt;0),MIN($I28/$H28,$I28-SUM($K28:O28)),0)</f>
        <v>0</v>
      </c>
      <c r="Q28" s="53">
        <f>IF(AND(YEAR(Q$4)&gt;YEAR($E28),$I28&gt;0),MIN($I28/$H28,$I28-SUM($K28:P28)),0)</f>
        <v>0.92651784280434324</v>
      </c>
      <c r="R28" s="53">
        <f>IF(AND(YEAR(R$4)&gt;YEAR($E28),$I28&gt;0),MIN($I28/$H28,$I28-SUM($K28:Q28)),0)</f>
        <v>0.92651784280434324</v>
      </c>
      <c r="S28" s="53">
        <f>IF(AND(YEAR(S$4)&gt;YEAR($E28),$I28&gt;0),MIN($I28/$H28,$I28-SUM($K28:R28)),0)</f>
        <v>0.92651784280434324</v>
      </c>
      <c r="T28" s="53">
        <f>IF(AND(YEAR(T$4)&gt;YEAR($E28),$I28&gt;0),MIN($I28/$H28,$I28-SUM($K28:S28)),0)</f>
        <v>0.92651784280434324</v>
      </c>
      <c r="U28" s="53">
        <f>IF(AND(YEAR(U$4)&gt;YEAR($E28),$I28&gt;0),MIN($I28/$H28,$I28-SUM($K28:T28)),0)</f>
        <v>0.92651784280434324</v>
      </c>
      <c r="V28" s="53">
        <f>IF(AND(YEAR(V$4)&gt;YEAR($E28),$I28&gt;0),MIN($I28/$H28,$I28-SUM($K28:U28)),0)</f>
        <v>0.92651784280434324</v>
      </c>
      <c r="W28" s="53">
        <f>IF(AND(YEAR(W$4)&gt;YEAR($E28),$I28&gt;0),MIN($I28/$H28,$I28-SUM($K28:V28)),0)</f>
        <v>0.92651784280434324</v>
      </c>
      <c r="X28" s="53">
        <f>IF(AND(YEAR(X$4)&gt;YEAR($E28),$I28&gt;0),MIN($I28/$H28,$I28-SUM($K28:W28)),0)</f>
        <v>0.92651784280434324</v>
      </c>
      <c r="Y28" s="53">
        <f>IF(AND(YEAR(Y$4)&gt;YEAR($E28),$I28&gt;0),MIN($I28/$H28,$I28-SUM($K28:X28)),0)</f>
        <v>0.92651784280434324</v>
      </c>
      <c r="Z28" s="53">
        <f>IF(AND(YEAR(Z$4)&gt;YEAR($E28),$I28&gt;0),MIN($I28/$H28,$I28-SUM($K28:Y28)),0)</f>
        <v>0.92651784280434324</v>
      </c>
      <c r="AA28" s="53">
        <f>IF(AND(YEAR(AA$4)&gt;YEAR($E28),$I28&gt;0),MIN($I28/$H28,$I28-SUM($K28:Z28)),0)</f>
        <v>0.92651784280434324</v>
      </c>
      <c r="AB28" s="53">
        <f>IF(AND(YEAR(AB$4)&gt;YEAR($E28),$I28&gt;0),MIN($I28/$H28,$I28-SUM($K28:AA28)),0)</f>
        <v>0.92651784280434324</v>
      </c>
      <c r="AC28" s="53">
        <f>IF(AND(YEAR(AC$4)&gt;YEAR($E28),$I28&gt;0),MIN($I28/$H28,$I28-SUM($K28:AB28)),0)</f>
        <v>0.92651784280434324</v>
      </c>
      <c r="AD28" s="53">
        <f>IF(AND(YEAR(AD$4)&gt;YEAR($E28),$I28&gt;0),MIN($I28/$H28,$I28-SUM($K28:AC28)),0)</f>
        <v>0.92651784280434324</v>
      </c>
      <c r="AE28" s="53">
        <f>IF(AND(YEAR(AE$4)&gt;YEAR($E28),$I28&gt;0),MIN($I28/$H28,$I28-SUM($K28:AD28)),0)</f>
        <v>0.92651784280434324</v>
      </c>
      <c r="AF28" s="53">
        <f>IF(AND(YEAR(AF$4)&gt;YEAR($E28),$I28&gt;0),MIN($I28/$H28,$I28-SUM($K28:AE28)),0)</f>
        <v>0.92651784280434324</v>
      </c>
      <c r="AG28" s="53">
        <f>IF(AND(YEAR(AG$4)&gt;YEAR($E28),$I28&gt;0),MIN($I28/$H28,$I28-SUM($K28:AF28)),0)</f>
        <v>0.92651784280434324</v>
      </c>
      <c r="AH28" s="53">
        <f>IF(AND(YEAR(AH$4)&gt;YEAR($E28),$I28&gt;0),MIN($I28/$H28,$I28-SUM($K28:AG28)),0)</f>
        <v>0.92651784280434324</v>
      </c>
      <c r="AI28" s="53">
        <f>IF(AND(YEAR(AI$4)&gt;YEAR($E28),$I28&gt;0),MIN($I28/$H28,$I28-SUM($K28:AH28)),0)</f>
        <v>0.92651784280434324</v>
      </c>
      <c r="AJ28" s="53">
        <f>IF(AND(YEAR(AJ$4)&gt;YEAR($E28),$I28&gt;0),MIN($I28/$H28,$I28-SUM($K28:AI28)),0)</f>
        <v>0.92651784280433347</v>
      </c>
      <c r="AK28" s="53">
        <f>IF(AND(YEAR(AK$4)&gt;YEAR($E28),$I28&gt;0),MIN($I28/$H28,$I28-SUM($K28:AJ28)),0)</f>
        <v>0</v>
      </c>
      <c r="AL28" s="53">
        <f>IF(AND(YEAR(AL$4)&gt;YEAR($E28),$I28&gt;0),MIN($I28/$H28,$I28-SUM($K28:AK28)),0)</f>
        <v>0</v>
      </c>
      <c r="AM28" s="53">
        <f>IF(AND(YEAR(AM$4)&gt;YEAR($E28),$I28&gt;0),MIN($I28/$H28,$I28-SUM($K28:AL28)),0)</f>
        <v>0</v>
      </c>
      <c r="AN28" s="53">
        <f>IF(AND(YEAR(AN$4)&gt;YEAR($E28),$I28&gt;0),MIN($I28/$H28,$I28-SUM($K28:AM28)),0)</f>
        <v>0</v>
      </c>
      <c r="AO28" s="53">
        <f>IF(AND(YEAR(AO$4)&gt;YEAR($E28),$I28&gt;0),MIN($I28/$H28,$I28-SUM($K28:AN28)),0)</f>
        <v>0</v>
      </c>
      <c r="AP28" s="53">
        <f>IF(AND(YEAR(AP$4)&gt;YEAR($E28),$I28&gt;0),MIN($I28/$H28,$I28-SUM($K28:AO28)),0)</f>
        <v>0</v>
      </c>
      <c r="AQ28" s="53">
        <f>IF(AND(YEAR(AQ$4)&gt;YEAR($E28),$I28&gt;0),MIN($I28/$H28,$I28-SUM($K28:AP28)),0)</f>
        <v>0</v>
      </c>
      <c r="AR28" s="53">
        <f>IF(AND(YEAR(AR$4)&gt;YEAR($E28),$I28&gt;0),MIN($I28/$H28,$I28-SUM($K28:AQ28)),0)</f>
        <v>0</v>
      </c>
      <c r="AS28" s="53">
        <f>IF(AND(YEAR(AS$4)&gt;YEAR($E28),$I28&gt;0),MIN($I28/$H28,$I28-SUM($K28:AR28)),0)</f>
        <v>0</v>
      </c>
      <c r="AT28" s="178">
        <f>IF(AND(YEAR(AT$4)&gt;YEAR($E28),$I28&gt;0),MIN($I28/$H28,$I28-SUM($K28:AS28)),0)</f>
        <v>0</v>
      </c>
      <c r="AU28" s="132">
        <f>IF(AND(YEAR(AU$4)&gt;YEAR($E28),$I28&gt;0),MIN($I28/$H28,$I28-SUM($K28:AT28)),0)</f>
        <v>0</v>
      </c>
      <c r="AV28" s="53">
        <f>IF(AND(YEAR(AV$4)&gt;YEAR($E28),$I28&gt;0),MIN($I28/$H28,$I28-SUM($K28:AU28)),0)</f>
        <v>0</v>
      </c>
      <c r="AW28" s="53">
        <f>IF(AND(YEAR(AW$4)&gt;YEAR($E28),$I28&gt;0),MIN($I28/$H28,$I28-SUM($K28:AV28)),0)</f>
        <v>0</v>
      </c>
      <c r="AX28" s="53">
        <f>IF(AND(YEAR(AX$4)&gt;YEAR($E28),$I28&gt;0),MIN($I28/$H28,$I28-SUM($K28:AW28)),0)</f>
        <v>0</v>
      </c>
      <c r="AY28" s="53">
        <f>IF(AND(YEAR(AY$4)&gt;YEAR($E28),$I28&gt;0),MIN($I28/$H28,$I28-SUM($K28:AX28)),0)</f>
        <v>0</v>
      </c>
      <c r="BA28" s="78" t="str">
        <f t="shared" ca="1" si="2"/>
        <v>Depreciation</v>
      </c>
      <c r="BB28" s="1" t="str">
        <f t="shared" si="3"/>
        <v>Accelerated post-vesting depreciation</v>
      </c>
    </row>
    <row r="29" spans="1:54">
      <c r="E29" s="59">
        <v>35520</v>
      </c>
      <c r="G29" t="str">
        <f t="shared" si="1"/>
        <v>£m 23/24 prices</v>
      </c>
      <c r="H29" s="34">
        <v>20</v>
      </c>
      <c r="I29" s="34">
        <v>22.157277374741618</v>
      </c>
      <c r="J29" t="s">
        <v>10</v>
      </c>
      <c r="L29" s="53">
        <f>IF(AND(YEAR(L$4)&gt;YEAR($E29),$I29&gt;0),MIN($I29/$H29,$I29-SUM($K29:K29)),0)</f>
        <v>0</v>
      </c>
      <c r="M29" s="53">
        <f>IF(AND(YEAR(M$4)&gt;YEAR($E29),$I29&gt;0),MIN($I29/$H29,$I29-SUM($K29:L29)),0)</f>
        <v>0</v>
      </c>
      <c r="N29" s="53">
        <f>IF(AND(YEAR(N$4)&gt;YEAR($E29),$I29&gt;0),MIN($I29/$H29,$I29-SUM($K29:M29)),0)</f>
        <v>0</v>
      </c>
      <c r="O29" s="53">
        <f>IF(AND(YEAR(O$4)&gt;YEAR($E29),$I29&gt;0),MIN($I29/$H29,$I29-SUM($K29:N29)),0)</f>
        <v>0</v>
      </c>
      <c r="P29" s="53">
        <f>IF(AND(YEAR(P$4)&gt;YEAR($E29),$I29&gt;0),MIN($I29/$H29,$I29-SUM($K29:O29)),0)</f>
        <v>0</v>
      </c>
      <c r="Q29" s="53">
        <f>IF(AND(YEAR(Q$4)&gt;YEAR($E29),$I29&gt;0),MIN($I29/$H29,$I29-SUM($K29:P29)),0)</f>
        <v>0</v>
      </c>
      <c r="R29" s="53">
        <f>IF(AND(YEAR(R$4)&gt;YEAR($E29),$I29&gt;0),MIN($I29/$H29,$I29-SUM($K29:Q29)),0)</f>
        <v>1.107863868737081</v>
      </c>
      <c r="S29" s="53">
        <f>IF(AND(YEAR(S$4)&gt;YEAR($E29),$I29&gt;0),MIN($I29/$H29,$I29-SUM($K29:R29)),0)</f>
        <v>1.107863868737081</v>
      </c>
      <c r="T29" s="53">
        <f>IF(AND(YEAR(T$4)&gt;YEAR($E29),$I29&gt;0),MIN($I29/$H29,$I29-SUM($K29:S29)),0)</f>
        <v>1.107863868737081</v>
      </c>
      <c r="U29" s="53">
        <f>IF(AND(YEAR(U$4)&gt;YEAR($E29),$I29&gt;0),MIN($I29/$H29,$I29-SUM($K29:T29)),0)</f>
        <v>1.107863868737081</v>
      </c>
      <c r="V29" s="53">
        <f>IF(AND(YEAR(V$4)&gt;YEAR($E29),$I29&gt;0),MIN($I29/$H29,$I29-SUM($K29:U29)),0)</f>
        <v>1.107863868737081</v>
      </c>
      <c r="W29" s="53">
        <f>IF(AND(YEAR(W$4)&gt;YEAR($E29),$I29&gt;0),MIN($I29/$H29,$I29-SUM($K29:V29)),0)</f>
        <v>1.107863868737081</v>
      </c>
      <c r="X29" s="53">
        <f>IF(AND(YEAR(X$4)&gt;YEAR($E29),$I29&gt;0),MIN($I29/$H29,$I29-SUM($K29:W29)),0)</f>
        <v>1.107863868737081</v>
      </c>
      <c r="Y29" s="53">
        <f>IF(AND(YEAR(Y$4)&gt;YEAR($E29),$I29&gt;0),MIN($I29/$H29,$I29-SUM($K29:X29)),0)</f>
        <v>1.107863868737081</v>
      </c>
      <c r="Z29" s="53">
        <f>IF(AND(YEAR(Z$4)&gt;YEAR($E29),$I29&gt;0),MIN($I29/$H29,$I29-SUM($K29:Y29)),0)</f>
        <v>1.107863868737081</v>
      </c>
      <c r="AA29" s="53">
        <f>IF(AND(YEAR(AA$4)&gt;YEAR($E29),$I29&gt;0),MIN($I29/$H29,$I29-SUM($K29:Z29)),0)</f>
        <v>1.107863868737081</v>
      </c>
      <c r="AB29" s="53">
        <f>IF(AND(YEAR(AB$4)&gt;YEAR($E29),$I29&gt;0),MIN($I29/$H29,$I29-SUM($K29:AA29)),0)</f>
        <v>1.107863868737081</v>
      </c>
      <c r="AC29" s="53">
        <f>IF(AND(YEAR(AC$4)&gt;YEAR($E29),$I29&gt;0),MIN($I29/$H29,$I29-SUM($K29:AB29)),0)</f>
        <v>1.107863868737081</v>
      </c>
      <c r="AD29" s="53">
        <f>IF(AND(YEAR(AD$4)&gt;YEAR($E29),$I29&gt;0),MIN($I29/$H29,$I29-SUM($K29:AC29)),0)</f>
        <v>1.107863868737081</v>
      </c>
      <c r="AE29" s="53">
        <f>IF(AND(YEAR(AE$4)&gt;YEAR($E29),$I29&gt;0),MIN($I29/$H29,$I29-SUM($K29:AD29)),0)</f>
        <v>1.107863868737081</v>
      </c>
      <c r="AF29" s="53">
        <f>IF(AND(YEAR(AF$4)&gt;YEAR($E29),$I29&gt;0),MIN($I29/$H29,$I29-SUM($K29:AE29)),0)</f>
        <v>1.107863868737081</v>
      </c>
      <c r="AG29" s="53">
        <f>IF(AND(YEAR(AG$4)&gt;YEAR($E29),$I29&gt;0),MIN($I29/$H29,$I29-SUM($K29:AF29)),0)</f>
        <v>1.107863868737081</v>
      </c>
      <c r="AH29" s="53">
        <f>IF(AND(YEAR(AH$4)&gt;YEAR($E29),$I29&gt;0),MIN($I29/$H29,$I29-SUM($K29:AG29)),0)</f>
        <v>1.107863868737081</v>
      </c>
      <c r="AI29" s="53">
        <f>IF(AND(YEAR(AI$4)&gt;YEAR($E29),$I29&gt;0),MIN($I29/$H29,$I29-SUM($K29:AH29)),0)</f>
        <v>1.107863868737081</v>
      </c>
      <c r="AJ29" s="53">
        <f>IF(AND(YEAR(AJ$4)&gt;YEAR($E29),$I29&gt;0),MIN($I29/$H29,$I29-SUM($K29:AI29)),0)</f>
        <v>1.107863868737081</v>
      </c>
      <c r="AK29" s="53">
        <f>IF(AND(YEAR(AK$4)&gt;YEAR($E29),$I29&gt;0),MIN($I29/$H29,$I29-SUM($K29:AJ29)),0)</f>
        <v>1.107863868737081</v>
      </c>
      <c r="AL29" s="53">
        <f>IF(AND(YEAR(AL$4)&gt;YEAR($E29),$I29&gt;0),MIN($I29/$H29,$I29-SUM($K29:AK29)),0)</f>
        <v>3.5527136788005009E-15</v>
      </c>
      <c r="AM29" s="53">
        <f>IF(AND(YEAR(AM$4)&gt;YEAR($E29),$I29&gt;0),MIN($I29/$H29,$I29-SUM($K29:AL29)),0)</f>
        <v>0</v>
      </c>
      <c r="AN29" s="53">
        <f>IF(AND(YEAR(AN$4)&gt;YEAR($E29),$I29&gt;0),MIN($I29/$H29,$I29-SUM($K29:AM29)),0)</f>
        <v>0</v>
      </c>
      <c r="AO29" s="53">
        <f>IF(AND(YEAR(AO$4)&gt;YEAR($E29),$I29&gt;0),MIN($I29/$H29,$I29-SUM($K29:AN29)),0)</f>
        <v>0</v>
      </c>
      <c r="AP29" s="53">
        <f>IF(AND(YEAR(AP$4)&gt;YEAR($E29),$I29&gt;0),MIN($I29/$H29,$I29-SUM($K29:AO29)),0)</f>
        <v>0</v>
      </c>
      <c r="AQ29" s="53">
        <f>IF(AND(YEAR(AQ$4)&gt;YEAR($E29),$I29&gt;0),MIN($I29/$H29,$I29-SUM($K29:AP29)),0)</f>
        <v>0</v>
      </c>
      <c r="AR29" s="53">
        <f>IF(AND(YEAR(AR$4)&gt;YEAR($E29),$I29&gt;0),MIN($I29/$H29,$I29-SUM($K29:AQ29)),0)</f>
        <v>0</v>
      </c>
      <c r="AS29" s="53">
        <f>IF(AND(YEAR(AS$4)&gt;YEAR($E29),$I29&gt;0),MIN($I29/$H29,$I29-SUM($K29:AR29)),0)</f>
        <v>0</v>
      </c>
      <c r="AT29" s="178">
        <f>IF(AND(YEAR(AT$4)&gt;YEAR($E29),$I29&gt;0),MIN($I29/$H29,$I29-SUM($K29:AS29)),0)</f>
        <v>0</v>
      </c>
      <c r="AU29" s="132">
        <f>IF(AND(YEAR(AU$4)&gt;YEAR($E29),$I29&gt;0),MIN($I29/$H29,$I29-SUM($K29:AT29)),0)</f>
        <v>0</v>
      </c>
      <c r="AV29" s="53">
        <f>IF(AND(YEAR(AV$4)&gt;YEAR($E29),$I29&gt;0),MIN($I29/$H29,$I29-SUM($K29:AU29)),0)</f>
        <v>0</v>
      </c>
      <c r="AW29" s="53">
        <f>IF(AND(YEAR(AW$4)&gt;YEAR($E29),$I29&gt;0),MIN($I29/$H29,$I29-SUM($K29:AV29)),0)</f>
        <v>0</v>
      </c>
      <c r="AX29" s="53">
        <f>IF(AND(YEAR(AX$4)&gt;YEAR($E29),$I29&gt;0),MIN($I29/$H29,$I29-SUM($K29:AW29)),0)</f>
        <v>0</v>
      </c>
      <c r="AY29" s="53">
        <f>IF(AND(YEAR(AY$4)&gt;YEAR($E29),$I29&gt;0),MIN($I29/$H29,$I29-SUM($K29:AX29)),0)</f>
        <v>0</v>
      </c>
      <c r="BA29" s="78" t="str">
        <f t="shared" ca="1" si="2"/>
        <v>Depreciation</v>
      </c>
      <c r="BB29" s="1" t="str">
        <f t="shared" si="3"/>
        <v>Accelerated post-vesting depreciation</v>
      </c>
    </row>
    <row r="30" spans="1:54">
      <c r="E30" s="59">
        <v>35885</v>
      </c>
      <c r="G30" t="str">
        <f t="shared" si="1"/>
        <v>£m 23/24 prices</v>
      </c>
      <c r="H30" s="34">
        <v>20</v>
      </c>
      <c r="I30" s="34">
        <v>26.491588141356424</v>
      </c>
      <c r="J30" t="s">
        <v>10</v>
      </c>
      <c r="L30" s="53">
        <f>IF(AND(YEAR(L$4)&gt;YEAR($E30),$I30&gt;0),MIN($I30/$H30,$I30-SUM($K30:K30)),0)</f>
        <v>0</v>
      </c>
      <c r="M30" s="53">
        <f>IF(AND(YEAR(M$4)&gt;YEAR($E30),$I30&gt;0),MIN($I30/$H30,$I30-SUM($K30:L30)),0)</f>
        <v>0</v>
      </c>
      <c r="N30" s="53">
        <f>IF(AND(YEAR(N$4)&gt;YEAR($E30),$I30&gt;0),MIN($I30/$H30,$I30-SUM($K30:M30)),0)</f>
        <v>0</v>
      </c>
      <c r="O30" s="53">
        <f>IF(AND(YEAR(O$4)&gt;YEAR($E30),$I30&gt;0),MIN($I30/$H30,$I30-SUM($K30:N30)),0)</f>
        <v>0</v>
      </c>
      <c r="P30" s="53">
        <f>IF(AND(YEAR(P$4)&gt;YEAR($E30),$I30&gt;0),MIN($I30/$H30,$I30-SUM($K30:O30)),0)</f>
        <v>0</v>
      </c>
      <c r="Q30" s="53">
        <f>IF(AND(YEAR(Q$4)&gt;YEAR($E30),$I30&gt;0),MIN($I30/$H30,$I30-SUM($K30:P30)),0)</f>
        <v>0</v>
      </c>
      <c r="R30" s="53">
        <f>IF(AND(YEAR(R$4)&gt;YEAR($E30),$I30&gt;0),MIN($I30/$H30,$I30-SUM($K30:Q30)),0)</f>
        <v>0</v>
      </c>
      <c r="S30" s="53">
        <f>IF(AND(YEAR(S$4)&gt;YEAR($E30),$I30&gt;0),MIN($I30/$H30,$I30-SUM($K30:R30)),0)</f>
        <v>1.3245794070678212</v>
      </c>
      <c r="T30" s="53">
        <f>IF(AND(YEAR(T$4)&gt;YEAR($E30),$I30&gt;0),MIN($I30/$H30,$I30-SUM($K30:S30)),0)</f>
        <v>1.3245794070678212</v>
      </c>
      <c r="U30" s="53">
        <f>IF(AND(YEAR(U$4)&gt;YEAR($E30),$I30&gt;0),MIN($I30/$H30,$I30-SUM($K30:T30)),0)</f>
        <v>1.3245794070678212</v>
      </c>
      <c r="V30" s="53">
        <f>IF(AND(YEAR(V$4)&gt;YEAR($E30),$I30&gt;0),MIN($I30/$H30,$I30-SUM($K30:U30)),0)</f>
        <v>1.3245794070678212</v>
      </c>
      <c r="W30" s="53">
        <f>IF(AND(YEAR(W$4)&gt;YEAR($E30),$I30&gt;0),MIN($I30/$H30,$I30-SUM($K30:V30)),0)</f>
        <v>1.3245794070678212</v>
      </c>
      <c r="X30" s="53">
        <f>IF(AND(YEAR(X$4)&gt;YEAR($E30),$I30&gt;0),MIN($I30/$H30,$I30-SUM($K30:W30)),0)</f>
        <v>1.3245794070678212</v>
      </c>
      <c r="Y30" s="53">
        <f>IF(AND(YEAR(Y$4)&gt;YEAR($E30),$I30&gt;0),MIN($I30/$H30,$I30-SUM($K30:X30)),0)</f>
        <v>1.3245794070678212</v>
      </c>
      <c r="Z30" s="53">
        <f>IF(AND(YEAR(Z$4)&gt;YEAR($E30),$I30&gt;0),MIN($I30/$H30,$I30-SUM($K30:Y30)),0)</f>
        <v>1.3245794070678212</v>
      </c>
      <c r="AA30" s="53">
        <f>IF(AND(YEAR(AA$4)&gt;YEAR($E30),$I30&gt;0),MIN($I30/$H30,$I30-SUM($K30:Z30)),0)</f>
        <v>1.3245794070678212</v>
      </c>
      <c r="AB30" s="53">
        <f>IF(AND(YEAR(AB$4)&gt;YEAR($E30),$I30&gt;0),MIN($I30/$H30,$I30-SUM($K30:AA30)),0)</f>
        <v>1.3245794070678212</v>
      </c>
      <c r="AC30" s="53">
        <f>IF(AND(YEAR(AC$4)&gt;YEAR($E30),$I30&gt;0),MIN($I30/$H30,$I30-SUM($K30:AB30)),0)</f>
        <v>1.3245794070678212</v>
      </c>
      <c r="AD30" s="53">
        <f>IF(AND(YEAR(AD$4)&gt;YEAR($E30),$I30&gt;0),MIN($I30/$H30,$I30-SUM($K30:AC30)),0)</f>
        <v>1.3245794070678212</v>
      </c>
      <c r="AE30" s="53">
        <f>IF(AND(YEAR(AE$4)&gt;YEAR($E30),$I30&gt;0),MIN($I30/$H30,$I30-SUM($K30:AD30)),0)</f>
        <v>1.3245794070678212</v>
      </c>
      <c r="AF30" s="53">
        <f>IF(AND(YEAR(AF$4)&gt;YEAR($E30),$I30&gt;0),MIN($I30/$H30,$I30-SUM($K30:AE30)),0)</f>
        <v>1.3245794070678212</v>
      </c>
      <c r="AG30" s="53">
        <f>IF(AND(YEAR(AG$4)&gt;YEAR($E30),$I30&gt;0),MIN($I30/$H30,$I30-SUM($K30:AF30)),0)</f>
        <v>1.3245794070678212</v>
      </c>
      <c r="AH30" s="53">
        <f>IF(AND(YEAR(AH$4)&gt;YEAR($E30),$I30&gt;0),MIN($I30/$H30,$I30-SUM($K30:AG30)),0)</f>
        <v>1.3245794070678212</v>
      </c>
      <c r="AI30" s="53">
        <f>IF(AND(YEAR(AI$4)&gt;YEAR($E30),$I30&gt;0),MIN($I30/$H30,$I30-SUM($K30:AH30)),0)</f>
        <v>1.3245794070678212</v>
      </c>
      <c r="AJ30" s="53">
        <f>IF(AND(YEAR(AJ$4)&gt;YEAR($E30),$I30&gt;0),MIN($I30/$H30,$I30-SUM($K30:AI30)),0)</f>
        <v>1.3245794070678212</v>
      </c>
      <c r="AK30" s="53">
        <f>IF(AND(YEAR(AK$4)&gt;YEAR($E30),$I30&gt;0),MIN($I30/$H30,$I30-SUM($K30:AJ30)),0)</f>
        <v>1.3245794070678212</v>
      </c>
      <c r="AL30" s="53">
        <f>IF(AND(YEAR(AL$4)&gt;YEAR($E30),$I30&gt;0),MIN($I30/$H30,$I30-SUM($K30:AK30)),0)</f>
        <v>1.3245794070678087</v>
      </c>
      <c r="AM30" s="53">
        <f>IF(AND(YEAR(AM$4)&gt;YEAR($E30),$I30&gt;0),MIN($I30/$H30,$I30-SUM($K30:AL30)),0)</f>
        <v>0</v>
      </c>
      <c r="AN30" s="53">
        <f>IF(AND(YEAR(AN$4)&gt;YEAR($E30),$I30&gt;0),MIN($I30/$H30,$I30-SUM($K30:AM30)),0)</f>
        <v>0</v>
      </c>
      <c r="AO30" s="53">
        <f>IF(AND(YEAR(AO$4)&gt;YEAR($E30),$I30&gt;0),MIN($I30/$H30,$I30-SUM($K30:AN30)),0)</f>
        <v>0</v>
      </c>
      <c r="AP30" s="53">
        <f>IF(AND(YEAR(AP$4)&gt;YEAR($E30),$I30&gt;0),MIN($I30/$H30,$I30-SUM($K30:AO30)),0)</f>
        <v>0</v>
      </c>
      <c r="AQ30" s="53">
        <f>IF(AND(YEAR(AQ$4)&gt;YEAR($E30),$I30&gt;0),MIN($I30/$H30,$I30-SUM($K30:AP30)),0)</f>
        <v>0</v>
      </c>
      <c r="AR30" s="53">
        <f>IF(AND(YEAR(AR$4)&gt;YEAR($E30),$I30&gt;0),MIN($I30/$H30,$I30-SUM($K30:AQ30)),0)</f>
        <v>0</v>
      </c>
      <c r="AS30" s="53">
        <f>IF(AND(YEAR(AS$4)&gt;YEAR($E30),$I30&gt;0),MIN($I30/$H30,$I30-SUM($K30:AR30)),0)</f>
        <v>0</v>
      </c>
      <c r="AT30" s="178">
        <f>IF(AND(YEAR(AT$4)&gt;YEAR($E30),$I30&gt;0),MIN($I30/$H30,$I30-SUM($K30:AS30)),0)</f>
        <v>0</v>
      </c>
      <c r="AU30" s="132">
        <f>IF(AND(YEAR(AU$4)&gt;YEAR($E30),$I30&gt;0),MIN($I30/$H30,$I30-SUM($K30:AT30)),0)</f>
        <v>0</v>
      </c>
      <c r="AV30" s="53">
        <f>IF(AND(YEAR(AV$4)&gt;YEAR($E30),$I30&gt;0),MIN($I30/$H30,$I30-SUM($K30:AU30)),0)</f>
        <v>0</v>
      </c>
      <c r="AW30" s="53">
        <f>IF(AND(YEAR(AW$4)&gt;YEAR($E30),$I30&gt;0),MIN($I30/$H30,$I30-SUM($K30:AV30)),0)</f>
        <v>0</v>
      </c>
      <c r="AX30" s="53">
        <f>IF(AND(YEAR(AX$4)&gt;YEAR($E30),$I30&gt;0),MIN($I30/$H30,$I30-SUM($K30:AW30)),0)</f>
        <v>0</v>
      </c>
      <c r="AY30" s="53">
        <f>IF(AND(YEAR(AY$4)&gt;YEAR($E30),$I30&gt;0),MIN($I30/$H30,$I30-SUM($K30:AX30)),0)</f>
        <v>0</v>
      </c>
      <c r="BA30" s="78" t="str">
        <f t="shared" ca="1" si="2"/>
        <v>Depreciation</v>
      </c>
      <c r="BB30" s="1" t="str">
        <f t="shared" si="3"/>
        <v>Accelerated post-vesting depreciation</v>
      </c>
    </row>
    <row r="31" spans="1:54">
      <c r="E31" s="59">
        <v>36250</v>
      </c>
      <c r="G31" t="str">
        <f t="shared" si="1"/>
        <v>£m 23/24 prices</v>
      </c>
      <c r="H31" s="34">
        <v>20</v>
      </c>
      <c r="I31" s="34">
        <v>19.537380663800459</v>
      </c>
      <c r="J31" t="s">
        <v>10</v>
      </c>
      <c r="L31" s="53">
        <f>IF(AND(YEAR(L$4)&gt;YEAR($E31),$I31&gt;0),MIN($I31/$H31,$I31-SUM($K31:K31)),0)</f>
        <v>0</v>
      </c>
      <c r="M31" s="53">
        <f>IF(AND(YEAR(M$4)&gt;YEAR($E31),$I31&gt;0),MIN($I31/$H31,$I31-SUM($K31:L31)),0)</f>
        <v>0</v>
      </c>
      <c r="N31" s="53">
        <f>IF(AND(YEAR(N$4)&gt;YEAR($E31),$I31&gt;0),MIN($I31/$H31,$I31-SUM($K31:M31)),0)</f>
        <v>0</v>
      </c>
      <c r="O31" s="53">
        <f>IF(AND(YEAR(O$4)&gt;YEAR($E31),$I31&gt;0),MIN($I31/$H31,$I31-SUM($K31:N31)),0)</f>
        <v>0</v>
      </c>
      <c r="P31" s="53">
        <f>IF(AND(YEAR(P$4)&gt;YEAR($E31),$I31&gt;0),MIN($I31/$H31,$I31-SUM($K31:O31)),0)</f>
        <v>0</v>
      </c>
      <c r="Q31" s="53">
        <f>IF(AND(YEAR(Q$4)&gt;YEAR($E31),$I31&gt;0),MIN($I31/$H31,$I31-SUM($K31:P31)),0)</f>
        <v>0</v>
      </c>
      <c r="R31" s="53">
        <f>IF(AND(YEAR(R$4)&gt;YEAR($E31),$I31&gt;0),MIN($I31/$H31,$I31-SUM($K31:Q31)),0)</f>
        <v>0</v>
      </c>
      <c r="S31" s="53">
        <f>IF(AND(YEAR(S$4)&gt;YEAR($E31),$I31&gt;0),MIN($I31/$H31,$I31-SUM($K31:R31)),0)</f>
        <v>0</v>
      </c>
      <c r="T31" s="53">
        <f>IF(AND(YEAR(T$4)&gt;YEAR($E31),$I31&gt;0),MIN($I31/$H31,$I31-SUM($K31:S31)),0)</f>
        <v>0.97686903319002294</v>
      </c>
      <c r="U31" s="53">
        <f>IF(AND(YEAR(U$4)&gt;YEAR($E31),$I31&gt;0),MIN($I31/$H31,$I31-SUM($K31:T31)),0)</f>
        <v>0.97686903319002294</v>
      </c>
      <c r="V31" s="53">
        <f>IF(AND(YEAR(V$4)&gt;YEAR($E31),$I31&gt;0),MIN($I31/$H31,$I31-SUM($K31:U31)),0)</f>
        <v>0.97686903319002294</v>
      </c>
      <c r="W31" s="53">
        <f>IF(AND(YEAR(W$4)&gt;YEAR($E31),$I31&gt;0),MIN($I31/$H31,$I31-SUM($K31:V31)),0)</f>
        <v>0.97686903319002294</v>
      </c>
      <c r="X31" s="53">
        <f>IF(AND(YEAR(X$4)&gt;YEAR($E31),$I31&gt;0),MIN($I31/$H31,$I31-SUM($K31:W31)),0)</f>
        <v>0.97686903319002294</v>
      </c>
      <c r="Y31" s="53">
        <f>IF(AND(YEAR(Y$4)&gt;YEAR($E31),$I31&gt;0),MIN($I31/$H31,$I31-SUM($K31:X31)),0)</f>
        <v>0.97686903319002294</v>
      </c>
      <c r="Z31" s="53">
        <f>IF(AND(YEAR(Z$4)&gt;YEAR($E31),$I31&gt;0),MIN($I31/$H31,$I31-SUM($K31:Y31)),0)</f>
        <v>0.97686903319002294</v>
      </c>
      <c r="AA31" s="53">
        <f>IF(AND(YEAR(AA$4)&gt;YEAR($E31),$I31&gt;0),MIN($I31/$H31,$I31-SUM($K31:Z31)),0)</f>
        <v>0.97686903319002294</v>
      </c>
      <c r="AB31" s="53">
        <f>IF(AND(YEAR(AB$4)&gt;YEAR($E31),$I31&gt;0),MIN($I31/$H31,$I31-SUM($K31:AA31)),0)</f>
        <v>0.97686903319002294</v>
      </c>
      <c r="AC31" s="53">
        <f>IF(AND(YEAR(AC$4)&gt;YEAR($E31),$I31&gt;0),MIN($I31/$H31,$I31-SUM($K31:AB31)),0)</f>
        <v>0.97686903319002294</v>
      </c>
      <c r="AD31" s="53">
        <f>IF(AND(YEAR(AD$4)&gt;YEAR($E31),$I31&gt;0),MIN($I31/$H31,$I31-SUM($K31:AC31)),0)</f>
        <v>0.97686903319002294</v>
      </c>
      <c r="AE31" s="53">
        <f>IF(AND(YEAR(AE$4)&gt;YEAR($E31),$I31&gt;0),MIN($I31/$H31,$I31-SUM($K31:AD31)),0)</f>
        <v>0.97686903319002294</v>
      </c>
      <c r="AF31" s="53">
        <f>IF(AND(YEAR(AF$4)&gt;YEAR($E31),$I31&gt;0),MIN($I31/$H31,$I31-SUM($K31:AE31)),0)</f>
        <v>0.97686903319002294</v>
      </c>
      <c r="AG31" s="53">
        <f>IF(AND(YEAR(AG$4)&gt;YEAR($E31),$I31&gt;0),MIN($I31/$H31,$I31-SUM($K31:AF31)),0)</f>
        <v>0.97686903319002294</v>
      </c>
      <c r="AH31" s="53">
        <f>IF(AND(YEAR(AH$4)&gt;YEAR($E31),$I31&gt;0),MIN($I31/$H31,$I31-SUM($K31:AG31)),0)</f>
        <v>0.97686903319002294</v>
      </c>
      <c r="AI31" s="53">
        <f>IF(AND(YEAR(AI$4)&gt;YEAR($E31),$I31&gt;0),MIN($I31/$H31,$I31-SUM($K31:AH31)),0)</f>
        <v>0.97686903319002294</v>
      </c>
      <c r="AJ31" s="53">
        <f>IF(AND(YEAR(AJ$4)&gt;YEAR($E31),$I31&gt;0),MIN($I31/$H31,$I31-SUM($K31:AI31)),0)</f>
        <v>0.97686903319002294</v>
      </c>
      <c r="AK31" s="53">
        <f>IF(AND(YEAR(AK$4)&gt;YEAR($E31),$I31&gt;0),MIN($I31/$H31,$I31-SUM($K31:AJ31)),0)</f>
        <v>0.97686903319002294</v>
      </c>
      <c r="AL31" s="53">
        <f>IF(AND(YEAR(AL$4)&gt;YEAR($E31),$I31&gt;0),MIN($I31/$H31,$I31-SUM($K31:AK31)),0)</f>
        <v>0.97686903319002294</v>
      </c>
      <c r="AM31" s="53">
        <f>IF(AND(YEAR(AM$4)&gt;YEAR($E31),$I31&gt;0),MIN($I31/$H31,$I31-SUM($K31:AL31)),0)</f>
        <v>0.97686903319001317</v>
      </c>
      <c r="AN31" s="53">
        <f>IF(AND(YEAR(AN$4)&gt;YEAR($E31),$I31&gt;0),MIN($I31/$H31,$I31-SUM($K31:AM31)),0)</f>
        <v>0</v>
      </c>
      <c r="AO31" s="53">
        <f>IF(AND(YEAR(AO$4)&gt;YEAR($E31),$I31&gt;0),MIN($I31/$H31,$I31-SUM($K31:AN31)),0)</f>
        <v>0</v>
      </c>
      <c r="AP31" s="53">
        <f>IF(AND(YEAR(AP$4)&gt;YEAR($E31),$I31&gt;0),MIN($I31/$H31,$I31-SUM($K31:AO31)),0)</f>
        <v>0</v>
      </c>
      <c r="AQ31" s="53">
        <f>IF(AND(YEAR(AQ$4)&gt;YEAR($E31),$I31&gt;0),MIN($I31/$H31,$I31-SUM($K31:AP31)),0)</f>
        <v>0</v>
      </c>
      <c r="AR31" s="53">
        <f>IF(AND(YEAR(AR$4)&gt;YEAR($E31),$I31&gt;0),MIN($I31/$H31,$I31-SUM($K31:AQ31)),0)</f>
        <v>0</v>
      </c>
      <c r="AS31" s="53">
        <f>IF(AND(YEAR(AS$4)&gt;YEAR($E31),$I31&gt;0),MIN($I31/$H31,$I31-SUM($K31:AR31)),0)</f>
        <v>0</v>
      </c>
      <c r="AT31" s="178">
        <f>IF(AND(YEAR(AT$4)&gt;YEAR($E31),$I31&gt;0),MIN($I31/$H31,$I31-SUM($K31:AS31)),0)</f>
        <v>0</v>
      </c>
      <c r="AU31" s="132">
        <f>IF(AND(YEAR(AU$4)&gt;YEAR($E31),$I31&gt;0),MIN($I31/$H31,$I31-SUM($K31:AT31)),0)</f>
        <v>0</v>
      </c>
      <c r="AV31" s="53">
        <f>IF(AND(YEAR(AV$4)&gt;YEAR($E31),$I31&gt;0),MIN($I31/$H31,$I31-SUM($K31:AU31)),0)</f>
        <v>0</v>
      </c>
      <c r="AW31" s="53">
        <f>IF(AND(YEAR(AW$4)&gt;YEAR($E31),$I31&gt;0),MIN($I31/$H31,$I31-SUM($K31:AV31)),0)</f>
        <v>0</v>
      </c>
      <c r="AX31" s="53">
        <f>IF(AND(YEAR(AX$4)&gt;YEAR($E31),$I31&gt;0),MIN($I31/$H31,$I31-SUM($K31:AW31)),0)</f>
        <v>0</v>
      </c>
      <c r="AY31" s="53">
        <f>IF(AND(YEAR(AY$4)&gt;YEAR($E31),$I31&gt;0),MIN($I31/$H31,$I31-SUM($K31:AX31)),0)</f>
        <v>0</v>
      </c>
      <c r="BA31" s="78" t="str">
        <f t="shared" ca="1" si="2"/>
        <v>Depreciation</v>
      </c>
      <c r="BB31" s="1" t="str">
        <f t="shared" si="3"/>
        <v>Accelerated post-vesting depreciation</v>
      </c>
    </row>
    <row r="32" spans="1:54">
      <c r="E32" s="59">
        <v>36616</v>
      </c>
      <c r="G32" t="str">
        <f t="shared" si="1"/>
        <v>£m 23/24 prices</v>
      </c>
      <c r="H32" s="34">
        <v>20</v>
      </c>
      <c r="I32" s="34">
        <v>35.633577406248932</v>
      </c>
      <c r="J32" t="s">
        <v>10</v>
      </c>
      <c r="L32" s="53">
        <f>IF(AND(YEAR(L$4)&gt;YEAR($E32),$I32&gt;0),MIN($I32/$H32,$I32-SUM($K32:K32)),0)</f>
        <v>0</v>
      </c>
      <c r="M32" s="53">
        <f>IF(AND(YEAR(M$4)&gt;YEAR($E32),$I32&gt;0),MIN($I32/$H32,$I32-SUM($K32:L32)),0)</f>
        <v>0</v>
      </c>
      <c r="N32" s="53">
        <f>IF(AND(YEAR(N$4)&gt;YEAR($E32),$I32&gt;0),MIN($I32/$H32,$I32-SUM($K32:M32)),0)</f>
        <v>0</v>
      </c>
      <c r="O32" s="53">
        <f>IF(AND(YEAR(O$4)&gt;YEAR($E32),$I32&gt;0),MIN($I32/$H32,$I32-SUM($K32:N32)),0)</f>
        <v>0</v>
      </c>
      <c r="P32" s="53">
        <f>IF(AND(YEAR(P$4)&gt;YEAR($E32),$I32&gt;0),MIN($I32/$H32,$I32-SUM($K32:O32)),0)</f>
        <v>0</v>
      </c>
      <c r="Q32" s="53">
        <f>IF(AND(YEAR(Q$4)&gt;YEAR($E32),$I32&gt;0),MIN($I32/$H32,$I32-SUM($K32:P32)),0)</f>
        <v>0</v>
      </c>
      <c r="R32" s="53">
        <f>IF(AND(YEAR(R$4)&gt;YEAR($E32),$I32&gt;0),MIN($I32/$H32,$I32-SUM($K32:Q32)),0)</f>
        <v>0</v>
      </c>
      <c r="S32" s="53">
        <f>IF(AND(YEAR(S$4)&gt;YEAR($E32),$I32&gt;0),MIN($I32/$H32,$I32-SUM($K32:R32)),0)</f>
        <v>0</v>
      </c>
      <c r="T32" s="53">
        <f>IF(AND(YEAR(T$4)&gt;YEAR($E32),$I32&gt;0),MIN($I32/$H32,$I32-SUM($K32:S32)),0)</f>
        <v>0</v>
      </c>
      <c r="U32" s="53">
        <f>IF(AND(YEAR(U$4)&gt;YEAR($E32),$I32&gt;0),MIN($I32/$H32,$I32-SUM($K32:T32)),0)</f>
        <v>1.7816788703124466</v>
      </c>
      <c r="V32" s="53">
        <f>IF(AND(YEAR(V$4)&gt;YEAR($E32),$I32&gt;0),MIN($I32/$H32,$I32-SUM($K32:U32)),0)</f>
        <v>1.7816788703124466</v>
      </c>
      <c r="W32" s="53">
        <f>IF(AND(YEAR(W$4)&gt;YEAR($E32),$I32&gt;0),MIN($I32/$H32,$I32-SUM($K32:V32)),0)</f>
        <v>1.7816788703124466</v>
      </c>
      <c r="X32" s="53">
        <f>IF(AND(YEAR(X$4)&gt;YEAR($E32),$I32&gt;0),MIN($I32/$H32,$I32-SUM($K32:W32)),0)</f>
        <v>1.7816788703124466</v>
      </c>
      <c r="Y32" s="53">
        <f>IF(AND(YEAR(Y$4)&gt;YEAR($E32),$I32&gt;0),MIN($I32/$H32,$I32-SUM($K32:X32)),0)</f>
        <v>1.7816788703124466</v>
      </c>
      <c r="Z32" s="53">
        <f>IF(AND(YEAR(Z$4)&gt;YEAR($E32),$I32&gt;0),MIN($I32/$H32,$I32-SUM($K32:Y32)),0)</f>
        <v>1.7816788703124466</v>
      </c>
      <c r="AA32" s="53">
        <f>IF(AND(YEAR(AA$4)&gt;YEAR($E32),$I32&gt;0),MIN($I32/$H32,$I32-SUM($K32:Z32)),0)</f>
        <v>1.7816788703124466</v>
      </c>
      <c r="AB32" s="53">
        <f>IF(AND(YEAR(AB$4)&gt;YEAR($E32),$I32&gt;0),MIN($I32/$H32,$I32-SUM($K32:AA32)),0)</f>
        <v>1.7816788703124466</v>
      </c>
      <c r="AC32" s="53">
        <f>IF(AND(YEAR(AC$4)&gt;YEAR($E32),$I32&gt;0),MIN($I32/$H32,$I32-SUM($K32:AB32)),0)</f>
        <v>1.7816788703124466</v>
      </c>
      <c r="AD32" s="53">
        <f>IF(AND(YEAR(AD$4)&gt;YEAR($E32),$I32&gt;0),MIN($I32/$H32,$I32-SUM($K32:AC32)),0)</f>
        <v>1.7816788703124466</v>
      </c>
      <c r="AE32" s="53">
        <f>IF(AND(YEAR(AE$4)&gt;YEAR($E32),$I32&gt;0),MIN($I32/$H32,$I32-SUM($K32:AD32)),0)</f>
        <v>1.7816788703124466</v>
      </c>
      <c r="AF32" s="53">
        <f>IF(AND(YEAR(AF$4)&gt;YEAR($E32),$I32&gt;0),MIN($I32/$H32,$I32-SUM($K32:AE32)),0)</f>
        <v>1.7816788703124466</v>
      </c>
      <c r="AG32" s="53">
        <f>IF(AND(YEAR(AG$4)&gt;YEAR($E32),$I32&gt;0),MIN($I32/$H32,$I32-SUM($K32:AF32)),0)</f>
        <v>1.7816788703124466</v>
      </c>
      <c r="AH32" s="53">
        <f>IF(AND(YEAR(AH$4)&gt;YEAR($E32),$I32&gt;0),MIN($I32/$H32,$I32-SUM($K32:AG32)),0)</f>
        <v>1.7816788703124466</v>
      </c>
      <c r="AI32" s="53">
        <f>IF(AND(YEAR(AI$4)&gt;YEAR($E32),$I32&gt;0),MIN($I32/$H32,$I32-SUM($K32:AH32)),0)</f>
        <v>1.7816788703124466</v>
      </c>
      <c r="AJ32" s="53">
        <f>IF(AND(YEAR(AJ$4)&gt;YEAR($E32),$I32&gt;0),MIN($I32/$H32,$I32-SUM($K32:AI32)),0)</f>
        <v>1.7816788703124466</v>
      </c>
      <c r="AK32" s="53">
        <f>IF(AND(YEAR(AK$4)&gt;YEAR($E32),$I32&gt;0),MIN($I32/$H32,$I32-SUM($K32:AJ32)),0)</f>
        <v>1.7816788703124466</v>
      </c>
      <c r="AL32" s="53">
        <f>IF(AND(YEAR(AL$4)&gt;YEAR($E32),$I32&gt;0),MIN($I32/$H32,$I32-SUM($K32:AK32)),0)</f>
        <v>1.7816788703124466</v>
      </c>
      <c r="AM32" s="53">
        <f>IF(AND(YEAR(AM$4)&gt;YEAR($E32),$I32&gt;0),MIN($I32/$H32,$I32-SUM($K32:AL32)),0)</f>
        <v>1.7816788703124466</v>
      </c>
      <c r="AN32" s="53">
        <f>IF(AND(YEAR(AN$4)&gt;YEAR($E32),$I32&gt;0),MIN($I32/$H32,$I32-SUM($K32:AM32)),0)</f>
        <v>1.7816788703124402</v>
      </c>
      <c r="AO32" s="53">
        <f>IF(AND(YEAR(AO$4)&gt;YEAR($E32),$I32&gt;0),MIN($I32/$H32,$I32-SUM($K32:AN32)),0)</f>
        <v>0</v>
      </c>
      <c r="AP32" s="53">
        <f>IF(AND(YEAR(AP$4)&gt;YEAR($E32),$I32&gt;0),MIN($I32/$H32,$I32-SUM($K32:AO32)),0)</f>
        <v>0</v>
      </c>
      <c r="AQ32" s="53">
        <f>IF(AND(YEAR(AQ$4)&gt;YEAR($E32),$I32&gt;0),MIN($I32/$H32,$I32-SUM($K32:AP32)),0)</f>
        <v>0</v>
      </c>
      <c r="AR32" s="53">
        <f>IF(AND(YEAR(AR$4)&gt;YEAR($E32),$I32&gt;0),MIN($I32/$H32,$I32-SUM($K32:AQ32)),0)</f>
        <v>0</v>
      </c>
      <c r="AS32" s="53">
        <f>IF(AND(YEAR(AS$4)&gt;YEAR($E32),$I32&gt;0),MIN($I32/$H32,$I32-SUM($K32:AR32)),0)</f>
        <v>0</v>
      </c>
      <c r="AT32" s="178">
        <f>IF(AND(YEAR(AT$4)&gt;YEAR($E32),$I32&gt;0),MIN($I32/$H32,$I32-SUM($K32:AS32)),0)</f>
        <v>0</v>
      </c>
      <c r="AU32" s="132">
        <f>IF(AND(YEAR(AU$4)&gt;YEAR($E32),$I32&gt;0),MIN($I32/$H32,$I32-SUM($K32:AT32)),0)</f>
        <v>0</v>
      </c>
      <c r="AV32" s="53">
        <f>IF(AND(YEAR(AV$4)&gt;YEAR($E32),$I32&gt;0),MIN($I32/$H32,$I32-SUM($K32:AU32)),0)</f>
        <v>0</v>
      </c>
      <c r="AW32" s="53">
        <f>IF(AND(YEAR(AW$4)&gt;YEAR($E32),$I32&gt;0),MIN($I32/$H32,$I32-SUM($K32:AV32)),0)</f>
        <v>0</v>
      </c>
      <c r="AX32" s="53">
        <f>IF(AND(YEAR(AX$4)&gt;YEAR($E32),$I32&gt;0),MIN($I32/$H32,$I32-SUM($K32:AW32)),0)</f>
        <v>0</v>
      </c>
      <c r="AY32" s="53">
        <f>IF(AND(YEAR(AY$4)&gt;YEAR($E32),$I32&gt;0),MIN($I32/$H32,$I32-SUM($K32:AX32)),0)</f>
        <v>0</v>
      </c>
      <c r="BA32" s="78" t="str">
        <f t="shared" ca="1" si="2"/>
        <v>Depreciation</v>
      </c>
      <c r="BB32" s="1" t="str">
        <f t="shared" si="3"/>
        <v>Accelerated post-vesting depreciation</v>
      </c>
    </row>
    <row r="33" spans="5:54">
      <c r="E33" s="59">
        <v>36981</v>
      </c>
      <c r="G33" t="str">
        <f t="shared" si="1"/>
        <v>£m 23/24 prices</v>
      </c>
      <c r="H33" s="34">
        <v>20</v>
      </c>
      <c r="I33" s="34">
        <v>18.5349570175946</v>
      </c>
      <c r="J33" t="s">
        <v>10</v>
      </c>
      <c r="L33" s="53">
        <f>IF(AND(YEAR(L$4)&gt;YEAR($E33),$I33&gt;0),MIN($I33/$H33,$I33-SUM($K33:K33)),0)</f>
        <v>0</v>
      </c>
      <c r="M33" s="53">
        <f>IF(AND(YEAR(M$4)&gt;YEAR($E33),$I33&gt;0),MIN($I33/$H33,$I33-SUM($K33:L33)),0)</f>
        <v>0</v>
      </c>
      <c r="N33" s="53">
        <f>IF(AND(YEAR(N$4)&gt;YEAR($E33),$I33&gt;0),MIN($I33/$H33,$I33-SUM($K33:M33)),0)</f>
        <v>0</v>
      </c>
      <c r="O33" s="53">
        <f>IF(AND(YEAR(O$4)&gt;YEAR($E33),$I33&gt;0),MIN($I33/$H33,$I33-SUM($K33:N33)),0)</f>
        <v>0</v>
      </c>
      <c r="P33" s="53">
        <f>IF(AND(YEAR(P$4)&gt;YEAR($E33),$I33&gt;0),MIN($I33/$H33,$I33-SUM($K33:O33)),0)</f>
        <v>0</v>
      </c>
      <c r="Q33" s="53">
        <f>IF(AND(YEAR(Q$4)&gt;YEAR($E33),$I33&gt;0),MIN($I33/$H33,$I33-SUM($K33:P33)),0)</f>
        <v>0</v>
      </c>
      <c r="R33" s="53">
        <f>IF(AND(YEAR(R$4)&gt;YEAR($E33),$I33&gt;0),MIN($I33/$H33,$I33-SUM($K33:Q33)),0)</f>
        <v>0</v>
      </c>
      <c r="S33" s="53">
        <f>IF(AND(YEAR(S$4)&gt;YEAR($E33),$I33&gt;0),MIN($I33/$H33,$I33-SUM($K33:R33)),0)</f>
        <v>0</v>
      </c>
      <c r="T33" s="53">
        <f>IF(AND(YEAR(T$4)&gt;YEAR($E33),$I33&gt;0),MIN($I33/$H33,$I33-SUM($K33:S33)),0)</f>
        <v>0</v>
      </c>
      <c r="U33" s="53">
        <f>IF(AND(YEAR(U$4)&gt;YEAR($E33),$I33&gt;0),MIN($I33/$H33,$I33-SUM($K33:T33)),0)</f>
        <v>0</v>
      </c>
      <c r="V33" s="53">
        <f>IF(AND(YEAR(V$4)&gt;YEAR($E33),$I33&gt;0),MIN($I33/$H33,$I33-SUM($K33:U33)),0)</f>
        <v>0.92674785087973</v>
      </c>
      <c r="W33" s="53">
        <f>IF(AND(YEAR(W$4)&gt;YEAR($E33),$I33&gt;0),MIN($I33/$H33,$I33-SUM($K33:V33)),0)</f>
        <v>0.92674785087973</v>
      </c>
      <c r="X33" s="53">
        <f>IF(AND(YEAR(X$4)&gt;YEAR($E33),$I33&gt;0),MIN($I33/$H33,$I33-SUM($K33:W33)),0)</f>
        <v>0.92674785087973</v>
      </c>
      <c r="Y33" s="53">
        <f>IF(AND(YEAR(Y$4)&gt;YEAR($E33),$I33&gt;0),MIN($I33/$H33,$I33-SUM($K33:X33)),0)</f>
        <v>0.92674785087973</v>
      </c>
      <c r="Z33" s="53">
        <f>IF(AND(YEAR(Z$4)&gt;YEAR($E33),$I33&gt;0),MIN($I33/$H33,$I33-SUM($K33:Y33)),0)</f>
        <v>0.92674785087973</v>
      </c>
      <c r="AA33" s="53">
        <f>IF(AND(YEAR(AA$4)&gt;YEAR($E33),$I33&gt;0),MIN($I33/$H33,$I33-SUM($K33:Z33)),0)</f>
        <v>0.92674785087973</v>
      </c>
      <c r="AB33" s="53">
        <f>IF(AND(YEAR(AB$4)&gt;YEAR($E33),$I33&gt;0),MIN($I33/$H33,$I33-SUM($K33:AA33)),0)</f>
        <v>0.92674785087973</v>
      </c>
      <c r="AC33" s="53">
        <f>IF(AND(YEAR(AC$4)&gt;YEAR($E33),$I33&gt;0),MIN($I33/$H33,$I33-SUM($K33:AB33)),0)</f>
        <v>0.92674785087973</v>
      </c>
      <c r="AD33" s="53">
        <f>IF(AND(YEAR(AD$4)&gt;YEAR($E33),$I33&gt;0),MIN($I33/$H33,$I33-SUM($K33:AC33)),0)</f>
        <v>0.92674785087973</v>
      </c>
      <c r="AE33" s="53">
        <f>IF(AND(YEAR(AE$4)&gt;YEAR($E33),$I33&gt;0),MIN($I33/$H33,$I33-SUM($K33:AD33)),0)</f>
        <v>0.92674785087973</v>
      </c>
      <c r="AF33" s="53">
        <f>IF(AND(YEAR(AF$4)&gt;YEAR($E33),$I33&gt;0),MIN($I33/$H33,$I33-SUM($K33:AE33)),0)</f>
        <v>0.92674785087973</v>
      </c>
      <c r="AG33" s="53">
        <f>IF(AND(YEAR(AG$4)&gt;YEAR($E33),$I33&gt;0),MIN($I33/$H33,$I33-SUM($K33:AF33)),0)</f>
        <v>0.92674785087973</v>
      </c>
      <c r="AH33" s="53">
        <f>IF(AND(YEAR(AH$4)&gt;YEAR($E33),$I33&gt;0),MIN($I33/$H33,$I33-SUM($K33:AG33)),0)</f>
        <v>0.92674785087973</v>
      </c>
      <c r="AI33" s="53">
        <f>IF(AND(YEAR(AI$4)&gt;YEAR($E33),$I33&gt;0),MIN($I33/$H33,$I33-SUM($K33:AH33)),0)</f>
        <v>0.92674785087973</v>
      </c>
      <c r="AJ33" s="53">
        <f>IF(AND(YEAR(AJ$4)&gt;YEAR($E33),$I33&gt;0),MIN($I33/$H33,$I33-SUM($K33:AI33)),0)</f>
        <v>0.92674785087973</v>
      </c>
      <c r="AK33" s="53">
        <f>IF(AND(YEAR(AK$4)&gt;YEAR($E33),$I33&gt;0),MIN($I33/$H33,$I33-SUM($K33:AJ33)),0)</f>
        <v>0.92674785087973</v>
      </c>
      <c r="AL33" s="53">
        <f>IF(AND(YEAR(AL$4)&gt;YEAR($E33),$I33&gt;0),MIN($I33/$H33,$I33-SUM($K33:AK33)),0)</f>
        <v>0.92674785087973</v>
      </c>
      <c r="AM33" s="53">
        <f>IF(AND(YEAR(AM$4)&gt;YEAR($E33),$I33&gt;0),MIN($I33/$H33,$I33-SUM($K33:AL33)),0)</f>
        <v>0.92674785087973</v>
      </c>
      <c r="AN33" s="53">
        <f>IF(AND(YEAR(AN$4)&gt;YEAR($E33),$I33&gt;0),MIN($I33/$H33,$I33-SUM($K33:AM33)),0)</f>
        <v>0.92674785087973</v>
      </c>
      <c r="AO33" s="53">
        <f>IF(AND(YEAR(AO$4)&gt;YEAR($E33),$I33&gt;0),MIN($I33/$H33,$I33-SUM($K33:AN33)),0)</f>
        <v>0.92674785087972822</v>
      </c>
      <c r="AP33" s="53">
        <f>IF(AND(YEAR(AP$4)&gt;YEAR($E33),$I33&gt;0),MIN($I33/$H33,$I33-SUM($K33:AO33)),0)</f>
        <v>0</v>
      </c>
      <c r="AQ33" s="53">
        <f>IF(AND(YEAR(AQ$4)&gt;YEAR($E33),$I33&gt;0),MIN($I33/$H33,$I33-SUM($K33:AP33)),0)</f>
        <v>0</v>
      </c>
      <c r="AR33" s="53">
        <f>IF(AND(YEAR(AR$4)&gt;YEAR($E33),$I33&gt;0),MIN($I33/$H33,$I33-SUM($K33:AQ33)),0)</f>
        <v>0</v>
      </c>
      <c r="AS33" s="53">
        <f>IF(AND(YEAR(AS$4)&gt;YEAR($E33),$I33&gt;0),MIN($I33/$H33,$I33-SUM($K33:AR33)),0)</f>
        <v>0</v>
      </c>
      <c r="AT33" s="178">
        <f>IF(AND(YEAR(AT$4)&gt;YEAR($E33),$I33&gt;0),MIN($I33/$H33,$I33-SUM($K33:AS33)),0)</f>
        <v>0</v>
      </c>
      <c r="AU33" s="132">
        <f>IF(AND(YEAR(AU$4)&gt;YEAR($E33),$I33&gt;0),MIN($I33/$H33,$I33-SUM($K33:AT33)),0)</f>
        <v>0</v>
      </c>
      <c r="AV33" s="53">
        <f>IF(AND(YEAR(AV$4)&gt;YEAR($E33),$I33&gt;0),MIN($I33/$H33,$I33-SUM($K33:AU33)),0)</f>
        <v>0</v>
      </c>
      <c r="AW33" s="53">
        <f>IF(AND(YEAR(AW$4)&gt;YEAR($E33),$I33&gt;0),MIN($I33/$H33,$I33-SUM($K33:AV33)),0)</f>
        <v>0</v>
      </c>
      <c r="AX33" s="53">
        <f>IF(AND(YEAR(AX$4)&gt;YEAR($E33),$I33&gt;0),MIN($I33/$H33,$I33-SUM($K33:AW33)),0)</f>
        <v>0</v>
      </c>
      <c r="AY33" s="53">
        <f>IF(AND(YEAR(AY$4)&gt;YEAR($E33),$I33&gt;0),MIN($I33/$H33,$I33-SUM($K33:AX33)),0)</f>
        <v>0</v>
      </c>
      <c r="BA33" s="78" t="str">
        <f t="shared" ca="1" si="2"/>
        <v>Depreciation</v>
      </c>
      <c r="BB33" s="1" t="str">
        <f t="shared" si="3"/>
        <v>Accelerated post-vesting depreciation</v>
      </c>
    </row>
    <row r="34" spans="5:54">
      <c r="E34" s="59">
        <v>37346</v>
      </c>
      <c r="G34" t="str">
        <f t="shared" si="1"/>
        <v>£m 23/24 prices</v>
      </c>
      <c r="H34" s="34">
        <v>20</v>
      </c>
      <c r="I34" s="34">
        <v>13.533934271675912</v>
      </c>
      <c r="J34" t="s">
        <v>10</v>
      </c>
      <c r="L34" s="53">
        <f>IF(AND(YEAR(L$4)&gt;YEAR($E34),$I34&gt;0),MIN($I34/$H34,$I34-SUM($K34:K34)),0)</f>
        <v>0</v>
      </c>
      <c r="M34" s="53">
        <f>IF(AND(YEAR(M$4)&gt;YEAR($E34),$I34&gt;0),MIN($I34/$H34,$I34-SUM($K34:L34)),0)</f>
        <v>0</v>
      </c>
      <c r="N34" s="53">
        <f>IF(AND(YEAR(N$4)&gt;YEAR($E34),$I34&gt;0),MIN($I34/$H34,$I34-SUM($K34:M34)),0)</f>
        <v>0</v>
      </c>
      <c r="O34" s="53">
        <f>IF(AND(YEAR(O$4)&gt;YEAR($E34),$I34&gt;0),MIN($I34/$H34,$I34-SUM($K34:N34)),0)</f>
        <v>0</v>
      </c>
      <c r="P34" s="53">
        <f>IF(AND(YEAR(P$4)&gt;YEAR($E34),$I34&gt;0),MIN($I34/$H34,$I34-SUM($K34:O34)),0)</f>
        <v>0</v>
      </c>
      <c r="Q34" s="53">
        <f>IF(AND(YEAR(Q$4)&gt;YEAR($E34),$I34&gt;0),MIN($I34/$H34,$I34-SUM($K34:P34)),0)</f>
        <v>0</v>
      </c>
      <c r="R34" s="53">
        <f>IF(AND(YEAR(R$4)&gt;YEAR($E34),$I34&gt;0),MIN($I34/$H34,$I34-SUM($K34:Q34)),0)</f>
        <v>0</v>
      </c>
      <c r="S34" s="53">
        <f>IF(AND(YEAR(S$4)&gt;YEAR($E34),$I34&gt;0),MIN($I34/$H34,$I34-SUM($K34:R34)),0)</f>
        <v>0</v>
      </c>
      <c r="T34" s="53">
        <f>IF(AND(YEAR(T$4)&gt;YEAR($E34),$I34&gt;0),MIN($I34/$H34,$I34-SUM($K34:S34)),0)</f>
        <v>0</v>
      </c>
      <c r="U34" s="53">
        <f>IF(AND(YEAR(U$4)&gt;YEAR($E34),$I34&gt;0),MIN($I34/$H34,$I34-SUM($K34:T34)),0)</f>
        <v>0</v>
      </c>
      <c r="V34" s="53">
        <f>IF(AND(YEAR(V$4)&gt;YEAR($E34),$I34&gt;0),MIN($I34/$H34,$I34-SUM($K34:U34)),0)</f>
        <v>0</v>
      </c>
      <c r="W34" s="53">
        <f>IF(AND(YEAR(W$4)&gt;YEAR($E34),$I34&gt;0),MIN($I34/$H34,$I34-SUM($K34:V34)),0)</f>
        <v>0.67669671358379557</v>
      </c>
      <c r="X34" s="53">
        <f>IF(AND(YEAR(X$4)&gt;YEAR($E34),$I34&gt;0),MIN($I34/$H34,$I34-SUM($K34:W34)),0)</f>
        <v>0.67669671358379557</v>
      </c>
      <c r="Y34" s="53">
        <f>IF(AND(YEAR(Y$4)&gt;YEAR($E34),$I34&gt;0),MIN($I34/$H34,$I34-SUM($K34:X34)),0)</f>
        <v>0.67669671358379557</v>
      </c>
      <c r="Z34" s="53">
        <f>IF(AND(YEAR(Z$4)&gt;YEAR($E34),$I34&gt;0),MIN($I34/$H34,$I34-SUM($K34:Y34)),0)</f>
        <v>0.67669671358379557</v>
      </c>
      <c r="AA34" s="53">
        <f>IF(AND(YEAR(AA$4)&gt;YEAR($E34),$I34&gt;0),MIN($I34/$H34,$I34-SUM($K34:Z34)),0)</f>
        <v>0.67669671358379557</v>
      </c>
      <c r="AB34" s="53">
        <f>IF(AND(YEAR(AB$4)&gt;YEAR($E34),$I34&gt;0),MIN($I34/$H34,$I34-SUM($K34:AA34)),0)</f>
        <v>0.67669671358379557</v>
      </c>
      <c r="AC34" s="53">
        <f>IF(AND(YEAR(AC$4)&gt;YEAR($E34),$I34&gt;0),MIN($I34/$H34,$I34-SUM($K34:AB34)),0)</f>
        <v>0.67669671358379557</v>
      </c>
      <c r="AD34" s="53">
        <f>IF(AND(YEAR(AD$4)&gt;YEAR($E34),$I34&gt;0),MIN($I34/$H34,$I34-SUM($K34:AC34)),0)</f>
        <v>0.67669671358379557</v>
      </c>
      <c r="AE34" s="53">
        <f>IF(AND(YEAR(AE$4)&gt;YEAR($E34),$I34&gt;0),MIN($I34/$H34,$I34-SUM($K34:AD34)),0)</f>
        <v>0.67669671358379557</v>
      </c>
      <c r="AF34" s="53">
        <f>IF(AND(YEAR(AF$4)&gt;YEAR($E34),$I34&gt;0),MIN($I34/$H34,$I34-SUM($K34:AE34)),0)</f>
        <v>0.67669671358379557</v>
      </c>
      <c r="AG34" s="53">
        <f>IF(AND(YEAR(AG$4)&gt;YEAR($E34),$I34&gt;0),MIN($I34/$H34,$I34-SUM($K34:AF34)),0)</f>
        <v>0.67669671358379557</v>
      </c>
      <c r="AH34" s="53">
        <f>IF(AND(YEAR(AH$4)&gt;YEAR($E34),$I34&gt;0),MIN($I34/$H34,$I34-SUM($K34:AG34)),0)</f>
        <v>0.67669671358379557</v>
      </c>
      <c r="AI34" s="53">
        <f>IF(AND(YEAR(AI$4)&gt;YEAR($E34),$I34&gt;0),MIN($I34/$H34,$I34-SUM($K34:AH34)),0)</f>
        <v>0.67669671358379557</v>
      </c>
      <c r="AJ34" s="53">
        <f>IF(AND(YEAR(AJ$4)&gt;YEAR($E34),$I34&gt;0),MIN($I34/$H34,$I34-SUM($K34:AI34)),0)</f>
        <v>0.67669671358379557</v>
      </c>
      <c r="AK34" s="53">
        <f>IF(AND(YEAR(AK$4)&gt;YEAR($E34),$I34&gt;0),MIN($I34/$H34,$I34-SUM($K34:AJ34)),0)</f>
        <v>0.67669671358379557</v>
      </c>
      <c r="AL34" s="53">
        <f>IF(AND(YEAR(AL$4)&gt;YEAR($E34),$I34&gt;0),MIN($I34/$H34,$I34-SUM($K34:AK34)),0)</f>
        <v>0.67669671358379557</v>
      </c>
      <c r="AM34" s="53">
        <f>IF(AND(YEAR(AM$4)&gt;YEAR($E34),$I34&gt;0),MIN($I34/$H34,$I34-SUM($K34:AL34)),0)</f>
        <v>0.67669671358379557</v>
      </c>
      <c r="AN34" s="53">
        <f>IF(AND(YEAR(AN$4)&gt;YEAR($E34),$I34&gt;0),MIN($I34/$H34,$I34-SUM($K34:AM34)),0)</f>
        <v>0.67669671358379557</v>
      </c>
      <c r="AO34" s="53">
        <f>IF(AND(YEAR(AO$4)&gt;YEAR($E34),$I34&gt;0),MIN($I34/$H34,$I34-SUM($K34:AN34)),0)</f>
        <v>0.67669671358379557</v>
      </c>
      <c r="AP34" s="53">
        <f>IF(AND(YEAR(AP$4)&gt;YEAR($E34),$I34&gt;0),MIN($I34/$H34,$I34-SUM($K34:AO34)),0)</f>
        <v>0.67669671358379269</v>
      </c>
      <c r="AQ34" s="53">
        <f>IF(AND(YEAR(AQ$4)&gt;YEAR($E34),$I34&gt;0),MIN($I34/$H34,$I34-SUM($K34:AP34)),0)</f>
        <v>0</v>
      </c>
      <c r="AR34" s="53">
        <f>IF(AND(YEAR(AR$4)&gt;YEAR($E34),$I34&gt;0),MIN($I34/$H34,$I34-SUM($K34:AQ34)),0)</f>
        <v>0</v>
      </c>
      <c r="AS34" s="53">
        <f>IF(AND(YEAR(AS$4)&gt;YEAR($E34),$I34&gt;0),MIN($I34/$H34,$I34-SUM($K34:AR34)),0)</f>
        <v>0</v>
      </c>
      <c r="AT34" s="178">
        <f>IF(AND(YEAR(AT$4)&gt;YEAR($E34),$I34&gt;0),MIN($I34/$H34,$I34-SUM($K34:AS34)),0)</f>
        <v>0</v>
      </c>
      <c r="AU34" s="132">
        <f>IF(AND(YEAR(AU$4)&gt;YEAR($E34),$I34&gt;0),MIN($I34/$H34,$I34-SUM($K34:AT34)),0)</f>
        <v>0</v>
      </c>
      <c r="AV34" s="53">
        <f>IF(AND(YEAR(AV$4)&gt;YEAR($E34),$I34&gt;0),MIN($I34/$H34,$I34-SUM($K34:AU34)),0)</f>
        <v>0</v>
      </c>
      <c r="AW34" s="53">
        <f>IF(AND(YEAR(AW$4)&gt;YEAR($E34),$I34&gt;0),MIN($I34/$H34,$I34-SUM($K34:AV34)),0)</f>
        <v>0</v>
      </c>
      <c r="AX34" s="53">
        <f>IF(AND(YEAR(AX$4)&gt;YEAR($E34),$I34&gt;0),MIN($I34/$H34,$I34-SUM($K34:AW34)),0)</f>
        <v>0</v>
      </c>
      <c r="AY34" s="53">
        <f>IF(AND(YEAR(AY$4)&gt;YEAR($E34),$I34&gt;0),MIN($I34/$H34,$I34-SUM($K34:AX34)),0)</f>
        <v>0</v>
      </c>
      <c r="BA34" s="78" t="str">
        <f t="shared" ca="1" si="2"/>
        <v>Depreciation</v>
      </c>
      <c r="BB34" s="1" t="str">
        <f t="shared" si="3"/>
        <v>Accelerated post-vesting depreciation</v>
      </c>
    </row>
    <row r="35" spans="5:54">
      <c r="E35" s="59">
        <v>37711</v>
      </c>
      <c r="G35" t="str">
        <f t="shared" si="1"/>
        <v>£m 23/24 prices</v>
      </c>
      <c r="H35" s="34">
        <v>20</v>
      </c>
      <c r="I35" s="34">
        <v>15.565843093905237</v>
      </c>
      <c r="J35" t="s">
        <v>10</v>
      </c>
      <c r="L35" s="53">
        <f>IF(AND(YEAR(L$4)&gt;YEAR($E35),$I35&gt;0),MIN($I35/$H35,$I35-SUM($K35:K35)),0)</f>
        <v>0</v>
      </c>
      <c r="M35" s="53">
        <f>IF(AND(YEAR(M$4)&gt;YEAR($E35),$I35&gt;0),MIN($I35/$H35,$I35-SUM($K35:L35)),0)</f>
        <v>0</v>
      </c>
      <c r="N35" s="53">
        <f>IF(AND(YEAR(N$4)&gt;YEAR($E35),$I35&gt;0),MIN($I35/$H35,$I35-SUM($K35:M35)),0)</f>
        <v>0</v>
      </c>
      <c r="O35" s="53">
        <f>IF(AND(YEAR(O$4)&gt;YEAR($E35),$I35&gt;0),MIN($I35/$H35,$I35-SUM($K35:N35)),0)</f>
        <v>0</v>
      </c>
      <c r="P35" s="53">
        <f>IF(AND(YEAR(P$4)&gt;YEAR($E35),$I35&gt;0),MIN($I35/$H35,$I35-SUM($K35:O35)),0)</f>
        <v>0</v>
      </c>
      <c r="Q35" s="53">
        <f>IF(AND(YEAR(Q$4)&gt;YEAR($E35),$I35&gt;0),MIN($I35/$H35,$I35-SUM($K35:P35)),0)</f>
        <v>0</v>
      </c>
      <c r="R35" s="53">
        <f>IF(AND(YEAR(R$4)&gt;YEAR($E35),$I35&gt;0),MIN($I35/$H35,$I35-SUM($K35:Q35)),0)</f>
        <v>0</v>
      </c>
      <c r="S35" s="53">
        <f>IF(AND(YEAR(S$4)&gt;YEAR($E35),$I35&gt;0),MIN($I35/$H35,$I35-SUM($K35:R35)),0)</f>
        <v>0</v>
      </c>
      <c r="T35" s="53">
        <f>IF(AND(YEAR(T$4)&gt;YEAR($E35),$I35&gt;0),MIN($I35/$H35,$I35-SUM($K35:S35)),0)</f>
        <v>0</v>
      </c>
      <c r="U35" s="53">
        <f>IF(AND(YEAR(U$4)&gt;YEAR($E35),$I35&gt;0),MIN($I35/$H35,$I35-SUM($K35:T35)),0)</f>
        <v>0</v>
      </c>
      <c r="V35" s="53">
        <f>IF(AND(YEAR(V$4)&gt;YEAR($E35),$I35&gt;0),MIN($I35/$H35,$I35-SUM($K35:U35)),0)</f>
        <v>0</v>
      </c>
      <c r="W35" s="53">
        <f>IF(AND(YEAR(W$4)&gt;YEAR($E35),$I35&gt;0),MIN($I35/$H35,$I35-SUM($K35:V35)),0)</f>
        <v>0</v>
      </c>
      <c r="X35" s="53">
        <f>IF(AND(YEAR(X$4)&gt;YEAR($E35),$I35&gt;0),MIN($I35/$H35,$I35-SUM($K35:W35)),0)</f>
        <v>0.77829215469526181</v>
      </c>
      <c r="Y35" s="53">
        <f>IF(AND(YEAR(Y$4)&gt;YEAR($E35),$I35&gt;0),MIN($I35/$H35,$I35-SUM($K35:X35)),0)</f>
        <v>0.77829215469526181</v>
      </c>
      <c r="Z35" s="53">
        <f>IF(AND(YEAR(Z$4)&gt;YEAR($E35),$I35&gt;0),MIN($I35/$H35,$I35-SUM($K35:Y35)),0)</f>
        <v>0.77829215469526181</v>
      </c>
      <c r="AA35" s="53">
        <f>IF(AND(YEAR(AA$4)&gt;YEAR($E35),$I35&gt;0),MIN($I35/$H35,$I35-SUM($K35:Z35)),0)</f>
        <v>0.77829215469526181</v>
      </c>
      <c r="AB35" s="53">
        <f>IF(AND(YEAR(AB$4)&gt;YEAR($E35),$I35&gt;0),MIN($I35/$H35,$I35-SUM($K35:AA35)),0)</f>
        <v>0.77829215469526181</v>
      </c>
      <c r="AC35" s="53">
        <f>IF(AND(YEAR(AC$4)&gt;YEAR($E35),$I35&gt;0),MIN($I35/$H35,$I35-SUM($K35:AB35)),0)</f>
        <v>0.77829215469526181</v>
      </c>
      <c r="AD35" s="53">
        <f>IF(AND(YEAR(AD$4)&gt;YEAR($E35),$I35&gt;0),MIN($I35/$H35,$I35-SUM($K35:AC35)),0)</f>
        <v>0.77829215469526181</v>
      </c>
      <c r="AE35" s="53">
        <f>IF(AND(YEAR(AE$4)&gt;YEAR($E35),$I35&gt;0),MIN($I35/$H35,$I35-SUM($K35:AD35)),0)</f>
        <v>0.77829215469526181</v>
      </c>
      <c r="AF35" s="53">
        <f>IF(AND(YEAR(AF$4)&gt;YEAR($E35),$I35&gt;0),MIN($I35/$H35,$I35-SUM($K35:AE35)),0)</f>
        <v>0.77829215469526181</v>
      </c>
      <c r="AG35" s="53">
        <f>IF(AND(YEAR(AG$4)&gt;YEAR($E35),$I35&gt;0),MIN($I35/$H35,$I35-SUM($K35:AF35)),0)</f>
        <v>0.77829215469526181</v>
      </c>
      <c r="AH35" s="53">
        <f>IF(AND(YEAR(AH$4)&gt;YEAR($E35),$I35&gt;0),MIN($I35/$H35,$I35-SUM($K35:AG35)),0)</f>
        <v>0.77829215469526181</v>
      </c>
      <c r="AI35" s="53">
        <f>IF(AND(YEAR(AI$4)&gt;YEAR($E35),$I35&gt;0),MIN($I35/$H35,$I35-SUM($K35:AH35)),0)</f>
        <v>0.77829215469526181</v>
      </c>
      <c r="AJ35" s="53">
        <f>IF(AND(YEAR(AJ$4)&gt;YEAR($E35),$I35&gt;0),MIN($I35/$H35,$I35-SUM($K35:AI35)),0)</f>
        <v>0.77829215469526181</v>
      </c>
      <c r="AK35" s="53">
        <f>IF(AND(YEAR(AK$4)&gt;YEAR($E35),$I35&gt;0),MIN($I35/$H35,$I35-SUM($K35:AJ35)),0)</f>
        <v>0.77829215469526181</v>
      </c>
      <c r="AL35" s="53">
        <f>IF(AND(YEAR(AL$4)&gt;YEAR($E35),$I35&gt;0),MIN($I35/$H35,$I35-SUM($K35:AK35)),0)</f>
        <v>0.77829215469526181</v>
      </c>
      <c r="AM35" s="53">
        <f>IF(AND(YEAR(AM$4)&gt;YEAR($E35),$I35&gt;0),MIN($I35/$H35,$I35-SUM($K35:AL35)),0)</f>
        <v>0.77829215469526181</v>
      </c>
      <c r="AN35" s="53">
        <f>IF(AND(YEAR(AN$4)&gt;YEAR($E35),$I35&gt;0),MIN($I35/$H35,$I35-SUM($K35:AM35)),0)</f>
        <v>0.77829215469526181</v>
      </c>
      <c r="AO35" s="53">
        <f>IF(AND(YEAR(AO$4)&gt;YEAR($E35),$I35&gt;0),MIN($I35/$H35,$I35-SUM($K35:AN35)),0)</f>
        <v>0.77829215469526181</v>
      </c>
      <c r="AP35" s="53">
        <f>IF(AND(YEAR(AP$4)&gt;YEAR($E35),$I35&gt;0),MIN($I35/$H35,$I35-SUM($K35:AO35)),0)</f>
        <v>0.77829215469526181</v>
      </c>
      <c r="AQ35" s="53">
        <f>IF(AND(YEAR(AQ$4)&gt;YEAR($E35),$I35&gt;0),MIN($I35/$H35,$I35-SUM($K35:AP35)),0)</f>
        <v>0.77829215469526181</v>
      </c>
      <c r="AR35" s="53">
        <f>IF(AND(YEAR(AR$4)&gt;YEAR($E35),$I35&gt;0),MIN($I35/$H35,$I35-SUM($K35:AQ35)),0)</f>
        <v>5.3290705182007514E-15</v>
      </c>
      <c r="AS35" s="53">
        <f>IF(AND(YEAR(AS$4)&gt;YEAR($E35),$I35&gt;0),MIN($I35/$H35,$I35-SUM($K35:AR35)),0)</f>
        <v>0</v>
      </c>
      <c r="AT35" s="178">
        <f>IF(AND(YEAR(AT$4)&gt;YEAR($E35),$I35&gt;0),MIN($I35/$H35,$I35-SUM($K35:AS35)),0)</f>
        <v>0</v>
      </c>
      <c r="AU35" s="132">
        <f>IF(AND(YEAR(AU$4)&gt;YEAR($E35),$I35&gt;0),MIN($I35/$H35,$I35-SUM($K35:AT35)),0)</f>
        <v>0</v>
      </c>
      <c r="AV35" s="53">
        <f>IF(AND(YEAR(AV$4)&gt;YEAR($E35),$I35&gt;0),MIN($I35/$H35,$I35-SUM($K35:AU35)),0)</f>
        <v>0</v>
      </c>
      <c r="AW35" s="53">
        <f>IF(AND(YEAR(AW$4)&gt;YEAR($E35),$I35&gt;0),MIN($I35/$H35,$I35-SUM($K35:AV35)),0)</f>
        <v>0</v>
      </c>
      <c r="AX35" s="53">
        <f>IF(AND(YEAR(AX$4)&gt;YEAR($E35),$I35&gt;0),MIN($I35/$H35,$I35-SUM($K35:AW35)),0)</f>
        <v>0</v>
      </c>
      <c r="AY35" s="53">
        <f>IF(AND(YEAR(AY$4)&gt;YEAR($E35),$I35&gt;0),MIN($I35/$H35,$I35-SUM($K35:AX35)),0)</f>
        <v>0</v>
      </c>
      <c r="BA35" s="78" t="str">
        <f t="shared" ca="1" si="2"/>
        <v>Depreciation</v>
      </c>
      <c r="BB35" s="1" t="str">
        <f t="shared" si="3"/>
        <v>Accelerated post-vesting depreciation</v>
      </c>
    </row>
    <row r="36" spans="5:54">
      <c r="E36" s="59">
        <v>38077</v>
      </c>
      <c r="G36" t="str">
        <f t="shared" si="1"/>
        <v>£m 23/24 prices</v>
      </c>
      <c r="H36" s="34">
        <v>20</v>
      </c>
      <c r="I36" s="34">
        <v>16.708336386151903</v>
      </c>
      <c r="J36" t="s">
        <v>10</v>
      </c>
      <c r="L36" s="53">
        <f>IF(AND(YEAR(L$4)&gt;YEAR($E36),$I36&gt;0),MIN($I36/$H36,$I36-SUM($K36:K36)),0)</f>
        <v>0</v>
      </c>
      <c r="M36" s="53">
        <f>IF(AND(YEAR(M$4)&gt;YEAR($E36),$I36&gt;0),MIN($I36/$H36,$I36-SUM($K36:L36)),0)</f>
        <v>0</v>
      </c>
      <c r="N36" s="53">
        <f>IF(AND(YEAR(N$4)&gt;YEAR($E36),$I36&gt;0),MIN($I36/$H36,$I36-SUM($K36:M36)),0)</f>
        <v>0</v>
      </c>
      <c r="O36" s="53">
        <f>IF(AND(YEAR(O$4)&gt;YEAR($E36),$I36&gt;0),MIN($I36/$H36,$I36-SUM($K36:N36)),0)</f>
        <v>0</v>
      </c>
      <c r="P36" s="53">
        <f>IF(AND(YEAR(P$4)&gt;YEAR($E36),$I36&gt;0),MIN($I36/$H36,$I36-SUM($K36:O36)),0)</f>
        <v>0</v>
      </c>
      <c r="Q36" s="53">
        <f>IF(AND(YEAR(Q$4)&gt;YEAR($E36),$I36&gt;0),MIN($I36/$H36,$I36-SUM($K36:P36)),0)</f>
        <v>0</v>
      </c>
      <c r="R36" s="53">
        <f>IF(AND(YEAR(R$4)&gt;YEAR($E36),$I36&gt;0),MIN($I36/$H36,$I36-SUM($K36:Q36)),0)</f>
        <v>0</v>
      </c>
      <c r="S36" s="53">
        <f>IF(AND(YEAR(S$4)&gt;YEAR($E36),$I36&gt;0),MIN($I36/$H36,$I36-SUM($K36:R36)),0)</f>
        <v>0</v>
      </c>
      <c r="T36" s="53">
        <f>IF(AND(YEAR(T$4)&gt;YEAR($E36),$I36&gt;0),MIN($I36/$H36,$I36-SUM($K36:S36)),0)</f>
        <v>0</v>
      </c>
      <c r="U36" s="53">
        <f>IF(AND(YEAR(U$4)&gt;YEAR($E36),$I36&gt;0),MIN($I36/$H36,$I36-SUM($K36:T36)),0)</f>
        <v>0</v>
      </c>
      <c r="V36" s="53">
        <f>IF(AND(YEAR(V$4)&gt;YEAR($E36),$I36&gt;0),MIN($I36/$H36,$I36-SUM($K36:U36)),0)</f>
        <v>0</v>
      </c>
      <c r="W36" s="53">
        <f>IF(AND(YEAR(W$4)&gt;YEAR($E36),$I36&gt;0),MIN($I36/$H36,$I36-SUM($K36:V36)),0)</f>
        <v>0</v>
      </c>
      <c r="X36" s="53">
        <f>IF(AND(YEAR(X$4)&gt;YEAR($E36),$I36&gt;0),MIN($I36/$H36,$I36-SUM($K36:W36)),0)</f>
        <v>0</v>
      </c>
      <c r="Y36" s="53">
        <f>IF(AND(YEAR(Y$4)&gt;YEAR($E36),$I36&gt;0),MIN($I36/$H36,$I36-SUM($K36:X36)),0)</f>
        <v>0.83541681930759515</v>
      </c>
      <c r="Z36" s="53">
        <f>IF(AND(YEAR(Z$4)&gt;YEAR($E36),$I36&gt;0),MIN($I36/$H36,$I36-SUM($K36:Y36)),0)</f>
        <v>0.83541681930759515</v>
      </c>
      <c r="AA36" s="53">
        <f>IF(AND(YEAR(AA$4)&gt;YEAR($E36),$I36&gt;0),MIN($I36/$H36,$I36-SUM($K36:Z36)),0)</f>
        <v>0.83541681930759515</v>
      </c>
      <c r="AB36" s="53">
        <f>IF(AND(YEAR(AB$4)&gt;YEAR($E36),$I36&gt;0),MIN($I36/$H36,$I36-SUM($K36:AA36)),0)</f>
        <v>0.83541681930759515</v>
      </c>
      <c r="AC36" s="53">
        <f>IF(AND(YEAR(AC$4)&gt;YEAR($E36),$I36&gt;0),MIN($I36/$H36,$I36-SUM($K36:AB36)),0)</f>
        <v>0.83541681930759515</v>
      </c>
      <c r="AD36" s="53">
        <f>IF(AND(YEAR(AD$4)&gt;YEAR($E36),$I36&gt;0),MIN($I36/$H36,$I36-SUM($K36:AC36)),0)</f>
        <v>0.83541681930759515</v>
      </c>
      <c r="AE36" s="53">
        <f>IF(AND(YEAR(AE$4)&gt;YEAR($E36),$I36&gt;0),MIN($I36/$H36,$I36-SUM($K36:AD36)),0)</f>
        <v>0.83541681930759515</v>
      </c>
      <c r="AF36" s="53">
        <f>IF(AND(YEAR(AF$4)&gt;YEAR($E36),$I36&gt;0),MIN($I36/$H36,$I36-SUM($K36:AE36)),0)</f>
        <v>0.83541681930759515</v>
      </c>
      <c r="AG36" s="53">
        <f>IF(AND(YEAR(AG$4)&gt;YEAR($E36),$I36&gt;0),MIN($I36/$H36,$I36-SUM($K36:AF36)),0)</f>
        <v>0.83541681930759515</v>
      </c>
      <c r="AH36" s="53">
        <f>IF(AND(YEAR(AH$4)&gt;YEAR($E36),$I36&gt;0),MIN($I36/$H36,$I36-SUM($K36:AG36)),0)</f>
        <v>0.83541681930759515</v>
      </c>
      <c r="AI36" s="53">
        <f>IF(AND(YEAR(AI$4)&gt;YEAR($E36),$I36&gt;0),MIN($I36/$H36,$I36-SUM($K36:AH36)),0)</f>
        <v>0.83541681930759515</v>
      </c>
      <c r="AJ36" s="53">
        <f>IF(AND(YEAR(AJ$4)&gt;YEAR($E36),$I36&gt;0),MIN($I36/$H36,$I36-SUM($K36:AI36)),0)</f>
        <v>0.83541681930759515</v>
      </c>
      <c r="AK36" s="53">
        <f>IF(AND(YEAR(AK$4)&gt;YEAR($E36),$I36&gt;0),MIN($I36/$H36,$I36-SUM($K36:AJ36)),0)</f>
        <v>0.83541681930759515</v>
      </c>
      <c r="AL36" s="53">
        <f>IF(AND(YEAR(AL$4)&gt;YEAR($E36),$I36&gt;0),MIN($I36/$H36,$I36-SUM($K36:AK36)),0)</f>
        <v>0.83541681930759515</v>
      </c>
      <c r="AM36" s="53">
        <f>IF(AND(YEAR(AM$4)&gt;YEAR($E36),$I36&gt;0),MIN($I36/$H36,$I36-SUM($K36:AL36)),0)</f>
        <v>0.83541681930759515</v>
      </c>
      <c r="AN36" s="53">
        <f>IF(AND(YEAR(AN$4)&gt;YEAR($E36),$I36&gt;0),MIN($I36/$H36,$I36-SUM($K36:AM36)),0)</f>
        <v>0.83541681930759515</v>
      </c>
      <c r="AO36" s="53">
        <f>IF(AND(YEAR(AO$4)&gt;YEAR($E36),$I36&gt;0),MIN($I36/$H36,$I36-SUM($K36:AN36)),0)</f>
        <v>0.83541681930759515</v>
      </c>
      <c r="AP36" s="53">
        <f>IF(AND(YEAR(AP$4)&gt;YEAR($E36),$I36&gt;0),MIN($I36/$H36,$I36-SUM($K36:AO36)),0)</f>
        <v>0.83541681930759515</v>
      </c>
      <c r="AQ36" s="53">
        <f>IF(AND(YEAR(AQ$4)&gt;YEAR($E36),$I36&gt;0),MIN($I36/$H36,$I36-SUM($K36:AP36)),0)</f>
        <v>0.83541681930759515</v>
      </c>
      <c r="AR36" s="53">
        <f>IF(AND(YEAR(AR$4)&gt;YEAR($E36),$I36&gt;0),MIN($I36/$H36,$I36-SUM($K36:AQ36)),0)</f>
        <v>0.83541681930759515</v>
      </c>
      <c r="AS36" s="53">
        <f>IF(AND(YEAR(AS$4)&gt;YEAR($E36),$I36&gt;0),MIN($I36/$H36,$I36-SUM($K36:AR36)),0)</f>
        <v>3.5527136788005009E-15</v>
      </c>
      <c r="AT36" s="178">
        <f>IF(AND(YEAR(AT$4)&gt;YEAR($E36),$I36&gt;0),MIN($I36/$H36,$I36-SUM($K36:AS36)),0)</f>
        <v>0</v>
      </c>
      <c r="AU36" s="132">
        <f>IF(AND(YEAR(AU$4)&gt;YEAR($E36),$I36&gt;0),MIN($I36/$H36,$I36-SUM($K36:AT36)),0)</f>
        <v>0</v>
      </c>
      <c r="AV36" s="53">
        <f>IF(AND(YEAR(AV$4)&gt;YEAR($E36),$I36&gt;0),MIN($I36/$H36,$I36-SUM($K36:AU36)),0)</f>
        <v>0</v>
      </c>
      <c r="AW36" s="53">
        <f>IF(AND(YEAR(AW$4)&gt;YEAR($E36),$I36&gt;0),MIN($I36/$H36,$I36-SUM($K36:AV36)),0)</f>
        <v>0</v>
      </c>
      <c r="AX36" s="53">
        <f>IF(AND(YEAR(AX$4)&gt;YEAR($E36),$I36&gt;0),MIN($I36/$H36,$I36-SUM($K36:AW36)),0)</f>
        <v>0</v>
      </c>
      <c r="AY36" s="53">
        <f>IF(AND(YEAR(AY$4)&gt;YEAR($E36),$I36&gt;0),MIN($I36/$H36,$I36-SUM($K36:AX36)),0)</f>
        <v>0</v>
      </c>
      <c r="BA36" s="78" t="str">
        <f t="shared" ca="1" si="2"/>
        <v>Depreciation</v>
      </c>
      <c r="BB36" s="1" t="str">
        <f t="shared" si="3"/>
        <v>Accelerated post-vesting depreciation</v>
      </c>
    </row>
    <row r="37" spans="5:54">
      <c r="E37" s="59">
        <v>38442</v>
      </c>
      <c r="G37" t="str">
        <f t="shared" si="1"/>
        <v>£m 23/24 prices</v>
      </c>
      <c r="H37" s="34">
        <v>20</v>
      </c>
      <c r="I37" s="34">
        <v>79.256870902623348</v>
      </c>
      <c r="J37" t="s">
        <v>10</v>
      </c>
      <c r="L37" s="53">
        <f>IF(AND(YEAR(L$4)&gt;YEAR($E37),$I37&gt;0),MIN($I37/$H37,$I37-SUM($K37:K37)),0)</f>
        <v>0</v>
      </c>
      <c r="M37" s="53">
        <f>IF(AND(YEAR(M$4)&gt;YEAR($E37),$I37&gt;0),MIN($I37/$H37,$I37-SUM($K37:L37)),0)</f>
        <v>0</v>
      </c>
      <c r="N37" s="53">
        <f>IF(AND(YEAR(N$4)&gt;YEAR($E37),$I37&gt;0),MIN($I37/$H37,$I37-SUM($K37:M37)),0)</f>
        <v>0</v>
      </c>
      <c r="O37" s="53">
        <f>IF(AND(YEAR(O$4)&gt;YEAR($E37),$I37&gt;0),MIN($I37/$H37,$I37-SUM($K37:N37)),0)</f>
        <v>0</v>
      </c>
      <c r="P37" s="53">
        <f>IF(AND(YEAR(P$4)&gt;YEAR($E37),$I37&gt;0),MIN($I37/$H37,$I37-SUM($K37:O37)),0)</f>
        <v>0</v>
      </c>
      <c r="Q37" s="53">
        <f>IF(AND(YEAR(Q$4)&gt;YEAR($E37),$I37&gt;0),MIN($I37/$H37,$I37-SUM($K37:P37)),0)</f>
        <v>0</v>
      </c>
      <c r="R37" s="53">
        <f>IF(AND(YEAR(R$4)&gt;YEAR($E37),$I37&gt;0),MIN($I37/$H37,$I37-SUM($K37:Q37)),0)</f>
        <v>0</v>
      </c>
      <c r="S37" s="53">
        <f>IF(AND(YEAR(S$4)&gt;YEAR($E37),$I37&gt;0),MIN($I37/$H37,$I37-SUM($K37:R37)),0)</f>
        <v>0</v>
      </c>
      <c r="T37" s="53">
        <f>IF(AND(YEAR(T$4)&gt;YEAR($E37),$I37&gt;0),MIN($I37/$H37,$I37-SUM($K37:S37)),0)</f>
        <v>0</v>
      </c>
      <c r="U37" s="53">
        <f>IF(AND(YEAR(U$4)&gt;YEAR($E37),$I37&gt;0),MIN($I37/$H37,$I37-SUM($K37:T37)),0)</f>
        <v>0</v>
      </c>
      <c r="V37" s="53">
        <f>IF(AND(YEAR(V$4)&gt;YEAR($E37),$I37&gt;0),MIN($I37/$H37,$I37-SUM($K37:U37)),0)</f>
        <v>0</v>
      </c>
      <c r="W37" s="53">
        <f>IF(AND(YEAR(W$4)&gt;YEAR($E37),$I37&gt;0),MIN($I37/$H37,$I37-SUM($K37:V37)),0)</f>
        <v>0</v>
      </c>
      <c r="X37" s="53">
        <f>IF(AND(YEAR(X$4)&gt;YEAR($E37),$I37&gt;0),MIN($I37/$H37,$I37-SUM($K37:W37)),0)</f>
        <v>0</v>
      </c>
      <c r="Y37" s="53">
        <f>IF(AND(YEAR(Y$4)&gt;YEAR($E37),$I37&gt;0),MIN($I37/$H37,$I37-SUM($K37:X37)),0)</f>
        <v>0</v>
      </c>
      <c r="Z37" s="53">
        <f>IF(AND(YEAR(Z$4)&gt;YEAR($E37),$I37&gt;0),MIN($I37/$H37,$I37-SUM($K37:Y37)),0)</f>
        <v>3.9628435451311672</v>
      </c>
      <c r="AA37" s="53">
        <f>IF(AND(YEAR(AA$4)&gt;YEAR($E37),$I37&gt;0),MIN($I37/$H37,$I37-SUM($K37:Z37)),0)</f>
        <v>3.9628435451311672</v>
      </c>
      <c r="AB37" s="53">
        <f>IF(AND(YEAR(AB$4)&gt;YEAR($E37),$I37&gt;0),MIN($I37/$H37,$I37-SUM($K37:AA37)),0)</f>
        <v>3.9628435451311672</v>
      </c>
      <c r="AC37" s="53">
        <f>IF(AND(YEAR(AC$4)&gt;YEAR($E37),$I37&gt;0),MIN($I37/$H37,$I37-SUM($K37:AB37)),0)</f>
        <v>3.9628435451311672</v>
      </c>
      <c r="AD37" s="53">
        <f>IF(AND(YEAR(AD$4)&gt;YEAR($E37),$I37&gt;0),MIN($I37/$H37,$I37-SUM($K37:AC37)),0)</f>
        <v>3.9628435451311672</v>
      </c>
      <c r="AE37" s="53">
        <f>IF(AND(YEAR(AE$4)&gt;YEAR($E37),$I37&gt;0),MIN($I37/$H37,$I37-SUM($K37:AD37)),0)</f>
        <v>3.9628435451311672</v>
      </c>
      <c r="AF37" s="53">
        <f>IF(AND(YEAR(AF$4)&gt;YEAR($E37),$I37&gt;0),MIN($I37/$H37,$I37-SUM($K37:AE37)),0)</f>
        <v>3.9628435451311672</v>
      </c>
      <c r="AG37" s="53">
        <f>IF(AND(YEAR(AG$4)&gt;YEAR($E37),$I37&gt;0),MIN($I37/$H37,$I37-SUM($K37:AF37)),0)</f>
        <v>3.9628435451311672</v>
      </c>
      <c r="AH37" s="53">
        <f>IF(AND(YEAR(AH$4)&gt;YEAR($E37),$I37&gt;0),MIN($I37/$H37,$I37-SUM($K37:AG37)),0)</f>
        <v>3.9628435451311672</v>
      </c>
      <c r="AI37" s="53">
        <f>IF(AND(YEAR(AI$4)&gt;YEAR($E37),$I37&gt;0),MIN($I37/$H37,$I37-SUM($K37:AH37)),0)</f>
        <v>3.9628435451311672</v>
      </c>
      <c r="AJ37" s="53">
        <f>IF(AND(YEAR(AJ$4)&gt;YEAR($E37),$I37&gt;0),MIN($I37/$H37,$I37-SUM($K37:AI37)),0)</f>
        <v>3.9628435451311672</v>
      </c>
      <c r="AK37" s="53">
        <f>IF(AND(YEAR(AK$4)&gt;YEAR($E37),$I37&gt;0),MIN($I37/$H37,$I37-SUM($K37:AJ37)),0)</f>
        <v>3.9628435451311672</v>
      </c>
      <c r="AL37" s="53">
        <f>IF(AND(YEAR(AL$4)&gt;YEAR($E37),$I37&gt;0),MIN($I37/$H37,$I37-SUM($K37:AK37)),0)</f>
        <v>3.9628435451311672</v>
      </c>
      <c r="AM37" s="53">
        <f>IF(AND(YEAR(AM$4)&gt;YEAR($E37),$I37&gt;0),MIN($I37/$H37,$I37-SUM($K37:AL37)),0)</f>
        <v>3.9628435451311672</v>
      </c>
      <c r="AN37" s="53">
        <f>IF(AND(YEAR(AN$4)&gt;YEAR($E37),$I37&gt;0),MIN($I37/$H37,$I37-SUM($K37:AM37)),0)</f>
        <v>3.9628435451311672</v>
      </c>
      <c r="AO37" s="53">
        <f>IF(AND(YEAR(AO$4)&gt;YEAR($E37),$I37&gt;0),MIN($I37/$H37,$I37-SUM($K37:AN37)),0)</f>
        <v>3.9628435451311672</v>
      </c>
      <c r="AP37" s="53">
        <f>IF(AND(YEAR(AP$4)&gt;YEAR($E37),$I37&gt;0),MIN($I37/$H37,$I37-SUM($K37:AO37)),0)</f>
        <v>3.9628435451311672</v>
      </c>
      <c r="AQ37" s="53">
        <f>IF(AND(YEAR(AQ$4)&gt;YEAR($E37),$I37&gt;0),MIN($I37/$H37,$I37-SUM($K37:AP37)),0)</f>
        <v>3.9628435451311672</v>
      </c>
      <c r="AR37" s="53">
        <f>IF(AND(YEAR(AR$4)&gt;YEAR($E37),$I37&gt;0),MIN($I37/$H37,$I37-SUM($K37:AQ37)),0)</f>
        <v>3.9628435451311672</v>
      </c>
      <c r="AS37" s="53">
        <f>IF(AND(YEAR(AS$4)&gt;YEAR($E37),$I37&gt;0),MIN($I37/$H37,$I37-SUM($K37:AR37)),0)</f>
        <v>3.9628435451311672</v>
      </c>
      <c r="AT37" s="178">
        <f>IF(AND(YEAR(AT$4)&gt;YEAR($E37),$I37&gt;0),MIN($I37/$H37,$I37-SUM($K37:AS37)),0)</f>
        <v>2.8421709430404007E-14</v>
      </c>
      <c r="AU37" s="132">
        <f>IF(AND(YEAR(AU$4)&gt;YEAR($E37),$I37&gt;0),MIN($I37/$H37,$I37-SUM($K37:AT37)),0)</f>
        <v>0</v>
      </c>
      <c r="AV37" s="53">
        <f>IF(AND(YEAR(AV$4)&gt;YEAR($E37),$I37&gt;0),MIN($I37/$H37,$I37-SUM($K37:AU37)),0)</f>
        <v>0</v>
      </c>
      <c r="AW37" s="53">
        <f>IF(AND(YEAR(AW$4)&gt;YEAR($E37),$I37&gt;0),MIN($I37/$H37,$I37-SUM($K37:AV37)),0)</f>
        <v>0</v>
      </c>
      <c r="AX37" s="53">
        <f>IF(AND(YEAR(AX$4)&gt;YEAR($E37),$I37&gt;0),MIN($I37/$H37,$I37-SUM($K37:AW37)),0)</f>
        <v>0</v>
      </c>
      <c r="AY37" s="53">
        <f>IF(AND(YEAR(AY$4)&gt;YEAR($E37),$I37&gt;0),MIN($I37/$H37,$I37-SUM($K37:AX37)),0)</f>
        <v>0</v>
      </c>
      <c r="BA37" s="78" t="str">
        <f t="shared" ca="1" si="2"/>
        <v>Depreciation</v>
      </c>
      <c r="BB37" s="1" t="str">
        <f t="shared" si="3"/>
        <v>Accelerated post-vesting depreciation</v>
      </c>
    </row>
    <row r="38" spans="5:54">
      <c r="E38" s="59">
        <v>38807</v>
      </c>
      <c r="G38" t="str">
        <f t="shared" si="1"/>
        <v>£m 23/24 prices</v>
      </c>
      <c r="H38" s="34">
        <v>20</v>
      </c>
      <c r="I38" s="34">
        <v>36.343719707812966</v>
      </c>
      <c r="J38" t="s">
        <v>10</v>
      </c>
      <c r="L38" s="53">
        <f>IF(AND(YEAR(L$4)&gt;YEAR($E38),$I38&gt;0),MIN($I38/$H38,$I38-SUM($K38:K38)),0)</f>
        <v>0</v>
      </c>
      <c r="M38" s="53">
        <f>IF(AND(YEAR(M$4)&gt;YEAR($E38),$I38&gt;0),MIN($I38/$H38,$I38-SUM($K38:L38)),0)</f>
        <v>0</v>
      </c>
      <c r="N38" s="53">
        <f>IF(AND(YEAR(N$4)&gt;YEAR($E38),$I38&gt;0),MIN($I38/$H38,$I38-SUM($K38:M38)),0)</f>
        <v>0</v>
      </c>
      <c r="O38" s="53">
        <f>IF(AND(YEAR(O$4)&gt;YEAR($E38),$I38&gt;0),MIN($I38/$H38,$I38-SUM($K38:N38)),0)</f>
        <v>0</v>
      </c>
      <c r="P38" s="53">
        <f>IF(AND(YEAR(P$4)&gt;YEAR($E38),$I38&gt;0),MIN($I38/$H38,$I38-SUM($K38:O38)),0)</f>
        <v>0</v>
      </c>
      <c r="Q38" s="53">
        <f>IF(AND(YEAR(Q$4)&gt;YEAR($E38),$I38&gt;0),MIN($I38/$H38,$I38-SUM($K38:P38)),0)</f>
        <v>0</v>
      </c>
      <c r="R38" s="53">
        <f>IF(AND(YEAR(R$4)&gt;YEAR($E38),$I38&gt;0),MIN($I38/$H38,$I38-SUM($K38:Q38)),0)</f>
        <v>0</v>
      </c>
      <c r="S38" s="53">
        <f>IF(AND(YEAR(S$4)&gt;YEAR($E38),$I38&gt;0),MIN($I38/$H38,$I38-SUM($K38:R38)),0)</f>
        <v>0</v>
      </c>
      <c r="T38" s="53">
        <f>IF(AND(YEAR(T$4)&gt;YEAR($E38),$I38&gt;0),MIN($I38/$H38,$I38-SUM($K38:S38)),0)</f>
        <v>0</v>
      </c>
      <c r="U38" s="53">
        <f>IF(AND(YEAR(U$4)&gt;YEAR($E38),$I38&gt;0),MIN($I38/$H38,$I38-SUM($K38:T38)),0)</f>
        <v>0</v>
      </c>
      <c r="V38" s="53">
        <f>IF(AND(YEAR(V$4)&gt;YEAR($E38),$I38&gt;0),MIN($I38/$H38,$I38-SUM($K38:U38)),0)</f>
        <v>0</v>
      </c>
      <c r="W38" s="53">
        <f>IF(AND(YEAR(W$4)&gt;YEAR($E38),$I38&gt;0),MIN($I38/$H38,$I38-SUM($K38:V38)),0)</f>
        <v>0</v>
      </c>
      <c r="X38" s="53">
        <f>IF(AND(YEAR(X$4)&gt;YEAR($E38),$I38&gt;0),MIN($I38/$H38,$I38-SUM($K38:W38)),0)</f>
        <v>0</v>
      </c>
      <c r="Y38" s="53">
        <f>IF(AND(YEAR(Y$4)&gt;YEAR($E38),$I38&gt;0),MIN($I38/$H38,$I38-SUM($K38:X38)),0)</f>
        <v>0</v>
      </c>
      <c r="Z38" s="53">
        <f>IF(AND(YEAR(Z$4)&gt;YEAR($E38),$I38&gt;0),MIN($I38/$H38,$I38-SUM($K38:Y38)),0)</f>
        <v>0</v>
      </c>
      <c r="AA38" s="53">
        <f>IF(AND(YEAR(AA$4)&gt;YEAR($E38),$I38&gt;0),MIN($I38/$H38,$I38-SUM($K38:Z38)),0)</f>
        <v>1.8171859853906482</v>
      </c>
      <c r="AB38" s="53">
        <f>IF(AND(YEAR(AB$4)&gt;YEAR($E38),$I38&gt;0),MIN($I38/$H38,$I38-SUM($K38:AA38)),0)</f>
        <v>1.8171859853906482</v>
      </c>
      <c r="AC38" s="53">
        <f>IF(AND(YEAR(AC$4)&gt;YEAR($E38),$I38&gt;0),MIN($I38/$H38,$I38-SUM($K38:AB38)),0)</f>
        <v>1.8171859853906482</v>
      </c>
      <c r="AD38" s="53">
        <f>IF(AND(YEAR(AD$4)&gt;YEAR($E38),$I38&gt;0),MIN($I38/$H38,$I38-SUM($K38:AC38)),0)</f>
        <v>1.8171859853906482</v>
      </c>
      <c r="AE38" s="53">
        <f>IF(AND(YEAR(AE$4)&gt;YEAR($E38),$I38&gt;0),MIN($I38/$H38,$I38-SUM($K38:AD38)),0)</f>
        <v>1.8171859853906482</v>
      </c>
      <c r="AF38" s="53">
        <f>IF(AND(YEAR(AF$4)&gt;YEAR($E38),$I38&gt;0),MIN($I38/$H38,$I38-SUM($K38:AE38)),0)</f>
        <v>1.8171859853906482</v>
      </c>
      <c r="AG38" s="53">
        <f>IF(AND(YEAR(AG$4)&gt;YEAR($E38),$I38&gt;0),MIN($I38/$H38,$I38-SUM($K38:AF38)),0)</f>
        <v>1.8171859853906482</v>
      </c>
      <c r="AH38" s="53">
        <f>IF(AND(YEAR(AH$4)&gt;YEAR($E38),$I38&gt;0),MIN($I38/$H38,$I38-SUM($K38:AG38)),0)</f>
        <v>1.8171859853906482</v>
      </c>
      <c r="AI38" s="53">
        <f>IF(AND(YEAR(AI$4)&gt;YEAR($E38),$I38&gt;0),MIN($I38/$H38,$I38-SUM($K38:AH38)),0)</f>
        <v>1.8171859853906482</v>
      </c>
      <c r="AJ38" s="53">
        <f>IF(AND(YEAR(AJ$4)&gt;YEAR($E38),$I38&gt;0),MIN($I38/$H38,$I38-SUM($K38:AI38)),0)</f>
        <v>1.8171859853906482</v>
      </c>
      <c r="AK38" s="53">
        <f>IF(AND(YEAR(AK$4)&gt;YEAR($E38),$I38&gt;0),MIN($I38/$H38,$I38-SUM($K38:AJ38)),0)</f>
        <v>1.8171859853906482</v>
      </c>
      <c r="AL38" s="53">
        <f>IF(AND(YEAR(AL$4)&gt;YEAR($E38),$I38&gt;0),MIN($I38/$H38,$I38-SUM($K38:AK38)),0)</f>
        <v>1.8171859853906482</v>
      </c>
      <c r="AM38" s="53">
        <f>IF(AND(YEAR(AM$4)&gt;YEAR($E38),$I38&gt;0),MIN($I38/$H38,$I38-SUM($K38:AL38)),0)</f>
        <v>1.8171859853906482</v>
      </c>
      <c r="AN38" s="53">
        <f>IF(AND(YEAR(AN$4)&gt;YEAR($E38),$I38&gt;0),MIN($I38/$H38,$I38-SUM($K38:AM38)),0)</f>
        <v>1.8171859853906482</v>
      </c>
      <c r="AO38" s="53">
        <f>IF(AND(YEAR(AO$4)&gt;YEAR($E38),$I38&gt;0),MIN($I38/$H38,$I38-SUM($K38:AN38)),0)</f>
        <v>1.8171859853906482</v>
      </c>
      <c r="AP38" s="53">
        <f>IF(AND(YEAR(AP$4)&gt;YEAR($E38),$I38&gt;0),MIN($I38/$H38,$I38-SUM($K38:AO38)),0)</f>
        <v>1.8171859853906482</v>
      </c>
      <c r="AQ38" s="53">
        <f>IF(AND(YEAR(AQ$4)&gt;YEAR($E38),$I38&gt;0),MIN($I38/$H38,$I38-SUM($K38:AP38)),0)</f>
        <v>1.8171859853906482</v>
      </c>
      <c r="AR38" s="53">
        <f>IF(AND(YEAR(AR$4)&gt;YEAR($E38),$I38&gt;0),MIN($I38/$H38,$I38-SUM($K38:AQ38)),0)</f>
        <v>1.8171859853906482</v>
      </c>
      <c r="AS38" s="53">
        <f>IF(AND(YEAR(AS$4)&gt;YEAR($E38),$I38&gt;0),MIN($I38/$H38,$I38-SUM($K38:AR38)),0)</f>
        <v>1.8171859853906482</v>
      </c>
      <c r="AT38" s="178">
        <f>IF(AND(YEAR(AT$4)&gt;YEAR($E38),$I38&gt;0),MIN($I38/$H38,$I38-SUM($K38:AS38)),0)</f>
        <v>1.8171859853906482</v>
      </c>
      <c r="AU38" s="132">
        <f>IF(AND(YEAR(AU$4)&gt;YEAR($E38),$I38&gt;0),MIN($I38/$H38,$I38-SUM($K38:AT38)),0)</f>
        <v>0</v>
      </c>
      <c r="AV38" s="53">
        <f>IF(AND(YEAR(AV$4)&gt;YEAR($E38),$I38&gt;0),MIN($I38/$H38,$I38-SUM($K38:AU38)),0)</f>
        <v>0</v>
      </c>
      <c r="AW38" s="53">
        <f>IF(AND(YEAR(AW$4)&gt;YEAR($E38),$I38&gt;0),MIN($I38/$H38,$I38-SUM($K38:AV38)),0)</f>
        <v>0</v>
      </c>
      <c r="AX38" s="53">
        <f>IF(AND(YEAR(AX$4)&gt;YEAR($E38),$I38&gt;0),MIN($I38/$H38,$I38-SUM($K38:AW38)),0)</f>
        <v>0</v>
      </c>
      <c r="AY38" s="53">
        <f>IF(AND(YEAR(AY$4)&gt;YEAR($E38),$I38&gt;0),MIN($I38/$H38,$I38-SUM($K38:AX38)),0)</f>
        <v>0</v>
      </c>
      <c r="AZ38" s="253"/>
      <c r="BA38" s="78" t="str">
        <f t="shared" ca="1" si="2"/>
        <v>Depreciation</v>
      </c>
      <c r="BB38" s="1" t="str">
        <f t="shared" si="3"/>
        <v>Accelerated post-vesting depreciation</v>
      </c>
    </row>
    <row r="39" spans="5:54">
      <c r="E39" s="59">
        <v>39172</v>
      </c>
      <c r="G39" t="str">
        <f t="shared" si="1"/>
        <v>£m 23/24 prices</v>
      </c>
      <c r="H39" s="34">
        <v>20</v>
      </c>
      <c r="I39" s="34">
        <v>43.462332027189277</v>
      </c>
      <c r="J39" t="s">
        <v>10</v>
      </c>
      <c r="L39" s="53">
        <f>IF(AND(YEAR(L$4)&gt;YEAR($E39),$I39&gt;0),MIN($I39/$H39,$I39-SUM($K39:K39)),0)</f>
        <v>0</v>
      </c>
      <c r="M39" s="53">
        <f>IF(AND(YEAR(M$4)&gt;YEAR($E39),$I39&gt;0),MIN($I39/$H39,$I39-SUM($K39:L39)),0)</f>
        <v>0</v>
      </c>
      <c r="N39" s="53">
        <f>IF(AND(YEAR(N$4)&gt;YEAR($E39),$I39&gt;0),MIN($I39/$H39,$I39-SUM($K39:M39)),0)</f>
        <v>0</v>
      </c>
      <c r="O39" s="53">
        <f>IF(AND(YEAR(O$4)&gt;YEAR($E39),$I39&gt;0),MIN($I39/$H39,$I39-SUM($K39:N39)),0)</f>
        <v>0</v>
      </c>
      <c r="P39" s="53">
        <f>IF(AND(YEAR(P$4)&gt;YEAR($E39),$I39&gt;0),MIN($I39/$H39,$I39-SUM($K39:O39)),0)</f>
        <v>0</v>
      </c>
      <c r="Q39" s="53">
        <f>IF(AND(YEAR(Q$4)&gt;YEAR($E39),$I39&gt;0),MIN($I39/$H39,$I39-SUM($K39:P39)),0)</f>
        <v>0</v>
      </c>
      <c r="R39" s="53">
        <f>IF(AND(YEAR(R$4)&gt;YEAR($E39),$I39&gt;0),MIN($I39/$H39,$I39-SUM($K39:Q39)),0)</f>
        <v>0</v>
      </c>
      <c r="S39" s="53">
        <f>IF(AND(YEAR(S$4)&gt;YEAR($E39),$I39&gt;0),MIN($I39/$H39,$I39-SUM($K39:R39)),0)</f>
        <v>0</v>
      </c>
      <c r="T39" s="53">
        <f>IF(AND(YEAR(T$4)&gt;YEAR($E39),$I39&gt;0),MIN($I39/$H39,$I39-SUM($K39:S39)),0)</f>
        <v>0</v>
      </c>
      <c r="U39" s="53">
        <f>IF(AND(YEAR(U$4)&gt;YEAR($E39),$I39&gt;0),MIN($I39/$H39,$I39-SUM($K39:T39)),0)</f>
        <v>0</v>
      </c>
      <c r="V39" s="53">
        <f>IF(AND(YEAR(V$4)&gt;YEAR($E39),$I39&gt;0),MIN($I39/$H39,$I39-SUM($K39:U39)),0)</f>
        <v>0</v>
      </c>
      <c r="W39" s="53">
        <f>IF(AND(YEAR(W$4)&gt;YEAR($E39),$I39&gt;0),MIN($I39/$H39,$I39-SUM($K39:V39)),0)</f>
        <v>0</v>
      </c>
      <c r="X39" s="53">
        <f>IF(AND(YEAR(X$4)&gt;YEAR($E39),$I39&gt;0),MIN($I39/$H39,$I39-SUM($K39:W39)),0)</f>
        <v>0</v>
      </c>
      <c r="Y39" s="53">
        <f>IF(AND(YEAR(Y$4)&gt;YEAR($E39),$I39&gt;0),MIN($I39/$H39,$I39-SUM($K39:X39)),0)</f>
        <v>0</v>
      </c>
      <c r="Z39" s="53">
        <f>IF(AND(YEAR(Z$4)&gt;YEAR($E39),$I39&gt;0),MIN($I39/$H39,$I39-SUM($K39:Y39)),0)</f>
        <v>0</v>
      </c>
      <c r="AA39" s="53">
        <f>IF(AND(YEAR(AA$4)&gt;YEAR($E39),$I39&gt;0),MIN($I39/$H39,$I39-SUM($K39:Z39)),0)</f>
        <v>0</v>
      </c>
      <c r="AB39" s="53">
        <f>IF(AND(YEAR(AB$4)&gt;YEAR($E39),$I39&gt;0),MIN($I39/$H39,$I39-SUM($K39:AA39)),0)</f>
        <v>2.1731166013594638</v>
      </c>
      <c r="AC39" s="53">
        <f>IF(AND(YEAR(AC$4)&gt;YEAR($E39),$I39&gt;0),MIN($I39/$H39,$I39-SUM($K39:AB39)),0)</f>
        <v>2.1731166013594638</v>
      </c>
      <c r="AD39" s="53">
        <f>IF(AND(YEAR(AD$4)&gt;YEAR($E39),$I39&gt;0),MIN($I39/$H39,$I39-SUM($K39:AC39)),0)</f>
        <v>2.1731166013594638</v>
      </c>
      <c r="AE39" s="53">
        <f>IF(AND(YEAR(AE$4)&gt;YEAR($E39),$I39&gt;0),MIN($I39/$H39,$I39-SUM($K39:AD39)),0)</f>
        <v>2.1731166013594638</v>
      </c>
      <c r="AF39" s="53">
        <f>IF(AND(YEAR(AF$4)&gt;YEAR($E39),$I39&gt;0),MIN($I39/$H39,$I39-SUM($K39:AE39)),0)</f>
        <v>2.1731166013594638</v>
      </c>
      <c r="AG39" s="53">
        <f>IF(AND(YEAR(AG$4)&gt;YEAR($E39),$I39&gt;0),MIN($I39/$H39,$I39-SUM($K39:AF39)),0)</f>
        <v>2.1731166013594638</v>
      </c>
      <c r="AH39" s="53">
        <f>IF(AND(YEAR(AH$4)&gt;YEAR($E39),$I39&gt;0),MIN($I39/$H39,$I39-SUM($K39:AG39)),0)</f>
        <v>2.1731166013594638</v>
      </c>
      <c r="AI39" s="53">
        <f>IF(AND(YEAR(AI$4)&gt;YEAR($E39),$I39&gt;0),MIN($I39/$H39,$I39-SUM($K39:AH39)),0)</f>
        <v>2.1731166013594638</v>
      </c>
      <c r="AJ39" s="53">
        <f>IF(AND(YEAR(AJ$4)&gt;YEAR($E39),$I39&gt;0),MIN($I39/$H39,$I39-SUM($K39:AI39)),0)</f>
        <v>2.1731166013594638</v>
      </c>
      <c r="AK39" s="53">
        <f>IF(AND(YEAR(AK$4)&gt;YEAR($E39),$I39&gt;0),MIN($I39/$H39,$I39-SUM($K39:AJ39)),0)</f>
        <v>2.1731166013594638</v>
      </c>
      <c r="AL39" s="53">
        <f>IF(AND(YEAR(AL$4)&gt;YEAR($E39),$I39&gt;0),MIN($I39/$H39,$I39-SUM($K39:AK39)),0)</f>
        <v>2.1731166013594638</v>
      </c>
      <c r="AM39" s="53">
        <f>IF(AND(YEAR(AM$4)&gt;YEAR($E39),$I39&gt;0),MIN($I39/$H39,$I39-SUM($K39:AL39)),0)</f>
        <v>2.1731166013594638</v>
      </c>
      <c r="AN39" s="53">
        <f>IF(AND(YEAR(AN$4)&gt;YEAR($E39),$I39&gt;0),MIN($I39/$H39,$I39-SUM($K39:AM39)),0)</f>
        <v>2.1731166013594638</v>
      </c>
      <c r="AO39" s="53">
        <f>IF(AND(YEAR(AO$4)&gt;YEAR($E39),$I39&gt;0),MIN($I39/$H39,$I39-SUM($K39:AN39)),0)</f>
        <v>2.1731166013594638</v>
      </c>
      <c r="AP39" s="53">
        <f>IF(AND(YEAR(AP$4)&gt;YEAR($E39),$I39&gt;0),MIN($I39/$H39,$I39-SUM($K39:AO39)),0)</f>
        <v>2.1731166013594638</v>
      </c>
      <c r="AQ39" s="53">
        <f>IF(AND(YEAR(AQ$4)&gt;YEAR($E39),$I39&gt;0),MIN($I39/$H39,$I39-SUM($K39:AP39)),0)</f>
        <v>2.1731166013594638</v>
      </c>
      <c r="AR39" s="53">
        <f>IF(AND(YEAR(AR$4)&gt;YEAR($E39),$I39&gt;0),MIN($I39/$H39,$I39-SUM($K39:AQ39)),0)</f>
        <v>2.1731166013594638</v>
      </c>
      <c r="AS39" s="53">
        <f>IF(AND(YEAR(AS$4)&gt;YEAR($E39),$I39&gt;0),MIN($I39/$H39,$I39-SUM($K39:AR39)),0)</f>
        <v>2.1731166013594638</v>
      </c>
      <c r="AT39" s="178">
        <f>IF(AND(YEAR(AT$4)&gt;YEAR($E39),$I39&gt;0),MIN($I39/$H39,$I39-SUM($K39:AS39)),0)</f>
        <v>2.1731166013594638</v>
      </c>
      <c r="AU39" s="132">
        <f>IF(AND(YEAR(AU$4)&gt;YEAR($E39),$I39&gt;0),MIN($I39/$H39,$I39-SUM($K39:AT39)),0)</f>
        <v>2.1731166013594532</v>
      </c>
      <c r="AV39" s="53">
        <f>IF(AND(YEAR(AV$4)&gt;YEAR($E39),$I39&gt;0),MIN($I39/$H39,$I39-SUM($K39:AU39)),0)</f>
        <v>0</v>
      </c>
      <c r="AW39" s="53">
        <f>IF(AND(YEAR(AW$4)&gt;YEAR($E39),$I39&gt;0),MIN($I39/$H39,$I39-SUM($K39:AV39)),0)</f>
        <v>0</v>
      </c>
      <c r="AX39" s="53">
        <f>IF(AND(YEAR(AX$4)&gt;YEAR($E39),$I39&gt;0),MIN($I39/$H39,$I39-SUM($K39:AW39)),0)</f>
        <v>0</v>
      </c>
      <c r="AY39" s="53">
        <f>IF(AND(YEAR(AY$4)&gt;YEAR($E39),$I39&gt;0),MIN($I39/$H39,$I39-SUM($K39:AX39)),0)</f>
        <v>0</v>
      </c>
      <c r="BA39" s="78" t="str">
        <f t="shared" ca="1" si="2"/>
        <v>Depreciation</v>
      </c>
      <c r="BB39" s="1" t="str">
        <f t="shared" si="3"/>
        <v>Accelerated post-vesting depreciation</v>
      </c>
    </row>
    <row r="40" spans="5:54">
      <c r="E40" s="59">
        <v>39538</v>
      </c>
      <c r="G40" t="str">
        <f t="shared" si="1"/>
        <v>£m 23/24 prices</v>
      </c>
      <c r="H40" s="34">
        <v>20</v>
      </c>
      <c r="I40" s="34">
        <v>76.139099352052369</v>
      </c>
      <c r="J40" t="s">
        <v>10</v>
      </c>
      <c r="L40" s="53">
        <f>IF(AND(YEAR(L$4)&gt;YEAR($E40),$I40&gt;0),MIN($I40/$H40,$I40-SUM($K40:K40)),0)</f>
        <v>0</v>
      </c>
      <c r="M40" s="53">
        <f>IF(AND(YEAR(M$4)&gt;YEAR($E40),$I40&gt;0),MIN($I40/$H40,$I40-SUM($K40:L40)),0)</f>
        <v>0</v>
      </c>
      <c r="N40" s="53">
        <f>IF(AND(YEAR(N$4)&gt;YEAR($E40),$I40&gt;0),MIN($I40/$H40,$I40-SUM($K40:M40)),0)</f>
        <v>0</v>
      </c>
      <c r="O40" s="53">
        <f>IF(AND(YEAR(O$4)&gt;YEAR($E40),$I40&gt;0),MIN($I40/$H40,$I40-SUM($K40:N40)),0)</f>
        <v>0</v>
      </c>
      <c r="P40" s="53">
        <f>IF(AND(YEAR(P$4)&gt;YEAR($E40),$I40&gt;0),MIN($I40/$H40,$I40-SUM($K40:O40)),0)</f>
        <v>0</v>
      </c>
      <c r="Q40" s="53">
        <f>IF(AND(YEAR(Q$4)&gt;YEAR($E40),$I40&gt;0),MIN($I40/$H40,$I40-SUM($K40:P40)),0)</f>
        <v>0</v>
      </c>
      <c r="R40" s="53">
        <f>IF(AND(YEAR(R$4)&gt;YEAR($E40),$I40&gt;0),MIN($I40/$H40,$I40-SUM($K40:Q40)),0)</f>
        <v>0</v>
      </c>
      <c r="S40" s="53">
        <f>IF(AND(YEAR(S$4)&gt;YEAR($E40),$I40&gt;0),MIN($I40/$H40,$I40-SUM($K40:R40)),0)</f>
        <v>0</v>
      </c>
      <c r="T40" s="53">
        <f>IF(AND(YEAR(T$4)&gt;YEAR($E40),$I40&gt;0),MIN($I40/$H40,$I40-SUM($K40:S40)),0)</f>
        <v>0</v>
      </c>
      <c r="U40" s="53">
        <f>IF(AND(YEAR(U$4)&gt;YEAR($E40),$I40&gt;0),MIN($I40/$H40,$I40-SUM($K40:T40)),0)</f>
        <v>0</v>
      </c>
      <c r="V40" s="53">
        <f>IF(AND(YEAR(V$4)&gt;YEAR($E40),$I40&gt;0),MIN($I40/$H40,$I40-SUM($K40:U40)),0)</f>
        <v>0</v>
      </c>
      <c r="W40" s="53">
        <f>IF(AND(YEAR(W$4)&gt;YEAR($E40),$I40&gt;0),MIN($I40/$H40,$I40-SUM($K40:V40)),0)</f>
        <v>0</v>
      </c>
      <c r="X40" s="53">
        <f>IF(AND(YEAR(X$4)&gt;YEAR($E40),$I40&gt;0),MIN($I40/$H40,$I40-SUM($K40:W40)),0)</f>
        <v>0</v>
      </c>
      <c r="Y40" s="53">
        <f>IF(AND(YEAR(Y$4)&gt;YEAR($E40),$I40&gt;0),MIN($I40/$H40,$I40-SUM($K40:X40)),0)</f>
        <v>0</v>
      </c>
      <c r="Z40" s="53">
        <f>IF(AND(YEAR(Z$4)&gt;YEAR($E40),$I40&gt;0),MIN($I40/$H40,$I40-SUM($K40:Y40)),0)</f>
        <v>0</v>
      </c>
      <c r="AA40" s="53">
        <f>IF(AND(YEAR(AA$4)&gt;YEAR($E40),$I40&gt;0),MIN($I40/$H40,$I40-SUM($K40:Z40)),0)</f>
        <v>0</v>
      </c>
      <c r="AB40" s="53">
        <f>IF(AND(YEAR(AB$4)&gt;YEAR($E40),$I40&gt;0),MIN($I40/$H40,$I40-SUM($K40:AA40)),0)</f>
        <v>0</v>
      </c>
      <c r="AC40" s="53">
        <f>IF(AND(YEAR(AC$4)&gt;YEAR($E40),$I40&gt;0),MIN($I40/$H40,$I40-SUM($K40:AB40)),0)</f>
        <v>3.8069549676026186</v>
      </c>
      <c r="AD40" s="53">
        <f>IF(AND(YEAR(AD$4)&gt;YEAR($E40),$I40&gt;0),MIN($I40/$H40,$I40-SUM($K40:AC40)),0)</f>
        <v>3.8069549676026186</v>
      </c>
      <c r="AE40" s="53">
        <f>IF(AND(YEAR(AE$4)&gt;YEAR($E40),$I40&gt;0),MIN($I40/$H40,$I40-SUM($K40:AD40)),0)</f>
        <v>3.8069549676026186</v>
      </c>
      <c r="AF40" s="53">
        <f>IF(AND(YEAR(AF$4)&gt;YEAR($E40),$I40&gt;0),MIN($I40/$H40,$I40-SUM($K40:AE40)),0)</f>
        <v>3.8069549676026186</v>
      </c>
      <c r="AG40" s="53">
        <f>IF(AND(YEAR(AG$4)&gt;YEAR($E40),$I40&gt;0),MIN($I40/$H40,$I40-SUM($K40:AF40)),0)</f>
        <v>3.8069549676026186</v>
      </c>
      <c r="AH40" s="53">
        <f>IF(AND(YEAR(AH$4)&gt;YEAR($E40),$I40&gt;0),MIN($I40/$H40,$I40-SUM($K40:AG40)),0)</f>
        <v>3.8069549676026186</v>
      </c>
      <c r="AI40" s="53">
        <f>IF(AND(YEAR(AI$4)&gt;YEAR($E40),$I40&gt;0),MIN($I40/$H40,$I40-SUM($K40:AH40)),0)</f>
        <v>3.8069549676026186</v>
      </c>
      <c r="AJ40" s="53">
        <f>IF(AND(YEAR(AJ$4)&gt;YEAR($E40),$I40&gt;0),MIN($I40/$H40,$I40-SUM($K40:AI40)),0)</f>
        <v>3.8069549676026186</v>
      </c>
      <c r="AK40" s="53">
        <f>IF(AND(YEAR(AK$4)&gt;YEAR($E40),$I40&gt;0),MIN($I40/$H40,$I40-SUM($K40:AJ40)),0)</f>
        <v>3.8069549676026186</v>
      </c>
      <c r="AL40" s="53">
        <f>IF(AND(YEAR(AL$4)&gt;YEAR($E40),$I40&gt;0),MIN($I40/$H40,$I40-SUM($K40:AK40)),0)</f>
        <v>3.8069549676026186</v>
      </c>
      <c r="AM40" s="53">
        <f>IF(AND(YEAR(AM$4)&gt;YEAR($E40),$I40&gt;0),MIN($I40/$H40,$I40-SUM($K40:AL40)),0)</f>
        <v>3.8069549676026186</v>
      </c>
      <c r="AN40" s="53">
        <f>IF(AND(YEAR(AN$4)&gt;YEAR($E40),$I40&gt;0),MIN($I40/$H40,$I40-SUM($K40:AM40)),0)</f>
        <v>3.8069549676026186</v>
      </c>
      <c r="AO40" s="53">
        <f>IF(AND(YEAR(AO$4)&gt;YEAR($E40),$I40&gt;0),MIN($I40/$H40,$I40-SUM($K40:AN40)),0)</f>
        <v>3.8069549676026186</v>
      </c>
      <c r="AP40" s="53">
        <f>IF(AND(YEAR(AP$4)&gt;YEAR($E40),$I40&gt;0),MIN($I40/$H40,$I40-SUM($K40:AO40)),0)</f>
        <v>3.8069549676026186</v>
      </c>
      <c r="AQ40" s="53">
        <f>IF(AND(YEAR(AQ$4)&gt;YEAR($E40),$I40&gt;0),MIN($I40/$H40,$I40-SUM($K40:AP40)),0)</f>
        <v>3.8069549676026186</v>
      </c>
      <c r="AR40" s="53">
        <f>IF(AND(YEAR(AR$4)&gt;YEAR($E40),$I40&gt;0),MIN($I40/$H40,$I40-SUM($K40:AQ40)),0)</f>
        <v>3.8069549676026186</v>
      </c>
      <c r="AS40" s="53">
        <f>IF(AND(YEAR(AS$4)&gt;YEAR($E40),$I40&gt;0),MIN($I40/$H40,$I40-SUM($K40:AR40)),0)</f>
        <v>3.8069549676026186</v>
      </c>
      <c r="AT40" s="178">
        <f>IF(AND(YEAR(AT$4)&gt;YEAR($E40),$I40&gt;0),MIN($I40/$H40,$I40-SUM($K40:AS40)),0)</f>
        <v>3.8069549676026186</v>
      </c>
      <c r="AU40" s="132">
        <f>IF(AND(YEAR(AU$4)&gt;YEAR($E40),$I40&gt;0),MIN($I40/$H40,$I40-SUM($K40:AT40)),0)</f>
        <v>3.8069549676026186</v>
      </c>
      <c r="AV40" s="53">
        <f>IF(AND(YEAR(AV$4)&gt;YEAR($E40),$I40&gt;0),MIN($I40/$H40,$I40-SUM($K40:AU40)),0)</f>
        <v>3.8069549676025929</v>
      </c>
      <c r="AW40" s="53">
        <f>IF(AND(YEAR(AW$4)&gt;YEAR($E40),$I40&gt;0),MIN($I40/$H40,$I40-SUM($K40:AV40)),0)</f>
        <v>0</v>
      </c>
      <c r="AX40" s="53">
        <f>IF(AND(YEAR(AX$4)&gt;YEAR($E40),$I40&gt;0),MIN($I40/$H40,$I40-SUM($K40:AW40)),0)</f>
        <v>0</v>
      </c>
      <c r="AY40" s="53">
        <f>IF(AND(YEAR(AY$4)&gt;YEAR($E40),$I40&gt;0),MIN($I40/$H40,$I40-SUM($K40:AX40)),0)</f>
        <v>0</v>
      </c>
      <c r="BA40" s="78" t="str">
        <f t="shared" ca="1" si="2"/>
        <v>Depreciation</v>
      </c>
      <c r="BB40" s="1" t="str">
        <f t="shared" si="3"/>
        <v>Accelerated post-vesting depreciation</v>
      </c>
    </row>
    <row r="41" spans="5:54">
      <c r="E41" s="59">
        <v>39903</v>
      </c>
      <c r="G41" t="str">
        <f t="shared" si="1"/>
        <v>£m 23/24 prices</v>
      </c>
      <c r="H41" s="34">
        <v>20</v>
      </c>
      <c r="I41" s="34">
        <v>88.705397241791388</v>
      </c>
      <c r="J41" t="s">
        <v>10</v>
      </c>
      <c r="L41" s="53">
        <f>IF(AND(YEAR(L$4)&gt;YEAR($E41),$I41&gt;0),MIN($I41/$H41,$I41-SUM($K41:K41)),0)</f>
        <v>0</v>
      </c>
      <c r="M41" s="53">
        <f>IF(AND(YEAR(M$4)&gt;YEAR($E41),$I41&gt;0),MIN($I41/$H41,$I41-SUM($K41:L41)),0)</f>
        <v>0</v>
      </c>
      <c r="N41" s="53">
        <f>IF(AND(YEAR(N$4)&gt;YEAR($E41),$I41&gt;0),MIN($I41/$H41,$I41-SUM($K41:M41)),0)</f>
        <v>0</v>
      </c>
      <c r="O41" s="53">
        <f>IF(AND(YEAR(O$4)&gt;YEAR($E41),$I41&gt;0),MIN($I41/$H41,$I41-SUM($K41:N41)),0)</f>
        <v>0</v>
      </c>
      <c r="P41" s="53">
        <f>IF(AND(YEAR(P$4)&gt;YEAR($E41),$I41&gt;0),MIN($I41/$H41,$I41-SUM($K41:O41)),0)</f>
        <v>0</v>
      </c>
      <c r="Q41" s="53">
        <f>IF(AND(YEAR(Q$4)&gt;YEAR($E41),$I41&gt;0),MIN($I41/$H41,$I41-SUM($K41:P41)),0)</f>
        <v>0</v>
      </c>
      <c r="R41" s="53">
        <f>IF(AND(YEAR(R$4)&gt;YEAR($E41),$I41&gt;0),MIN($I41/$H41,$I41-SUM($K41:Q41)),0)</f>
        <v>0</v>
      </c>
      <c r="S41" s="53">
        <f>IF(AND(YEAR(S$4)&gt;YEAR($E41),$I41&gt;0),MIN($I41/$H41,$I41-SUM($K41:R41)),0)</f>
        <v>0</v>
      </c>
      <c r="T41" s="53">
        <f>IF(AND(YEAR(T$4)&gt;YEAR($E41),$I41&gt;0),MIN($I41/$H41,$I41-SUM($K41:S41)),0)</f>
        <v>0</v>
      </c>
      <c r="U41" s="53">
        <f>IF(AND(YEAR(U$4)&gt;YEAR($E41),$I41&gt;0),MIN($I41/$H41,$I41-SUM($K41:T41)),0)</f>
        <v>0</v>
      </c>
      <c r="V41" s="53">
        <f>IF(AND(YEAR(V$4)&gt;YEAR($E41),$I41&gt;0),MIN($I41/$H41,$I41-SUM($K41:U41)),0)</f>
        <v>0</v>
      </c>
      <c r="W41" s="53">
        <f>IF(AND(YEAR(W$4)&gt;YEAR($E41),$I41&gt;0),MIN($I41/$H41,$I41-SUM($K41:V41)),0)</f>
        <v>0</v>
      </c>
      <c r="X41" s="53">
        <f>IF(AND(YEAR(X$4)&gt;YEAR($E41),$I41&gt;0),MIN($I41/$H41,$I41-SUM($K41:W41)),0)</f>
        <v>0</v>
      </c>
      <c r="Y41" s="53">
        <f>IF(AND(YEAR(Y$4)&gt;YEAR($E41),$I41&gt;0),MIN($I41/$H41,$I41-SUM($K41:X41)),0)</f>
        <v>0</v>
      </c>
      <c r="Z41" s="53">
        <f>IF(AND(YEAR(Z$4)&gt;YEAR($E41),$I41&gt;0),MIN($I41/$H41,$I41-SUM($K41:Y41)),0)</f>
        <v>0</v>
      </c>
      <c r="AA41" s="53">
        <f>IF(AND(YEAR(AA$4)&gt;YEAR($E41),$I41&gt;0),MIN($I41/$H41,$I41-SUM($K41:Z41)),0)</f>
        <v>0</v>
      </c>
      <c r="AB41" s="53">
        <f>IF(AND(YEAR(AB$4)&gt;YEAR($E41),$I41&gt;0),MIN($I41/$H41,$I41-SUM($K41:AA41)),0)</f>
        <v>0</v>
      </c>
      <c r="AC41" s="53">
        <f>IF(AND(YEAR(AC$4)&gt;YEAR($E41),$I41&gt;0),MIN($I41/$H41,$I41-SUM($K41:AB41)),0)</f>
        <v>0</v>
      </c>
      <c r="AD41" s="53">
        <f>IF(AND(YEAR(AD$4)&gt;YEAR($E41),$I41&gt;0),MIN($I41/$H41,$I41-SUM($K41:AC41)),0)</f>
        <v>4.4352698620895694</v>
      </c>
      <c r="AE41" s="53">
        <f>IF(AND(YEAR(AE$4)&gt;YEAR($E41),$I41&gt;0),MIN($I41/$H41,$I41-SUM($K41:AD41)),0)</f>
        <v>4.4352698620895694</v>
      </c>
      <c r="AF41" s="53">
        <f>IF(AND(YEAR(AF$4)&gt;YEAR($E41),$I41&gt;0),MIN($I41/$H41,$I41-SUM($K41:AE41)),0)</f>
        <v>4.4352698620895694</v>
      </c>
      <c r="AG41" s="53">
        <f>IF(AND(YEAR(AG$4)&gt;YEAR($E41),$I41&gt;0),MIN($I41/$H41,$I41-SUM($K41:AF41)),0)</f>
        <v>4.4352698620895694</v>
      </c>
      <c r="AH41" s="53">
        <f>IF(AND(YEAR(AH$4)&gt;YEAR($E41),$I41&gt;0),MIN($I41/$H41,$I41-SUM($K41:AG41)),0)</f>
        <v>4.4352698620895694</v>
      </c>
      <c r="AI41" s="53">
        <f>IF(AND(YEAR(AI$4)&gt;YEAR($E41),$I41&gt;0),MIN($I41/$H41,$I41-SUM($K41:AH41)),0)</f>
        <v>4.4352698620895694</v>
      </c>
      <c r="AJ41" s="53">
        <f>IF(AND(YEAR(AJ$4)&gt;YEAR($E41),$I41&gt;0),MIN($I41/$H41,$I41-SUM($K41:AI41)),0)</f>
        <v>4.4352698620895694</v>
      </c>
      <c r="AK41" s="53">
        <f>IF(AND(YEAR(AK$4)&gt;YEAR($E41),$I41&gt;0),MIN($I41/$H41,$I41-SUM($K41:AJ41)),0)</f>
        <v>4.4352698620895694</v>
      </c>
      <c r="AL41" s="53">
        <f>IF(AND(YEAR(AL$4)&gt;YEAR($E41),$I41&gt;0),MIN($I41/$H41,$I41-SUM($K41:AK41)),0)</f>
        <v>4.4352698620895694</v>
      </c>
      <c r="AM41" s="53">
        <f>IF(AND(YEAR(AM$4)&gt;YEAR($E41),$I41&gt;0),MIN($I41/$H41,$I41-SUM($K41:AL41)),0)</f>
        <v>4.4352698620895694</v>
      </c>
      <c r="AN41" s="53">
        <f>IF(AND(YEAR(AN$4)&gt;YEAR($E41),$I41&gt;0),MIN($I41/$H41,$I41-SUM($K41:AM41)),0)</f>
        <v>4.4352698620895694</v>
      </c>
      <c r="AO41" s="53">
        <f>IF(AND(YEAR(AO$4)&gt;YEAR($E41),$I41&gt;0),MIN($I41/$H41,$I41-SUM($K41:AN41)),0)</f>
        <v>4.4352698620895694</v>
      </c>
      <c r="AP41" s="53">
        <f>IF(AND(YEAR(AP$4)&gt;YEAR($E41),$I41&gt;0),MIN($I41/$H41,$I41-SUM($K41:AO41)),0)</f>
        <v>4.4352698620895694</v>
      </c>
      <c r="AQ41" s="53">
        <f>IF(AND(YEAR(AQ$4)&gt;YEAR($E41),$I41&gt;0),MIN($I41/$H41,$I41-SUM($K41:AP41)),0)</f>
        <v>4.4352698620895694</v>
      </c>
      <c r="AR41" s="53">
        <f>IF(AND(YEAR(AR$4)&gt;YEAR($E41),$I41&gt;0),MIN($I41/$H41,$I41-SUM($K41:AQ41)),0)</f>
        <v>4.4352698620895694</v>
      </c>
      <c r="AS41" s="53">
        <f>IF(AND(YEAR(AS$4)&gt;YEAR($E41),$I41&gt;0),MIN($I41/$H41,$I41-SUM($K41:AR41)),0)</f>
        <v>4.4352698620895694</v>
      </c>
      <c r="AT41" s="178">
        <f>IF(AND(YEAR(AT$4)&gt;YEAR($E41),$I41&gt;0),MIN($I41/$H41,$I41-SUM($K41:AS41)),0)</f>
        <v>4.4352698620895694</v>
      </c>
      <c r="AU41" s="132">
        <f>IF(AND(YEAR(AU$4)&gt;YEAR($E41),$I41&gt;0),MIN($I41/$H41,$I41-SUM($K41:AT41)),0)</f>
        <v>4.4352698620895694</v>
      </c>
      <c r="AV41" s="53">
        <f>IF(AND(YEAR(AV$4)&gt;YEAR($E41),$I41&gt;0),MIN($I41/$H41,$I41-SUM($K41:AU41)),0)</f>
        <v>4.4352698620895694</v>
      </c>
      <c r="AW41" s="53">
        <f>IF(AND(YEAR(AW$4)&gt;YEAR($E41),$I41&gt;0),MIN($I41/$H41,$I41-SUM($K41:AV41)),0)</f>
        <v>4.4352698620895694</v>
      </c>
      <c r="AX41" s="53">
        <f>IF(AND(YEAR(AX$4)&gt;YEAR($E41),$I41&gt;0),MIN($I41/$H41,$I41-SUM($K41:AW41)),0)</f>
        <v>0</v>
      </c>
      <c r="AY41" s="53">
        <f>IF(AND(YEAR(AY$4)&gt;YEAR($E41),$I41&gt;0),MIN($I41/$H41,$I41-SUM($K41:AX41)),0)</f>
        <v>0</v>
      </c>
      <c r="BA41" s="78" t="str">
        <f t="shared" ca="1" si="2"/>
        <v>Depreciation</v>
      </c>
      <c r="BB41" s="1" t="str">
        <f t="shared" si="3"/>
        <v>Accelerated post-vesting depreciation</v>
      </c>
    </row>
    <row r="42" spans="5:54">
      <c r="E42" s="59">
        <v>40268</v>
      </c>
      <c r="G42" t="str">
        <f t="shared" si="1"/>
        <v>£m 23/24 prices</v>
      </c>
      <c r="H42" s="34">
        <v>20</v>
      </c>
      <c r="I42" s="34">
        <v>64.508001282562745</v>
      </c>
      <c r="J42" t="s">
        <v>10</v>
      </c>
      <c r="L42" s="53">
        <f>IF(AND(YEAR(L$4)&gt;YEAR($E42),$I42&gt;0),MIN($I42/$H42,$I42-SUM($K42:K42)),0)</f>
        <v>0</v>
      </c>
      <c r="M42" s="53">
        <f>IF(AND(YEAR(M$4)&gt;YEAR($E42),$I42&gt;0),MIN($I42/$H42,$I42-SUM($K42:L42)),0)</f>
        <v>0</v>
      </c>
      <c r="N42" s="53">
        <f>IF(AND(YEAR(N$4)&gt;YEAR($E42),$I42&gt;0),MIN($I42/$H42,$I42-SUM($K42:M42)),0)</f>
        <v>0</v>
      </c>
      <c r="O42" s="53">
        <f>IF(AND(YEAR(O$4)&gt;YEAR($E42),$I42&gt;0),MIN($I42/$H42,$I42-SUM($K42:N42)),0)</f>
        <v>0</v>
      </c>
      <c r="P42" s="53">
        <f>IF(AND(YEAR(P$4)&gt;YEAR($E42),$I42&gt;0),MIN($I42/$H42,$I42-SUM($K42:O42)),0)</f>
        <v>0</v>
      </c>
      <c r="Q42" s="53">
        <f>IF(AND(YEAR(Q$4)&gt;YEAR($E42),$I42&gt;0),MIN($I42/$H42,$I42-SUM($K42:P42)),0)</f>
        <v>0</v>
      </c>
      <c r="R42" s="53">
        <f>IF(AND(YEAR(R$4)&gt;YEAR($E42),$I42&gt;0),MIN($I42/$H42,$I42-SUM($K42:Q42)),0)</f>
        <v>0</v>
      </c>
      <c r="S42" s="53">
        <f>IF(AND(YEAR(S$4)&gt;YEAR($E42),$I42&gt;0),MIN($I42/$H42,$I42-SUM($K42:R42)),0)</f>
        <v>0</v>
      </c>
      <c r="T42" s="53">
        <f>IF(AND(YEAR(T$4)&gt;YEAR($E42),$I42&gt;0),MIN($I42/$H42,$I42-SUM($K42:S42)),0)</f>
        <v>0</v>
      </c>
      <c r="U42" s="53">
        <f>IF(AND(YEAR(U$4)&gt;YEAR($E42),$I42&gt;0),MIN($I42/$H42,$I42-SUM($K42:T42)),0)</f>
        <v>0</v>
      </c>
      <c r="V42" s="53">
        <f>IF(AND(YEAR(V$4)&gt;YEAR($E42),$I42&gt;0),MIN($I42/$H42,$I42-SUM($K42:U42)),0)</f>
        <v>0</v>
      </c>
      <c r="W42" s="53">
        <f>IF(AND(YEAR(W$4)&gt;YEAR($E42),$I42&gt;0),MIN($I42/$H42,$I42-SUM($K42:V42)),0)</f>
        <v>0</v>
      </c>
      <c r="X42" s="53">
        <f>IF(AND(YEAR(X$4)&gt;YEAR($E42),$I42&gt;0),MIN($I42/$H42,$I42-SUM($K42:W42)),0)</f>
        <v>0</v>
      </c>
      <c r="Y42" s="53">
        <f>IF(AND(YEAR(Y$4)&gt;YEAR($E42),$I42&gt;0),MIN($I42/$H42,$I42-SUM($K42:X42)),0)</f>
        <v>0</v>
      </c>
      <c r="Z42" s="53">
        <f>IF(AND(YEAR(Z$4)&gt;YEAR($E42),$I42&gt;0),MIN($I42/$H42,$I42-SUM($K42:Y42)),0)</f>
        <v>0</v>
      </c>
      <c r="AA42" s="53">
        <f>IF(AND(YEAR(AA$4)&gt;YEAR($E42),$I42&gt;0),MIN($I42/$H42,$I42-SUM($K42:Z42)),0)</f>
        <v>0</v>
      </c>
      <c r="AB42" s="53">
        <f>IF(AND(YEAR(AB$4)&gt;YEAR($E42),$I42&gt;0),MIN($I42/$H42,$I42-SUM($K42:AA42)),0)</f>
        <v>0</v>
      </c>
      <c r="AC42" s="53">
        <f>IF(AND(YEAR(AC$4)&gt;YEAR($E42),$I42&gt;0),MIN($I42/$H42,$I42-SUM($K42:AB42)),0)</f>
        <v>0</v>
      </c>
      <c r="AD42" s="53">
        <f>IF(AND(YEAR(AD$4)&gt;YEAR($E42),$I42&gt;0),MIN($I42/$H42,$I42-SUM($K42:AC42)),0)</f>
        <v>0</v>
      </c>
      <c r="AE42" s="53">
        <f>IF(AND(YEAR(AE$4)&gt;YEAR($E42),$I42&gt;0),MIN($I42/$H42,$I42-SUM($K42:AD42)),0)</f>
        <v>3.2254000641281371</v>
      </c>
      <c r="AF42" s="53">
        <f>IF(AND(YEAR(AF$4)&gt;YEAR($E42),$I42&gt;0),MIN($I42/$H42,$I42-SUM($K42:AE42)),0)</f>
        <v>3.2254000641281371</v>
      </c>
      <c r="AG42" s="53">
        <f>IF(AND(YEAR(AG$4)&gt;YEAR($E42),$I42&gt;0),MIN($I42/$H42,$I42-SUM($K42:AF42)),0)</f>
        <v>3.2254000641281371</v>
      </c>
      <c r="AH42" s="53">
        <f>IF(AND(YEAR(AH$4)&gt;YEAR($E42),$I42&gt;0),MIN($I42/$H42,$I42-SUM($K42:AG42)),0)</f>
        <v>3.2254000641281371</v>
      </c>
      <c r="AI42" s="53">
        <f>IF(AND(YEAR(AI$4)&gt;YEAR($E42),$I42&gt;0),MIN($I42/$H42,$I42-SUM($K42:AH42)),0)</f>
        <v>3.2254000641281371</v>
      </c>
      <c r="AJ42" s="53">
        <f>IF(AND(YEAR(AJ$4)&gt;YEAR($E42),$I42&gt;0),MIN($I42/$H42,$I42-SUM($K42:AI42)),0)</f>
        <v>3.2254000641281371</v>
      </c>
      <c r="AK42" s="53">
        <f>IF(AND(YEAR(AK$4)&gt;YEAR($E42),$I42&gt;0),MIN($I42/$H42,$I42-SUM($K42:AJ42)),0)</f>
        <v>3.2254000641281371</v>
      </c>
      <c r="AL42" s="53">
        <f>IF(AND(YEAR(AL$4)&gt;YEAR($E42),$I42&gt;0),MIN($I42/$H42,$I42-SUM($K42:AK42)),0)</f>
        <v>3.2254000641281371</v>
      </c>
      <c r="AM42" s="53">
        <f>IF(AND(YEAR(AM$4)&gt;YEAR($E42),$I42&gt;0),MIN($I42/$H42,$I42-SUM($K42:AL42)),0)</f>
        <v>3.2254000641281371</v>
      </c>
      <c r="AN42" s="53">
        <f>IF(AND(YEAR(AN$4)&gt;YEAR($E42),$I42&gt;0),MIN($I42/$H42,$I42-SUM($K42:AM42)),0)</f>
        <v>3.2254000641281371</v>
      </c>
      <c r="AO42" s="53">
        <f>IF(AND(YEAR(AO$4)&gt;YEAR($E42),$I42&gt;0),MIN($I42/$H42,$I42-SUM($K42:AN42)),0)</f>
        <v>3.2254000641281371</v>
      </c>
      <c r="AP42" s="53">
        <f>IF(AND(YEAR(AP$4)&gt;YEAR($E42),$I42&gt;0),MIN($I42/$H42,$I42-SUM($K42:AO42)),0)</f>
        <v>3.2254000641281371</v>
      </c>
      <c r="AQ42" s="53">
        <f>IF(AND(YEAR(AQ$4)&gt;YEAR($E42),$I42&gt;0),MIN($I42/$H42,$I42-SUM($K42:AP42)),0)</f>
        <v>3.2254000641281371</v>
      </c>
      <c r="AR42" s="53">
        <f>IF(AND(YEAR(AR$4)&gt;YEAR($E42),$I42&gt;0),MIN($I42/$H42,$I42-SUM($K42:AQ42)),0)</f>
        <v>3.2254000641281371</v>
      </c>
      <c r="AS42" s="53">
        <f>IF(AND(YEAR(AS$4)&gt;YEAR($E42),$I42&gt;0),MIN($I42/$H42,$I42-SUM($K42:AR42)),0)</f>
        <v>3.2254000641281371</v>
      </c>
      <c r="AT42" s="178">
        <f>IF(AND(YEAR(AT$4)&gt;YEAR($E42),$I42&gt;0),MIN($I42/$H42,$I42-SUM($K42:AS42)),0)</f>
        <v>3.2254000641281371</v>
      </c>
      <c r="AU42" s="132">
        <f>IF(AND(YEAR(AU$4)&gt;YEAR($E42),$I42&gt;0),MIN($I42/$H42,$I42-SUM($K42:AT42)),0)</f>
        <v>3.2254000641281371</v>
      </c>
      <c r="AV42" s="53">
        <f>IF(AND(YEAR(AV$4)&gt;YEAR($E42),$I42&gt;0),MIN($I42/$H42,$I42-SUM($K42:AU42)),0)</f>
        <v>3.2254000641281371</v>
      </c>
      <c r="AW42" s="53">
        <f>IF(AND(YEAR(AW$4)&gt;YEAR($E42),$I42&gt;0),MIN($I42/$H42,$I42-SUM($K42:AV42)),0)</f>
        <v>3.2254000641281371</v>
      </c>
      <c r="AX42" s="53">
        <f>IF(AND(YEAR(AX$4)&gt;YEAR($E42),$I42&gt;0),MIN($I42/$H42,$I42-SUM($K42:AW42)),0)</f>
        <v>3.2254000641281309</v>
      </c>
      <c r="AY42" s="53">
        <f>IF(AND(YEAR(AY$4)&gt;YEAR($E42),$I42&gt;0),MIN($I42/$H42,$I42-SUM($K42:AX42)),0)</f>
        <v>0</v>
      </c>
      <c r="BA42" s="78" t="str">
        <f t="shared" ca="1" si="2"/>
        <v>Depreciation</v>
      </c>
      <c r="BB42" s="1" t="str">
        <f t="shared" si="3"/>
        <v>Accelerated post-vesting depreciation</v>
      </c>
    </row>
    <row r="43" spans="5:54">
      <c r="E43" s="59">
        <v>40633</v>
      </c>
      <c r="G43" t="str">
        <f t="shared" si="1"/>
        <v>£m 23/24 prices</v>
      </c>
      <c r="H43" s="34">
        <v>20</v>
      </c>
      <c r="I43" s="34">
        <v>54.701815549723435</v>
      </c>
      <c r="J43" t="s">
        <v>10</v>
      </c>
      <c r="L43" s="53">
        <f>IF(AND(YEAR(L$4)&gt;YEAR($E43),$I43&gt;0),MIN($I43/$H43,$I43-SUM($K43:K43)),0)</f>
        <v>0</v>
      </c>
      <c r="M43" s="53">
        <f>IF(AND(YEAR(M$4)&gt;YEAR($E43),$I43&gt;0),MIN($I43/$H43,$I43-SUM($K43:L43)),0)</f>
        <v>0</v>
      </c>
      <c r="N43" s="53">
        <f>IF(AND(YEAR(N$4)&gt;YEAR($E43),$I43&gt;0),MIN($I43/$H43,$I43-SUM($K43:M43)),0)</f>
        <v>0</v>
      </c>
      <c r="O43" s="53">
        <f>IF(AND(YEAR(O$4)&gt;YEAR($E43),$I43&gt;0),MIN($I43/$H43,$I43-SUM($K43:N43)),0)</f>
        <v>0</v>
      </c>
      <c r="P43" s="53">
        <f>IF(AND(YEAR(P$4)&gt;YEAR($E43),$I43&gt;0),MIN($I43/$H43,$I43-SUM($K43:O43)),0)</f>
        <v>0</v>
      </c>
      <c r="Q43" s="53">
        <f>IF(AND(YEAR(Q$4)&gt;YEAR($E43),$I43&gt;0),MIN($I43/$H43,$I43-SUM($K43:P43)),0)</f>
        <v>0</v>
      </c>
      <c r="R43" s="53">
        <f>IF(AND(YEAR(R$4)&gt;YEAR($E43),$I43&gt;0),MIN($I43/$H43,$I43-SUM($K43:Q43)),0)</f>
        <v>0</v>
      </c>
      <c r="S43" s="53">
        <f>IF(AND(YEAR(S$4)&gt;YEAR($E43),$I43&gt;0),MIN($I43/$H43,$I43-SUM($K43:R43)),0)</f>
        <v>0</v>
      </c>
      <c r="T43" s="53">
        <f>IF(AND(YEAR(T$4)&gt;YEAR($E43),$I43&gt;0),MIN($I43/$H43,$I43-SUM($K43:S43)),0)</f>
        <v>0</v>
      </c>
      <c r="U43" s="53">
        <f>IF(AND(YEAR(U$4)&gt;YEAR($E43),$I43&gt;0),MIN($I43/$H43,$I43-SUM($K43:T43)),0)</f>
        <v>0</v>
      </c>
      <c r="V43" s="53">
        <f>IF(AND(YEAR(V$4)&gt;YEAR($E43),$I43&gt;0),MIN($I43/$H43,$I43-SUM($K43:U43)),0)</f>
        <v>0</v>
      </c>
      <c r="W43" s="53">
        <f>IF(AND(YEAR(W$4)&gt;YEAR($E43),$I43&gt;0),MIN($I43/$H43,$I43-SUM($K43:V43)),0)</f>
        <v>0</v>
      </c>
      <c r="X43" s="53">
        <f>IF(AND(YEAR(X$4)&gt;YEAR($E43),$I43&gt;0),MIN($I43/$H43,$I43-SUM($K43:W43)),0)</f>
        <v>0</v>
      </c>
      <c r="Y43" s="53">
        <f>IF(AND(YEAR(Y$4)&gt;YEAR($E43),$I43&gt;0),MIN($I43/$H43,$I43-SUM($K43:X43)),0)</f>
        <v>0</v>
      </c>
      <c r="Z43" s="53">
        <f>IF(AND(YEAR(Z$4)&gt;YEAR($E43),$I43&gt;0),MIN($I43/$H43,$I43-SUM($K43:Y43)),0)</f>
        <v>0</v>
      </c>
      <c r="AA43" s="53">
        <f>IF(AND(YEAR(AA$4)&gt;YEAR($E43),$I43&gt;0),MIN($I43/$H43,$I43-SUM($K43:Z43)),0)</f>
        <v>0</v>
      </c>
      <c r="AB43" s="53">
        <f>IF(AND(YEAR(AB$4)&gt;YEAR($E43),$I43&gt;0),MIN($I43/$H43,$I43-SUM($K43:AA43)),0)</f>
        <v>0</v>
      </c>
      <c r="AC43" s="53">
        <f>IF(AND(YEAR(AC$4)&gt;YEAR($E43),$I43&gt;0),MIN($I43/$H43,$I43-SUM($K43:AB43)),0)</f>
        <v>0</v>
      </c>
      <c r="AD43" s="53">
        <f>IF(AND(YEAR(AD$4)&gt;YEAR($E43),$I43&gt;0),MIN($I43/$H43,$I43-SUM($K43:AC43)),0)</f>
        <v>0</v>
      </c>
      <c r="AE43" s="53">
        <f>IF(AND(YEAR(AE$4)&gt;YEAR($E43),$I43&gt;0),MIN($I43/$H43,$I43-SUM($K43:AD43)),0)</f>
        <v>0</v>
      </c>
      <c r="AF43" s="53">
        <f>IF(AND(YEAR(AF$4)&gt;YEAR($E43),$I43&gt;0),MIN($I43/$H43,$I43-SUM($K43:AE43)),0)</f>
        <v>2.7350907774861719</v>
      </c>
      <c r="AG43" s="53">
        <f>IF(AND(YEAR(AG$4)&gt;YEAR($E43),$I43&gt;0),MIN($I43/$H43,$I43-SUM($K43:AF43)),0)</f>
        <v>2.7350907774861719</v>
      </c>
      <c r="AH43" s="53">
        <f>IF(AND(YEAR(AH$4)&gt;YEAR($E43),$I43&gt;0),MIN($I43/$H43,$I43-SUM($K43:AG43)),0)</f>
        <v>2.7350907774861719</v>
      </c>
      <c r="AI43" s="53">
        <f>IF(AND(YEAR(AI$4)&gt;YEAR($E43),$I43&gt;0),MIN($I43/$H43,$I43-SUM($K43:AH43)),0)</f>
        <v>2.7350907774861719</v>
      </c>
      <c r="AJ43" s="53">
        <f>IF(AND(YEAR(AJ$4)&gt;YEAR($E43),$I43&gt;0),MIN($I43/$H43,$I43-SUM($K43:AI43)),0)</f>
        <v>2.7350907774861719</v>
      </c>
      <c r="AK43" s="53">
        <f>IF(AND(YEAR(AK$4)&gt;YEAR($E43),$I43&gt;0),MIN($I43/$H43,$I43-SUM($K43:AJ43)),0)</f>
        <v>2.7350907774861719</v>
      </c>
      <c r="AL43" s="53">
        <f>IF(AND(YEAR(AL$4)&gt;YEAR($E43),$I43&gt;0),MIN($I43/$H43,$I43-SUM($K43:AK43)),0)</f>
        <v>2.7350907774861719</v>
      </c>
      <c r="AM43" s="53">
        <f>IF(AND(YEAR(AM$4)&gt;YEAR($E43),$I43&gt;0),MIN($I43/$H43,$I43-SUM($K43:AL43)),0)</f>
        <v>2.7350907774861719</v>
      </c>
      <c r="AN43" s="53">
        <f>IF(AND(YEAR(AN$4)&gt;YEAR($E43),$I43&gt;0),MIN($I43/$H43,$I43-SUM($K43:AM43)),0)</f>
        <v>2.7350907774861719</v>
      </c>
      <c r="AO43" s="53">
        <f>IF(AND(YEAR(AO$4)&gt;YEAR($E43),$I43&gt;0),MIN($I43/$H43,$I43-SUM($K43:AN43)),0)</f>
        <v>2.7350907774861719</v>
      </c>
      <c r="AP43" s="53">
        <f>IF(AND(YEAR(AP$4)&gt;YEAR($E43),$I43&gt;0),MIN($I43/$H43,$I43-SUM($K43:AO43)),0)</f>
        <v>2.7350907774861719</v>
      </c>
      <c r="AQ43" s="53">
        <f>IF(AND(YEAR(AQ$4)&gt;YEAR($E43),$I43&gt;0),MIN($I43/$H43,$I43-SUM($K43:AP43)),0)</f>
        <v>2.7350907774861719</v>
      </c>
      <c r="AR43" s="53">
        <f>IF(AND(YEAR(AR$4)&gt;YEAR($E43),$I43&gt;0),MIN($I43/$H43,$I43-SUM($K43:AQ43)),0)</f>
        <v>2.7350907774861719</v>
      </c>
      <c r="AS43" s="53">
        <f>IF(AND(YEAR(AS$4)&gt;YEAR($E43),$I43&gt;0),MIN($I43/$H43,$I43-SUM($K43:AR43)),0)</f>
        <v>2.7350907774861719</v>
      </c>
      <c r="AT43" s="178">
        <f>IF(AND(YEAR(AT$4)&gt;YEAR($E43),$I43&gt;0),MIN($I43/$H43,$I43-SUM($K43:AS43)),0)</f>
        <v>2.7350907774861719</v>
      </c>
      <c r="AU43" s="132">
        <f>IF(AND(YEAR(AU$4)&gt;YEAR($E43),$I43&gt;0),MIN($I43/$H43,$I43-SUM($K43:AT43)),0)</f>
        <v>2.7350907774861719</v>
      </c>
      <c r="AV43" s="53">
        <f>IF(AND(YEAR(AV$4)&gt;YEAR($E43),$I43&gt;0),MIN($I43/$H43,$I43-SUM($K43:AU43)),0)</f>
        <v>2.7350907774861719</v>
      </c>
      <c r="AW43" s="53">
        <f>IF(AND(YEAR(AW$4)&gt;YEAR($E43),$I43&gt;0),MIN($I43/$H43,$I43-SUM($K43:AV43)),0)</f>
        <v>2.7350907774861719</v>
      </c>
      <c r="AX43" s="53">
        <f>IF(AND(YEAR(AX$4)&gt;YEAR($E43),$I43&gt;0),MIN($I43/$H43,$I43-SUM($K43:AW43)),0)</f>
        <v>2.7350907774861719</v>
      </c>
      <c r="AY43" s="53">
        <f>IF(AND(YEAR(AY$4)&gt;YEAR($E43),$I43&gt;0),MIN($I43/$H43,$I43-SUM($K43:AX43)),0)</f>
        <v>2.7350907774861719</v>
      </c>
      <c r="BA43" s="78" t="str">
        <f t="shared" ca="1" si="2"/>
        <v>Depreciation</v>
      </c>
      <c r="BB43" s="1" t="str">
        <f t="shared" si="3"/>
        <v>Accelerated post-vesting depreciation</v>
      </c>
    </row>
    <row r="44" spans="5:54">
      <c r="E44" s="59">
        <v>40999</v>
      </c>
      <c r="G44" t="str">
        <f t="shared" si="1"/>
        <v>£m 23/24 prices</v>
      </c>
      <c r="H44" s="34">
        <v>20</v>
      </c>
      <c r="I44" s="34">
        <v>47.329708162588396</v>
      </c>
      <c r="J44" t="s">
        <v>10</v>
      </c>
      <c r="L44" s="53">
        <f>IF(AND(YEAR(L$4)&gt;YEAR($E44),$I44&gt;0),MIN($I44/$H44,$I44-SUM($K44:K44)),0)</f>
        <v>0</v>
      </c>
      <c r="M44" s="53">
        <f>IF(AND(YEAR(M$4)&gt;YEAR($E44),$I44&gt;0),MIN($I44/$H44,$I44-SUM($K44:L44)),0)</f>
        <v>0</v>
      </c>
      <c r="N44" s="53">
        <f>IF(AND(YEAR(N$4)&gt;YEAR($E44),$I44&gt;0),MIN($I44/$H44,$I44-SUM($K44:M44)),0)</f>
        <v>0</v>
      </c>
      <c r="O44" s="53">
        <f>IF(AND(YEAR(O$4)&gt;YEAR($E44),$I44&gt;0),MIN($I44/$H44,$I44-SUM($K44:N44)),0)</f>
        <v>0</v>
      </c>
      <c r="P44" s="53">
        <f>IF(AND(YEAR(P$4)&gt;YEAR($E44),$I44&gt;0),MIN($I44/$H44,$I44-SUM($K44:O44)),0)</f>
        <v>0</v>
      </c>
      <c r="Q44" s="53">
        <f>IF(AND(YEAR(Q$4)&gt;YEAR($E44),$I44&gt;0),MIN($I44/$H44,$I44-SUM($K44:P44)),0)</f>
        <v>0</v>
      </c>
      <c r="R44" s="53">
        <f>IF(AND(YEAR(R$4)&gt;YEAR($E44),$I44&gt;0),MIN($I44/$H44,$I44-SUM($K44:Q44)),0)</f>
        <v>0</v>
      </c>
      <c r="S44" s="53">
        <f>IF(AND(YEAR(S$4)&gt;YEAR($E44),$I44&gt;0),MIN($I44/$H44,$I44-SUM($K44:R44)),0)</f>
        <v>0</v>
      </c>
      <c r="T44" s="53">
        <f>IF(AND(YEAR(T$4)&gt;YEAR($E44),$I44&gt;0),MIN($I44/$H44,$I44-SUM($K44:S44)),0)</f>
        <v>0</v>
      </c>
      <c r="U44" s="53">
        <f>IF(AND(YEAR(U$4)&gt;YEAR($E44),$I44&gt;0),MIN($I44/$H44,$I44-SUM($K44:T44)),0)</f>
        <v>0</v>
      </c>
      <c r="V44" s="53">
        <f>IF(AND(YEAR(V$4)&gt;YEAR($E44),$I44&gt;0),MIN($I44/$H44,$I44-SUM($K44:U44)),0)</f>
        <v>0</v>
      </c>
      <c r="W44" s="53">
        <f>IF(AND(YEAR(W$4)&gt;YEAR($E44),$I44&gt;0),MIN($I44/$H44,$I44-SUM($K44:V44)),0)</f>
        <v>0</v>
      </c>
      <c r="X44" s="53">
        <f>IF(AND(YEAR(X$4)&gt;YEAR($E44),$I44&gt;0),MIN($I44/$H44,$I44-SUM($K44:W44)),0)</f>
        <v>0</v>
      </c>
      <c r="Y44" s="53">
        <f>IF(AND(YEAR(Y$4)&gt;YEAR($E44),$I44&gt;0),MIN($I44/$H44,$I44-SUM($K44:X44)),0)</f>
        <v>0</v>
      </c>
      <c r="Z44" s="53">
        <f>IF(AND(YEAR(Z$4)&gt;YEAR($E44),$I44&gt;0),MIN($I44/$H44,$I44-SUM($K44:Y44)),0)</f>
        <v>0</v>
      </c>
      <c r="AA44" s="53">
        <f>IF(AND(YEAR(AA$4)&gt;YEAR($E44),$I44&gt;0),MIN($I44/$H44,$I44-SUM($K44:Z44)),0)</f>
        <v>0</v>
      </c>
      <c r="AB44" s="53">
        <f>IF(AND(YEAR(AB$4)&gt;YEAR($E44),$I44&gt;0),MIN($I44/$H44,$I44-SUM($K44:AA44)),0)</f>
        <v>0</v>
      </c>
      <c r="AC44" s="53">
        <f>IF(AND(YEAR(AC$4)&gt;YEAR($E44),$I44&gt;0),MIN($I44/$H44,$I44-SUM($K44:AB44)),0)</f>
        <v>0</v>
      </c>
      <c r="AD44" s="53">
        <f>IF(AND(YEAR(AD$4)&gt;YEAR($E44),$I44&gt;0),MIN($I44/$H44,$I44-SUM($K44:AC44)),0)</f>
        <v>0</v>
      </c>
      <c r="AE44" s="53">
        <f>IF(AND(YEAR(AE$4)&gt;YEAR($E44),$I44&gt;0),MIN($I44/$H44,$I44-SUM($K44:AD44)),0)</f>
        <v>0</v>
      </c>
      <c r="AF44" s="53">
        <f>IF(AND(YEAR(AF$4)&gt;YEAR($E44),$I44&gt;0),MIN($I44/$H44,$I44-SUM($K44:AE44)),0)</f>
        <v>0</v>
      </c>
      <c r="AG44" s="53">
        <f>IF(AND(YEAR(AG$4)&gt;YEAR($E44),$I44&gt;0),MIN($I44/$H44,$I44-SUM($K44:AF44)),0)</f>
        <v>2.36648540812942</v>
      </c>
      <c r="AH44" s="53">
        <f>IF(AND(YEAR(AH$4)&gt;YEAR($E44),$I44&gt;0),MIN($I44/$H44,$I44-SUM($K44:AG44)),0)</f>
        <v>2.36648540812942</v>
      </c>
      <c r="AI44" s="53">
        <f>IF(AND(YEAR(AI$4)&gt;YEAR($E44),$I44&gt;0),MIN($I44/$H44,$I44-SUM($K44:AH44)),0)</f>
        <v>2.36648540812942</v>
      </c>
      <c r="AJ44" s="53">
        <f>IF(AND(YEAR(AJ$4)&gt;YEAR($E44),$I44&gt;0),MIN($I44/$H44,$I44-SUM($K44:AI44)),0)</f>
        <v>2.36648540812942</v>
      </c>
      <c r="AK44" s="53">
        <f>IF(AND(YEAR(AK$4)&gt;YEAR($E44),$I44&gt;0),MIN($I44/$H44,$I44-SUM($K44:AJ44)),0)</f>
        <v>2.36648540812942</v>
      </c>
      <c r="AL44" s="53">
        <f>IF(AND(YEAR(AL$4)&gt;YEAR($E44),$I44&gt;0),MIN($I44/$H44,$I44-SUM($K44:AK44)),0)</f>
        <v>2.36648540812942</v>
      </c>
      <c r="AM44" s="53">
        <f>IF(AND(YEAR(AM$4)&gt;YEAR($E44),$I44&gt;0),MIN($I44/$H44,$I44-SUM($K44:AL44)),0)</f>
        <v>2.36648540812942</v>
      </c>
      <c r="AN44" s="53">
        <f>IF(AND(YEAR(AN$4)&gt;YEAR($E44),$I44&gt;0),MIN($I44/$H44,$I44-SUM($K44:AM44)),0)</f>
        <v>2.36648540812942</v>
      </c>
      <c r="AO44" s="53">
        <f>IF(AND(YEAR(AO$4)&gt;YEAR($E44),$I44&gt;0),MIN($I44/$H44,$I44-SUM($K44:AN44)),0)</f>
        <v>2.36648540812942</v>
      </c>
      <c r="AP44" s="53">
        <f>IF(AND(YEAR(AP$4)&gt;YEAR($E44),$I44&gt;0),MIN($I44/$H44,$I44-SUM($K44:AO44)),0)</f>
        <v>2.36648540812942</v>
      </c>
      <c r="AQ44" s="53">
        <f>IF(AND(YEAR(AQ$4)&gt;YEAR($E44),$I44&gt;0),MIN($I44/$H44,$I44-SUM($K44:AP44)),0)</f>
        <v>2.36648540812942</v>
      </c>
      <c r="AR44" s="53">
        <f>IF(AND(YEAR(AR$4)&gt;YEAR($E44),$I44&gt;0),MIN($I44/$H44,$I44-SUM($K44:AQ44)),0)</f>
        <v>2.36648540812942</v>
      </c>
      <c r="AS44" s="53">
        <f>IF(AND(YEAR(AS$4)&gt;YEAR($E44),$I44&gt;0),MIN($I44/$H44,$I44-SUM($K44:AR44)),0)</f>
        <v>2.36648540812942</v>
      </c>
      <c r="AT44" s="178">
        <f>IF(AND(YEAR(AT$4)&gt;YEAR($E44),$I44&gt;0),MIN($I44/$H44,$I44-SUM($K44:AS44)),0)</f>
        <v>2.36648540812942</v>
      </c>
      <c r="AU44" s="132">
        <f>IF(AND(YEAR(AU$4)&gt;YEAR($E44),$I44&gt;0),MIN($I44/$H44,$I44-SUM($K44:AT44)),0)</f>
        <v>2.36648540812942</v>
      </c>
      <c r="AV44" s="53">
        <f>IF(AND(YEAR(AV$4)&gt;YEAR($E44),$I44&gt;0),MIN($I44/$H44,$I44-SUM($K44:AU44)),0)</f>
        <v>2.36648540812942</v>
      </c>
      <c r="AW44" s="53">
        <f>IF(AND(YEAR(AW$4)&gt;YEAR($E44),$I44&gt;0),MIN($I44/$H44,$I44-SUM($K44:AV44)),0)</f>
        <v>2.36648540812942</v>
      </c>
      <c r="AX44" s="53">
        <f>IF(AND(YEAR(AX$4)&gt;YEAR($E44),$I44&gt;0),MIN($I44/$H44,$I44-SUM($K44:AW44)),0)</f>
        <v>2.36648540812942</v>
      </c>
      <c r="AY44" s="53">
        <f>IF(AND(YEAR(AY$4)&gt;YEAR($E44),$I44&gt;0),MIN($I44/$H44,$I44-SUM($K44:AX44)),0)</f>
        <v>2.36648540812942</v>
      </c>
      <c r="BA44" s="78" t="str">
        <f t="shared" ca="1" si="2"/>
        <v>Depreciation</v>
      </c>
      <c r="BB44" s="1" t="str">
        <f t="shared" si="3"/>
        <v>Accelerated post-vesting depreciation</v>
      </c>
    </row>
    <row r="45" spans="5:54">
      <c r="E45" s="59">
        <v>41364</v>
      </c>
      <c r="G45" t="str">
        <f t="shared" si="1"/>
        <v>£m 23/24 prices</v>
      </c>
      <c r="H45" s="34">
        <v>20</v>
      </c>
      <c r="I45" s="34">
        <v>124.93437685022801</v>
      </c>
      <c r="J45" t="s">
        <v>10</v>
      </c>
      <c r="L45" s="53">
        <f>IF(AND(YEAR(L$4)&gt;YEAR($E45),$I45&gt;0),MIN($I45/$H45,$I45-SUM($K45:K45)),0)</f>
        <v>0</v>
      </c>
      <c r="M45" s="53">
        <f>IF(AND(YEAR(M$4)&gt;YEAR($E45),$I45&gt;0),MIN($I45/$H45,$I45-SUM($K45:L45)),0)</f>
        <v>0</v>
      </c>
      <c r="N45" s="53">
        <f>IF(AND(YEAR(N$4)&gt;YEAR($E45),$I45&gt;0),MIN($I45/$H45,$I45-SUM($K45:M45)),0)</f>
        <v>0</v>
      </c>
      <c r="O45" s="53">
        <f>IF(AND(YEAR(O$4)&gt;YEAR($E45),$I45&gt;0),MIN($I45/$H45,$I45-SUM($K45:N45)),0)</f>
        <v>0</v>
      </c>
      <c r="P45" s="53">
        <f>IF(AND(YEAR(P$4)&gt;YEAR($E45),$I45&gt;0),MIN($I45/$H45,$I45-SUM($K45:O45)),0)</f>
        <v>0</v>
      </c>
      <c r="Q45" s="53">
        <f>IF(AND(YEAR(Q$4)&gt;YEAR($E45),$I45&gt;0),MIN($I45/$H45,$I45-SUM($K45:P45)),0)</f>
        <v>0</v>
      </c>
      <c r="R45" s="53">
        <f>IF(AND(YEAR(R$4)&gt;YEAR($E45),$I45&gt;0),MIN($I45/$H45,$I45-SUM($K45:Q45)),0)</f>
        <v>0</v>
      </c>
      <c r="S45" s="53">
        <f>IF(AND(YEAR(S$4)&gt;YEAR($E45),$I45&gt;0),MIN($I45/$H45,$I45-SUM($K45:R45)),0)</f>
        <v>0</v>
      </c>
      <c r="T45" s="53">
        <f>IF(AND(YEAR(T$4)&gt;YEAR($E45),$I45&gt;0),MIN($I45/$H45,$I45-SUM($K45:S45)),0)</f>
        <v>0</v>
      </c>
      <c r="U45" s="53">
        <f>IF(AND(YEAR(U$4)&gt;YEAR($E45),$I45&gt;0),MIN($I45/$H45,$I45-SUM($K45:T45)),0)</f>
        <v>0</v>
      </c>
      <c r="V45" s="53">
        <f>IF(AND(YEAR(V$4)&gt;YEAR($E45),$I45&gt;0),MIN($I45/$H45,$I45-SUM($K45:U45)),0)</f>
        <v>0</v>
      </c>
      <c r="W45" s="53">
        <f>IF(AND(YEAR(W$4)&gt;YEAR($E45),$I45&gt;0),MIN($I45/$H45,$I45-SUM($K45:V45)),0)</f>
        <v>0</v>
      </c>
      <c r="X45" s="53">
        <f>IF(AND(YEAR(X$4)&gt;YEAR($E45),$I45&gt;0),MIN($I45/$H45,$I45-SUM($K45:W45)),0)</f>
        <v>0</v>
      </c>
      <c r="Y45" s="53">
        <f>IF(AND(YEAR(Y$4)&gt;YEAR($E45),$I45&gt;0),MIN($I45/$H45,$I45-SUM($K45:X45)),0)</f>
        <v>0</v>
      </c>
      <c r="Z45" s="53">
        <f>IF(AND(YEAR(Z$4)&gt;YEAR($E45),$I45&gt;0),MIN($I45/$H45,$I45-SUM($K45:Y45)),0)</f>
        <v>0</v>
      </c>
      <c r="AA45" s="53">
        <f>IF(AND(YEAR(AA$4)&gt;YEAR($E45),$I45&gt;0),MIN($I45/$H45,$I45-SUM($K45:Z45)),0)</f>
        <v>0</v>
      </c>
      <c r="AB45" s="53">
        <f>IF(AND(YEAR(AB$4)&gt;YEAR($E45),$I45&gt;0),MIN($I45/$H45,$I45-SUM($K45:AA45)),0)</f>
        <v>0</v>
      </c>
      <c r="AC45" s="53">
        <f>IF(AND(YEAR(AC$4)&gt;YEAR($E45),$I45&gt;0),MIN($I45/$H45,$I45-SUM($K45:AB45)),0)</f>
        <v>0</v>
      </c>
      <c r="AD45" s="53">
        <f>IF(AND(YEAR(AD$4)&gt;YEAR($E45),$I45&gt;0),MIN($I45/$H45,$I45-SUM($K45:AC45)),0)</f>
        <v>0</v>
      </c>
      <c r="AE45" s="53">
        <f>IF(AND(YEAR(AE$4)&gt;YEAR($E45),$I45&gt;0),MIN($I45/$H45,$I45-SUM($K45:AD45)),0)</f>
        <v>0</v>
      </c>
      <c r="AF45" s="53">
        <f>IF(AND(YEAR(AF$4)&gt;YEAR($E45),$I45&gt;0),MIN($I45/$H45,$I45-SUM($K45:AE45)),0)</f>
        <v>0</v>
      </c>
      <c r="AG45" s="53">
        <f>IF(AND(YEAR(AG$4)&gt;YEAR($E45),$I45&gt;0),MIN($I45/$H45,$I45-SUM($K45:AF45)),0)</f>
        <v>0</v>
      </c>
      <c r="AH45" s="53">
        <f>IF(AND(YEAR(AH$4)&gt;YEAR($E45),$I45&gt;0),MIN($I45/$H45,$I45-SUM($K45:AG45)),0)</f>
        <v>6.2467188425114006</v>
      </c>
      <c r="AI45" s="53">
        <f>IF(AND(YEAR(AI$4)&gt;YEAR($E45),$I45&gt;0),MIN($I45/$H45,$I45-SUM($K45:AH45)),0)</f>
        <v>6.2467188425114006</v>
      </c>
      <c r="AJ45" s="53">
        <f>IF(AND(YEAR(AJ$4)&gt;YEAR($E45),$I45&gt;0),MIN($I45/$H45,$I45-SUM($K45:AI45)),0)</f>
        <v>6.2467188425114006</v>
      </c>
      <c r="AK45" s="53">
        <f>IF(AND(YEAR(AK$4)&gt;YEAR($E45),$I45&gt;0),MIN($I45/$H45,$I45-SUM($K45:AJ45)),0)</f>
        <v>6.2467188425114006</v>
      </c>
      <c r="AL45" s="53">
        <f>IF(AND(YEAR(AL$4)&gt;YEAR($E45),$I45&gt;0),MIN($I45/$H45,$I45-SUM($K45:AK45)),0)</f>
        <v>6.2467188425114006</v>
      </c>
      <c r="AM45" s="53">
        <f>IF(AND(YEAR(AM$4)&gt;YEAR($E45),$I45&gt;0),MIN($I45/$H45,$I45-SUM($K45:AL45)),0)</f>
        <v>6.2467188425114006</v>
      </c>
      <c r="AN45" s="53">
        <f>IF(AND(YEAR(AN$4)&gt;YEAR($E45),$I45&gt;0),MIN($I45/$H45,$I45-SUM($K45:AM45)),0)</f>
        <v>6.2467188425114006</v>
      </c>
      <c r="AO45" s="53">
        <f>IF(AND(YEAR(AO$4)&gt;YEAR($E45),$I45&gt;0),MIN($I45/$H45,$I45-SUM($K45:AN45)),0)</f>
        <v>6.2467188425114006</v>
      </c>
      <c r="AP45" s="53">
        <f>IF(AND(YEAR(AP$4)&gt;YEAR($E45),$I45&gt;0),MIN($I45/$H45,$I45-SUM($K45:AO45)),0)</f>
        <v>6.2467188425114006</v>
      </c>
      <c r="AQ45" s="53">
        <f>IF(AND(YEAR(AQ$4)&gt;YEAR($E45),$I45&gt;0),MIN($I45/$H45,$I45-SUM($K45:AP45)),0)</f>
        <v>6.2467188425114006</v>
      </c>
      <c r="AR45" s="53">
        <f>IF(AND(YEAR(AR$4)&gt;YEAR($E45),$I45&gt;0),MIN($I45/$H45,$I45-SUM($K45:AQ45)),0)</f>
        <v>6.2467188425114006</v>
      </c>
      <c r="AS45" s="53">
        <f>IF(AND(YEAR(AS$4)&gt;YEAR($E45),$I45&gt;0),MIN($I45/$H45,$I45-SUM($K45:AR45)),0)</f>
        <v>6.2467188425114006</v>
      </c>
      <c r="AT45" s="178">
        <f>IF(AND(YEAR(AT$4)&gt;YEAR($E45),$I45&gt;0),MIN($I45/$H45,$I45-SUM($K45:AS45)),0)</f>
        <v>6.2467188425114006</v>
      </c>
      <c r="AU45" s="132">
        <f>IF(AND(YEAR(AU$4)&gt;YEAR($E45),$I45&gt;0),MIN($I45/$H45,$I45-SUM($K45:AT45)),0)</f>
        <v>6.2467188425114006</v>
      </c>
      <c r="AV45" s="53">
        <f>IF(AND(YEAR(AV$4)&gt;YEAR($E45),$I45&gt;0),MIN($I45/$H45,$I45-SUM($K45:AU45)),0)</f>
        <v>6.2467188425114006</v>
      </c>
      <c r="AW45" s="53">
        <f>IF(AND(YEAR(AW$4)&gt;YEAR($E45),$I45&gt;0),MIN($I45/$H45,$I45-SUM($K45:AV45)),0)</f>
        <v>6.2467188425114006</v>
      </c>
      <c r="AX45" s="53">
        <f>IF(AND(YEAR(AX$4)&gt;YEAR($E45),$I45&gt;0),MIN($I45/$H45,$I45-SUM($K45:AW45)),0)</f>
        <v>6.2467188425114006</v>
      </c>
      <c r="AY45" s="53">
        <f>IF(AND(YEAR(AY$4)&gt;YEAR($E45),$I45&gt;0),MIN($I45/$H45,$I45-SUM($K45:AX45)),0)</f>
        <v>6.2467188425114006</v>
      </c>
      <c r="BA45" s="78" t="str">
        <f t="shared" ca="1" si="2"/>
        <v>Depreciation</v>
      </c>
      <c r="BB45" s="1" t="str">
        <f t="shared" si="3"/>
        <v>Accelerated post-vesting depreciation</v>
      </c>
    </row>
    <row r="46" spans="5:54">
      <c r="E46" s="59">
        <v>41729</v>
      </c>
      <c r="G46" t="str">
        <f t="shared" si="1"/>
        <v>£m 23/24 prices</v>
      </c>
      <c r="H46" s="34">
        <v>21.5625</v>
      </c>
      <c r="I46" s="34">
        <v>129.58508766979577</v>
      </c>
      <c r="J46" t="s">
        <v>10</v>
      </c>
      <c r="L46" s="53">
        <f>IF(AND(YEAR(L$4)&gt;YEAR($E46),$I46&gt;0),MIN($I46/$H46,$I46-SUM($K46:K46)),0)</f>
        <v>0</v>
      </c>
      <c r="M46" s="53">
        <f>IF(AND(YEAR(M$4)&gt;YEAR($E46),$I46&gt;0),MIN($I46/$H46,$I46-SUM($K46:L46)),0)</f>
        <v>0</v>
      </c>
      <c r="N46" s="53">
        <f>IF(AND(YEAR(N$4)&gt;YEAR($E46),$I46&gt;0),MIN($I46/$H46,$I46-SUM($K46:M46)),0)</f>
        <v>0</v>
      </c>
      <c r="O46" s="53">
        <f>IF(AND(YEAR(O$4)&gt;YEAR($E46),$I46&gt;0),MIN($I46/$H46,$I46-SUM($K46:N46)),0)</f>
        <v>0</v>
      </c>
      <c r="P46" s="53">
        <f>IF(AND(YEAR(P$4)&gt;YEAR($E46),$I46&gt;0),MIN($I46/$H46,$I46-SUM($K46:O46)),0)</f>
        <v>0</v>
      </c>
      <c r="Q46" s="53">
        <f>IF(AND(YEAR(Q$4)&gt;YEAR($E46),$I46&gt;0),MIN($I46/$H46,$I46-SUM($K46:P46)),0)</f>
        <v>0</v>
      </c>
      <c r="R46" s="53">
        <f>IF(AND(YEAR(R$4)&gt;YEAR($E46),$I46&gt;0),MIN($I46/$H46,$I46-SUM($K46:Q46)),0)</f>
        <v>0</v>
      </c>
      <c r="S46" s="53">
        <f>IF(AND(YEAR(S$4)&gt;YEAR($E46),$I46&gt;0),MIN($I46/$H46,$I46-SUM($K46:R46)),0)</f>
        <v>0</v>
      </c>
      <c r="T46" s="53">
        <f>IF(AND(YEAR(T$4)&gt;YEAR($E46),$I46&gt;0),MIN($I46/$H46,$I46-SUM($K46:S46)),0)</f>
        <v>0</v>
      </c>
      <c r="U46" s="53">
        <f>IF(AND(YEAR(U$4)&gt;YEAR($E46),$I46&gt;0),MIN($I46/$H46,$I46-SUM($K46:T46)),0)</f>
        <v>0</v>
      </c>
      <c r="V46" s="53">
        <f>IF(AND(YEAR(V$4)&gt;YEAR($E46),$I46&gt;0),MIN($I46/$H46,$I46-SUM($K46:U46)),0)</f>
        <v>0</v>
      </c>
      <c r="W46" s="53">
        <f>IF(AND(YEAR(W$4)&gt;YEAR($E46),$I46&gt;0),MIN($I46/$H46,$I46-SUM($K46:V46)),0)</f>
        <v>0</v>
      </c>
      <c r="X46" s="53">
        <f>IF(AND(YEAR(X$4)&gt;YEAR($E46),$I46&gt;0),MIN($I46/$H46,$I46-SUM($K46:W46)),0)</f>
        <v>0</v>
      </c>
      <c r="Y46" s="53">
        <f>IF(AND(YEAR(Y$4)&gt;YEAR($E46),$I46&gt;0),MIN($I46/$H46,$I46-SUM($K46:X46)),0)</f>
        <v>0</v>
      </c>
      <c r="Z46" s="53">
        <f>IF(AND(YEAR(Z$4)&gt;YEAR($E46),$I46&gt;0),MIN($I46/$H46,$I46-SUM($K46:Y46)),0)</f>
        <v>0</v>
      </c>
      <c r="AA46" s="53">
        <f>IF(AND(YEAR(AA$4)&gt;YEAR($E46),$I46&gt;0),MIN($I46/$H46,$I46-SUM($K46:Z46)),0)</f>
        <v>0</v>
      </c>
      <c r="AB46" s="53">
        <f>IF(AND(YEAR(AB$4)&gt;YEAR($E46),$I46&gt;0),MIN($I46/$H46,$I46-SUM($K46:AA46)),0)</f>
        <v>0</v>
      </c>
      <c r="AC46" s="53">
        <f>IF(AND(YEAR(AC$4)&gt;YEAR($E46),$I46&gt;0),MIN($I46/$H46,$I46-SUM($K46:AB46)),0)</f>
        <v>0</v>
      </c>
      <c r="AD46" s="53">
        <f>IF(AND(YEAR(AD$4)&gt;YEAR($E46),$I46&gt;0),MIN($I46/$H46,$I46-SUM($K46:AC46)),0)</f>
        <v>0</v>
      </c>
      <c r="AE46" s="53">
        <f>IF(AND(YEAR(AE$4)&gt;YEAR($E46),$I46&gt;0),MIN($I46/$H46,$I46-SUM($K46:AD46)),0)</f>
        <v>0</v>
      </c>
      <c r="AF46" s="53">
        <f>IF(AND(YEAR(AF$4)&gt;YEAR($E46),$I46&gt;0),MIN($I46/$H46,$I46-SUM($K46:AE46)),0)</f>
        <v>0</v>
      </c>
      <c r="AG46" s="53">
        <f>IF(AND(YEAR(AG$4)&gt;YEAR($E46),$I46&gt;0),MIN($I46/$H46,$I46-SUM($K46:AF46)),0)</f>
        <v>0</v>
      </c>
      <c r="AH46" s="53">
        <f>IF(AND(YEAR(AH$4)&gt;YEAR($E46),$I46&gt;0),MIN($I46/$H46,$I46-SUM($K46:AG46)),0)</f>
        <v>0</v>
      </c>
      <c r="AI46" s="53">
        <f>IF(AND(YEAR(AI$4)&gt;YEAR($E46),$I46&gt;0),MIN($I46/$H46,$I46-SUM($K46:AH46)),0)</f>
        <v>6.0097431962803833</v>
      </c>
      <c r="AJ46" s="53">
        <f>IF(AND(YEAR(AJ$4)&gt;YEAR($E46),$I46&gt;0),MIN($I46/$H46,$I46-SUM($K46:AI46)),0)</f>
        <v>6.0097431962803833</v>
      </c>
      <c r="AK46" s="53">
        <f>IF(AND(YEAR(AK$4)&gt;YEAR($E46),$I46&gt;0),MIN($I46/$H46,$I46-SUM($K46:AJ46)),0)</f>
        <v>6.0097431962803833</v>
      </c>
      <c r="AL46" s="53">
        <f>IF(AND(YEAR(AL$4)&gt;YEAR($E46),$I46&gt;0),MIN($I46/$H46,$I46-SUM($K46:AK46)),0)</f>
        <v>6.0097431962803833</v>
      </c>
      <c r="AM46" s="53">
        <f>IF(AND(YEAR(AM$4)&gt;YEAR($E46),$I46&gt;0),MIN($I46/$H46,$I46-SUM($K46:AL46)),0)</f>
        <v>6.0097431962803833</v>
      </c>
      <c r="AN46" s="53">
        <f>IF(AND(YEAR(AN$4)&gt;YEAR($E46),$I46&gt;0),MIN($I46/$H46,$I46-SUM($K46:AM46)),0)</f>
        <v>6.0097431962803833</v>
      </c>
      <c r="AO46" s="53">
        <f>IF(AND(YEAR(AO$4)&gt;YEAR($E46),$I46&gt;0),MIN($I46/$H46,$I46-SUM($K46:AN46)),0)</f>
        <v>6.0097431962803833</v>
      </c>
      <c r="AP46" s="53">
        <f>IF(AND(YEAR(AP$4)&gt;YEAR($E46),$I46&gt;0),MIN($I46/$H46,$I46-SUM($K46:AO46)),0)</f>
        <v>6.0097431962803833</v>
      </c>
      <c r="AQ46" s="53">
        <f>IF(AND(YEAR(AQ$4)&gt;YEAR($E46),$I46&gt;0),MIN($I46/$H46,$I46-SUM($K46:AP46)),0)</f>
        <v>6.0097431962803833</v>
      </c>
      <c r="AR46" s="53">
        <f>IF(AND(YEAR(AR$4)&gt;YEAR($E46),$I46&gt;0),MIN($I46/$H46,$I46-SUM($K46:AQ46)),0)</f>
        <v>6.0097431962803833</v>
      </c>
      <c r="AS46" s="53">
        <f>IF(AND(YEAR(AS$4)&gt;YEAR($E46),$I46&gt;0),MIN($I46/$H46,$I46-SUM($K46:AR46)),0)</f>
        <v>6.0097431962803833</v>
      </c>
      <c r="AT46" s="178">
        <f>IF(AND(YEAR(AT$4)&gt;YEAR($E46),$I46&gt;0),MIN($I46/$H46,$I46-SUM($K46:AS46)),0)</f>
        <v>6.0097431962803833</v>
      </c>
      <c r="AU46" s="132">
        <f>IF(AND(YEAR(AU$4)&gt;YEAR($E46),$I46&gt;0),MIN($I46/$H46,$I46-SUM($K46:AT46)),0)</f>
        <v>6.0097431962803833</v>
      </c>
      <c r="AV46" s="53">
        <f>IF(AND(YEAR(AV$4)&gt;YEAR($E46),$I46&gt;0),MIN($I46/$H46,$I46-SUM($K46:AU46)),0)</f>
        <v>6.0097431962803833</v>
      </c>
      <c r="AW46" s="53">
        <f>IF(AND(YEAR(AW$4)&gt;YEAR($E46),$I46&gt;0),MIN($I46/$H46,$I46-SUM($K46:AV46)),0)</f>
        <v>6.0097431962803833</v>
      </c>
      <c r="AX46" s="53">
        <f>IF(AND(YEAR(AX$4)&gt;YEAR($E46),$I46&gt;0),MIN($I46/$H46,$I46-SUM($K46:AW46)),0)</f>
        <v>6.0097431962803833</v>
      </c>
      <c r="AY46" s="53">
        <f>IF(AND(YEAR(AY$4)&gt;YEAR($E46),$I46&gt;0),MIN($I46/$H46,$I46-SUM($K46:AX46)),0)</f>
        <v>6.0097431962803833</v>
      </c>
      <c r="BA46" s="78" t="str">
        <f t="shared" ca="1" si="2"/>
        <v>Depreciation</v>
      </c>
      <c r="BB46" s="1" t="str">
        <f t="shared" si="3"/>
        <v>Accelerated post-vesting depreciation</v>
      </c>
    </row>
    <row r="47" spans="5:54">
      <c r="E47" s="59">
        <v>42094</v>
      </c>
      <c r="G47" t="str">
        <f t="shared" si="1"/>
        <v>£m 23/24 prices</v>
      </c>
      <c r="H47" s="34">
        <v>23.125</v>
      </c>
      <c r="I47" s="34">
        <v>439.88923500848375</v>
      </c>
      <c r="J47" t="s">
        <v>10</v>
      </c>
      <c r="L47" s="53">
        <f>IF(AND(YEAR(L$4)&gt;YEAR($E47),$I47&gt;0),MIN($I47/$H47,$I47-SUM($K47:K47)),0)</f>
        <v>0</v>
      </c>
      <c r="M47" s="53">
        <f>IF(AND(YEAR(M$4)&gt;YEAR($E47),$I47&gt;0),MIN($I47/$H47,$I47-SUM($K47:L47)),0)</f>
        <v>0</v>
      </c>
      <c r="N47" s="53">
        <f>IF(AND(YEAR(N$4)&gt;YEAR($E47),$I47&gt;0),MIN($I47/$H47,$I47-SUM($K47:M47)),0)</f>
        <v>0</v>
      </c>
      <c r="O47" s="53">
        <f>IF(AND(YEAR(O$4)&gt;YEAR($E47),$I47&gt;0),MIN($I47/$H47,$I47-SUM($K47:N47)),0)</f>
        <v>0</v>
      </c>
      <c r="P47" s="53">
        <f>IF(AND(YEAR(P$4)&gt;YEAR($E47),$I47&gt;0),MIN($I47/$H47,$I47-SUM($K47:O47)),0)</f>
        <v>0</v>
      </c>
      <c r="Q47" s="53">
        <f>IF(AND(YEAR(Q$4)&gt;YEAR($E47),$I47&gt;0),MIN($I47/$H47,$I47-SUM($K47:P47)),0)</f>
        <v>0</v>
      </c>
      <c r="R47" s="53">
        <f>IF(AND(YEAR(R$4)&gt;YEAR($E47),$I47&gt;0),MIN($I47/$H47,$I47-SUM($K47:Q47)),0)</f>
        <v>0</v>
      </c>
      <c r="S47" s="53">
        <f>IF(AND(YEAR(S$4)&gt;YEAR($E47),$I47&gt;0),MIN($I47/$H47,$I47-SUM($K47:R47)),0)</f>
        <v>0</v>
      </c>
      <c r="T47" s="53">
        <f>IF(AND(YEAR(T$4)&gt;YEAR($E47),$I47&gt;0),MIN($I47/$H47,$I47-SUM($K47:S47)),0)</f>
        <v>0</v>
      </c>
      <c r="U47" s="53">
        <f>IF(AND(YEAR(U$4)&gt;YEAR($E47),$I47&gt;0),MIN($I47/$H47,$I47-SUM($K47:T47)),0)</f>
        <v>0</v>
      </c>
      <c r="V47" s="53">
        <f>IF(AND(YEAR(V$4)&gt;YEAR($E47),$I47&gt;0),MIN($I47/$H47,$I47-SUM($K47:U47)),0)</f>
        <v>0</v>
      </c>
      <c r="W47" s="53">
        <f>IF(AND(YEAR(W$4)&gt;YEAR($E47),$I47&gt;0),MIN($I47/$H47,$I47-SUM($K47:V47)),0)</f>
        <v>0</v>
      </c>
      <c r="X47" s="53">
        <f>IF(AND(YEAR(X$4)&gt;YEAR($E47),$I47&gt;0),MIN($I47/$H47,$I47-SUM($K47:W47)),0)</f>
        <v>0</v>
      </c>
      <c r="Y47" s="53">
        <f>IF(AND(YEAR(Y$4)&gt;YEAR($E47),$I47&gt;0),MIN($I47/$H47,$I47-SUM($K47:X47)),0)</f>
        <v>0</v>
      </c>
      <c r="Z47" s="53">
        <f>IF(AND(YEAR(Z$4)&gt;YEAR($E47),$I47&gt;0),MIN($I47/$H47,$I47-SUM($K47:Y47)),0)</f>
        <v>0</v>
      </c>
      <c r="AA47" s="53">
        <f>IF(AND(YEAR(AA$4)&gt;YEAR($E47),$I47&gt;0),MIN($I47/$H47,$I47-SUM($K47:Z47)),0)</f>
        <v>0</v>
      </c>
      <c r="AB47" s="53">
        <f>IF(AND(YEAR(AB$4)&gt;YEAR($E47),$I47&gt;0),MIN($I47/$H47,$I47-SUM($K47:AA47)),0)</f>
        <v>0</v>
      </c>
      <c r="AC47" s="53">
        <f>IF(AND(YEAR(AC$4)&gt;YEAR($E47),$I47&gt;0),MIN($I47/$H47,$I47-SUM($K47:AB47)),0)</f>
        <v>0</v>
      </c>
      <c r="AD47" s="53">
        <f>IF(AND(YEAR(AD$4)&gt;YEAR($E47),$I47&gt;0),MIN($I47/$H47,$I47-SUM($K47:AC47)),0)</f>
        <v>0</v>
      </c>
      <c r="AE47" s="53">
        <f>IF(AND(YEAR(AE$4)&gt;YEAR($E47),$I47&gt;0),MIN($I47/$H47,$I47-SUM($K47:AD47)),0)</f>
        <v>0</v>
      </c>
      <c r="AF47" s="53">
        <f>IF(AND(YEAR(AF$4)&gt;YEAR($E47),$I47&gt;0),MIN($I47/$H47,$I47-SUM($K47:AE47)),0)</f>
        <v>0</v>
      </c>
      <c r="AG47" s="53">
        <f>IF(AND(YEAR(AG$4)&gt;YEAR($E47),$I47&gt;0),MIN($I47/$H47,$I47-SUM($K47:AF47)),0)</f>
        <v>0</v>
      </c>
      <c r="AH47" s="53">
        <f>IF(AND(YEAR(AH$4)&gt;YEAR($E47),$I47&gt;0),MIN($I47/$H47,$I47-SUM($K47:AG47)),0)</f>
        <v>0</v>
      </c>
      <c r="AI47" s="53">
        <f>IF(AND(YEAR(AI$4)&gt;YEAR($E47),$I47&gt;0),MIN($I47/$H47,$I47-SUM($K47:AH47)),0)</f>
        <v>0</v>
      </c>
      <c r="AJ47" s="53">
        <f>IF(AND(YEAR(AJ$4)&gt;YEAR($E47),$I47&gt;0),MIN($I47/$H47,$I47-SUM($K47:AI47)),0)</f>
        <v>19.022237189556055</v>
      </c>
      <c r="AK47" s="53">
        <f>IF(AND(YEAR(AK$4)&gt;YEAR($E47),$I47&gt;0),MIN($I47/$H47,$I47-SUM($K47:AJ47)),0)</f>
        <v>19.022237189556055</v>
      </c>
      <c r="AL47" s="53">
        <f>IF(AND(YEAR(AL$4)&gt;YEAR($E47),$I47&gt;0),MIN($I47/$H47,$I47-SUM($K47:AK47)),0)</f>
        <v>19.022237189556055</v>
      </c>
      <c r="AM47" s="53">
        <f>IF(AND(YEAR(AM$4)&gt;YEAR($E47),$I47&gt;0),MIN($I47/$H47,$I47-SUM($K47:AL47)),0)</f>
        <v>19.022237189556055</v>
      </c>
      <c r="AN47" s="53">
        <f>IF(AND(YEAR(AN$4)&gt;YEAR($E47),$I47&gt;0),MIN($I47/$H47,$I47-SUM($K47:AM47)),0)</f>
        <v>19.022237189556055</v>
      </c>
      <c r="AO47" s="53">
        <f>IF(AND(YEAR(AO$4)&gt;YEAR($E47),$I47&gt;0),MIN($I47/$H47,$I47-SUM($K47:AN47)),0)</f>
        <v>19.022237189556055</v>
      </c>
      <c r="AP47" s="53">
        <f>IF(AND(YEAR(AP$4)&gt;YEAR($E47),$I47&gt;0),MIN($I47/$H47,$I47-SUM($K47:AO47)),0)</f>
        <v>19.022237189556055</v>
      </c>
      <c r="AQ47" s="53">
        <f>IF(AND(YEAR(AQ$4)&gt;YEAR($E47),$I47&gt;0),MIN($I47/$H47,$I47-SUM($K47:AP47)),0)</f>
        <v>19.022237189556055</v>
      </c>
      <c r="AR47" s="53">
        <f>IF(AND(YEAR(AR$4)&gt;YEAR($E47),$I47&gt;0),MIN($I47/$H47,$I47-SUM($K47:AQ47)),0)</f>
        <v>19.022237189556055</v>
      </c>
      <c r="AS47" s="53">
        <f>IF(AND(YEAR(AS$4)&gt;YEAR($E47),$I47&gt;0),MIN($I47/$H47,$I47-SUM($K47:AR47)),0)</f>
        <v>19.022237189556055</v>
      </c>
      <c r="AT47" s="178">
        <f>IF(AND(YEAR(AT$4)&gt;YEAR($E47),$I47&gt;0),MIN($I47/$H47,$I47-SUM($K47:AS47)),0)</f>
        <v>19.022237189556055</v>
      </c>
      <c r="AU47" s="132">
        <f>IF(AND(YEAR(AU$4)&gt;YEAR($E47),$I47&gt;0),MIN($I47/$H47,$I47-SUM($K47:AT47)),0)</f>
        <v>19.022237189556055</v>
      </c>
      <c r="AV47" s="53">
        <f>IF(AND(YEAR(AV$4)&gt;YEAR($E47),$I47&gt;0),MIN($I47/$H47,$I47-SUM($K47:AU47)),0)</f>
        <v>19.022237189556055</v>
      </c>
      <c r="AW47" s="53">
        <f>IF(AND(YEAR(AW$4)&gt;YEAR($E47),$I47&gt;0),MIN($I47/$H47,$I47-SUM($K47:AV47)),0)</f>
        <v>19.022237189556055</v>
      </c>
      <c r="AX47" s="53">
        <f>IF(AND(YEAR(AX$4)&gt;YEAR($E47),$I47&gt;0),MIN($I47/$H47,$I47-SUM($K47:AW47)),0)</f>
        <v>19.022237189556055</v>
      </c>
      <c r="AY47" s="53">
        <f>IF(AND(YEAR(AY$4)&gt;YEAR($E47),$I47&gt;0),MIN($I47/$H47,$I47-SUM($K47:AX47)),0)</f>
        <v>19.022237189556055</v>
      </c>
      <c r="BA47" s="78" t="str">
        <f t="shared" ca="1" si="2"/>
        <v>Depreciation</v>
      </c>
      <c r="BB47" s="1" t="str">
        <f t="shared" si="3"/>
        <v>Accelerated post-vesting depreciation</v>
      </c>
    </row>
    <row r="48" spans="5:54">
      <c r="E48" s="59">
        <v>42460</v>
      </c>
      <c r="G48" t="str">
        <f t="shared" si="1"/>
        <v>£m 23/24 prices</v>
      </c>
      <c r="H48" s="34">
        <v>24.6875</v>
      </c>
      <c r="I48" s="34">
        <v>772.16482225427251</v>
      </c>
      <c r="J48" t="s">
        <v>10</v>
      </c>
      <c r="L48" s="53">
        <f>IF(AND(YEAR(L$4)&gt;YEAR($E48),$I48&gt;0),MIN($I48/$H48,$I48-SUM($K48:K48)),0)</f>
        <v>0</v>
      </c>
      <c r="M48" s="53">
        <f>IF(AND(YEAR(M$4)&gt;YEAR($E48),$I48&gt;0),MIN($I48/$H48,$I48-SUM($K48:L48)),0)</f>
        <v>0</v>
      </c>
      <c r="N48" s="53">
        <f>IF(AND(YEAR(N$4)&gt;YEAR($E48),$I48&gt;0),MIN($I48/$H48,$I48-SUM($K48:M48)),0)</f>
        <v>0</v>
      </c>
      <c r="O48" s="53">
        <f>IF(AND(YEAR(O$4)&gt;YEAR($E48),$I48&gt;0),MIN($I48/$H48,$I48-SUM($K48:N48)),0)</f>
        <v>0</v>
      </c>
      <c r="P48" s="53">
        <f>IF(AND(YEAR(P$4)&gt;YEAR($E48),$I48&gt;0),MIN($I48/$H48,$I48-SUM($K48:O48)),0)</f>
        <v>0</v>
      </c>
      <c r="Q48" s="53">
        <f>IF(AND(YEAR(Q$4)&gt;YEAR($E48),$I48&gt;0),MIN($I48/$H48,$I48-SUM($K48:P48)),0)</f>
        <v>0</v>
      </c>
      <c r="R48" s="53">
        <f>IF(AND(YEAR(R$4)&gt;YEAR($E48),$I48&gt;0),MIN($I48/$H48,$I48-SUM($K48:Q48)),0)</f>
        <v>0</v>
      </c>
      <c r="S48" s="53">
        <f>IF(AND(YEAR(S$4)&gt;YEAR($E48),$I48&gt;0),MIN($I48/$H48,$I48-SUM($K48:R48)),0)</f>
        <v>0</v>
      </c>
      <c r="T48" s="53">
        <f>IF(AND(YEAR(T$4)&gt;YEAR($E48),$I48&gt;0),MIN($I48/$H48,$I48-SUM($K48:S48)),0)</f>
        <v>0</v>
      </c>
      <c r="U48" s="53">
        <f>IF(AND(YEAR(U$4)&gt;YEAR($E48),$I48&gt;0),MIN($I48/$H48,$I48-SUM($K48:T48)),0)</f>
        <v>0</v>
      </c>
      <c r="V48" s="53">
        <f>IF(AND(YEAR(V$4)&gt;YEAR($E48),$I48&gt;0),MIN($I48/$H48,$I48-SUM($K48:U48)),0)</f>
        <v>0</v>
      </c>
      <c r="W48" s="53">
        <f>IF(AND(YEAR(W$4)&gt;YEAR($E48),$I48&gt;0),MIN($I48/$H48,$I48-SUM($K48:V48)),0)</f>
        <v>0</v>
      </c>
      <c r="X48" s="53">
        <f>IF(AND(YEAR(X$4)&gt;YEAR($E48),$I48&gt;0),MIN($I48/$H48,$I48-SUM($K48:W48)),0)</f>
        <v>0</v>
      </c>
      <c r="Y48" s="53">
        <f>IF(AND(YEAR(Y$4)&gt;YEAR($E48),$I48&gt;0),MIN($I48/$H48,$I48-SUM($K48:X48)),0)</f>
        <v>0</v>
      </c>
      <c r="Z48" s="53">
        <f>IF(AND(YEAR(Z$4)&gt;YEAR($E48),$I48&gt;0),MIN($I48/$H48,$I48-SUM($K48:Y48)),0)</f>
        <v>0</v>
      </c>
      <c r="AA48" s="53">
        <f>IF(AND(YEAR(AA$4)&gt;YEAR($E48),$I48&gt;0),MIN($I48/$H48,$I48-SUM($K48:Z48)),0)</f>
        <v>0</v>
      </c>
      <c r="AB48" s="53">
        <f>IF(AND(YEAR(AB$4)&gt;YEAR($E48),$I48&gt;0),MIN($I48/$H48,$I48-SUM($K48:AA48)),0)</f>
        <v>0</v>
      </c>
      <c r="AC48" s="53">
        <f>IF(AND(YEAR(AC$4)&gt;YEAR($E48),$I48&gt;0),MIN($I48/$H48,$I48-SUM($K48:AB48)),0)</f>
        <v>0</v>
      </c>
      <c r="AD48" s="53">
        <f>IF(AND(YEAR(AD$4)&gt;YEAR($E48),$I48&gt;0),MIN($I48/$H48,$I48-SUM($K48:AC48)),0)</f>
        <v>0</v>
      </c>
      <c r="AE48" s="53">
        <f>IF(AND(YEAR(AE$4)&gt;YEAR($E48),$I48&gt;0),MIN($I48/$H48,$I48-SUM($K48:AD48)),0)</f>
        <v>0</v>
      </c>
      <c r="AF48" s="53">
        <f>IF(AND(YEAR(AF$4)&gt;YEAR($E48),$I48&gt;0),MIN($I48/$H48,$I48-SUM($K48:AE48)),0)</f>
        <v>0</v>
      </c>
      <c r="AG48" s="53">
        <f>IF(AND(YEAR(AG$4)&gt;YEAR($E48),$I48&gt;0),MIN($I48/$H48,$I48-SUM($K48:AF48)),0)</f>
        <v>0</v>
      </c>
      <c r="AH48" s="53">
        <f>IF(AND(YEAR(AH$4)&gt;YEAR($E48),$I48&gt;0),MIN($I48/$H48,$I48-SUM($K48:AG48)),0)</f>
        <v>0</v>
      </c>
      <c r="AI48" s="53">
        <f>IF(AND(YEAR(AI$4)&gt;YEAR($E48),$I48&gt;0),MIN($I48/$H48,$I48-SUM($K48:AH48)),0)</f>
        <v>0</v>
      </c>
      <c r="AJ48" s="53">
        <f>IF(AND(YEAR(AJ$4)&gt;YEAR($E48),$I48&gt;0),MIN($I48/$H48,$I48-SUM($K48:AI48)),0)</f>
        <v>0</v>
      </c>
      <c r="AK48" s="53">
        <f>IF(AND(YEAR(AK$4)&gt;YEAR($E48),$I48&gt;0),MIN($I48/$H48,$I48-SUM($K48:AJ48)),0)</f>
        <v>31.277562420426229</v>
      </c>
      <c r="AL48" s="53">
        <f>IF(AND(YEAR(AL$4)&gt;YEAR($E48),$I48&gt;0),MIN($I48/$H48,$I48-SUM($K48:AK48)),0)</f>
        <v>31.277562420426229</v>
      </c>
      <c r="AM48" s="53">
        <f>IF(AND(YEAR(AM$4)&gt;YEAR($E48),$I48&gt;0),MIN($I48/$H48,$I48-SUM($K48:AL48)),0)</f>
        <v>31.277562420426229</v>
      </c>
      <c r="AN48" s="53">
        <f>IF(AND(YEAR(AN$4)&gt;YEAR($E48),$I48&gt;0),MIN($I48/$H48,$I48-SUM($K48:AM48)),0)</f>
        <v>31.277562420426229</v>
      </c>
      <c r="AO48" s="53">
        <f>IF(AND(YEAR(AO$4)&gt;YEAR($E48),$I48&gt;0),MIN($I48/$H48,$I48-SUM($K48:AN48)),0)</f>
        <v>31.277562420426229</v>
      </c>
      <c r="AP48" s="53">
        <f>IF(AND(YEAR(AP$4)&gt;YEAR($E48),$I48&gt;0),MIN($I48/$H48,$I48-SUM($K48:AO48)),0)</f>
        <v>31.277562420426229</v>
      </c>
      <c r="AQ48" s="53">
        <f>IF(AND(YEAR(AQ$4)&gt;YEAR($E48),$I48&gt;0),MIN($I48/$H48,$I48-SUM($K48:AP48)),0)</f>
        <v>31.277562420426229</v>
      </c>
      <c r="AR48" s="53">
        <f>IF(AND(YEAR(AR$4)&gt;YEAR($E48),$I48&gt;0),MIN($I48/$H48,$I48-SUM($K48:AQ48)),0)</f>
        <v>31.277562420426229</v>
      </c>
      <c r="AS48" s="53">
        <f>IF(AND(YEAR(AS$4)&gt;YEAR($E48),$I48&gt;0),MIN($I48/$H48,$I48-SUM($K48:AR48)),0)</f>
        <v>31.277562420426229</v>
      </c>
      <c r="AT48" s="178">
        <f>IF(AND(YEAR(AT$4)&gt;YEAR($E48),$I48&gt;0),MIN($I48/$H48,$I48-SUM($K48:AS48)),0)</f>
        <v>31.277562420426229</v>
      </c>
      <c r="AU48" s="132">
        <f>IF(AND(YEAR(AU$4)&gt;YEAR($E48),$I48&gt;0),MIN($I48/$H48,$I48-SUM($K48:AT48)),0)</f>
        <v>31.277562420426229</v>
      </c>
      <c r="AV48" s="53">
        <f>IF(AND(YEAR(AV$4)&gt;YEAR($E48),$I48&gt;0),MIN($I48/$H48,$I48-SUM($K48:AU48)),0)</f>
        <v>31.277562420426229</v>
      </c>
      <c r="AW48" s="53">
        <f>IF(AND(YEAR(AW$4)&gt;YEAR($E48),$I48&gt;0),MIN($I48/$H48,$I48-SUM($K48:AV48)),0)</f>
        <v>31.277562420426229</v>
      </c>
      <c r="AX48" s="53">
        <f>IF(AND(YEAR(AX$4)&gt;YEAR($E48),$I48&gt;0),MIN($I48/$H48,$I48-SUM($K48:AW48)),0)</f>
        <v>31.277562420426229</v>
      </c>
      <c r="AY48" s="53">
        <f>IF(AND(YEAR(AY$4)&gt;YEAR($E48),$I48&gt;0),MIN($I48/$H48,$I48-SUM($K48:AX48)),0)</f>
        <v>31.277562420426229</v>
      </c>
      <c r="BA48" s="78" t="str">
        <f t="shared" ca="1" si="2"/>
        <v>Depreciation</v>
      </c>
      <c r="BB48" s="1" t="str">
        <f t="shared" si="3"/>
        <v>Accelerated post-vesting depreciation</v>
      </c>
    </row>
    <row r="49" spans="5:54">
      <c r="E49" s="59">
        <v>42825</v>
      </c>
      <c r="G49" t="str">
        <f t="shared" si="1"/>
        <v>£m 23/24 prices</v>
      </c>
      <c r="H49" s="34">
        <v>26.25</v>
      </c>
      <c r="I49" s="34">
        <v>658.26966518345785</v>
      </c>
      <c r="J49" t="s">
        <v>10</v>
      </c>
      <c r="L49" s="53">
        <f>IF(AND(YEAR(L$4)&gt;YEAR($E49),$I49&gt;0),MIN($I49/$H49,$I49-SUM($K49:K49)),0)</f>
        <v>0</v>
      </c>
      <c r="M49" s="53">
        <f>IF(AND(YEAR(M$4)&gt;YEAR($E49),$I49&gt;0),MIN($I49/$H49,$I49-SUM($K49:L49)),0)</f>
        <v>0</v>
      </c>
      <c r="N49" s="53">
        <f>IF(AND(YEAR(N$4)&gt;YEAR($E49),$I49&gt;0),MIN($I49/$H49,$I49-SUM($K49:M49)),0)</f>
        <v>0</v>
      </c>
      <c r="O49" s="53">
        <f>IF(AND(YEAR(O$4)&gt;YEAR($E49),$I49&gt;0),MIN($I49/$H49,$I49-SUM($K49:N49)),0)</f>
        <v>0</v>
      </c>
      <c r="P49" s="53">
        <f>IF(AND(YEAR(P$4)&gt;YEAR($E49),$I49&gt;0),MIN($I49/$H49,$I49-SUM($K49:O49)),0)</f>
        <v>0</v>
      </c>
      <c r="Q49" s="53">
        <f>IF(AND(YEAR(Q$4)&gt;YEAR($E49),$I49&gt;0),MIN($I49/$H49,$I49-SUM($K49:P49)),0)</f>
        <v>0</v>
      </c>
      <c r="R49" s="53">
        <f>IF(AND(YEAR(R$4)&gt;YEAR($E49),$I49&gt;0),MIN($I49/$H49,$I49-SUM($K49:Q49)),0)</f>
        <v>0</v>
      </c>
      <c r="S49" s="53">
        <f>IF(AND(YEAR(S$4)&gt;YEAR($E49),$I49&gt;0),MIN($I49/$H49,$I49-SUM($K49:R49)),0)</f>
        <v>0</v>
      </c>
      <c r="T49" s="53">
        <f>IF(AND(YEAR(T$4)&gt;YEAR($E49),$I49&gt;0),MIN($I49/$H49,$I49-SUM($K49:S49)),0)</f>
        <v>0</v>
      </c>
      <c r="U49" s="53">
        <f>IF(AND(YEAR(U$4)&gt;YEAR($E49),$I49&gt;0),MIN($I49/$H49,$I49-SUM($K49:T49)),0)</f>
        <v>0</v>
      </c>
      <c r="V49" s="53">
        <f>IF(AND(YEAR(V$4)&gt;YEAR($E49),$I49&gt;0),MIN($I49/$H49,$I49-SUM($K49:U49)),0)</f>
        <v>0</v>
      </c>
      <c r="W49" s="53">
        <f>IF(AND(YEAR(W$4)&gt;YEAR($E49),$I49&gt;0),MIN($I49/$H49,$I49-SUM($K49:V49)),0)</f>
        <v>0</v>
      </c>
      <c r="X49" s="53">
        <f>IF(AND(YEAR(X$4)&gt;YEAR($E49),$I49&gt;0),MIN($I49/$H49,$I49-SUM($K49:W49)),0)</f>
        <v>0</v>
      </c>
      <c r="Y49" s="53">
        <f>IF(AND(YEAR(Y$4)&gt;YEAR($E49),$I49&gt;0),MIN($I49/$H49,$I49-SUM($K49:X49)),0)</f>
        <v>0</v>
      </c>
      <c r="Z49" s="53">
        <f>IF(AND(YEAR(Z$4)&gt;YEAR($E49),$I49&gt;0),MIN($I49/$H49,$I49-SUM($K49:Y49)),0)</f>
        <v>0</v>
      </c>
      <c r="AA49" s="53">
        <f>IF(AND(YEAR(AA$4)&gt;YEAR($E49),$I49&gt;0),MIN($I49/$H49,$I49-SUM($K49:Z49)),0)</f>
        <v>0</v>
      </c>
      <c r="AB49" s="53">
        <f>IF(AND(YEAR(AB$4)&gt;YEAR($E49),$I49&gt;0),MIN($I49/$H49,$I49-SUM($K49:AA49)),0)</f>
        <v>0</v>
      </c>
      <c r="AC49" s="53">
        <f>IF(AND(YEAR(AC$4)&gt;YEAR($E49),$I49&gt;0),MIN($I49/$H49,$I49-SUM($K49:AB49)),0)</f>
        <v>0</v>
      </c>
      <c r="AD49" s="53">
        <f>IF(AND(YEAR(AD$4)&gt;YEAR($E49),$I49&gt;0),MIN($I49/$H49,$I49-SUM($K49:AC49)),0)</f>
        <v>0</v>
      </c>
      <c r="AE49" s="53">
        <f>IF(AND(YEAR(AE$4)&gt;YEAR($E49),$I49&gt;0),MIN($I49/$H49,$I49-SUM($K49:AD49)),0)</f>
        <v>0</v>
      </c>
      <c r="AF49" s="53">
        <f>IF(AND(YEAR(AF$4)&gt;YEAR($E49),$I49&gt;0),MIN($I49/$H49,$I49-SUM($K49:AE49)),0)</f>
        <v>0</v>
      </c>
      <c r="AG49" s="53">
        <f>IF(AND(YEAR(AG$4)&gt;YEAR($E49),$I49&gt;0),MIN($I49/$H49,$I49-SUM($K49:AF49)),0)</f>
        <v>0</v>
      </c>
      <c r="AH49" s="53">
        <f>IF(AND(YEAR(AH$4)&gt;YEAR($E49),$I49&gt;0),MIN($I49/$H49,$I49-SUM($K49:AG49)),0)</f>
        <v>0</v>
      </c>
      <c r="AI49" s="53">
        <f>IF(AND(YEAR(AI$4)&gt;YEAR($E49),$I49&gt;0),MIN($I49/$H49,$I49-SUM($K49:AH49)),0)</f>
        <v>0</v>
      </c>
      <c r="AJ49" s="53">
        <f>IF(AND(YEAR(AJ$4)&gt;YEAR($E49),$I49&gt;0),MIN($I49/$H49,$I49-SUM($K49:AI49)),0)</f>
        <v>0</v>
      </c>
      <c r="AK49" s="53">
        <f>IF(AND(YEAR(AK$4)&gt;YEAR($E49),$I49&gt;0),MIN($I49/$H49,$I49-SUM($K49:AJ49)),0)</f>
        <v>0</v>
      </c>
      <c r="AL49" s="53">
        <f>IF(AND(YEAR(AL$4)&gt;YEAR($E49),$I49&gt;0),MIN($I49/$H49,$I49-SUM($K49:AK49)),0)</f>
        <v>25.076939626036488</v>
      </c>
      <c r="AM49" s="53">
        <f>IF(AND(YEAR(AM$4)&gt;YEAR($E49),$I49&gt;0),MIN($I49/$H49,$I49-SUM($K49:AL49)),0)</f>
        <v>25.076939626036488</v>
      </c>
      <c r="AN49" s="53">
        <f>IF(AND(YEAR(AN$4)&gt;YEAR($E49),$I49&gt;0),MIN($I49/$H49,$I49-SUM($K49:AM49)),0)</f>
        <v>25.076939626036488</v>
      </c>
      <c r="AO49" s="53">
        <f>IF(AND(YEAR(AO$4)&gt;YEAR($E49),$I49&gt;0),MIN($I49/$H49,$I49-SUM($K49:AN49)),0)</f>
        <v>25.076939626036488</v>
      </c>
      <c r="AP49" s="53">
        <f>IF(AND(YEAR(AP$4)&gt;YEAR($E49),$I49&gt;0),MIN($I49/$H49,$I49-SUM($K49:AO49)),0)</f>
        <v>25.076939626036488</v>
      </c>
      <c r="AQ49" s="53">
        <f>IF(AND(YEAR(AQ$4)&gt;YEAR($E49),$I49&gt;0),MIN($I49/$H49,$I49-SUM($K49:AP49)),0)</f>
        <v>25.076939626036488</v>
      </c>
      <c r="AR49" s="53">
        <f>IF(AND(YEAR(AR$4)&gt;YEAR($E49),$I49&gt;0),MIN($I49/$H49,$I49-SUM($K49:AQ49)),0)</f>
        <v>25.076939626036488</v>
      </c>
      <c r="AS49" s="53">
        <f>IF(AND(YEAR(AS$4)&gt;YEAR($E49),$I49&gt;0),MIN($I49/$H49,$I49-SUM($K49:AR49)),0)</f>
        <v>25.076939626036488</v>
      </c>
      <c r="AT49" s="178">
        <f>IF(AND(YEAR(AT$4)&gt;YEAR($E49),$I49&gt;0),MIN($I49/$H49,$I49-SUM($K49:AS49)),0)</f>
        <v>25.076939626036488</v>
      </c>
      <c r="AU49" s="132">
        <f>IF(AND(YEAR(AU$4)&gt;YEAR($E49),$I49&gt;0),MIN($I49/$H49,$I49-SUM($K49:AT49)),0)</f>
        <v>25.076939626036488</v>
      </c>
      <c r="AV49" s="53">
        <f>IF(AND(YEAR(AV$4)&gt;YEAR($E49),$I49&gt;0),MIN($I49/$H49,$I49-SUM($K49:AU49)),0)</f>
        <v>25.076939626036488</v>
      </c>
      <c r="AW49" s="53">
        <f>IF(AND(YEAR(AW$4)&gt;YEAR($E49),$I49&gt;0),MIN($I49/$H49,$I49-SUM($K49:AV49)),0)</f>
        <v>25.076939626036488</v>
      </c>
      <c r="AX49" s="53">
        <f>IF(AND(YEAR(AX$4)&gt;YEAR($E49),$I49&gt;0),MIN($I49/$H49,$I49-SUM($K49:AW49)),0)</f>
        <v>25.076939626036488</v>
      </c>
      <c r="AY49" s="53">
        <f>IF(AND(YEAR(AY$4)&gt;YEAR($E49),$I49&gt;0),MIN($I49/$H49,$I49-SUM($K49:AX49)),0)</f>
        <v>25.076939626036488</v>
      </c>
      <c r="BA49" s="78" t="str">
        <f t="shared" ca="1" si="2"/>
        <v>Depreciation</v>
      </c>
      <c r="BB49" s="1" t="str">
        <f t="shared" si="3"/>
        <v>Accelerated post-vesting depreciation</v>
      </c>
    </row>
    <row r="50" spans="5:54">
      <c r="E50" s="59">
        <v>43190</v>
      </c>
      <c r="G50" t="str">
        <f t="shared" si="1"/>
        <v>£m 23/24 prices</v>
      </c>
      <c r="H50" s="34">
        <v>27.8125</v>
      </c>
      <c r="I50" s="34">
        <v>485.35541885304417</v>
      </c>
      <c r="J50" t="s">
        <v>10</v>
      </c>
      <c r="L50" s="53">
        <f>IF(AND(YEAR(L$4)&gt;YEAR($E50),$I50&gt;0),MIN($I50/$H50,$I50-SUM($K50:K50)),0)</f>
        <v>0</v>
      </c>
      <c r="M50" s="53">
        <f>IF(AND(YEAR(M$4)&gt;YEAR($E50),$I50&gt;0),MIN($I50/$H50,$I50-SUM($K50:L50)),0)</f>
        <v>0</v>
      </c>
      <c r="N50" s="53">
        <f>IF(AND(YEAR(N$4)&gt;YEAR($E50),$I50&gt;0),MIN($I50/$H50,$I50-SUM($K50:M50)),0)</f>
        <v>0</v>
      </c>
      <c r="O50" s="53">
        <f>IF(AND(YEAR(O$4)&gt;YEAR($E50),$I50&gt;0),MIN($I50/$H50,$I50-SUM($K50:N50)),0)</f>
        <v>0</v>
      </c>
      <c r="P50" s="53">
        <f>IF(AND(YEAR(P$4)&gt;YEAR($E50),$I50&gt;0),MIN($I50/$H50,$I50-SUM($K50:O50)),0)</f>
        <v>0</v>
      </c>
      <c r="Q50" s="53">
        <f>IF(AND(YEAR(Q$4)&gt;YEAR($E50),$I50&gt;0),MIN($I50/$H50,$I50-SUM($K50:P50)),0)</f>
        <v>0</v>
      </c>
      <c r="R50" s="53">
        <f>IF(AND(YEAR(R$4)&gt;YEAR($E50),$I50&gt;0),MIN($I50/$H50,$I50-SUM($K50:Q50)),0)</f>
        <v>0</v>
      </c>
      <c r="S50" s="53">
        <f>IF(AND(YEAR(S$4)&gt;YEAR($E50),$I50&gt;0),MIN($I50/$H50,$I50-SUM($K50:R50)),0)</f>
        <v>0</v>
      </c>
      <c r="T50" s="53">
        <f>IF(AND(YEAR(T$4)&gt;YEAR($E50),$I50&gt;0),MIN($I50/$H50,$I50-SUM($K50:S50)),0)</f>
        <v>0</v>
      </c>
      <c r="U50" s="53">
        <f>IF(AND(YEAR(U$4)&gt;YEAR($E50),$I50&gt;0),MIN($I50/$H50,$I50-SUM($K50:T50)),0)</f>
        <v>0</v>
      </c>
      <c r="V50" s="53">
        <f>IF(AND(YEAR(V$4)&gt;YEAR($E50),$I50&gt;0),MIN($I50/$H50,$I50-SUM($K50:U50)),0)</f>
        <v>0</v>
      </c>
      <c r="W50" s="53">
        <f>IF(AND(YEAR(W$4)&gt;YEAR($E50),$I50&gt;0),MIN($I50/$H50,$I50-SUM($K50:V50)),0)</f>
        <v>0</v>
      </c>
      <c r="X50" s="53">
        <f>IF(AND(YEAR(X$4)&gt;YEAR($E50),$I50&gt;0),MIN($I50/$H50,$I50-SUM($K50:W50)),0)</f>
        <v>0</v>
      </c>
      <c r="Y50" s="53">
        <f>IF(AND(YEAR(Y$4)&gt;YEAR($E50),$I50&gt;0),MIN($I50/$H50,$I50-SUM($K50:X50)),0)</f>
        <v>0</v>
      </c>
      <c r="Z50" s="53">
        <f>IF(AND(YEAR(Z$4)&gt;YEAR($E50),$I50&gt;0),MIN($I50/$H50,$I50-SUM($K50:Y50)),0)</f>
        <v>0</v>
      </c>
      <c r="AA50" s="53">
        <f>IF(AND(YEAR(AA$4)&gt;YEAR($E50),$I50&gt;0),MIN($I50/$H50,$I50-SUM($K50:Z50)),0)</f>
        <v>0</v>
      </c>
      <c r="AB50" s="53">
        <f>IF(AND(YEAR(AB$4)&gt;YEAR($E50),$I50&gt;0),MIN($I50/$H50,$I50-SUM($K50:AA50)),0)</f>
        <v>0</v>
      </c>
      <c r="AC50" s="53">
        <f>IF(AND(YEAR(AC$4)&gt;YEAR($E50),$I50&gt;0),MIN($I50/$H50,$I50-SUM($K50:AB50)),0)</f>
        <v>0</v>
      </c>
      <c r="AD50" s="53">
        <f>IF(AND(YEAR(AD$4)&gt;YEAR($E50),$I50&gt;0),MIN($I50/$H50,$I50-SUM($K50:AC50)),0)</f>
        <v>0</v>
      </c>
      <c r="AE50" s="53">
        <f>IF(AND(YEAR(AE$4)&gt;YEAR($E50),$I50&gt;0),MIN($I50/$H50,$I50-SUM($K50:AD50)),0)</f>
        <v>0</v>
      </c>
      <c r="AF50" s="53">
        <f>IF(AND(YEAR(AF$4)&gt;YEAR($E50),$I50&gt;0),MIN($I50/$H50,$I50-SUM($K50:AE50)),0)</f>
        <v>0</v>
      </c>
      <c r="AG50" s="53">
        <f>IF(AND(YEAR(AG$4)&gt;YEAR($E50),$I50&gt;0),MIN($I50/$H50,$I50-SUM($K50:AF50)),0)</f>
        <v>0</v>
      </c>
      <c r="AH50" s="53">
        <f>IF(AND(YEAR(AH$4)&gt;YEAR($E50),$I50&gt;0),MIN($I50/$H50,$I50-SUM($K50:AG50)),0)</f>
        <v>0</v>
      </c>
      <c r="AI50" s="53">
        <f>IF(AND(YEAR(AI$4)&gt;YEAR($E50),$I50&gt;0),MIN($I50/$H50,$I50-SUM($K50:AH50)),0)</f>
        <v>0</v>
      </c>
      <c r="AJ50" s="53">
        <f>IF(AND(YEAR(AJ$4)&gt;YEAR($E50),$I50&gt;0),MIN($I50/$H50,$I50-SUM($K50:AI50)),0)</f>
        <v>0</v>
      </c>
      <c r="AK50" s="53">
        <f>IF(AND(YEAR(AK$4)&gt;YEAR($E50),$I50&gt;0),MIN($I50/$H50,$I50-SUM($K50:AJ50)),0)</f>
        <v>0</v>
      </c>
      <c r="AL50" s="53">
        <f>IF(AND(YEAR(AL$4)&gt;YEAR($E50),$I50&gt;0),MIN($I50/$H50,$I50-SUM($K50:AK50)),0)</f>
        <v>0</v>
      </c>
      <c r="AM50" s="53">
        <f>IF(AND(YEAR(AM$4)&gt;YEAR($E50),$I50&gt;0),MIN($I50/$H50,$I50-SUM($K50:AL50)),0)</f>
        <v>17.450981352019564</v>
      </c>
      <c r="AN50" s="53">
        <f>IF(AND(YEAR(AN$4)&gt;YEAR($E50),$I50&gt;0),MIN($I50/$H50,$I50-SUM($K50:AM50)),0)</f>
        <v>17.450981352019564</v>
      </c>
      <c r="AO50" s="53">
        <f>IF(AND(YEAR(AO$4)&gt;YEAR($E50),$I50&gt;0),MIN($I50/$H50,$I50-SUM($K50:AN50)),0)</f>
        <v>17.450981352019564</v>
      </c>
      <c r="AP50" s="53">
        <f>IF(AND(YEAR(AP$4)&gt;YEAR($E50),$I50&gt;0),MIN($I50/$H50,$I50-SUM($K50:AO50)),0)</f>
        <v>17.450981352019564</v>
      </c>
      <c r="AQ50" s="53">
        <f>IF(AND(YEAR(AQ$4)&gt;YEAR($E50),$I50&gt;0),MIN($I50/$H50,$I50-SUM($K50:AP50)),0)</f>
        <v>17.450981352019564</v>
      </c>
      <c r="AR50" s="53">
        <f>IF(AND(YEAR(AR$4)&gt;YEAR($E50),$I50&gt;0),MIN($I50/$H50,$I50-SUM($K50:AQ50)),0)</f>
        <v>17.450981352019564</v>
      </c>
      <c r="AS50" s="53">
        <f>IF(AND(YEAR(AS$4)&gt;YEAR($E50),$I50&gt;0),MIN($I50/$H50,$I50-SUM($K50:AR50)),0)</f>
        <v>17.450981352019564</v>
      </c>
      <c r="AT50" s="178">
        <f>IF(AND(YEAR(AT$4)&gt;YEAR($E50),$I50&gt;0),MIN($I50/$H50,$I50-SUM($K50:AS50)),0)</f>
        <v>17.450981352019564</v>
      </c>
      <c r="AU50" s="132">
        <f>IF(AND(YEAR(AU$4)&gt;YEAR($E50),$I50&gt;0),MIN($I50/$H50,$I50-SUM($K50:AT50)),0)</f>
        <v>17.450981352019564</v>
      </c>
      <c r="AV50" s="53">
        <f>IF(AND(YEAR(AV$4)&gt;YEAR($E50),$I50&gt;0),MIN($I50/$H50,$I50-SUM($K50:AU50)),0)</f>
        <v>17.450981352019564</v>
      </c>
      <c r="AW50" s="53">
        <f>IF(AND(YEAR(AW$4)&gt;YEAR($E50),$I50&gt;0),MIN($I50/$H50,$I50-SUM($K50:AV50)),0)</f>
        <v>17.450981352019564</v>
      </c>
      <c r="AX50" s="53">
        <f>IF(AND(YEAR(AX$4)&gt;YEAR($E50),$I50&gt;0),MIN($I50/$H50,$I50-SUM($K50:AW50)),0)</f>
        <v>17.450981352019564</v>
      </c>
      <c r="AY50" s="53">
        <f>IF(AND(YEAR(AY$4)&gt;YEAR($E50),$I50&gt;0),MIN($I50/$H50,$I50-SUM($K50:AX50)),0)</f>
        <v>17.450981352019564</v>
      </c>
      <c r="BA50" s="78" t="str">
        <f t="shared" ca="1" si="2"/>
        <v>Depreciation</v>
      </c>
      <c r="BB50" s="1" t="str">
        <f t="shared" si="3"/>
        <v>Accelerated post-vesting depreciation</v>
      </c>
    </row>
    <row r="51" spans="5:54">
      <c r="E51" s="59">
        <v>43555</v>
      </c>
      <c r="G51" t="str">
        <f t="shared" si="1"/>
        <v>£m 23/24 prices</v>
      </c>
      <c r="H51" s="34">
        <v>29.375</v>
      </c>
      <c r="I51" s="34">
        <v>308.75410883661101</v>
      </c>
      <c r="J51" t="s">
        <v>10</v>
      </c>
      <c r="L51" s="53">
        <f>IF(AND(YEAR(L$4)&gt;YEAR($E51),$I51&gt;0),MIN($I51/$H51,$I51-SUM($K51:K51)),0)</f>
        <v>0</v>
      </c>
      <c r="M51" s="53">
        <f>IF(AND(YEAR(M$4)&gt;YEAR($E51),$I51&gt;0),MIN($I51/$H51,$I51-SUM($K51:L51)),0)</f>
        <v>0</v>
      </c>
      <c r="N51" s="53">
        <f>IF(AND(YEAR(N$4)&gt;YEAR($E51),$I51&gt;0),MIN($I51/$H51,$I51-SUM($K51:M51)),0)</f>
        <v>0</v>
      </c>
      <c r="O51" s="53">
        <f>IF(AND(YEAR(O$4)&gt;YEAR($E51),$I51&gt;0),MIN($I51/$H51,$I51-SUM($K51:N51)),0)</f>
        <v>0</v>
      </c>
      <c r="P51" s="53">
        <f>IF(AND(YEAR(P$4)&gt;YEAR($E51),$I51&gt;0),MIN($I51/$H51,$I51-SUM($K51:O51)),0)</f>
        <v>0</v>
      </c>
      <c r="Q51" s="53">
        <f>IF(AND(YEAR(Q$4)&gt;YEAR($E51),$I51&gt;0),MIN($I51/$H51,$I51-SUM($K51:P51)),0)</f>
        <v>0</v>
      </c>
      <c r="R51" s="53">
        <f>IF(AND(YEAR(R$4)&gt;YEAR($E51),$I51&gt;0),MIN($I51/$H51,$I51-SUM($K51:Q51)),0)</f>
        <v>0</v>
      </c>
      <c r="S51" s="53">
        <f>IF(AND(YEAR(S$4)&gt;YEAR($E51),$I51&gt;0),MIN($I51/$H51,$I51-SUM($K51:R51)),0)</f>
        <v>0</v>
      </c>
      <c r="T51" s="53">
        <f>IF(AND(YEAR(T$4)&gt;YEAR($E51),$I51&gt;0),MIN($I51/$H51,$I51-SUM($K51:S51)),0)</f>
        <v>0</v>
      </c>
      <c r="U51" s="53">
        <f>IF(AND(YEAR(U$4)&gt;YEAR($E51),$I51&gt;0),MIN($I51/$H51,$I51-SUM($K51:T51)),0)</f>
        <v>0</v>
      </c>
      <c r="V51" s="53">
        <f>IF(AND(YEAR(V$4)&gt;YEAR($E51),$I51&gt;0),MIN($I51/$H51,$I51-SUM($K51:U51)),0)</f>
        <v>0</v>
      </c>
      <c r="W51" s="53">
        <f>IF(AND(YEAR(W$4)&gt;YEAR($E51),$I51&gt;0),MIN($I51/$H51,$I51-SUM($K51:V51)),0)</f>
        <v>0</v>
      </c>
      <c r="X51" s="53">
        <f>IF(AND(YEAR(X$4)&gt;YEAR($E51),$I51&gt;0),MIN($I51/$H51,$I51-SUM($K51:W51)),0)</f>
        <v>0</v>
      </c>
      <c r="Y51" s="53">
        <f>IF(AND(YEAR(Y$4)&gt;YEAR($E51),$I51&gt;0),MIN($I51/$H51,$I51-SUM($K51:X51)),0)</f>
        <v>0</v>
      </c>
      <c r="Z51" s="53">
        <f>IF(AND(YEAR(Z$4)&gt;YEAR($E51),$I51&gt;0),MIN($I51/$H51,$I51-SUM($K51:Y51)),0)</f>
        <v>0</v>
      </c>
      <c r="AA51" s="53">
        <f>IF(AND(YEAR(AA$4)&gt;YEAR($E51),$I51&gt;0),MIN($I51/$H51,$I51-SUM($K51:Z51)),0)</f>
        <v>0</v>
      </c>
      <c r="AB51" s="53">
        <f>IF(AND(YEAR(AB$4)&gt;YEAR($E51),$I51&gt;0),MIN($I51/$H51,$I51-SUM($K51:AA51)),0)</f>
        <v>0</v>
      </c>
      <c r="AC51" s="53">
        <f>IF(AND(YEAR(AC$4)&gt;YEAR($E51),$I51&gt;0),MIN($I51/$H51,$I51-SUM($K51:AB51)),0)</f>
        <v>0</v>
      </c>
      <c r="AD51" s="53">
        <f>IF(AND(YEAR(AD$4)&gt;YEAR($E51),$I51&gt;0),MIN($I51/$H51,$I51-SUM($K51:AC51)),0)</f>
        <v>0</v>
      </c>
      <c r="AE51" s="53">
        <f>IF(AND(YEAR(AE$4)&gt;YEAR($E51),$I51&gt;0),MIN($I51/$H51,$I51-SUM($K51:AD51)),0)</f>
        <v>0</v>
      </c>
      <c r="AF51" s="53">
        <f>IF(AND(YEAR(AF$4)&gt;YEAR($E51),$I51&gt;0),MIN($I51/$H51,$I51-SUM($K51:AE51)),0)</f>
        <v>0</v>
      </c>
      <c r="AG51" s="53">
        <f>IF(AND(YEAR(AG$4)&gt;YEAR($E51),$I51&gt;0),MIN($I51/$H51,$I51-SUM($K51:AF51)),0)</f>
        <v>0</v>
      </c>
      <c r="AH51" s="53">
        <f>IF(AND(YEAR(AH$4)&gt;YEAR($E51),$I51&gt;0),MIN($I51/$H51,$I51-SUM($K51:AG51)),0)</f>
        <v>0</v>
      </c>
      <c r="AI51" s="53">
        <f>IF(AND(YEAR(AI$4)&gt;YEAR($E51),$I51&gt;0),MIN($I51/$H51,$I51-SUM($K51:AH51)),0)</f>
        <v>0</v>
      </c>
      <c r="AJ51" s="53">
        <f>IF(AND(YEAR(AJ$4)&gt;YEAR($E51),$I51&gt;0),MIN($I51/$H51,$I51-SUM($K51:AI51)),0)</f>
        <v>0</v>
      </c>
      <c r="AK51" s="53">
        <f>IF(AND(YEAR(AK$4)&gt;YEAR($E51),$I51&gt;0),MIN($I51/$H51,$I51-SUM($K51:AJ51)),0)</f>
        <v>0</v>
      </c>
      <c r="AL51" s="53">
        <f>IF(AND(YEAR(AL$4)&gt;YEAR($E51),$I51&gt;0),MIN($I51/$H51,$I51-SUM($K51:AK51)),0)</f>
        <v>0</v>
      </c>
      <c r="AM51" s="53">
        <f>IF(AND(YEAR(AM$4)&gt;YEAR($E51),$I51&gt;0),MIN($I51/$H51,$I51-SUM($K51:AL51)),0)</f>
        <v>0</v>
      </c>
      <c r="AN51" s="53">
        <f>IF(AND(YEAR(AN$4)&gt;YEAR($E51),$I51&gt;0),MIN($I51/$H51,$I51-SUM($K51:AM51)),0)</f>
        <v>10.510778173161226</v>
      </c>
      <c r="AO51" s="53">
        <f>IF(AND(YEAR(AO$4)&gt;YEAR($E51),$I51&gt;0),MIN($I51/$H51,$I51-SUM($K51:AN51)),0)</f>
        <v>10.510778173161226</v>
      </c>
      <c r="AP51" s="53">
        <f>IF(AND(YEAR(AP$4)&gt;YEAR($E51),$I51&gt;0),MIN($I51/$H51,$I51-SUM($K51:AO51)),0)</f>
        <v>10.510778173161226</v>
      </c>
      <c r="AQ51" s="53">
        <f>IF(AND(YEAR(AQ$4)&gt;YEAR($E51),$I51&gt;0),MIN($I51/$H51,$I51-SUM($K51:AP51)),0)</f>
        <v>10.510778173161226</v>
      </c>
      <c r="AR51" s="53">
        <f>IF(AND(YEAR(AR$4)&gt;YEAR($E51),$I51&gt;0),MIN($I51/$H51,$I51-SUM($K51:AQ51)),0)</f>
        <v>10.510778173161226</v>
      </c>
      <c r="AS51" s="53">
        <f>IF(AND(YEAR(AS$4)&gt;YEAR($E51),$I51&gt;0),MIN($I51/$H51,$I51-SUM($K51:AR51)),0)</f>
        <v>10.510778173161226</v>
      </c>
      <c r="AT51" s="178">
        <f>IF(AND(YEAR(AT$4)&gt;YEAR($E51),$I51&gt;0),MIN($I51/$H51,$I51-SUM($K51:AS51)),0)</f>
        <v>10.510778173161226</v>
      </c>
      <c r="AU51" s="132">
        <f>IF(AND(YEAR(AU$4)&gt;YEAR($E51),$I51&gt;0),MIN($I51/$H51,$I51-SUM($K51:AT51)),0)</f>
        <v>10.510778173161226</v>
      </c>
      <c r="AV51" s="53">
        <f>IF(AND(YEAR(AV$4)&gt;YEAR($E51),$I51&gt;0),MIN($I51/$H51,$I51-SUM($K51:AU51)),0)</f>
        <v>10.510778173161226</v>
      </c>
      <c r="AW51" s="53">
        <f>IF(AND(YEAR(AW$4)&gt;YEAR($E51),$I51&gt;0),MIN($I51/$H51,$I51-SUM($K51:AV51)),0)</f>
        <v>10.510778173161226</v>
      </c>
      <c r="AX51" s="53">
        <f>IF(AND(YEAR(AX$4)&gt;YEAR($E51),$I51&gt;0),MIN($I51/$H51,$I51-SUM($K51:AW51)),0)</f>
        <v>10.510778173161226</v>
      </c>
      <c r="AY51" s="53">
        <f>IF(AND(YEAR(AY$4)&gt;YEAR($E51),$I51&gt;0),MIN($I51/$H51,$I51-SUM($K51:AX51)),0)</f>
        <v>10.510778173161226</v>
      </c>
      <c r="BA51" s="78" t="str">
        <f t="shared" ca="1" si="2"/>
        <v>Depreciation</v>
      </c>
      <c r="BB51" s="1" t="str">
        <f t="shared" si="3"/>
        <v>Accelerated post-vesting depreciation</v>
      </c>
    </row>
    <row r="52" spans="5:54">
      <c r="E52" s="59">
        <v>43921</v>
      </c>
      <c r="G52" t="str">
        <f t="shared" si="1"/>
        <v>£m 23/24 prices</v>
      </c>
      <c r="H52" s="34">
        <v>30.9375</v>
      </c>
      <c r="I52" s="34">
        <v>348.58744850736758</v>
      </c>
      <c r="J52" t="s">
        <v>10</v>
      </c>
      <c r="L52" s="53">
        <f>IF(AND(YEAR(L$4)&gt;YEAR($E52),$I52&gt;0),MIN($I52/$H52,$I52-SUM($K52:K52)),0)</f>
        <v>0</v>
      </c>
      <c r="M52" s="53">
        <f>IF(AND(YEAR(M$4)&gt;YEAR($E52),$I52&gt;0),MIN($I52/$H52,$I52-SUM($K52:L52)),0)</f>
        <v>0</v>
      </c>
      <c r="N52" s="53">
        <f>IF(AND(YEAR(N$4)&gt;YEAR($E52),$I52&gt;0),MIN($I52/$H52,$I52-SUM($K52:M52)),0)</f>
        <v>0</v>
      </c>
      <c r="O52" s="53">
        <f>IF(AND(YEAR(O$4)&gt;YEAR($E52),$I52&gt;0),MIN($I52/$H52,$I52-SUM($K52:N52)),0)</f>
        <v>0</v>
      </c>
      <c r="P52" s="53">
        <f>IF(AND(YEAR(P$4)&gt;YEAR($E52),$I52&gt;0),MIN($I52/$H52,$I52-SUM($K52:O52)),0)</f>
        <v>0</v>
      </c>
      <c r="Q52" s="53">
        <f>IF(AND(YEAR(Q$4)&gt;YEAR($E52),$I52&gt;0),MIN($I52/$H52,$I52-SUM($K52:P52)),0)</f>
        <v>0</v>
      </c>
      <c r="R52" s="53">
        <f>IF(AND(YEAR(R$4)&gt;YEAR($E52),$I52&gt;0),MIN($I52/$H52,$I52-SUM($K52:Q52)),0)</f>
        <v>0</v>
      </c>
      <c r="S52" s="53">
        <f>IF(AND(YEAR(S$4)&gt;YEAR($E52),$I52&gt;0),MIN($I52/$H52,$I52-SUM($K52:R52)),0)</f>
        <v>0</v>
      </c>
      <c r="T52" s="53">
        <f>IF(AND(YEAR(T$4)&gt;YEAR($E52),$I52&gt;0),MIN($I52/$H52,$I52-SUM($K52:S52)),0)</f>
        <v>0</v>
      </c>
      <c r="U52" s="53">
        <f>IF(AND(YEAR(U$4)&gt;YEAR($E52),$I52&gt;0),MIN($I52/$H52,$I52-SUM($K52:T52)),0)</f>
        <v>0</v>
      </c>
      <c r="V52" s="53">
        <f>IF(AND(YEAR(V$4)&gt;YEAR($E52),$I52&gt;0),MIN($I52/$H52,$I52-SUM($K52:U52)),0)</f>
        <v>0</v>
      </c>
      <c r="W52" s="53">
        <f>IF(AND(YEAR(W$4)&gt;YEAR($E52),$I52&gt;0),MIN($I52/$H52,$I52-SUM($K52:V52)),0)</f>
        <v>0</v>
      </c>
      <c r="X52" s="53">
        <f>IF(AND(YEAR(X$4)&gt;YEAR($E52),$I52&gt;0),MIN($I52/$H52,$I52-SUM($K52:W52)),0)</f>
        <v>0</v>
      </c>
      <c r="Y52" s="53">
        <f>IF(AND(YEAR(Y$4)&gt;YEAR($E52),$I52&gt;0),MIN($I52/$H52,$I52-SUM($K52:X52)),0)</f>
        <v>0</v>
      </c>
      <c r="Z52" s="53">
        <f>IF(AND(YEAR(Z$4)&gt;YEAR($E52),$I52&gt;0),MIN($I52/$H52,$I52-SUM($K52:Y52)),0)</f>
        <v>0</v>
      </c>
      <c r="AA52" s="53">
        <f>IF(AND(YEAR(AA$4)&gt;YEAR($E52),$I52&gt;0),MIN($I52/$H52,$I52-SUM($K52:Z52)),0)</f>
        <v>0</v>
      </c>
      <c r="AB52" s="53">
        <f>IF(AND(YEAR(AB$4)&gt;YEAR($E52),$I52&gt;0),MIN($I52/$H52,$I52-SUM($K52:AA52)),0)</f>
        <v>0</v>
      </c>
      <c r="AC52" s="53">
        <f>IF(AND(YEAR(AC$4)&gt;YEAR($E52),$I52&gt;0),MIN($I52/$H52,$I52-SUM($K52:AB52)),0)</f>
        <v>0</v>
      </c>
      <c r="AD52" s="53">
        <f>IF(AND(YEAR(AD$4)&gt;YEAR($E52),$I52&gt;0),MIN($I52/$H52,$I52-SUM($K52:AC52)),0)</f>
        <v>0</v>
      </c>
      <c r="AE52" s="53">
        <f>IF(AND(YEAR(AE$4)&gt;YEAR($E52),$I52&gt;0),MIN($I52/$H52,$I52-SUM($K52:AD52)),0)</f>
        <v>0</v>
      </c>
      <c r="AF52" s="53">
        <f>IF(AND(YEAR(AF$4)&gt;YEAR($E52),$I52&gt;0),MIN($I52/$H52,$I52-SUM($K52:AE52)),0)</f>
        <v>0</v>
      </c>
      <c r="AG52" s="53">
        <f>IF(AND(YEAR(AG$4)&gt;YEAR($E52),$I52&gt;0),MIN($I52/$H52,$I52-SUM($K52:AF52)),0)</f>
        <v>0</v>
      </c>
      <c r="AH52" s="53">
        <f>IF(AND(YEAR(AH$4)&gt;YEAR($E52),$I52&gt;0),MIN($I52/$H52,$I52-SUM($K52:AG52)),0)</f>
        <v>0</v>
      </c>
      <c r="AI52" s="53">
        <f>IF(AND(YEAR(AI$4)&gt;YEAR($E52),$I52&gt;0),MIN($I52/$H52,$I52-SUM($K52:AH52)),0)</f>
        <v>0</v>
      </c>
      <c r="AJ52" s="53">
        <f>IF(AND(YEAR(AJ$4)&gt;YEAR($E52),$I52&gt;0),MIN($I52/$H52,$I52-SUM($K52:AI52)),0)</f>
        <v>0</v>
      </c>
      <c r="AK52" s="53">
        <f>IF(AND(YEAR(AK$4)&gt;YEAR($E52),$I52&gt;0),MIN($I52/$H52,$I52-SUM($K52:AJ52)),0)</f>
        <v>0</v>
      </c>
      <c r="AL52" s="53">
        <f>IF(AND(YEAR(AL$4)&gt;YEAR($E52),$I52&gt;0),MIN($I52/$H52,$I52-SUM($K52:AK52)),0)</f>
        <v>0</v>
      </c>
      <c r="AM52" s="53">
        <f>IF(AND(YEAR(AM$4)&gt;YEAR($E52),$I52&gt;0),MIN($I52/$H52,$I52-SUM($K52:AL52)),0)</f>
        <v>0</v>
      </c>
      <c r="AN52" s="53">
        <f>IF(AND(YEAR(AN$4)&gt;YEAR($E52),$I52&gt;0),MIN($I52/$H52,$I52-SUM($K52:AM52)),0)</f>
        <v>0</v>
      </c>
      <c r="AO52" s="53">
        <f>IF(AND(YEAR(AO$4)&gt;YEAR($E52),$I52&gt;0),MIN($I52/$H52,$I52-SUM($K52:AN52)),0)</f>
        <v>11.267473083066427</v>
      </c>
      <c r="AP52" s="53">
        <f>IF(AND(YEAR(AP$4)&gt;YEAR($E52),$I52&gt;0),MIN($I52/$H52,$I52-SUM($K52:AO52)),0)</f>
        <v>11.267473083066427</v>
      </c>
      <c r="AQ52" s="53">
        <f>IF(AND(YEAR(AQ$4)&gt;YEAR($E52),$I52&gt;0),MIN($I52/$H52,$I52-SUM($K52:AP52)),0)</f>
        <v>11.267473083066427</v>
      </c>
      <c r="AR52" s="53">
        <f>IF(AND(YEAR(AR$4)&gt;YEAR($E52),$I52&gt;0),MIN($I52/$H52,$I52-SUM($K52:AQ52)),0)</f>
        <v>11.267473083066427</v>
      </c>
      <c r="AS52" s="53">
        <f>IF(AND(YEAR(AS$4)&gt;YEAR($E52),$I52&gt;0),MIN($I52/$H52,$I52-SUM($K52:AR52)),0)</f>
        <v>11.267473083066427</v>
      </c>
      <c r="AT52" s="178">
        <f>IF(AND(YEAR(AT$4)&gt;YEAR($E52),$I52&gt;0),MIN($I52/$H52,$I52-SUM($K52:AS52)),0)</f>
        <v>11.267473083066427</v>
      </c>
      <c r="AU52" s="132">
        <f>IF(AND(YEAR(AU$4)&gt;YEAR($E52),$I52&gt;0),MIN($I52/$H52,$I52-SUM($K52:AT52)),0)</f>
        <v>11.267473083066427</v>
      </c>
      <c r="AV52" s="53">
        <f>IF(AND(YEAR(AV$4)&gt;YEAR($E52),$I52&gt;0),MIN($I52/$H52,$I52-SUM($K52:AU52)),0)</f>
        <v>11.267473083066427</v>
      </c>
      <c r="AW52" s="53">
        <f>IF(AND(YEAR(AW$4)&gt;YEAR($E52),$I52&gt;0),MIN($I52/$H52,$I52-SUM($K52:AV52)),0)</f>
        <v>11.267473083066427</v>
      </c>
      <c r="AX52" s="53">
        <f>IF(AND(YEAR(AX$4)&gt;YEAR($E52),$I52&gt;0),MIN($I52/$H52,$I52-SUM($K52:AW52)),0)</f>
        <v>11.267473083066427</v>
      </c>
      <c r="AY52" s="53">
        <f>IF(AND(YEAR(AY$4)&gt;YEAR($E52),$I52&gt;0),MIN($I52/$H52,$I52-SUM($K52:AX52)),0)</f>
        <v>11.267473083066427</v>
      </c>
      <c r="BA52" s="78" t="str">
        <f t="shared" ca="1" si="2"/>
        <v>Depreciation</v>
      </c>
      <c r="BB52" s="1" t="str">
        <f t="shared" si="3"/>
        <v>Accelerated post-vesting depreciation</v>
      </c>
    </row>
    <row r="53" spans="5:54">
      <c r="E53" s="59">
        <v>44286</v>
      </c>
      <c r="G53" t="str">
        <f t="shared" si="1"/>
        <v>£m 23/24 prices</v>
      </c>
      <c r="H53" s="34">
        <v>32.5</v>
      </c>
      <c r="I53" s="34">
        <v>446.18413965859338</v>
      </c>
      <c r="J53" t="s">
        <v>10</v>
      </c>
      <c r="L53" s="53">
        <f>IF(AND(YEAR(L$4)&gt;YEAR($E53),$I53&gt;0),MIN($I53/$H53,$I53-SUM($K53:K53)),0)</f>
        <v>0</v>
      </c>
      <c r="M53" s="53">
        <f>IF(AND(YEAR(M$4)&gt;YEAR($E53),$I53&gt;0),MIN($I53/$H53,$I53-SUM($K53:L53)),0)</f>
        <v>0</v>
      </c>
      <c r="N53" s="53">
        <f>IF(AND(YEAR(N$4)&gt;YEAR($E53),$I53&gt;0),MIN($I53/$H53,$I53-SUM($K53:M53)),0)</f>
        <v>0</v>
      </c>
      <c r="O53" s="53">
        <f>IF(AND(YEAR(O$4)&gt;YEAR($E53),$I53&gt;0),MIN($I53/$H53,$I53-SUM($K53:N53)),0)</f>
        <v>0</v>
      </c>
      <c r="P53" s="53">
        <f>IF(AND(YEAR(P$4)&gt;YEAR($E53),$I53&gt;0),MIN($I53/$H53,$I53-SUM($K53:O53)),0)</f>
        <v>0</v>
      </c>
      <c r="Q53" s="53">
        <f>IF(AND(YEAR(Q$4)&gt;YEAR($E53),$I53&gt;0),MIN($I53/$H53,$I53-SUM($K53:P53)),0)</f>
        <v>0</v>
      </c>
      <c r="R53" s="53">
        <f>IF(AND(YEAR(R$4)&gt;YEAR($E53),$I53&gt;0),MIN($I53/$H53,$I53-SUM($K53:Q53)),0)</f>
        <v>0</v>
      </c>
      <c r="S53" s="53">
        <f>IF(AND(YEAR(S$4)&gt;YEAR($E53),$I53&gt;0),MIN($I53/$H53,$I53-SUM($K53:R53)),0)</f>
        <v>0</v>
      </c>
      <c r="T53" s="53">
        <f>IF(AND(YEAR(T$4)&gt;YEAR($E53),$I53&gt;0),MIN($I53/$H53,$I53-SUM($K53:S53)),0)</f>
        <v>0</v>
      </c>
      <c r="U53" s="53">
        <f>IF(AND(YEAR(U$4)&gt;YEAR($E53),$I53&gt;0),MIN($I53/$H53,$I53-SUM($K53:T53)),0)</f>
        <v>0</v>
      </c>
      <c r="V53" s="53">
        <f>IF(AND(YEAR(V$4)&gt;YEAR($E53),$I53&gt;0),MIN($I53/$H53,$I53-SUM($K53:U53)),0)</f>
        <v>0</v>
      </c>
      <c r="W53" s="53">
        <f>IF(AND(YEAR(W$4)&gt;YEAR($E53),$I53&gt;0),MIN($I53/$H53,$I53-SUM($K53:V53)),0)</f>
        <v>0</v>
      </c>
      <c r="X53" s="53">
        <f>IF(AND(YEAR(X$4)&gt;YEAR($E53),$I53&gt;0),MIN($I53/$H53,$I53-SUM($K53:W53)),0)</f>
        <v>0</v>
      </c>
      <c r="Y53" s="53">
        <f>IF(AND(YEAR(Y$4)&gt;YEAR($E53),$I53&gt;0),MIN($I53/$H53,$I53-SUM($K53:X53)),0)</f>
        <v>0</v>
      </c>
      <c r="Z53" s="53">
        <f>IF(AND(YEAR(Z$4)&gt;YEAR($E53),$I53&gt;0),MIN($I53/$H53,$I53-SUM($K53:Y53)),0)</f>
        <v>0</v>
      </c>
      <c r="AA53" s="53">
        <f>IF(AND(YEAR(AA$4)&gt;YEAR($E53),$I53&gt;0),MIN($I53/$H53,$I53-SUM($K53:Z53)),0)</f>
        <v>0</v>
      </c>
      <c r="AB53" s="53">
        <f>IF(AND(YEAR(AB$4)&gt;YEAR($E53),$I53&gt;0),MIN($I53/$H53,$I53-SUM($K53:AA53)),0)</f>
        <v>0</v>
      </c>
      <c r="AC53" s="53">
        <f>IF(AND(YEAR(AC$4)&gt;YEAR($E53),$I53&gt;0),MIN($I53/$H53,$I53-SUM($K53:AB53)),0)</f>
        <v>0</v>
      </c>
      <c r="AD53" s="53">
        <f>IF(AND(YEAR(AD$4)&gt;YEAR($E53),$I53&gt;0),MIN($I53/$H53,$I53-SUM($K53:AC53)),0)</f>
        <v>0</v>
      </c>
      <c r="AE53" s="53">
        <f>IF(AND(YEAR(AE$4)&gt;YEAR($E53),$I53&gt;0),MIN($I53/$H53,$I53-SUM($K53:AD53)),0)</f>
        <v>0</v>
      </c>
      <c r="AF53" s="53">
        <f>IF(AND(YEAR(AF$4)&gt;YEAR($E53),$I53&gt;0),MIN($I53/$H53,$I53-SUM($K53:AE53)),0)</f>
        <v>0</v>
      </c>
      <c r="AG53" s="53">
        <f>IF(AND(YEAR(AG$4)&gt;YEAR($E53),$I53&gt;0),MIN($I53/$H53,$I53-SUM($K53:AF53)),0)</f>
        <v>0</v>
      </c>
      <c r="AH53" s="53">
        <f>IF(AND(YEAR(AH$4)&gt;YEAR($E53),$I53&gt;0),MIN($I53/$H53,$I53-SUM($K53:AG53)),0)</f>
        <v>0</v>
      </c>
      <c r="AI53" s="53">
        <f>IF(AND(YEAR(AI$4)&gt;YEAR($E53),$I53&gt;0),MIN($I53/$H53,$I53-SUM($K53:AH53)),0)</f>
        <v>0</v>
      </c>
      <c r="AJ53" s="53">
        <f>IF(AND(YEAR(AJ$4)&gt;YEAR($E53),$I53&gt;0),MIN($I53/$H53,$I53-SUM($K53:AI53)),0)</f>
        <v>0</v>
      </c>
      <c r="AK53" s="53">
        <f>IF(AND(YEAR(AK$4)&gt;YEAR($E53),$I53&gt;0),MIN($I53/$H53,$I53-SUM($K53:AJ53)),0)</f>
        <v>0</v>
      </c>
      <c r="AL53" s="53">
        <f>IF(AND(YEAR(AL$4)&gt;YEAR($E53),$I53&gt;0),MIN($I53/$H53,$I53-SUM($K53:AK53)),0)</f>
        <v>0</v>
      </c>
      <c r="AM53" s="53">
        <f>IF(AND(YEAR(AM$4)&gt;YEAR($E53),$I53&gt;0),MIN($I53/$H53,$I53-SUM($K53:AL53)),0)</f>
        <v>0</v>
      </c>
      <c r="AN53" s="53">
        <f>IF(AND(YEAR(AN$4)&gt;YEAR($E53),$I53&gt;0),MIN($I53/$H53,$I53-SUM($K53:AM53)),0)</f>
        <v>0</v>
      </c>
      <c r="AO53" s="53">
        <f>IF(AND(YEAR(AO$4)&gt;YEAR($E53),$I53&gt;0),MIN($I53/$H53,$I53-SUM($K53:AN53)),0)</f>
        <v>0</v>
      </c>
      <c r="AP53" s="53">
        <f>IF(AND(YEAR(AP$4)&gt;YEAR($E53),$I53&gt;0),MIN($I53/$H53,$I53-SUM($K53:AO53)),0)</f>
        <v>13.72874275872595</v>
      </c>
      <c r="AQ53" s="53">
        <f>IF(AND(YEAR(AQ$4)&gt;YEAR($E53),$I53&gt;0),MIN($I53/$H53,$I53-SUM($K53:AP53)),0)</f>
        <v>13.72874275872595</v>
      </c>
      <c r="AR53" s="53">
        <f>IF(AND(YEAR(AR$4)&gt;YEAR($E53),$I53&gt;0),MIN($I53/$H53,$I53-SUM($K53:AQ53)),0)</f>
        <v>13.72874275872595</v>
      </c>
      <c r="AS53" s="53">
        <f>IF(AND(YEAR(AS$4)&gt;YEAR($E53),$I53&gt;0),MIN($I53/$H53,$I53-SUM($K53:AR53)),0)</f>
        <v>13.72874275872595</v>
      </c>
      <c r="AT53" s="178">
        <f>IF(AND(YEAR(AT$4)&gt;YEAR($E53),$I53&gt;0),MIN($I53/$H53,$I53-SUM($K53:AS53)),0)</f>
        <v>13.72874275872595</v>
      </c>
      <c r="AU53" s="132">
        <f>IF(AND(YEAR(AU$4)&gt;YEAR($E53),$I53&gt;0),MIN($I53/$H53,$I53-SUM($K53:AT53)),0)</f>
        <v>13.72874275872595</v>
      </c>
      <c r="AV53" s="53">
        <f>IF(AND(YEAR(AV$4)&gt;YEAR($E53),$I53&gt;0),MIN($I53/$H53,$I53-SUM($K53:AU53)),0)</f>
        <v>13.72874275872595</v>
      </c>
      <c r="AW53" s="53">
        <f>IF(AND(YEAR(AW$4)&gt;YEAR($E53),$I53&gt;0),MIN($I53/$H53,$I53-SUM($K53:AV53)),0)</f>
        <v>13.72874275872595</v>
      </c>
      <c r="AX53" s="53">
        <f>IF(AND(YEAR(AX$4)&gt;YEAR($E53),$I53&gt;0),MIN($I53/$H53,$I53-SUM($K53:AW53)),0)</f>
        <v>13.72874275872595</v>
      </c>
      <c r="AY53" s="53">
        <f>IF(AND(YEAR(AY$4)&gt;YEAR($E53),$I53&gt;0),MIN($I53/$H53,$I53-SUM($K53:AX53)),0)</f>
        <v>13.72874275872595</v>
      </c>
      <c r="BA53" s="78" t="str">
        <f t="shared" ca="1" si="2"/>
        <v>Depreciation</v>
      </c>
      <c r="BB53" s="1" t="str">
        <f t="shared" si="3"/>
        <v>Accelerated post-vesting depreciation</v>
      </c>
    </row>
    <row r="54" spans="5:54">
      <c r="E54" s="59">
        <v>44651</v>
      </c>
      <c r="G54" t="str">
        <f t="shared" si="1"/>
        <v>£m 23/24 prices</v>
      </c>
      <c r="H54" s="34">
        <v>35</v>
      </c>
      <c r="I54" s="34">
        <v>649.62326969068363</v>
      </c>
      <c r="J54" t="s">
        <v>10</v>
      </c>
      <c r="L54" s="53">
        <f>IF(AND(YEAR(L$4)&gt;YEAR($E54),$I54&gt;0),MIN($I54/$H54,$I54-SUM($K54:K54)),0)</f>
        <v>0</v>
      </c>
      <c r="M54" s="53">
        <f>IF(AND(YEAR(M$4)&gt;YEAR($E54),$I54&gt;0),MIN($I54/$H54,$I54-SUM($K54:L54)),0)</f>
        <v>0</v>
      </c>
      <c r="N54" s="53">
        <f>IF(AND(YEAR(N$4)&gt;YEAR($E54),$I54&gt;0),MIN($I54/$H54,$I54-SUM($K54:M54)),0)</f>
        <v>0</v>
      </c>
      <c r="O54" s="53">
        <f>IF(AND(YEAR(O$4)&gt;YEAR($E54),$I54&gt;0),MIN($I54/$H54,$I54-SUM($K54:N54)),0)</f>
        <v>0</v>
      </c>
      <c r="P54" s="53">
        <f>IF(AND(YEAR(P$4)&gt;YEAR($E54),$I54&gt;0),MIN($I54/$H54,$I54-SUM($K54:O54)),0)</f>
        <v>0</v>
      </c>
      <c r="Q54" s="53">
        <f>IF(AND(YEAR(Q$4)&gt;YEAR($E54),$I54&gt;0),MIN($I54/$H54,$I54-SUM($K54:P54)),0)</f>
        <v>0</v>
      </c>
      <c r="R54" s="53">
        <f>IF(AND(YEAR(R$4)&gt;YEAR($E54),$I54&gt;0),MIN($I54/$H54,$I54-SUM($K54:Q54)),0)</f>
        <v>0</v>
      </c>
      <c r="S54" s="53">
        <f>IF(AND(YEAR(S$4)&gt;YEAR($E54),$I54&gt;0),MIN($I54/$H54,$I54-SUM($K54:R54)),0)</f>
        <v>0</v>
      </c>
      <c r="T54" s="53">
        <f>IF(AND(YEAR(T$4)&gt;YEAR($E54),$I54&gt;0),MIN($I54/$H54,$I54-SUM($K54:S54)),0)</f>
        <v>0</v>
      </c>
      <c r="U54" s="53">
        <f>IF(AND(YEAR(U$4)&gt;YEAR($E54),$I54&gt;0),MIN($I54/$H54,$I54-SUM($K54:T54)),0)</f>
        <v>0</v>
      </c>
      <c r="V54" s="53">
        <f>IF(AND(YEAR(V$4)&gt;YEAR($E54),$I54&gt;0),MIN($I54/$H54,$I54-SUM($K54:U54)),0)</f>
        <v>0</v>
      </c>
      <c r="W54" s="53">
        <f>IF(AND(YEAR(W$4)&gt;YEAR($E54),$I54&gt;0),MIN($I54/$H54,$I54-SUM($K54:V54)),0)</f>
        <v>0</v>
      </c>
      <c r="X54" s="53">
        <f>IF(AND(YEAR(X$4)&gt;YEAR($E54),$I54&gt;0),MIN($I54/$H54,$I54-SUM($K54:W54)),0)</f>
        <v>0</v>
      </c>
      <c r="Y54" s="53">
        <f>IF(AND(YEAR(Y$4)&gt;YEAR($E54),$I54&gt;0),MIN($I54/$H54,$I54-SUM($K54:X54)),0)</f>
        <v>0</v>
      </c>
      <c r="Z54" s="53">
        <f>IF(AND(YEAR(Z$4)&gt;YEAR($E54),$I54&gt;0),MIN($I54/$H54,$I54-SUM($K54:Y54)),0)</f>
        <v>0</v>
      </c>
      <c r="AA54" s="53">
        <f>IF(AND(YEAR(AA$4)&gt;YEAR($E54),$I54&gt;0),MIN($I54/$H54,$I54-SUM($K54:Z54)),0)</f>
        <v>0</v>
      </c>
      <c r="AB54" s="53">
        <f>IF(AND(YEAR(AB$4)&gt;YEAR($E54),$I54&gt;0),MIN($I54/$H54,$I54-SUM($K54:AA54)),0)</f>
        <v>0</v>
      </c>
      <c r="AC54" s="53">
        <f>IF(AND(YEAR(AC$4)&gt;YEAR($E54),$I54&gt;0),MIN($I54/$H54,$I54-SUM($K54:AB54)),0)</f>
        <v>0</v>
      </c>
      <c r="AD54" s="53">
        <f>IF(AND(YEAR(AD$4)&gt;YEAR($E54),$I54&gt;0),MIN($I54/$H54,$I54-SUM($K54:AC54)),0)</f>
        <v>0</v>
      </c>
      <c r="AE54" s="53">
        <f>IF(AND(YEAR(AE$4)&gt;YEAR($E54),$I54&gt;0),MIN($I54/$H54,$I54-SUM($K54:AD54)),0)</f>
        <v>0</v>
      </c>
      <c r="AF54" s="53">
        <f>IF(AND(YEAR(AF$4)&gt;YEAR($E54),$I54&gt;0),MIN($I54/$H54,$I54-SUM($K54:AE54)),0)</f>
        <v>0</v>
      </c>
      <c r="AG54" s="53">
        <f>IF(AND(YEAR(AG$4)&gt;YEAR($E54),$I54&gt;0),MIN($I54/$H54,$I54-SUM($K54:AF54)),0)</f>
        <v>0</v>
      </c>
      <c r="AH54" s="53">
        <f>IF(AND(YEAR(AH$4)&gt;YEAR($E54),$I54&gt;0),MIN($I54/$H54,$I54-SUM($K54:AG54)),0)</f>
        <v>0</v>
      </c>
      <c r="AI54" s="53">
        <f>IF(AND(YEAR(AI$4)&gt;YEAR($E54),$I54&gt;0),MIN($I54/$H54,$I54-SUM($K54:AH54)),0)</f>
        <v>0</v>
      </c>
      <c r="AJ54" s="53">
        <f>IF(AND(YEAR(AJ$4)&gt;YEAR($E54),$I54&gt;0),MIN($I54/$H54,$I54-SUM($K54:AI54)),0)</f>
        <v>0</v>
      </c>
      <c r="AK54" s="53">
        <f>IF(AND(YEAR(AK$4)&gt;YEAR($E54),$I54&gt;0),MIN($I54/$H54,$I54-SUM($K54:AJ54)),0)</f>
        <v>0</v>
      </c>
      <c r="AL54" s="53">
        <f>IF(AND(YEAR(AL$4)&gt;YEAR($E54),$I54&gt;0),MIN($I54/$H54,$I54-SUM($K54:AK54)),0)</f>
        <v>0</v>
      </c>
      <c r="AM54" s="53">
        <f>IF(AND(YEAR(AM$4)&gt;YEAR($E54),$I54&gt;0),MIN($I54/$H54,$I54-SUM($K54:AL54)),0)</f>
        <v>0</v>
      </c>
      <c r="AN54" s="53">
        <f>IF(AND(YEAR(AN$4)&gt;YEAR($E54),$I54&gt;0),MIN($I54/$H54,$I54-SUM($K54:AM54)),0)</f>
        <v>0</v>
      </c>
      <c r="AO54" s="53">
        <f>IF(AND(YEAR(AO$4)&gt;YEAR($E54),$I54&gt;0),MIN($I54/$H54,$I54-SUM($K54:AN54)),0)</f>
        <v>0</v>
      </c>
      <c r="AP54" s="53">
        <f>IF(AND(YEAR(AP$4)&gt;YEAR($E54),$I54&gt;0),MIN($I54/$H54,$I54-SUM($K54:AO54)),0)</f>
        <v>0</v>
      </c>
      <c r="AQ54" s="53">
        <f>IF(AND(YEAR(AQ$4)&gt;YEAR($E54),$I54&gt;0),MIN($I54/$H54,$I54-SUM($K54:AP54)),0)</f>
        <v>18.560664848305247</v>
      </c>
      <c r="AR54" s="53">
        <f>IF(AND(YEAR(AR$4)&gt;YEAR($E54),$I54&gt;0),MIN($I54/$H54,$I54-SUM($K54:AQ54)),0)</f>
        <v>18.560664848305247</v>
      </c>
      <c r="AS54" s="53">
        <f>IF(AND(YEAR(AS$4)&gt;YEAR($E54),$I54&gt;0),MIN($I54/$H54,$I54-SUM($K54:AR54)),0)</f>
        <v>18.560664848305247</v>
      </c>
      <c r="AT54" s="178">
        <f>IF(AND(YEAR(AT$4)&gt;YEAR($E54),$I54&gt;0),MIN($I54/$H54,$I54-SUM($K54:AS54)),0)</f>
        <v>18.560664848305247</v>
      </c>
      <c r="AU54" s="132">
        <f>IF(AND(YEAR(AU$4)&gt;YEAR($E54),$I54&gt;0),MIN($I54/$H54,$I54-SUM($K54:AT54)),0)</f>
        <v>18.560664848305247</v>
      </c>
      <c r="AV54" s="53">
        <f>IF(AND(YEAR(AV$4)&gt;YEAR($E54),$I54&gt;0),MIN($I54/$H54,$I54-SUM($K54:AU54)),0)</f>
        <v>18.560664848305247</v>
      </c>
      <c r="AW54" s="53">
        <f>IF(AND(YEAR(AW$4)&gt;YEAR($E54),$I54&gt;0),MIN($I54/$H54,$I54-SUM($K54:AV54)),0)</f>
        <v>18.560664848305247</v>
      </c>
      <c r="AX54" s="53">
        <f>IF(AND(YEAR(AX$4)&gt;YEAR($E54),$I54&gt;0),MIN($I54/$H54,$I54-SUM($K54:AW54)),0)</f>
        <v>18.560664848305247</v>
      </c>
      <c r="AY54" s="53">
        <f>IF(AND(YEAR(AY$4)&gt;YEAR($E54),$I54&gt;0),MIN($I54/$H54,$I54-SUM($K54:AX54)),0)</f>
        <v>18.560664848305247</v>
      </c>
      <c r="BA54" s="78" t="str">
        <f t="shared" ca="1" si="2"/>
        <v>Depreciation</v>
      </c>
      <c r="BB54" s="1" t="str">
        <f t="shared" si="3"/>
        <v>Accelerated post-vesting depreciation</v>
      </c>
    </row>
    <row r="55" spans="5:54">
      <c r="E55" s="59">
        <v>45016</v>
      </c>
      <c r="G55" t="str">
        <f t="shared" si="1"/>
        <v>£m 23/24 prices</v>
      </c>
      <c r="H55" s="34">
        <v>37.5</v>
      </c>
      <c r="I55" s="34">
        <v>613.80344274776644</v>
      </c>
      <c r="J55" t="s">
        <v>10</v>
      </c>
      <c r="L55" s="53">
        <f>IF(AND(YEAR(L$4)&gt;YEAR($E55),$I55&gt;0),MIN($I55/$H55,$I55-SUM($K55:K55)),0)</f>
        <v>0</v>
      </c>
      <c r="M55" s="53">
        <f>IF(AND(YEAR(M$4)&gt;YEAR($E55),$I55&gt;0),MIN($I55/$H55,$I55-SUM($K55:L55)),0)</f>
        <v>0</v>
      </c>
      <c r="N55" s="53">
        <f>IF(AND(YEAR(N$4)&gt;YEAR($E55),$I55&gt;0),MIN($I55/$H55,$I55-SUM($K55:M55)),0)</f>
        <v>0</v>
      </c>
      <c r="O55" s="53">
        <f>IF(AND(YEAR(O$4)&gt;YEAR($E55),$I55&gt;0),MIN($I55/$H55,$I55-SUM($K55:N55)),0)</f>
        <v>0</v>
      </c>
      <c r="P55" s="53">
        <f>IF(AND(YEAR(P$4)&gt;YEAR($E55),$I55&gt;0),MIN($I55/$H55,$I55-SUM($K55:O55)),0)</f>
        <v>0</v>
      </c>
      <c r="Q55" s="53">
        <f>IF(AND(YEAR(Q$4)&gt;YEAR($E55),$I55&gt;0),MIN($I55/$H55,$I55-SUM($K55:P55)),0)</f>
        <v>0</v>
      </c>
      <c r="R55" s="53">
        <f>IF(AND(YEAR(R$4)&gt;YEAR($E55),$I55&gt;0),MIN($I55/$H55,$I55-SUM($K55:Q55)),0)</f>
        <v>0</v>
      </c>
      <c r="S55" s="53">
        <f>IF(AND(YEAR(S$4)&gt;YEAR($E55),$I55&gt;0),MIN($I55/$H55,$I55-SUM($K55:R55)),0)</f>
        <v>0</v>
      </c>
      <c r="T55" s="53">
        <f>IF(AND(YEAR(T$4)&gt;YEAR($E55),$I55&gt;0),MIN($I55/$H55,$I55-SUM($K55:S55)),0)</f>
        <v>0</v>
      </c>
      <c r="U55" s="53">
        <f>IF(AND(YEAR(U$4)&gt;YEAR($E55),$I55&gt;0),MIN($I55/$H55,$I55-SUM($K55:T55)),0)</f>
        <v>0</v>
      </c>
      <c r="V55" s="53">
        <f>IF(AND(YEAR(V$4)&gt;YEAR($E55),$I55&gt;0),MIN($I55/$H55,$I55-SUM($K55:U55)),0)</f>
        <v>0</v>
      </c>
      <c r="W55" s="53">
        <f>IF(AND(YEAR(W$4)&gt;YEAR($E55),$I55&gt;0),MIN($I55/$H55,$I55-SUM($K55:V55)),0)</f>
        <v>0</v>
      </c>
      <c r="X55" s="53">
        <f>IF(AND(YEAR(X$4)&gt;YEAR($E55),$I55&gt;0),MIN($I55/$H55,$I55-SUM($K55:W55)),0)</f>
        <v>0</v>
      </c>
      <c r="Y55" s="53">
        <f>IF(AND(YEAR(Y$4)&gt;YEAR($E55),$I55&gt;0),MIN($I55/$H55,$I55-SUM($K55:X55)),0)</f>
        <v>0</v>
      </c>
      <c r="Z55" s="53">
        <f>IF(AND(YEAR(Z$4)&gt;YEAR($E55),$I55&gt;0),MIN($I55/$H55,$I55-SUM($K55:Y55)),0)</f>
        <v>0</v>
      </c>
      <c r="AA55" s="53">
        <f>IF(AND(YEAR(AA$4)&gt;YEAR($E55),$I55&gt;0),MIN($I55/$H55,$I55-SUM($K55:Z55)),0)</f>
        <v>0</v>
      </c>
      <c r="AB55" s="53">
        <f>IF(AND(YEAR(AB$4)&gt;YEAR($E55),$I55&gt;0),MIN($I55/$H55,$I55-SUM($K55:AA55)),0)</f>
        <v>0</v>
      </c>
      <c r="AC55" s="53">
        <f>IF(AND(YEAR(AC$4)&gt;YEAR($E55),$I55&gt;0),MIN($I55/$H55,$I55-SUM($K55:AB55)),0)</f>
        <v>0</v>
      </c>
      <c r="AD55" s="53">
        <f>IF(AND(YEAR(AD$4)&gt;YEAR($E55),$I55&gt;0),MIN($I55/$H55,$I55-SUM($K55:AC55)),0)</f>
        <v>0</v>
      </c>
      <c r="AE55" s="53">
        <f>IF(AND(YEAR(AE$4)&gt;YEAR($E55),$I55&gt;0),MIN($I55/$H55,$I55-SUM($K55:AD55)),0)</f>
        <v>0</v>
      </c>
      <c r="AF55" s="53">
        <f>IF(AND(YEAR(AF$4)&gt;YEAR($E55),$I55&gt;0),MIN($I55/$H55,$I55-SUM($K55:AE55)),0)</f>
        <v>0</v>
      </c>
      <c r="AG55" s="53">
        <f>IF(AND(YEAR(AG$4)&gt;YEAR($E55),$I55&gt;0),MIN($I55/$H55,$I55-SUM($K55:AF55)),0)</f>
        <v>0</v>
      </c>
      <c r="AH55" s="53">
        <f>IF(AND(YEAR(AH$4)&gt;YEAR($E55),$I55&gt;0),MIN($I55/$H55,$I55-SUM($K55:AG55)),0)</f>
        <v>0</v>
      </c>
      <c r="AI55" s="53">
        <f>IF(AND(YEAR(AI$4)&gt;YEAR($E55),$I55&gt;0),MIN($I55/$H55,$I55-SUM($K55:AH55)),0)</f>
        <v>0</v>
      </c>
      <c r="AJ55" s="53">
        <f>IF(AND(YEAR(AJ$4)&gt;YEAR($E55),$I55&gt;0),MIN($I55/$H55,$I55-SUM($K55:AI55)),0)</f>
        <v>0</v>
      </c>
      <c r="AK55" s="53">
        <f>IF(AND(YEAR(AK$4)&gt;YEAR($E55),$I55&gt;0),MIN($I55/$H55,$I55-SUM($K55:AJ55)),0)</f>
        <v>0</v>
      </c>
      <c r="AL55" s="53">
        <f>IF(AND(YEAR(AL$4)&gt;YEAR($E55),$I55&gt;0),MIN($I55/$H55,$I55-SUM($K55:AK55)),0)</f>
        <v>0</v>
      </c>
      <c r="AM55" s="53">
        <f>IF(AND(YEAR(AM$4)&gt;YEAR($E55),$I55&gt;0),MIN($I55/$H55,$I55-SUM($K55:AL55)),0)</f>
        <v>0</v>
      </c>
      <c r="AN55" s="53">
        <f>IF(AND(YEAR(AN$4)&gt;YEAR($E55),$I55&gt;0),MIN($I55/$H55,$I55-SUM($K55:AM55)),0)</f>
        <v>0</v>
      </c>
      <c r="AO55" s="53">
        <f>IF(AND(YEAR(AO$4)&gt;YEAR($E55),$I55&gt;0),MIN($I55/$H55,$I55-SUM($K55:AN55)),0)</f>
        <v>0</v>
      </c>
      <c r="AP55" s="53">
        <f>IF(AND(YEAR(AP$4)&gt;YEAR($E55),$I55&gt;0),MIN($I55/$H55,$I55-SUM($K55:AO55)),0)</f>
        <v>0</v>
      </c>
      <c r="AQ55" s="53">
        <f>IF(AND(YEAR(AQ$4)&gt;YEAR($E55),$I55&gt;0),MIN($I55/$H55,$I55-SUM($K55:AP55)),0)</f>
        <v>0</v>
      </c>
      <c r="AR55" s="53">
        <f>IF(AND(YEAR(AR$4)&gt;YEAR($E55),$I55&gt;0),MIN($I55/$H55,$I55-SUM($K55:AQ55)),0)</f>
        <v>16.368091806607104</v>
      </c>
      <c r="AS55" s="53">
        <f>IF(AND(YEAR(AS$4)&gt;YEAR($E55),$I55&gt;0),MIN($I55/$H55,$I55-SUM($K55:AR55)),0)</f>
        <v>16.368091806607104</v>
      </c>
      <c r="AT55" s="178">
        <f>IF(AND(YEAR(AT$4)&gt;YEAR($E55),$I55&gt;0),MIN($I55/$H55,$I55-SUM($K55:AS55)),0)</f>
        <v>16.368091806607104</v>
      </c>
      <c r="AU55" s="132">
        <f>IF(AND(YEAR(AU$4)&gt;YEAR($E55),$I55&gt;0),MIN($I55/$H55,$I55-SUM($K55:AT55)),0)</f>
        <v>16.368091806607104</v>
      </c>
      <c r="AV55" s="53">
        <f>IF(AND(YEAR(AV$4)&gt;YEAR($E55),$I55&gt;0),MIN($I55/$H55,$I55-SUM($K55:AU55)),0)</f>
        <v>16.368091806607104</v>
      </c>
      <c r="AW55" s="53">
        <f>IF(AND(YEAR(AW$4)&gt;YEAR($E55),$I55&gt;0),MIN($I55/$H55,$I55-SUM($K55:AV55)),0)</f>
        <v>16.368091806607104</v>
      </c>
      <c r="AX55" s="53">
        <f>IF(AND(YEAR(AX$4)&gt;YEAR($E55),$I55&gt;0),MIN($I55/$H55,$I55-SUM($K55:AW55)),0)</f>
        <v>16.368091806607104</v>
      </c>
      <c r="AY55" s="53">
        <f>IF(AND(YEAR(AY$4)&gt;YEAR($E55),$I55&gt;0),MIN($I55/$H55,$I55-SUM($K55:AX55)),0)</f>
        <v>16.368091806607104</v>
      </c>
      <c r="BA55" s="78" t="str">
        <f t="shared" ca="1" si="2"/>
        <v>Depreciation</v>
      </c>
      <c r="BB55" s="1" t="str">
        <f t="shared" si="3"/>
        <v>Accelerated post-vesting depreciation</v>
      </c>
    </row>
    <row r="56" spans="5:54">
      <c r="E56" s="59">
        <v>45382</v>
      </c>
      <c r="G56" t="str">
        <f t="shared" si="1"/>
        <v>£m 23/24 prices</v>
      </c>
      <c r="H56" s="34">
        <v>40</v>
      </c>
      <c r="I56" s="34">
        <v>915.59938464206846</v>
      </c>
      <c r="J56" t="s">
        <v>10</v>
      </c>
      <c r="L56" s="53">
        <f>IF(AND(YEAR(L$4)&gt;YEAR($E56),$I56&gt;0),MIN($I56/$H56,$I56-SUM($K56:K56)),0)</f>
        <v>0</v>
      </c>
      <c r="M56" s="53">
        <f>IF(AND(YEAR(M$4)&gt;YEAR($E56),$I56&gt;0),MIN($I56/$H56,$I56-SUM($K56:L56)),0)</f>
        <v>0</v>
      </c>
      <c r="N56" s="53">
        <f>IF(AND(YEAR(N$4)&gt;YEAR($E56),$I56&gt;0),MIN($I56/$H56,$I56-SUM($K56:M56)),0)</f>
        <v>0</v>
      </c>
      <c r="O56" s="53">
        <f>IF(AND(YEAR(O$4)&gt;YEAR($E56),$I56&gt;0),MIN($I56/$H56,$I56-SUM($K56:N56)),0)</f>
        <v>0</v>
      </c>
      <c r="P56" s="53">
        <f>IF(AND(YEAR(P$4)&gt;YEAR($E56),$I56&gt;0),MIN($I56/$H56,$I56-SUM($K56:O56)),0)</f>
        <v>0</v>
      </c>
      <c r="Q56" s="53">
        <f>IF(AND(YEAR(Q$4)&gt;YEAR($E56),$I56&gt;0),MIN($I56/$H56,$I56-SUM($K56:P56)),0)</f>
        <v>0</v>
      </c>
      <c r="R56" s="53">
        <f>IF(AND(YEAR(R$4)&gt;YEAR($E56),$I56&gt;0),MIN($I56/$H56,$I56-SUM($K56:Q56)),0)</f>
        <v>0</v>
      </c>
      <c r="S56" s="53">
        <f>IF(AND(YEAR(S$4)&gt;YEAR($E56),$I56&gt;0),MIN($I56/$H56,$I56-SUM($K56:R56)),0)</f>
        <v>0</v>
      </c>
      <c r="T56" s="53">
        <f>IF(AND(YEAR(T$4)&gt;YEAR($E56),$I56&gt;0),MIN($I56/$H56,$I56-SUM($K56:S56)),0)</f>
        <v>0</v>
      </c>
      <c r="U56" s="53">
        <f>IF(AND(YEAR(U$4)&gt;YEAR($E56),$I56&gt;0),MIN($I56/$H56,$I56-SUM($K56:T56)),0)</f>
        <v>0</v>
      </c>
      <c r="V56" s="53">
        <f>IF(AND(YEAR(V$4)&gt;YEAR($E56),$I56&gt;0),MIN($I56/$H56,$I56-SUM($K56:U56)),0)</f>
        <v>0</v>
      </c>
      <c r="W56" s="53">
        <f>IF(AND(YEAR(W$4)&gt;YEAR($E56),$I56&gt;0),MIN($I56/$H56,$I56-SUM($K56:V56)),0)</f>
        <v>0</v>
      </c>
      <c r="X56" s="53">
        <f>IF(AND(YEAR(X$4)&gt;YEAR($E56),$I56&gt;0),MIN($I56/$H56,$I56-SUM($K56:W56)),0)</f>
        <v>0</v>
      </c>
      <c r="Y56" s="53">
        <f>IF(AND(YEAR(Y$4)&gt;YEAR($E56),$I56&gt;0),MIN($I56/$H56,$I56-SUM($K56:X56)),0)</f>
        <v>0</v>
      </c>
      <c r="Z56" s="53">
        <f>IF(AND(YEAR(Z$4)&gt;YEAR($E56),$I56&gt;0),MIN($I56/$H56,$I56-SUM($K56:Y56)),0)</f>
        <v>0</v>
      </c>
      <c r="AA56" s="53">
        <f>IF(AND(YEAR(AA$4)&gt;YEAR($E56),$I56&gt;0),MIN($I56/$H56,$I56-SUM($K56:Z56)),0)</f>
        <v>0</v>
      </c>
      <c r="AB56" s="53">
        <f>IF(AND(YEAR(AB$4)&gt;YEAR($E56),$I56&gt;0),MIN($I56/$H56,$I56-SUM($K56:AA56)),0)</f>
        <v>0</v>
      </c>
      <c r="AC56" s="53">
        <f>IF(AND(YEAR(AC$4)&gt;YEAR($E56),$I56&gt;0),MIN($I56/$H56,$I56-SUM($K56:AB56)),0)</f>
        <v>0</v>
      </c>
      <c r="AD56" s="53">
        <f>IF(AND(YEAR(AD$4)&gt;YEAR($E56),$I56&gt;0),MIN($I56/$H56,$I56-SUM($K56:AC56)),0)</f>
        <v>0</v>
      </c>
      <c r="AE56" s="53">
        <f>IF(AND(YEAR(AE$4)&gt;YEAR($E56),$I56&gt;0),MIN($I56/$H56,$I56-SUM($K56:AD56)),0)</f>
        <v>0</v>
      </c>
      <c r="AF56" s="53">
        <f>IF(AND(YEAR(AF$4)&gt;YEAR($E56),$I56&gt;0),MIN($I56/$H56,$I56-SUM($K56:AE56)),0)</f>
        <v>0</v>
      </c>
      <c r="AG56" s="53">
        <f>IF(AND(YEAR(AG$4)&gt;YEAR($E56),$I56&gt;0),MIN($I56/$H56,$I56-SUM($K56:AF56)),0)</f>
        <v>0</v>
      </c>
      <c r="AH56" s="53">
        <f>IF(AND(YEAR(AH$4)&gt;YEAR($E56),$I56&gt;0),MIN($I56/$H56,$I56-SUM($K56:AG56)),0)</f>
        <v>0</v>
      </c>
      <c r="AI56" s="53">
        <f>IF(AND(YEAR(AI$4)&gt;YEAR($E56),$I56&gt;0),MIN($I56/$H56,$I56-SUM($K56:AH56)),0)</f>
        <v>0</v>
      </c>
      <c r="AJ56" s="53">
        <f>IF(AND(YEAR(AJ$4)&gt;YEAR($E56),$I56&gt;0),MIN($I56/$H56,$I56-SUM($K56:AI56)),0)</f>
        <v>0</v>
      </c>
      <c r="AK56" s="53">
        <f>IF(AND(YEAR(AK$4)&gt;YEAR($E56),$I56&gt;0),MIN($I56/$H56,$I56-SUM($K56:AJ56)),0)</f>
        <v>0</v>
      </c>
      <c r="AL56" s="53">
        <f>IF(AND(YEAR(AL$4)&gt;YEAR($E56),$I56&gt;0),MIN($I56/$H56,$I56-SUM($K56:AK56)),0)</f>
        <v>0</v>
      </c>
      <c r="AM56" s="53">
        <f>IF(AND(YEAR(AM$4)&gt;YEAR($E56),$I56&gt;0),MIN($I56/$H56,$I56-SUM($K56:AL56)),0)</f>
        <v>0</v>
      </c>
      <c r="AN56" s="53">
        <f>IF(AND(YEAR(AN$4)&gt;YEAR($E56),$I56&gt;0),MIN($I56/$H56,$I56-SUM($K56:AM56)),0)</f>
        <v>0</v>
      </c>
      <c r="AO56" s="53">
        <f>IF(AND(YEAR(AO$4)&gt;YEAR($E56),$I56&gt;0),MIN($I56/$H56,$I56-SUM($K56:AN56)),0)</f>
        <v>0</v>
      </c>
      <c r="AP56" s="53">
        <f>IF(AND(YEAR(AP$4)&gt;YEAR($E56),$I56&gt;0),MIN($I56/$H56,$I56-SUM($K56:AO56)),0)</f>
        <v>0</v>
      </c>
      <c r="AQ56" s="53">
        <f>IF(AND(YEAR(AQ$4)&gt;YEAR($E56),$I56&gt;0),MIN($I56/$H56,$I56-SUM($K56:AP56)),0)</f>
        <v>0</v>
      </c>
      <c r="AR56" s="53">
        <f>IF(AND(YEAR(AR$4)&gt;YEAR($E56),$I56&gt;0),MIN($I56/$H56,$I56-SUM($K56:AQ56)),0)</f>
        <v>0</v>
      </c>
      <c r="AS56" s="53">
        <f>IF(AND(YEAR(AS$4)&gt;YEAR($E56),$I56&gt;0),MIN($I56/$H56,$I56-SUM($K56:AR56)),0)</f>
        <v>22.889984616051713</v>
      </c>
      <c r="AT56" s="178">
        <f>IF(AND(YEAR(AT$4)&gt;YEAR($E56),$I56&gt;0),MIN($I56/$H56,$I56-SUM($K56:AS56)),0)</f>
        <v>22.889984616051713</v>
      </c>
      <c r="AU56" s="132">
        <f>IF(AND(YEAR(AU$4)&gt;YEAR($E56),$I56&gt;0),MIN($I56/$H56,$I56-SUM($K56:AT56)),0)</f>
        <v>22.889984616051713</v>
      </c>
      <c r="AV56" s="53">
        <f>IF(AND(YEAR(AV$4)&gt;YEAR($E56),$I56&gt;0),MIN($I56/$H56,$I56-SUM($K56:AU56)),0)</f>
        <v>22.889984616051713</v>
      </c>
      <c r="AW56" s="53">
        <f>IF(AND(YEAR(AW$4)&gt;YEAR($E56),$I56&gt;0),MIN($I56/$H56,$I56-SUM($K56:AV56)),0)</f>
        <v>22.889984616051713</v>
      </c>
      <c r="AX56" s="53">
        <f>IF(AND(YEAR(AX$4)&gt;YEAR($E56),$I56&gt;0),MIN($I56/$H56,$I56-SUM($K56:AW56)),0)</f>
        <v>22.889984616051713</v>
      </c>
      <c r="AY56" s="53">
        <f>IF(AND(YEAR(AY$4)&gt;YEAR($E56),$I56&gt;0),MIN($I56/$H56,$I56-SUM($K56:AX56)),0)</f>
        <v>22.889984616051713</v>
      </c>
      <c r="BA56" s="78" t="str">
        <f t="shared" ca="1" si="2"/>
        <v>Depreciation</v>
      </c>
      <c r="BB56" s="1" t="str">
        <f t="shared" si="3"/>
        <v>Accelerated post-vesting depreciation</v>
      </c>
    </row>
    <row r="57" spans="5:54">
      <c r="E57" s="59">
        <v>45747</v>
      </c>
      <c r="G57" t="str">
        <f t="shared" si="1"/>
        <v>£m 23/24 prices</v>
      </c>
      <c r="H57" s="34">
        <v>42.5</v>
      </c>
      <c r="I57" s="34">
        <v>1547.4307213638156</v>
      </c>
      <c r="J57" t="s">
        <v>10</v>
      </c>
      <c r="L57" s="53">
        <f>IF(AND(YEAR(L$4)&gt;YEAR($E57),$I57&gt;0),MIN($I57/$H57,$I57-SUM($K57:K57)),0)</f>
        <v>0</v>
      </c>
      <c r="M57" s="53">
        <f>IF(AND(YEAR(M$4)&gt;YEAR($E57),$I57&gt;0),MIN($I57/$H57,$I57-SUM($K57:L57)),0)</f>
        <v>0</v>
      </c>
      <c r="N57" s="53">
        <f>IF(AND(YEAR(N$4)&gt;YEAR($E57),$I57&gt;0),MIN($I57/$H57,$I57-SUM($K57:M57)),0)</f>
        <v>0</v>
      </c>
      <c r="O57" s="53">
        <f>IF(AND(YEAR(O$4)&gt;YEAR($E57),$I57&gt;0),MIN($I57/$H57,$I57-SUM($K57:N57)),0)</f>
        <v>0</v>
      </c>
      <c r="P57" s="53">
        <f>IF(AND(YEAR(P$4)&gt;YEAR($E57),$I57&gt;0),MIN($I57/$H57,$I57-SUM($K57:O57)),0)</f>
        <v>0</v>
      </c>
      <c r="Q57" s="53">
        <f>IF(AND(YEAR(Q$4)&gt;YEAR($E57),$I57&gt;0),MIN($I57/$H57,$I57-SUM($K57:P57)),0)</f>
        <v>0</v>
      </c>
      <c r="R57" s="53">
        <f>IF(AND(YEAR(R$4)&gt;YEAR($E57),$I57&gt;0),MIN($I57/$H57,$I57-SUM($K57:Q57)),0)</f>
        <v>0</v>
      </c>
      <c r="S57" s="53">
        <f>IF(AND(YEAR(S$4)&gt;YEAR($E57),$I57&gt;0),MIN($I57/$H57,$I57-SUM($K57:R57)),0)</f>
        <v>0</v>
      </c>
      <c r="T57" s="53">
        <f>IF(AND(YEAR(T$4)&gt;YEAR($E57),$I57&gt;0),MIN($I57/$H57,$I57-SUM($K57:S57)),0)</f>
        <v>0</v>
      </c>
      <c r="U57" s="53">
        <f>IF(AND(YEAR(U$4)&gt;YEAR($E57),$I57&gt;0),MIN($I57/$H57,$I57-SUM($K57:T57)),0)</f>
        <v>0</v>
      </c>
      <c r="V57" s="53">
        <f>IF(AND(YEAR(V$4)&gt;YEAR($E57),$I57&gt;0),MIN($I57/$H57,$I57-SUM($K57:U57)),0)</f>
        <v>0</v>
      </c>
      <c r="W57" s="53">
        <f>IF(AND(YEAR(W$4)&gt;YEAR($E57),$I57&gt;0),MIN($I57/$H57,$I57-SUM($K57:V57)),0)</f>
        <v>0</v>
      </c>
      <c r="X57" s="53">
        <f>IF(AND(YEAR(X$4)&gt;YEAR($E57),$I57&gt;0),MIN($I57/$H57,$I57-SUM($K57:W57)),0)</f>
        <v>0</v>
      </c>
      <c r="Y57" s="53">
        <f>IF(AND(YEAR(Y$4)&gt;YEAR($E57),$I57&gt;0),MIN($I57/$H57,$I57-SUM($K57:X57)),0)</f>
        <v>0</v>
      </c>
      <c r="Z57" s="53">
        <f>IF(AND(YEAR(Z$4)&gt;YEAR($E57),$I57&gt;0),MIN($I57/$H57,$I57-SUM($K57:Y57)),0)</f>
        <v>0</v>
      </c>
      <c r="AA57" s="53">
        <f>IF(AND(YEAR(AA$4)&gt;YEAR($E57),$I57&gt;0),MIN($I57/$H57,$I57-SUM($K57:Z57)),0)</f>
        <v>0</v>
      </c>
      <c r="AB57" s="53">
        <f>IF(AND(YEAR(AB$4)&gt;YEAR($E57),$I57&gt;0),MIN($I57/$H57,$I57-SUM($K57:AA57)),0)</f>
        <v>0</v>
      </c>
      <c r="AC57" s="53">
        <f>IF(AND(YEAR(AC$4)&gt;YEAR($E57),$I57&gt;0),MIN($I57/$H57,$I57-SUM($K57:AB57)),0)</f>
        <v>0</v>
      </c>
      <c r="AD57" s="53">
        <f>IF(AND(YEAR(AD$4)&gt;YEAR($E57),$I57&gt;0),MIN($I57/$H57,$I57-SUM($K57:AC57)),0)</f>
        <v>0</v>
      </c>
      <c r="AE57" s="53">
        <f>IF(AND(YEAR(AE$4)&gt;YEAR($E57),$I57&gt;0),MIN($I57/$H57,$I57-SUM($K57:AD57)),0)</f>
        <v>0</v>
      </c>
      <c r="AF57" s="53">
        <f>IF(AND(YEAR(AF$4)&gt;YEAR($E57),$I57&gt;0),MIN($I57/$H57,$I57-SUM($K57:AE57)),0)</f>
        <v>0</v>
      </c>
      <c r="AG57" s="53">
        <f>IF(AND(YEAR(AG$4)&gt;YEAR($E57),$I57&gt;0),MIN($I57/$H57,$I57-SUM($K57:AF57)),0)</f>
        <v>0</v>
      </c>
      <c r="AH57" s="53">
        <f>IF(AND(YEAR(AH$4)&gt;YEAR($E57),$I57&gt;0),MIN($I57/$H57,$I57-SUM($K57:AG57)),0)</f>
        <v>0</v>
      </c>
      <c r="AI57" s="53">
        <f>IF(AND(YEAR(AI$4)&gt;YEAR($E57),$I57&gt;0),MIN($I57/$H57,$I57-SUM($K57:AH57)),0)</f>
        <v>0</v>
      </c>
      <c r="AJ57" s="53">
        <f>IF(AND(YEAR(AJ$4)&gt;YEAR($E57),$I57&gt;0),MIN($I57/$H57,$I57-SUM($K57:AI57)),0)</f>
        <v>0</v>
      </c>
      <c r="AK57" s="53">
        <f>IF(AND(YEAR(AK$4)&gt;YEAR($E57),$I57&gt;0),MIN($I57/$H57,$I57-SUM($K57:AJ57)),0)</f>
        <v>0</v>
      </c>
      <c r="AL57" s="53">
        <f>IF(AND(YEAR(AL$4)&gt;YEAR($E57),$I57&gt;0),MIN($I57/$H57,$I57-SUM($K57:AK57)),0)</f>
        <v>0</v>
      </c>
      <c r="AM57" s="53">
        <f>IF(AND(YEAR(AM$4)&gt;YEAR($E57),$I57&gt;0),MIN($I57/$H57,$I57-SUM($K57:AL57)),0)</f>
        <v>0</v>
      </c>
      <c r="AN57" s="53">
        <f>IF(AND(YEAR(AN$4)&gt;YEAR($E57),$I57&gt;0),MIN($I57/$H57,$I57-SUM($K57:AM57)),0)</f>
        <v>0</v>
      </c>
      <c r="AO57" s="53">
        <f>IF(AND(YEAR(AO$4)&gt;YEAR($E57),$I57&gt;0),MIN($I57/$H57,$I57-SUM($K57:AN57)),0)</f>
        <v>0</v>
      </c>
      <c r="AP57" s="53">
        <f>IF(AND(YEAR(AP$4)&gt;YEAR($E57),$I57&gt;0),MIN($I57/$H57,$I57-SUM($K57:AO57)),0)</f>
        <v>0</v>
      </c>
      <c r="AQ57" s="53">
        <f>IF(AND(YEAR(AQ$4)&gt;YEAR($E57),$I57&gt;0),MIN($I57/$H57,$I57-SUM($K57:AP57)),0)</f>
        <v>0</v>
      </c>
      <c r="AR57" s="53">
        <f>IF(AND(YEAR(AR$4)&gt;YEAR($E57),$I57&gt;0),MIN($I57/$H57,$I57-SUM($K57:AQ57)),0)</f>
        <v>0</v>
      </c>
      <c r="AS57" s="53">
        <f>IF(AND(YEAR(AS$4)&gt;YEAR($E57),$I57&gt;0),MIN($I57/$H57,$I57-SUM($K57:AR57)),0)</f>
        <v>0</v>
      </c>
      <c r="AT57" s="178">
        <f>IF(AND(YEAR(AT$4)&gt;YEAR($E57),$I57&gt;0),MIN($I57/$H57,$I57-SUM($K57:AS57)),0)</f>
        <v>36.410134620325074</v>
      </c>
      <c r="AU57" s="132">
        <f>IF(AND(YEAR(AU$4)&gt;YEAR($E57),$I57&gt;0),MIN($I57/$H57,$I57-SUM($K57:AT57)),0)</f>
        <v>36.410134620325074</v>
      </c>
      <c r="AV57" s="53">
        <f>IF(AND(YEAR(AV$4)&gt;YEAR($E57),$I57&gt;0),MIN($I57/$H57,$I57-SUM($K57:AU57)),0)</f>
        <v>36.410134620325074</v>
      </c>
      <c r="AW57" s="53">
        <f>IF(AND(YEAR(AW$4)&gt;YEAR($E57),$I57&gt;0),MIN($I57/$H57,$I57-SUM($K57:AV57)),0)</f>
        <v>36.410134620325074</v>
      </c>
      <c r="AX57" s="53">
        <f>IF(AND(YEAR(AX$4)&gt;YEAR($E57),$I57&gt;0),MIN($I57/$H57,$I57-SUM($K57:AW57)),0)</f>
        <v>36.410134620325074</v>
      </c>
      <c r="AY57" s="53">
        <f>IF(AND(YEAR(AY$4)&gt;YEAR($E57),$I57&gt;0),MIN($I57/$H57,$I57-SUM($K57:AX57)),0)</f>
        <v>36.410134620325074</v>
      </c>
      <c r="BA57" s="78" t="str">
        <f t="shared" ca="1" si="2"/>
        <v>Depreciation</v>
      </c>
      <c r="BB57" s="1" t="str">
        <f t="shared" si="3"/>
        <v>Accelerated post-vesting depreciation</v>
      </c>
    </row>
    <row r="58" spans="5:54">
      <c r="E58" s="59">
        <v>46112</v>
      </c>
      <c r="G58" t="str">
        <f t="shared" si="1"/>
        <v>£m 23/24 prices</v>
      </c>
      <c r="H58" s="34">
        <v>45</v>
      </c>
      <c r="I58" s="34">
        <v>1802.6954242152556</v>
      </c>
      <c r="J58" t="s">
        <v>10</v>
      </c>
      <c r="L58" s="53">
        <f>IF(AND(YEAR(L$4)&gt;YEAR($E58),$I58&gt;0),MIN($I58/$H58,$I58-SUM($K58:K58)),0)</f>
        <v>0</v>
      </c>
      <c r="M58" s="53">
        <f>IF(AND(YEAR(M$4)&gt;YEAR($E58),$I58&gt;0),MIN($I58/$H58,$I58-SUM($K58:L58)),0)</f>
        <v>0</v>
      </c>
      <c r="N58" s="53">
        <f>IF(AND(YEAR(N$4)&gt;YEAR($E58),$I58&gt;0),MIN($I58/$H58,$I58-SUM($K58:M58)),0)</f>
        <v>0</v>
      </c>
      <c r="O58" s="53">
        <f>IF(AND(YEAR(O$4)&gt;YEAR($E58),$I58&gt;0),MIN($I58/$H58,$I58-SUM($K58:N58)),0)</f>
        <v>0</v>
      </c>
      <c r="P58" s="53">
        <f>IF(AND(YEAR(P$4)&gt;YEAR($E58),$I58&gt;0),MIN($I58/$H58,$I58-SUM($K58:O58)),0)</f>
        <v>0</v>
      </c>
      <c r="Q58" s="53">
        <f>IF(AND(YEAR(Q$4)&gt;YEAR($E58),$I58&gt;0),MIN($I58/$H58,$I58-SUM($K58:P58)),0)</f>
        <v>0</v>
      </c>
      <c r="R58" s="53">
        <f>IF(AND(YEAR(R$4)&gt;YEAR($E58),$I58&gt;0),MIN($I58/$H58,$I58-SUM($K58:Q58)),0)</f>
        <v>0</v>
      </c>
      <c r="S58" s="53">
        <f>IF(AND(YEAR(S$4)&gt;YEAR($E58),$I58&gt;0),MIN($I58/$H58,$I58-SUM($K58:R58)),0)</f>
        <v>0</v>
      </c>
      <c r="T58" s="53">
        <f>IF(AND(YEAR(T$4)&gt;YEAR($E58),$I58&gt;0),MIN($I58/$H58,$I58-SUM($K58:S58)),0)</f>
        <v>0</v>
      </c>
      <c r="U58" s="53">
        <f>IF(AND(YEAR(U$4)&gt;YEAR($E58),$I58&gt;0),MIN($I58/$H58,$I58-SUM($K58:T58)),0)</f>
        <v>0</v>
      </c>
      <c r="V58" s="53">
        <f>IF(AND(YEAR(V$4)&gt;YEAR($E58),$I58&gt;0),MIN($I58/$H58,$I58-SUM($K58:U58)),0)</f>
        <v>0</v>
      </c>
      <c r="W58" s="53">
        <f>IF(AND(YEAR(W$4)&gt;YEAR($E58),$I58&gt;0),MIN($I58/$H58,$I58-SUM($K58:V58)),0)</f>
        <v>0</v>
      </c>
      <c r="X58" s="53">
        <f>IF(AND(YEAR(X$4)&gt;YEAR($E58),$I58&gt;0),MIN($I58/$H58,$I58-SUM($K58:W58)),0)</f>
        <v>0</v>
      </c>
      <c r="Y58" s="53">
        <f>IF(AND(YEAR(Y$4)&gt;YEAR($E58),$I58&gt;0),MIN($I58/$H58,$I58-SUM($K58:X58)),0)</f>
        <v>0</v>
      </c>
      <c r="Z58" s="53">
        <f>IF(AND(YEAR(Z$4)&gt;YEAR($E58),$I58&gt;0),MIN($I58/$H58,$I58-SUM($K58:Y58)),0)</f>
        <v>0</v>
      </c>
      <c r="AA58" s="53">
        <f>IF(AND(YEAR(AA$4)&gt;YEAR($E58),$I58&gt;0),MIN($I58/$H58,$I58-SUM($K58:Z58)),0)</f>
        <v>0</v>
      </c>
      <c r="AB58" s="53">
        <f>IF(AND(YEAR(AB$4)&gt;YEAR($E58),$I58&gt;0),MIN($I58/$H58,$I58-SUM($K58:AA58)),0)</f>
        <v>0</v>
      </c>
      <c r="AC58" s="53">
        <f>IF(AND(YEAR(AC$4)&gt;YEAR($E58),$I58&gt;0),MIN($I58/$H58,$I58-SUM($K58:AB58)),0)</f>
        <v>0</v>
      </c>
      <c r="AD58" s="53">
        <f>IF(AND(YEAR(AD$4)&gt;YEAR($E58),$I58&gt;0),MIN($I58/$H58,$I58-SUM($K58:AC58)),0)</f>
        <v>0</v>
      </c>
      <c r="AE58" s="53">
        <f>IF(AND(YEAR(AE$4)&gt;YEAR($E58),$I58&gt;0),MIN($I58/$H58,$I58-SUM($K58:AD58)),0)</f>
        <v>0</v>
      </c>
      <c r="AF58" s="53">
        <f>IF(AND(YEAR(AF$4)&gt;YEAR($E58),$I58&gt;0),MIN($I58/$H58,$I58-SUM($K58:AE58)),0)</f>
        <v>0</v>
      </c>
      <c r="AG58" s="53">
        <f>IF(AND(YEAR(AG$4)&gt;YEAR($E58),$I58&gt;0),MIN($I58/$H58,$I58-SUM($K58:AF58)),0)</f>
        <v>0</v>
      </c>
      <c r="AH58" s="53">
        <f>IF(AND(YEAR(AH$4)&gt;YEAR($E58),$I58&gt;0),MIN($I58/$H58,$I58-SUM($K58:AG58)),0)</f>
        <v>0</v>
      </c>
      <c r="AI58" s="53">
        <f>IF(AND(YEAR(AI$4)&gt;YEAR($E58),$I58&gt;0),MIN($I58/$H58,$I58-SUM($K58:AH58)),0)</f>
        <v>0</v>
      </c>
      <c r="AJ58" s="53">
        <f>IF(AND(YEAR(AJ$4)&gt;YEAR($E58),$I58&gt;0),MIN($I58/$H58,$I58-SUM($K58:AI58)),0)</f>
        <v>0</v>
      </c>
      <c r="AK58" s="53">
        <f>IF(AND(YEAR(AK$4)&gt;YEAR($E58),$I58&gt;0),MIN($I58/$H58,$I58-SUM($K58:AJ58)),0)</f>
        <v>0</v>
      </c>
      <c r="AL58" s="53">
        <f>IF(AND(YEAR(AL$4)&gt;YEAR($E58),$I58&gt;0),MIN($I58/$H58,$I58-SUM($K58:AK58)),0)</f>
        <v>0</v>
      </c>
      <c r="AM58" s="53">
        <f>IF(AND(YEAR(AM$4)&gt;YEAR($E58),$I58&gt;0),MIN($I58/$H58,$I58-SUM($K58:AL58)),0)</f>
        <v>0</v>
      </c>
      <c r="AN58" s="53">
        <f>IF(AND(YEAR(AN$4)&gt;YEAR($E58),$I58&gt;0),MIN($I58/$H58,$I58-SUM($K58:AM58)),0)</f>
        <v>0</v>
      </c>
      <c r="AO58" s="53">
        <f>IF(AND(YEAR(AO$4)&gt;YEAR($E58),$I58&gt;0),MIN($I58/$H58,$I58-SUM($K58:AN58)),0)</f>
        <v>0</v>
      </c>
      <c r="AP58" s="53">
        <f>IF(AND(YEAR(AP$4)&gt;YEAR($E58),$I58&gt;0),MIN($I58/$H58,$I58-SUM($K58:AO58)),0)</f>
        <v>0</v>
      </c>
      <c r="AQ58" s="53">
        <f>IF(AND(YEAR(AQ$4)&gt;YEAR($E58),$I58&gt;0),MIN($I58/$H58,$I58-SUM($K58:AP58)),0)</f>
        <v>0</v>
      </c>
      <c r="AR58" s="53">
        <f>IF(AND(YEAR(AR$4)&gt;YEAR($E58),$I58&gt;0),MIN($I58/$H58,$I58-SUM($K58:AQ58)),0)</f>
        <v>0</v>
      </c>
      <c r="AS58" s="53">
        <f>IF(AND(YEAR(AS$4)&gt;YEAR($E58),$I58&gt;0),MIN($I58/$H58,$I58-SUM($K58:AR58)),0)</f>
        <v>0</v>
      </c>
      <c r="AT58" s="178">
        <f>IF(AND(YEAR(AT$4)&gt;YEAR($E58),$I58&gt;0),MIN($I58/$H58,$I58-SUM($K58:AS58)),0)</f>
        <v>0</v>
      </c>
      <c r="AU58" s="132">
        <f>IF(AND(YEAR(AU$4)&gt;YEAR($E58),$I58&gt;0),MIN($I58/$H58,$I58-SUM($K58:AT58)),0)</f>
        <v>40.059898315894571</v>
      </c>
      <c r="AV58" s="53">
        <f>IF(AND(YEAR(AV$4)&gt;YEAR($E58),$I58&gt;0),MIN($I58/$H58,$I58-SUM($K58:AU58)),0)</f>
        <v>40.059898315894571</v>
      </c>
      <c r="AW58" s="53">
        <f>IF(AND(YEAR(AW$4)&gt;YEAR($E58),$I58&gt;0),MIN($I58/$H58,$I58-SUM($K58:AV58)),0)</f>
        <v>40.059898315894571</v>
      </c>
      <c r="AX58" s="53">
        <f>IF(AND(YEAR(AX$4)&gt;YEAR($E58),$I58&gt;0),MIN($I58/$H58,$I58-SUM($K58:AW58)),0)</f>
        <v>40.059898315894571</v>
      </c>
      <c r="AY58" s="53">
        <f>IF(AND(YEAR(AY$4)&gt;YEAR($E58),$I58&gt;0),MIN($I58/$H58,$I58-SUM($K58:AX58)),0)</f>
        <v>40.059898315894571</v>
      </c>
      <c r="BA58" s="78" t="str">
        <f t="shared" ca="1" si="2"/>
        <v>Depreciation</v>
      </c>
      <c r="BB58" s="1" t="str">
        <f t="shared" si="3"/>
        <v>Accelerated post-vesting depreciation</v>
      </c>
    </row>
    <row r="59" spans="5:54">
      <c r="E59" s="59">
        <v>46477</v>
      </c>
      <c r="G59" t="str">
        <f t="shared" si="1"/>
        <v>£m 23/24 prices</v>
      </c>
      <c r="H59" s="34">
        <v>45</v>
      </c>
      <c r="I59" s="34">
        <v>3146.7411361100772</v>
      </c>
      <c r="J59" t="s">
        <v>10</v>
      </c>
      <c r="L59" s="53">
        <f>IF(AND(YEAR(L$4)&gt;YEAR($E59),$I59&gt;0),MIN($I59/$H59,$I59-SUM($K59:K59)),0)</f>
        <v>0</v>
      </c>
      <c r="M59" s="53">
        <f>IF(AND(YEAR(M$4)&gt;YEAR($E59),$I59&gt;0),MIN($I59/$H59,$I59-SUM($K59:L59)),0)</f>
        <v>0</v>
      </c>
      <c r="N59" s="53">
        <f>IF(AND(YEAR(N$4)&gt;YEAR($E59),$I59&gt;0),MIN($I59/$H59,$I59-SUM($K59:M59)),0)</f>
        <v>0</v>
      </c>
      <c r="O59" s="53">
        <f>IF(AND(YEAR(O$4)&gt;YEAR($E59),$I59&gt;0),MIN($I59/$H59,$I59-SUM($K59:N59)),0)</f>
        <v>0</v>
      </c>
      <c r="P59" s="53">
        <f>IF(AND(YEAR(P$4)&gt;YEAR($E59),$I59&gt;0),MIN($I59/$H59,$I59-SUM($K59:O59)),0)</f>
        <v>0</v>
      </c>
      <c r="Q59" s="53">
        <f>IF(AND(YEAR(Q$4)&gt;YEAR($E59),$I59&gt;0),MIN($I59/$H59,$I59-SUM($K59:P59)),0)</f>
        <v>0</v>
      </c>
      <c r="R59" s="53">
        <f>IF(AND(YEAR(R$4)&gt;YEAR($E59),$I59&gt;0),MIN($I59/$H59,$I59-SUM($K59:Q59)),0)</f>
        <v>0</v>
      </c>
      <c r="S59" s="53">
        <f>IF(AND(YEAR(S$4)&gt;YEAR($E59),$I59&gt;0),MIN($I59/$H59,$I59-SUM($K59:R59)),0)</f>
        <v>0</v>
      </c>
      <c r="T59" s="53">
        <f>IF(AND(YEAR(T$4)&gt;YEAR($E59),$I59&gt;0),MIN($I59/$H59,$I59-SUM($K59:S59)),0)</f>
        <v>0</v>
      </c>
      <c r="U59" s="53">
        <f>IF(AND(YEAR(U$4)&gt;YEAR($E59),$I59&gt;0),MIN($I59/$H59,$I59-SUM($K59:T59)),0)</f>
        <v>0</v>
      </c>
      <c r="V59" s="53">
        <f>IF(AND(YEAR(V$4)&gt;YEAR($E59),$I59&gt;0),MIN($I59/$H59,$I59-SUM($K59:U59)),0)</f>
        <v>0</v>
      </c>
      <c r="W59" s="53">
        <f>IF(AND(YEAR(W$4)&gt;YEAR($E59),$I59&gt;0),MIN($I59/$H59,$I59-SUM($K59:V59)),0)</f>
        <v>0</v>
      </c>
      <c r="X59" s="53">
        <f>IF(AND(YEAR(X$4)&gt;YEAR($E59),$I59&gt;0),MIN($I59/$H59,$I59-SUM($K59:W59)),0)</f>
        <v>0</v>
      </c>
      <c r="Y59" s="53">
        <f>IF(AND(YEAR(Y$4)&gt;YEAR($E59),$I59&gt;0),MIN($I59/$H59,$I59-SUM($K59:X59)),0)</f>
        <v>0</v>
      </c>
      <c r="Z59" s="53">
        <f>IF(AND(YEAR(Z$4)&gt;YEAR($E59),$I59&gt;0),MIN($I59/$H59,$I59-SUM($K59:Y59)),0)</f>
        <v>0</v>
      </c>
      <c r="AA59" s="53">
        <f>IF(AND(YEAR(AA$4)&gt;YEAR($E59),$I59&gt;0),MIN($I59/$H59,$I59-SUM($K59:Z59)),0)</f>
        <v>0</v>
      </c>
      <c r="AB59" s="53">
        <f>IF(AND(YEAR(AB$4)&gt;YEAR($E59),$I59&gt;0),MIN($I59/$H59,$I59-SUM($K59:AA59)),0)</f>
        <v>0</v>
      </c>
      <c r="AC59" s="53">
        <f>IF(AND(YEAR(AC$4)&gt;YEAR($E59),$I59&gt;0),MIN($I59/$H59,$I59-SUM($K59:AB59)),0)</f>
        <v>0</v>
      </c>
      <c r="AD59" s="53">
        <f>IF(AND(YEAR(AD$4)&gt;YEAR($E59),$I59&gt;0),MIN($I59/$H59,$I59-SUM($K59:AC59)),0)</f>
        <v>0</v>
      </c>
      <c r="AE59" s="53">
        <f>IF(AND(YEAR(AE$4)&gt;YEAR($E59),$I59&gt;0),MIN($I59/$H59,$I59-SUM($K59:AD59)),0)</f>
        <v>0</v>
      </c>
      <c r="AF59" s="53">
        <f>IF(AND(YEAR(AF$4)&gt;YEAR($E59),$I59&gt;0),MIN($I59/$H59,$I59-SUM($K59:AE59)),0)</f>
        <v>0</v>
      </c>
      <c r="AG59" s="53">
        <f>IF(AND(YEAR(AG$4)&gt;YEAR($E59),$I59&gt;0),MIN($I59/$H59,$I59-SUM($K59:AF59)),0)</f>
        <v>0</v>
      </c>
      <c r="AH59" s="53">
        <f>IF(AND(YEAR(AH$4)&gt;YEAR($E59),$I59&gt;0),MIN($I59/$H59,$I59-SUM($K59:AG59)),0)</f>
        <v>0</v>
      </c>
      <c r="AI59" s="53">
        <f>IF(AND(YEAR(AI$4)&gt;YEAR($E59),$I59&gt;0),MIN($I59/$H59,$I59-SUM($K59:AH59)),0)</f>
        <v>0</v>
      </c>
      <c r="AJ59" s="53">
        <f>IF(AND(YEAR(AJ$4)&gt;YEAR($E59),$I59&gt;0),MIN($I59/$H59,$I59-SUM($K59:AI59)),0)</f>
        <v>0</v>
      </c>
      <c r="AK59" s="53">
        <f>IF(AND(YEAR(AK$4)&gt;YEAR($E59),$I59&gt;0),MIN($I59/$H59,$I59-SUM($K59:AJ59)),0)</f>
        <v>0</v>
      </c>
      <c r="AL59" s="53">
        <f>IF(AND(YEAR(AL$4)&gt;YEAR($E59),$I59&gt;0),MIN($I59/$H59,$I59-SUM($K59:AK59)),0)</f>
        <v>0</v>
      </c>
      <c r="AM59" s="53">
        <f>IF(AND(YEAR(AM$4)&gt;YEAR($E59),$I59&gt;0),MIN($I59/$H59,$I59-SUM($K59:AL59)),0)</f>
        <v>0</v>
      </c>
      <c r="AN59" s="53">
        <f>IF(AND(YEAR(AN$4)&gt;YEAR($E59),$I59&gt;0),MIN($I59/$H59,$I59-SUM($K59:AM59)),0)</f>
        <v>0</v>
      </c>
      <c r="AO59" s="53">
        <f>IF(AND(YEAR(AO$4)&gt;YEAR($E59),$I59&gt;0),MIN($I59/$H59,$I59-SUM($K59:AN59)),0)</f>
        <v>0</v>
      </c>
      <c r="AP59" s="53">
        <f>IF(AND(YEAR(AP$4)&gt;YEAR($E59),$I59&gt;0),MIN($I59/$H59,$I59-SUM($K59:AO59)),0)</f>
        <v>0</v>
      </c>
      <c r="AQ59" s="53">
        <f>IF(AND(YEAR(AQ$4)&gt;YEAR($E59),$I59&gt;0),MIN($I59/$H59,$I59-SUM($K59:AP59)),0)</f>
        <v>0</v>
      </c>
      <c r="AR59" s="53">
        <f>IF(AND(YEAR(AR$4)&gt;YEAR($E59),$I59&gt;0),MIN($I59/$H59,$I59-SUM($K59:AQ59)),0)</f>
        <v>0</v>
      </c>
      <c r="AS59" s="53">
        <f>IF(AND(YEAR(AS$4)&gt;YEAR($E59),$I59&gt;0),MIN($I59/$H59,$I59-SUM($K59:AR59)),0)</f>
        <v>0</v>
      </c>
      <c r="AT59" s="178">
        <f>IF(AND(YEAR(AT$4)&gt;YEAR($E59),$I59&gt;0),MIN($I59/$H59,$I59-SUM($K59:AS59)),0)</f>
        <v>0</v>
      </c>
      <c r="AU59" s="132">
        <f>IF(AND(YEAR(AU$4)&gt;YEAR($E59),$I59&gt;0),MIN($I59/$H59,$I59-SUM($K59:AT59)),0)</f>
        <v>0</v>
      </c>
      <c r="AV59" s="53">
        <f>IF(AND(YEAR(AV$4)&gt;YEAR($E59),$I59&gt;0),MIN($I59/$H59,$I59-SUM($K59:AU59)),0)</f>
        <v>69.927580802446158</v>
      </c>
      <c r="AW59" s="53">
        <f>IF(AND(YEAR(AW$4)&gt;YEAR($E59),$I59&gt;0),MIN($I59/$H59,$I59-SUM($K59:AV59)),0)</f>
        <v>69.927580802446158</v>
      </c>
      <c r="AX59" s="53">
        <f>IF(AND(YEAR(AX$4)&gt;YEAR($E59),$I59&gt;0),MIN($I59/$H59,$I59-SUM($K59:AW59)),0)</f>
        <v>69.927580802446158</v>
      </c>
      <c r="AY59" s="53">
        <f>IF(AND(YEAR(AY$4)&gt;YEAR($E59),$I59&gt;0),MIN($I59/$H59,$I59-SUM($K59:AX59)),0)</f>
        <v>69.927580802446158</v>
      </c>
      <c r="BA59" s="78" t="str">
        <f t="shared" ca="1" si="2"/>
        <v>Depreciation</v>
      </c>
      <c r="BB59" s="1" t="str">
        <f t="shared" si="3"/>
        <v>Accelerated post-vesting depreciation</v>
      </c>
    </row>
    <row r="60" spans="5:54">
      <c r="E60" s="59">
        <v>46843</v>
      </c>
      <c r="G60" t="str">
        <f t="shared" si="1"/>
        <v>£m 23/24 prices</v>
      </c>
      <c r="H60" s="34">
        <v>45</v>
      </c>
      <c r="I60" s="34">
        <v>5210.2872454437793</v>
      </c>
      <c r="J60" t="s">
        <v>10</v>
      </c>
      <c r="L60" s="53">
        <f>IF(AND(YEAR(L$4)&gt;YEAR($E60),$I60&gt;0),MIN($I60/$H60,$I60-SUM($K60:K60)),0)</f>
        <v>0</v>
      </c>
      <c r="M60" s="53">
        <f>IF(AND(YEAR(M$4)&gt;YEAR($E60),$I60&gt;0),MIN($I60/$H60,$I60-SUM($K60:L60)),0)</f>
        <v>0</v>
      </c>
      <c r="N60" s="53">
        <f>IF(AND(YEAR(N$4)&gt;YEAR($E60),$I60&gt;0),MIN($I60/$H60,$I60-SUM($K60:M60)),0)</f>
        <v>0</v>
      </c>
      <c r="O60" s="53">
        <f>IF(AND(YEAR(O$4)&gt;YEAR($E60),$I60&gt;0),MIN($I60/$H60,$I60-SUM($K60:N60)),0)</f>
        <v>0</v>
      </c>
      <c r="P60" s="53">
        <f>IF(AND(YEAR(P$4)&gt;YEAR($E60),$I60&gt;0),MIN($I60/$H60,$I60-SUM($K60:O60)),0)</f>
        <v>0</v>
      </c>
      <c r="Q60" s="53">
        <f>IF(AND(YEAR(Q$4)&gt;YEAR($E60),$I60&gt;0),MIN($I60/$H60,$I60-SUM($K60:P60)),0)</f>
        <v>0</v>
      </c>
      <c r="R60" s="53">
        <f>IF(AND(YEAR(R$4)&gt;YEAR($E60),$I60&gt;0),MIN($I60/$H60,$I60-SUM($K60:Q60)),0)</f>
        <v>0</v>
      </c>
      <c r="S60" s="53">
        <f>IF(AND(YEAR(S$4)&gt;YEAR($E60),$I60&gt;0),MIN($I60/$H60,$I60-SUM($K60:R60)),0)</f>
        <v>0</v>
      </c>
      <c r="T60" s="53">
        <f>IF(AND(YEAR(T$4)&gt;YEAR($E60),$I60&gt;0),MIN($I60/$H60,$I60-SUM($K60:S60)),0)</f>
        <v>0</v>
      </c>
      <c r="U60" s="53">
        <f>IF(AND(YEAR(U$4)&gt;YEAR($E60),$I60&gt;0),MIN($I60/$H60,$I60-SUM($K60:T60)),0)</f>
        <v>0</v>
      </c>
      <c r="V60" s="53">
        <f>IF(AND(YEAR(V$4)&gt;YEAR($E60),$I60&gt;0),MIN($I60/$H60,$I60-SUM($K60:U60)),0)</f>
        <v>0</v>
      </c>
      <c r="W60" s="53">
        <f>IF(AND(YEAR(W$4)&gt;YEAR($E60),$I60&gt;0),MIN($I60/$H60,$I60-SUM($K60:V60)),0)</f>
        <v>0</v>
      </c>
      <c r="X60" s="53">
        <f>IF(AND(YEAR(X$4)&gt;YEAR($E60),$I60&gt;0),MIN($I60/$H60,$I60-SUM($K60:W60)),0)</f>
        <v>0</v>
      </c>
      <c r="Y60" s="53">
        <f>IF(AND(YEAR(Y$4)&gt;YEAR($E60),$I60&gt;0),MIN($I60/$H60,$I60-SUM($K60:X60)),0)</f>
        <v>0</v>
      </c>
      <c r="Z60" s="53">
        <f>IF(AND(YEAR(Z$4)&gt;YEAR($E60),$I60&gt;0),MIN($I60/$H60,$I60-SUM($K60:Y60)),0)</f>
        <v>0</v>
      </c>
      <c r="AA60" s="53">
        <f>IF(AND(YEAR(AA$4)&gt;YEAR($E60),$I60&gt;0),MIN($I60/$H60,$I60-SUM($K60:Z60)),0)</f>
        <v>0</v>
      </c>
      <c r="AB60" s="53">
        <f>IF(AND(YEAR(AB$4)&gt;YEAR($E60),$I60&gt;0),MIN($I60/$H60,$I60-SUM($K60:AA60)),0)</f>
        <v>0</v>
      </c>
      <c r="AC60" s="53">
        <f>IF(AND(YEAR(AC$4)&gt;YEAR($E60),$I60&gt;0),MIN($I60/$H60,$I60-SUM($K60:AB60)),0)</f>
        <v>0</v>
      </c>
      <c r="AD60" s="53">
        <f>IF(AND(YEAR(AD$4)&gt;YEAR($E60),$I60&gt;0),MIN($I60/$H60,$I60-SUM($K60:AC60)),0)</f>
        <v>0</v>
      </c>
      <c r="AE60" s="53">
        <f>IF(AND(YEAR(AE$4)&gt;YEAR($E60),$I60&gt;0),MIN($I60/$H60,$I60-SUM($K60:AD60)),0)</f>
        <v>0</v>
      </c>
      <c r="AF60" s="53">
        <f>IF(AND(YEAR(AF$4)&gt;YEAR($E60),$I60&gt;0),MIN($I60/$H60,$I60-SUM($K60:AE60)),0)</f>
        <v>0</v>
      </c>
      <c r="AG60" s="53">
        <f>IF(AND(YEAR(AG$4)&gt;YEAR($E60),$I60&gt;0),MIN($I60/$H60,$I60-SUM($K60:AF60)),0)</f>
        <v>0</v>
      </c>
      <c r="AH60" s="53">
        <f>IF(AND(YEAR(AH$4)&gt;YEAR($E60),$I60&gt;0),MIN($I60/$H60,$I60-SUM($K60:AG60)),0)</f>
        <v>0</v>
      </c>
      <c r="AI60" s="53">
        <f>IF(AND(YEAR(AI$4)&gt;YEAR($E60),$I60&gt;0),MIN($I60/$H60,$I60-SUM($K60:AH60)),0)</f>
        <v>0</v>
      </c>
      <c r="AJ60" s="53">
        <f>IF(AND(YEAR(AJ$4)&gt;YEAR($E60),$I60&gt;0),MIN($I60/$H60,$I60-SUM($K60:AI60)),0)</f>
        <v>0</v>
      </c>
      <c r="AK60" s="53">
        <f>IF(AND(YEAR(AK$4)&gt;YEAR($E60),$I60&gt;0),MIN($I60/$H60,$I60-SUM($K60:AJ60)),0)</f>
        <v>0</v>
      </c>
      <c r="AL60" s="53">
        <f>IF(AND(YEAR(AL$4)&gt;YEAR($E60),$I60&gt;0),MIN($I60/$H60,$I60-SUM($K60:AK60)),0)</f>
        <v>0</v>
      </c>
      <c r="AM60" s="53">
        <f>IF(AND(YEAR(AM$4)&gt;YEAR($E60),$I60&gt;0),MIN($I60/$H60,$I60-SUM($K60:AL60)),0)</f>
        <v>0</v>
      </c>
      <c r="AN60" s="53">
        <f>IF(AND(YEAR(AN$4)&gt;YEAR($E60),$I60&gt;0),MIN($I60/$H60,$I60-SUM($K60:AM60)),0)</f>
        <v>0</v>
      </c>
      <c r="AO60" s="53">
        <f>IF(AND(YEAR(AO$4)&gt;YEAR($E60),$I60&gt;0),MIN($I60/$H60,$I60-SUM($K60:AN60)),0)</f>
        <v>0</v>
      </c>
      <c r="AP60" s="53">
        <f>IF(AND(YEAR(AP$4)&gt;YEAR($E60),$I60&gt;0),MIN($I60/$H60,$I60-SUM($K60:AO60)),0)</f>
        <v>0</v>
      </c>
      <c r="AQ60" s="53">
        <f>IF(AND(YEAR(AQ$4)&gt;YEAR($E60),$I60&gt;0),MIN($I60/$H60,$I60-SUM($K60:AP60)),0)</f>
        <v>0</v>
      </c>
      <c r="AR60" s="53">
        <f>IF(AND(YEAR(AR$4)&gt;YEAR($E60),$I60&gt;0),MIN($I60/$H60,$I60-SUM($K60:AQ60)),0)</f>
        <v>0</v>
      </c>
      <c r="AS60" s="53">
        <f>IF(AND(YEAR(AS$4)&gt;YEAR($E60),$I60&gt;0),MIN($I60/$H60,$I60-SUM($K60:AR60)),0)</f>
        <v>0</v>
      </c>
      <c r="AT60" s="178">
        <f>IF(AND(YEAR(AT$4)&gt;YEAR($E60),$I60&gt;0),MIN($I60/$H60,$I60-SUM($K60:AS60)),0)</f>
        <v>0</v>
      </c>
      <c r="AU60" s="132">
        <f>IF(AND(YEAR(AU$4)&gt;YEAR($E60),$I60&gt;0),MIN($I60/$H60,$I60-SUM($K60:AT60)),0)</f>
        <v>0</v>
      </c>
      <c r="AV60" s="53">
        <f>IF(AND(YEAR(AV$4)&gt;YEAR($E60),$I60&gt;0),MIN($I60/$H60,$I60-SUM($K60:AU60)),0)</f>
        <v>0</v>
      </c>
      <c r="AW60" s="53">
        <f>IF(AND(YEAR(AW$4)&gt;YEAR($E60),$I60&gt;0),MIN($I60/$H60,$I60-SUM($K60:AV60)),0)</f>
        <v>115.78416100986176</v>
      </c>
      <c r="AX60" s="53">
        <f>IF(AND(YEAR(AX$4)&gt;YEAR($E60),$I60&gt;0),MIN($I60/$H60,$I60-SUM($K60:AW60)),0)</f>
        <v>115.78416100986176</v>
      </c>
      <c r="AY60" s="53">
        <f>IF(AND(YEAR(AY$4)&gt;YEAR($E60),$I60&gt;0),MIN($I60/$H60,$I60-SUM($K60:AX60)),0)</f>
        <v>115.78416100986176</v>
      </c>
      <c r="BA60" s="78" t="str">
        <f t="shared" ca="1" si="2"/>
        <v>Depreciation</v>
      </c>
      <c r="BB60" s="1" t="str">
        <f t="shared" si="3"/>
        <v>Accelerated post-vesting depreciation</v>
      </c>
    </row>
    <row r="61" spans="5:54">
      <c r="E61" s="59">
        <v>47208</v>
      </c>
      <c r="G61" t="str">
        <f t="shared" si="1"/>
        <v>£m 23/24 prices</v>
      </c>
      <c r="H61" s="34">
        <v>45</v>
      </c>
      <c r="I61" s="34">
        <v>6255.2747946170512</v>
      </c>
      <c r="J61" t="s">
        <v>10</v>
      </c>
      <c r="L61" s="53">
        <f>IF(AND(YEAR(L$4)&gt;YEAR($E61),$I61&gt;0),MIN($I61/$H61,$I61-SUM($K61:K61)),0)</f>
        <v>0</v>
      </c>
      <c r="M61" s="53">
        <f>IF(AND(YEAR(M$4)&gt;YEAR($E61),$I61&gt;0),MIN($I61/$H61,$I61-SUM($K61:L61)),0)</f>
        <v>0</v>
      </c>
      <c r="N61" s="53">
        <f>IF(AND(YEAR(N$4)&gt;YEAR($E61),$I61&gt;0),MIN($I61/$H61,$I61-SUM($K61:M61)),0)</f>
        <v>0</v>
      </c>
      <c r="O61" s="53">
        <f>IF(AND(YEAR(O$4)&gt;YEAR($E61),$I61&gt;0),MIN($I61/$H61,$I61-SUM($K61:N61)),0)</f>
        <v>0</v>
      </c>
      <c r="P61" s="53">
        <f>IF(AND(YEAR(P$4)&gt;YEAR($E61),$I61&gt;0),MIN($I61/$H61,$I61-SUM($K61:O61)),0)</f>
        <v>0</v>
      </c>
      <c r="Q61" s="53">
        <f>IF(AND(YEAR(Q$4)&gt;YEAR($E61),$I61&gt;0),MIN($I61/$H61,$I61-SUM($K61:P61)),0)</f>
        <v>0</v>
      </c>
      <c r="R61" s="53">
        <f>IF(AND(YEAR(R$4)&gt;YEAR($E61),$I61&gt;0),MIN($I61/$H61,$I61-SUM($K61:Q61)),0)</f>
        <v>0</v>
      </c>
      <c r="S61" s="53">
        <f>IF(AND(YEAR(S$4)&gt;YEAR($E61),$I61&gt;0),MIN($I61/$H61,$I61-SUM($K61:R61)),0)</f>
        <v>0</v>
      </c>
      <c r="T61" s="53">
        <f>IF(AND(YEAR(T$4)&gt;YEAR($E61),$I61&gt;0),MIN($I61/$H61,$I61-SUM($K61:S61)),0)</f>
        <v>0</v>
      </c>
      <c r="U61" s="53">
        <f>IF(AND(YEAR(U$4)&gt;YEAR($E61),$I61&gt;0),MIN($I61/$H61,$I61-SUM($K61:T61)),0)</f>
        <v>0</v>
      </c>
      <c r="V61" s="53">
        <f>IF(AND(YEAR(V$4)&gt;YEAR($E61),$I61&gt;0),MIN($I61/$H61,$I61-SUM($K61:U61)),0)</f>
        <v>0</v>
      </c>
      <c r="W61" s="53">
        <f>IF(AND(YEAR(W$4)&gt;YEAR($E61),$I61&gt;0),MIN($I61/$H61,$I61-SUM($K61:V61)),0)</f>
        <v>0</v>
      </c>
      <c r="X61" s="53">
        <f>IF(AND(YEAR(X$4)&gt;YEAR($E61),$I61&gt;0),MIN($I61/$H61,$I61-SUM($K61:W61)),0)</f>
        <v>0</v>
      </c>
      <c r="Y61" s="53">
        <f>IF(AND(YEAR(Y$4)&gt;YEAR($E61),$I61&gt;0),MIN($I61/$H61,$I61-SUM($K61:X61)),0)</f>
        <v>0</v>
      </c>
      <c r="Z61" s="53">
        <f>IF(AND(YEAR(Z$4)&gt;YEAR($E61),$I61&gt;0),MIN($I61/$H61,$I61-SUM($K61:Y61)),0)</f>
        <v>0</v>
      </c>
      <c r="AA61" s="53">
        <f>IF(AND(YEAR(AA$4)&gt;YEAR($E61),$I61&gt;0),MIN($I61/$H61,$I61-SUM($K61:Z61)),0)</f>
        <v>0</v>
      </c>
      <c r="AB61" s="53">
        <f>IF(AND(YEAR(AB$4)&gt;YEAR($E61),$I61&gt;0),MIN($I61/$H61,$I61-SUM($K61:AA61)),0)</f>
        <v>0</v>
      </c>
      <c r="AC61" s="53">
        <f>IF(AND(YEAR(AC$4)&gt;YEAR($E61),$I61&gt;0),MIN($I61/$H61,$I61-SUM($K61:AB61)),0)</f>
        <v>0</v>
      </c>
      <c r="AD61" s="53">
        <f>IF(AND(YEAR(AD$4)&gt;YEAR($E61),$I61&gt;0),MIN($I61/$H61,$I61-SUM($K61:AC61)),0)</f>
        <v>0</v>
      </c>
      <c r="AE61" s="53">
        <f>IF(AND(YEAR(AE$4)&gt;YEAR($E61),$I61&gt;0),MIN($I61/$H61,$I61-SUM($K61:AD61)),0)</f>
        <v>0</v>
      </c>
      <c r="AF61" s="53">
        <f>IF(AND(YEAR(AF$4)&gt;YEAR($E61),$I61&gt;0),MIN($I61/$H61,$I61-SUM($K61:AE61)),0)</f>
        <v>0</v>
      </c>
      <c r="AG61" s="53">
        <f>IF(AND(YEAR(AG$4)&gt;YEAR($E61),$I61&gt;0),MIN($I61/$H61,$I61-SUM($K61:AF61)),0)</f>
        <v>0</v>
      </c>
      <c r="AH61" s="53">
        <f>IF(AND(YEAR(AH$4)&gt;YEAR($E61),$I61&gt;0),MIN($I61/$H61,$I61-SUM($K61:AG61)),0)</f>
        <v>0</v>
      </c>
      <c r="AI61" s="53">
        <f>IF(AND(YEAR(AI$4)&gt;YEAR($E61),$I61&gt;0),MIN($I61/$H61,$I61-SUM($K61:AH61)),0)</f>
        <v>0</v>
      </c>
      <c r="AJ61" s="53">
        <f>IF(AND(YEAR(AJ$4)&gt;YEAR($E61),$I61&gt;0),MIN($I61/$H61,$I61-SUM($K61:AI61)),0)</f>
        <v>0</v>
      </c>
      <c r="AK61" s="53">
        <f>IF(AND(YEAR(AK$4)&gt;YEAR($E61),$I61&gt;0),MIN($I61/$H61,$I61-SUM($K61:AJ61)),0)</f>
        <v>0</v>
      </c>
      <c r="AL61" s="53">
        <f>IF(AND(YEAR(AL$4)&gt;YEAR($E61),$I61&gt;0),MIN($I61/$H61,$I61-SUM($K61:AK61)),0)</f>
        <v>0</v>
      </c>
      <c r="AM61" s="53">
        <f>IF(AND(YEAR(AM$4)&gt;YEAR($E61),$I61&gt;0),MIN($I61/$H61,$I61-SUM($K61:AL61)),0)</f>
        <v>0</v>
      </c>
      <c r="AN61" s="53">
        <f>IF(AND(YEAR(AN$4)&gt;YEAR($E61),$I61&gt;0),MIN($I61/$H61,$I61-SUM($K61:AM61)),0)</f>
        <v>0</v>
      </c>
      <c r="AO61" s="53">
        <f>IF(AND(YEAR(AO$4)&gt;YEAR($E61),$I61&gt;0),MIN($I61/$H61,$I61-SUM($K61:AN61)),0)</f>
        <v>0</v>
      </c>
      <c r="AP61" s="53">
        <f>IF(AND(YEAR(AP$4)&gt;YEAR($E61),$I61&gt;0),MIN($I61/$H61,$I61-SUM($K61:AO61)),0)</f>
        <v>0</v>
      </c>
      <c r="AQ61" s="53">
        <f>IF(AND(YEAR(AQ$4)&gt;YEAR($E61),$I61&gt;0),MIN($I61/$H61,$I61-SUM($K61:AP61)),0)</f>
        <v>0</v>
      </c>
      <c r="AR61" s="53">
        <f>IF(AND(YEAR(AR$4)&gt;YEAR($E61),$I61&gt;0),MIN($I61/$H61,$I61-SUM($K61:AQ61)),0)</f>
        <v>0</v>
      </c>
      <c r="AS61" s="53">
        <f>IF(AND(YEAR(AS$4)&gt;YEAR($E61),$I61&gt;0),MIN($I61/$H61,$I61-SUM($K61:AR61)),0)</f>
        <v>0</v>
      </c>
      <c r="AT61" s="178">
        <f>IF(AND(YEAR(AT$4)&gt;YEAR($E61),$I61&gt;0),MIN($I61/$H61,$I61-SUM($K61:AS61)),0)</f>
        <v>0</v>
      </c>
      <c r="AU61" s="132">
        <f>IF(AND(YEAR(AU$4)&gt;YEAR($E61),$I61&gt;0),MIN($I61/$H61,$I61-SUM($K61:AT61)),0)</f>
        <v>0</v>
      </c>
      <c r="AV61" s="53">
        <f>IF(AND(YEAR(AV$4)&gt;YEAR($E61),$I61&gt;0),MIN($I61/$H61,$I61-SUM($K61:AU61)),0)</f>
        <v>0</v>
      </c>
      <c r="AW61" s="53">
        <f>IF(AND(YEAR(AW$4)&gt;YEAR($E61),$I61&gt;0),MIN($I61/$H61,$I61-SUM($K61:AV61)),0)</f>
        <v>0</v>
      </c>
      <c r="AX61" s="53">
        <f>IF(AND(YEAR(AX$4)&gt;YEAR($E61),$I61&gt;0),MIN($I61/$H61,$I61-SUM($K61:AW61)),0)</f>
        <v>139.00610654704559</v>
      </c>
      <c r="AY61" s="53">
        <f>IF(AND(YEAR(AY$4)&gt;YEAR($E61),$I61&gt;0),MIN($I61/$H61,$I61-SUM($K61:AX61)),0)</f>
        <v>139.00610654704559</v>
      </c>
      <c r="BA61" s="78" t="str">
        <f t="shared" ca="1" si="2"/>
        <v>Depreciation</v>
      </c>
      <c r="BB61" s="1" t="str">
        <f t="shared" si="3"/>
        <v>Accelerated post-vesting depreciation</v>
      </c>
    </row>
    <row r="62" spans="5:54">
      <c r="E62" s="59">
        <v>47573</v>
      </c>
      <c r="G62" t="str">
        <f t="shared" si="1"/>
        <v>£m 23/24 prices</v>
      </c>
      <c r="H62" s="34">
        <v>45</v>
      </c>
      <c r="I62" s="34">
        <v>5382.6406424900042</v>
      </c>
      <c r="J62" t="s">
        <v>10</v>
      </c>
      <c r="L62" s="53">
        <f>IF(AND(YEAR(L$4)&gt;YEAR($E62),$I62&gt;0),MIN($I62/$H62,$I62-SUM($K62:K62)),0)</f>
        <v>0</v>
      </c>
      <c r="M62" s="53">
        <f>IF(AND(YEAR(M$4)&gt;YEAR($E62),$I62&gt;0),MIN($I62/$H62,$I62-SUM($K62:L62)),0)</f>
        <v>0</v>
      </c>
      <c r="N62" s="53">
        <f>IF(AND(YEAR(N$4)&gt;YEAR($E62),$I62&gt;0),MIN($I62/$H62,$I62-SUM($K62:M62)),0)</f>
        <v>0</v>
      </c>
      <c r="O62" s="53">
        <f>IF(AND(YEAR(O$4)&gt;YEAR($E62),$I62&gt;0),MIN($I62/$H62,$I62-SUM($K62:N62)),0)</f>
        <v>0</v>
      </c>
      <c r="P62" s="53">
        <f>IF(AND(YEAR(P$4)&gt;YEAR($E62),$I62&gt;0),MIN($I62/$H62,$I62-SUM($K62:O62)),0)</f>
        <v>0</v>
      </c>
      <c r="Q62" s="53">
        <f>IF(AND(YEAR(Q$4)&gt;YEAR($E62),$I62&gt;0),MIN($I62/$H62,$I62-SUM($K62:P62)),0)</f>
        <v>0</v>
      </c>
      <c r="R62" s="53">
        <f>IF(AND(YEAR(R$4)&gt;YEAR($E62),$I62&gt;0),MIN($I62/$H62,$I62-SUM($K62:Q62)),0)</f>
        <v>0</v>
      </c>
      <c r="S62" s="53">
        <f>IF(AND(YEAR(S$4)&gt;YEAR($E62),$I62&gt;0),MIN($I62/$H62,$I62-SUM($K62:R62)),0)</f>
        <v>0</v>
      </c>
      <c r="T62" s="53">
        <f>IF(AND(YEAR(T$4)&gt;YEAR($E62),$I62&gt;0),MIN($I62/$H62,$I62-SUM($K62:S62)),0)</f>
        <v>0</v>
      </c>
      <c r="U62" s="53">
        <f>IF(AND(YEAR(U$4)&gt;YEAR($E62),$I62&gt;0),MIN($I62/$H62,$I62-SUM($K62:T62)),0)</f>
        <v>0</v>
      </c>
      <c r="V62" s="53">
        <f>IF(AND(YEAR(V$4)&gt;YEAR($E62),$I62&gt;0),MIN($I62/$H62,$I62-SUM($K62:U62)),0)</f>
        <v>0</v>
      </c>
      <c r="W62" s="53">
        <f>IF(AND(YEAR(W$4)&gt;YEAR($E62),$I62&gt;0),MIN($I62/$H62,$I62-SUM($K62:V62)),0)</f>
        <v>0</v>
      </c>
      <c r="X62" s="53">
        <f>IF(AND(YEAR(X$4)&gt;YEAR($E62),$I62&gt;0),MIN($I62/$H62,$I62-SUM($K62:W62)),0)</f>
        <v>0</v>
      </c>
      <c r="Y62" s="53">
        <f>IF(AND(YEAR(Y$4)&gt;YEAR($E62),$I62&gt;0),MIN($I62/$H62,$I62-SUM($K62:X62)),0)</f>
        <v>0</v>
      </c>
      <c r="Z62" s="53">
        <f>IF(AND(YEAR(Z$4)&gt;YEAR($E62),$I62&gt;0),MIN($I62/$H62,$I62-SUM($K62:Y62)),0)</f>
        <v>0</v>
      </c>
      <c r="AA62" s="53">
        <f>IF(AND(YEAR(AA$4)&gt;YEAR($E62),$I62&gt;0),MIN($I62/$H62,$I62-SUM($K62:Z62)),0)</f>
        <v>0</v>
      </c>
      <c r="AB62" s="53">
        <f>IF(AND(YEAR(AB$4)&gt;YEAR($E62),$I62&gt;0),MIN($I62/$H62,$I62-SUM($K62:AA62)),0)</f>
        <v>0</v>
      </c>
      <c r="AC62" s="53">
        <f>IF(AND(YEAR(AC$4)&gt;YEAR($E62),$I62&gt;0),MIN($I62/$H62,$I62-SUM($K62:AB62)),0)</f>
        <v>0</v>
      </c>
      <c r="AD62" s="53">
        <f>IF(AND(YEAR(AD$4)&gt;YEAR($E62),$I62&gt;0),MIN($I62/$H62,$I62-SUM($K62:AC62)),0)</f>
        <v>0</v>
      </c>
      <c r="AE62" s="53">
        <f>IF(AND(YEAR(AE$4)&gt;YEAR($E62),$I62&gt;0),MIN($I62/$H62,$I62-SUM($K62:AD62)),0)</f>
        <v>0</v>
      </c>
      <c r="AF62" s="53">
        <f>IF(AND(YEAR(AF$4)&gt;YEAR($E62),$I62&gt;0),MIN($I62/$H62,$I62-SUM($K62:AE62)),0)</f>
        <v>0</v>
      </c>
      <c r="AG62" s="53">
        <f>IF(AND(YEAR(AG$4)&gt;YEAR($E62),$I62&gt;0),MIN($I62/$H62,$I62-SUM($K62:AF62)),0)</f>
        <v>0</v>
      </c>
      <c r="AH62" s="53">
        <f>IF(AND(YEAR(AH$4)&gt;YEAR($E62),$I62&gt;0),MIN($I62/$H62,$I62-SUM($K62:AG62)),0)</f>
        <v>0</v>
      </c>
      <c r="AI62" s="53">
        <f>IF(AND(YEAR(AI$4)&gt;YEAR($E62),$I62&gt;0),MIN($I62/$H62,$I62-SUM($K62:AH62)),0)</f>
        <v>0</v>
      </c>
      <c r="AJ62" s="53">
        <f>IF(AND(YEAR(AJ$4)&gt;YEAR($E62),$I62&gt;0),MIN($I62/$H62,$I62-SUM($K62:AI62)),0)</f>
        <v>0</v>
      </c>
      <c r="AK62" s="53">
        <f>IF(AND(YEAR(AK$4)&gt;YEAR($E62),$I62&gt;0),MIN($I62/$H62,$I62-SUM($K62:AJ62)),0)</f>
        <v>0</v>
      </c>
      <c r="AL62" s="53">
        <f>IF(AND(YEAR(AL$4)&gt;YEAR($E62),$I62&gt;0),MIN($I62/$H62,$I62-SUM($K62:AK62)),0)</f>
        <v>0</v>
      </c>
      <c r="AM62" s="53">
        <f>IF(AND(YEAR(AM$4)&gt;YEAR($E62),$I62&gt;0),MIN($I62/$H62,$I62-SUM($K62:AL62)),0)</f>
        <v>0</v>
      </c>
      <c r="AN62" s="53">
        <f>IF(AND(YEAR(AN$4)&gt;YEAR($E62),$I62&gt;0),MIN($I62/$H62,$I62-SUM($K62:AM62)),0)</f>
        <v>0</v>
      </c>
      <c r="AO62" s="53">
        <f>IF(AND(YEAR(AO$4)&gt;YEAR($E62),$I62&gt;0),MIN($I62/$H62,$I62-SUM($K62:AN62)),0)</f>
        <v>0</v>
      </c>
      <c r="AP62" s="53">
        <f>IF(AND(YEAR(AP$4)&gt;YEAR($E62),$I62&gt;0),MIN($I62/$H62,$I62-SUM($K62:AO62)),0)</f>
        <v>0</v>
      </c>
      <c r="AQ62" s="53">
        <f>IF(AND(YEAR(AQ$4)&gt;YEAR($E62),$I62&gt;0),MIN($I62/$H62,$I62-SUM($K62:AP62)),0)</f>
        <v>0</v>
      </c>
      <c r="AR62" s="53">
        <f>IF(AND(YEAR(AR$4)&gt;YEAR($E62),$I62&gt;0),MIN($I62/$H62,$I62-SUM($K62:AQ62)),0)</f>
        <v>0</v>
      </c>
      <c r="AS62" s="53">
        <f>IF(AND(YEAR(AS$4)&gt;YEAR($E62),$I62&gt;0),MIN($I62/$H62,$I62-SUM($K62:AR62)),0)</f>
        <v>0</v>
      </c>
      <c r="AT62" s="178">
        <f>IF(AND(YEAR(AT$4)&gt;YEAR($E62),$I62&gt;0),MIN($I62/$H62,$I62-SUM($K62:AS62)),0)</f>
        <v>0</v>
      </c>
      <c r="AU62" s="132">
        <f>IF(AND(YEAR(AU$4)&gt;YEAR($E62),$I62&gt;0),MIN($I62/$H62,$I62-SUM($K62:AT62)),0)</f>
        <v>0</v>
      </c>
      <c r="AV62" s="53">
        <f>IF(AND(YEAR(AV$4)&gt;YEAR($E62),$I62&gt;0),MIN($I62/$H62,$I62-SUM($K62:AU62)),0)</f>
        <v>0</v>
      </c>
      <c r="AW62" s="53">
        <f>IF(AND(YEAR(AW$4)&gt;YEAR($E62),$I62&gt;0),MIN($I62/$H62,$I62-SUM($K62:AV62)),0)</f>
        <v>0</v>
      </c>
      <c r="AX62" s="53">
        <f>IF(AND(YEAR(AX$4)&gt;YEAR($E62),$I62&gt;0),MIN($I62/$H62,$I62-SUM($K62:AW62)),0)</f>
        <v>0</v>
      </c>
      <c r="AY62" s="53">
        <f>IF(AND(YEAR(AY$4)&gt;YEAR($E62),$I62&gt;0),MIN($I62/$H62,$I62-SUM($K62:AX62)),0)</f>
        <v>119.61423649977787</v>
      </c>
      <c r="BA62" s="78" t="str">
        <f t="shared" ca="1" si="2"/>
        <v>Depreciation</v>
      </c>
      <c r="BB62" s="1" t="str">
        <f t="shared" si="3"/>
        <v>Accelerated post-vesting depreciation</v>
      </c>
    </row>
    <row r="63" spans="5:54">
      <c r="E63" s="59">
        <v>47938</v>
      </c>
      <c r="G63" t="str">
        <f t="shared" si="1"/>
        <v>£m 23/24 prices</v>
      </c>
      <c r="H63" s="34">
        <v>45</v>
      </c>
      <c r="I63" s="34">
        <v>5401.4766468392709</v>
      </c>
      <c r="J63" t="s">
        <v>10</v>
      </c>
      <c r="L63" s="53">
        <f>IF(AND(YEAR(L$4)&gt;YEAR($E63),$I63&gt;0),MIN($I63/$H63,$I63-SUM($K63:K63)),0)</f>
        <v>0</v>
      </c>
      <c r="M63" s="53">
        <f>IF(AND(YEAR(M$4)&gt;YEAR($E63),$I63&gt;0),MIN($I63/$H63,$I63-SUM($K63:L63)),0)</f>
        <v>0</v>
      </c>
      <c r="N63" s="53">
        <f>IF(AND(YEAR(N$4)&gt;YEAR($E63),$I63&gt;0),MIN($I63/$H63,$I63-SUM($K63:M63)),0)</f>
        <v>0</v>
      </c>
      <c r="O63" s="53">
        <f>IF(AND(YEAR(O$4)&gt;YEAR($E63),$I63&gt;0),MIN($I63/$H63,$I63-SUM($K63:N63)),0)</f>
        <v>0</v>
      </c>
      <c r="P63" s="53">
        <f>IF(AND(YEAR(P$4)&gt;YEAR($E63),$I63&gt;0),MIN($I63/$H63,$I63-SUM($K63:O63)),0)</f>
        <v>0</v>
      </c>
      <c r="Q63" s="53">
        <f>IF(AND(YEAR(Q$4)&gt;YEAR($E63),$I63&gt;0),MIN($I63/$H63,$I63-SUM($K63:P63)),0)</f>
        <v>0</v>
      </c>
      <c r="R63" s="53">
        <f>IF(AND(YEAR(R$4)&gt;YEAR($E63),$I63&gt;0),MIN($I63/$H63,$I63-SUM($K63:Q63)),0)</f>
        <v>0</v>
      </c>
      <c r="S63" s="53">
        <f>IF(AND(YEAR(S$4)&gt;YEAR($E63),$I63&gt;0),MIN($I63/$H63,$I63-SUM($K63:R63)),0)</f>
        <v>0</v>
      </c>
      <c r="T63" s="53">
        <f>IF(AND(YEAR(T$4)&gt;YEAR($E63),$I63&gt;0),MIN($I63/$H63,$I63-SUM($K63:S63)),0)</f>
        <v>0</v>
      </c>
      <c r="U63" s="53">
        <f>IF(AND(YEAR(U$4)&gt;YEAR($E63),$I63&gt;0),MIN($I63/$H63,$I63-SUM($K63:T63)),0)</f>
        <v>0</v>
      </c>
      <c r="V63" s="53">
        <f>IF(AND(YEAR(V$4)&gt;YEAR($E63),$I63&gt;0),MIN($I63/$H63,$I63-SUM($K63:U63)),0)</f>
        <v>0</v>
      </c>
      <c r="W63" s="53">
        <f>IF(AND(YEAR(W$4)&gt;YEAR($E63),$I63&gt;0),MIN($I63/$H63,$I63-SUM($K63:V63)),0)</f>
        <v>0</v>
      </c>
      <c r="X63" s="53">
        <f>IF(AND(YEAR(X$4)&gt;YEAR($E63),$I63&gt;0),MIN($I63/$H63,$I63-SUM($K63:W63)),0)</f>
        <v>0</v>
      </c>
      <c r="Y63" s="53">
        <f>IF(AND(YEAR(Y$4)&gt;YEAR($E63),$I63&gt;0),MIN($I63/$H63,$I63-SUM($K63:X63)),0)</f>
        <v>0</v>
      </c>
      <c r="Z63" s="53">
        <f>IF(AND(YEAR(Z$4)&gt;YEAR($E63),$I63&gt;0),MIN($I63/$H63,$I63-SUM($K63:Y63)),0)</f>
        <v>0</v>
      </c>
      <c r="AA63" s="53">
        <f>IF(AND(YEAR(AA$4)&gt;YEAR($E63),$I63&gt;0),MIN($I63/$H63,$I63-SUM($K63:Z63)),0)</f>
        <v>0</v>
      </c>
      <c r="AB63" s="53">
        <f>IF(AND(YEAR(AB$4)&gt;YEAR($E63),$I63&gt;0),MIN($I63/$H63,$I63-SUM($K63:AA63)),0)</f>
        <v>0</v>
      </c>
      <c r="AC63" s="53">
        <f>IF(AND(YEAR(AC$4)&gt;YEAR($E63),$I63&gt;0),MIN($I63/$H63,$I63-SUM($K63:AB63)),0)</f>
        <v>0</v>
      </c>
      <c r="AD63" s="53">
        <f>IF(AND(YEAR(AD$4)&gt;YEAR($E63),$I63&gt;0),MIN($I63/$H63,$I63-SUM($K63:AC63)),0)</f>
        <v>0</v>
      </c>
      <c r="AE63" s="53">
        <f>IF(AND(YEAR(AE$4)&gt;YEAR($E63),$I63&gt;0),MIN($I63/$H63,$I63-SUM($K63:AD63)),0)</f>
        <v>0</v>
      </c>
      <c r="AF63" s="53">
        <f>IF(AND(YEAR(AF$4)&gt;YEAR($E63),$I63&gt;0),MIN($I63/$H63,$I63-SUM($K63:AE63)),0)</f>
        <v>0</v>
      </c>
      <c r="AG63" s="53">
        <f>IF(AND(YEAR(AG$4)&gt;YEAR($E63),$I63&gt;0),MIN($I63/$H63,$I63-SUM($K63:AF63)),0)</f>
        <v>0</v>
      </c>
      <c r="AH63" s="53">
        <f>IF(AND(YEAR(AH$4)&gt;YEAR($E63),$I63&gt;0),MIN($I63/$H63,$I63-SUM($K63:AG63)),0)</f>
        <v>0</v>
      </c>
      <c r="AI63" s="53">
        <f>IF(AND(YEAR(AI$4)&gt;YEAR($E63),$I63&gt;0),MIN($I63/$H63,$I63-SUM($K63:AH63)),0)</f>
        <v>0</v>
      </c>
      <c r="AJ63" s="53">
        <f>IF(AND(YEAR(AJ$4)&gt;YEAR($E63),$I63&gt;0),MIN($I63/$H63,$I63-SUM($K63:AI63)),0)</f>
        <v>0</v>
      </c>
      <c r="AK63" s="53">
        <f>IF(AND(YEAR(AK$4)&gt;YEAR($E63),$I63&gt;0),MIN($I63/$H63,$I63-SUM($K63:AJ63)),0)</f>
        <v>0</v>
      </c>
      <c r="AL63" s="53">
        <f>IF(AND(YEAR(AL$4)&gt;YEAR($E63),$I63&gt;0),MIN($I63/$H63,$I63-SUM($K63:AK63)),0)</f>
        <v>0</v>
      </c>
      <c r="AM63" s="53">
        <f>IF(AND(YEAR(AM$4)&gt;YEAR($E63),$I63&gt;0),MIN($I63/$H63,$I63-SUM($K63:AL63)),0)</f>
        <v>0</v>
      </c>
      <c r="AN63" s="53">
        <f>IF(AND(YEAR(AN$4)&gt;YEAR($E63),$I63&gt;0),MIN($I63/$H63,$I63-SUM($K63:AM63)),0)</f>
        <v>0</v>
      </c>
      <c r="AO63" s="53">
        <f>IF(AND(YEAR(AO$4)&gt;YEAR($E63),$I63&gt;0),MIN($I63/$H63,$I63-SUM($K63:AN63)),0)</f>
        <v>0</v>
      </c>
      <c r="AP63" s="53">
        <f>IF(AND(YEAR(AP$4)&gt;YEAR($E63),$I63&gt;0),MIN($I63/$H63,$I63-SUM($K63:AO63)),0)</f>
        <v>0</v>
      </c>
      <c r="AQ63" s="53">
        <f>IF(AND(YEAR(AQ$4)&gt;YEAR($E63),$I63&gt;0),MIN($I63/$H63,$I63-SUM($K63:AP63)),0)</f>
        <v>0</v>
      </c>
      <c r="AR63" s="53">
        <f>IF(AND(YEAR(AR$4)&gt;YEAR($E63),$I63&gt;0),MIN($I63/$H63,$I63-SUM($K63:AQ63)),0)</f>
        <v>0</v>
      </c>
      <c r="AS63" s="53">
        <f>IF(AND(YEAR(AS$4)&gt;YEAR($E63),$I63&gt;0),MIN($I63/$H63,$I63-SUM($K63:AR63)),0)</f>
        <v>0</v>
      </c>
      <c r="AT63" s="178">
        <f>IF(AND(YEAR(AT$4)&gt;YEAR($E63),$I63&gt;0),MIN($I63/$H63,$I63-SUM($K63:AS63)),0)</f>
        <v>0</v>
      </c>
      <c r="AU63" s="132">
        <f>IF(AND(YEAR(AU$4)&gt;YEAR($E63),$I63&gt;0),MIN($I63/$H63,$I63-SUM($K63:AT63)),0)</f>
        <v>0</v>
      </c>
      <c r="AV63" s="53">
        <f>IF(AND(YEAR(AV$4)&gt;YEAR($E63),$I63&gt;0),MIN($I63/$H63,$I63-SUM($K63:AU63)),0)</f>
        <v>0</v>
      </c>
      <c r="AW63" s="53">
        <f>IF(AND(YEAR(AW$4)&gt;YEAR($E63),$I63&gt;0),MIN($I63/$H63,$I63-SUM($K63:AV63)),0)</f>
        <v>0</v>
      </c>
      <c r="AX63" s="53">
        <f>IF(AND(YEAR(AX$4)&gt;YEAR($E63),$I63&gt;0),MIN($I63/$H63,$I63-SUM($K63:AW63)),0)</f>
        <v>0</v>
      </c>
      <c r="AY63" s="53">
        <f>IF(AND(YEAR(AY$4)&gt;YEAR($E63),$I63&gt;0),MIN($I63/$H63,$I63-SUM($K63:AX63)),0)</f>
        <v>0</v>
      </c>
      <c r="BA63" s="78" t="str">
        <f t="shared" ca="1" si="2"/>
        <v>Depreciation</v>
      </c>
      <c r="BB63" s="1" t="str">
        <f t="shared" si="3"/>
        <v>Accelerated post-vesting depreciation</v>
      </c>
    </row>
    <row r="64" spans="5:54"/>
    <row r="65" spans="1:54" ht="19.899999999999999" thickBot="1">
      <c r="A65" s="12" t="s">
        <v>386</v>
      </c>
    </row>
    <row r="66" spans="1:54" ht="14.65" thickTop="1">
      <c r="E66" s="59">
        <v>33328</v>
      </c>
      <c r="G66" t="str">
        <f t="shared" ref="G66:G106" si="4">price_label</f>
        <v>£m 23/24 prices</v>
      </c>
      <c r="H66" s="34" cm="1">
        <f t="array" ref="H66:H106">TRANSPOSE(K12:AY12)</f>
        <v>48</v>
      </c>
      <c r="I66" s="34">
        <f t="shared" ref="I66:I106" si="5">I23</f>
        <v>43.086614493231174</v>
      </c>
      <c r="J66" t="s">
        <v>10</v>
      </c>
      <c r="L66" s="53">
        <f>IF(AND(YEAR(L$4)&gt;YEAR($E66),$I66&gt;0),MIN($I66/$H66,$I66-SUM($K66:K66)),0)</f>
        <v>0.89763780194231613</v>
      </c>
      <c r="M66" s="53">
        <f>IF(AND(YEAR(M$4)&gt;YEAR($E66),$I66&gt;0),MIN($I66/$H66,$I66-SUM($K66:L66)),0)</f>
        <v>0.89763780194231613</v>
      </c>
      <c r="N66" s="53">
        <f>IF(AND(YEAR(N$4)&gt;YEAR($E66),$I66&gt;0),MIN($I66/$H66,$I66-SUM($K66:M66)),0)</f>
        <v>0.89763780194231613</v>
      </c>
      <c r="O66" s="53">
        <f>IF(AND(YEAR(O$4)&gt;YEAR($E66),$I66&gt;0),MIN($I66/$H66,$I66-SUM($K66:N66)),0)</f>
        <v>0.89763780194231613</v>
      </c>
      <c r="P66" s="53">
        <f>IF(AND(YEAR(P$4)&gt;YEAR($E66),$I66&gt;0),MIN($I66/$H66,$I66-SUM($K66:O66)),0)</f>
        <v>0.89763780194231613</v>
      </c>
      <c r="Q66" s="53">
        <f>IF(AND(YEAR(Q$4)&gt;YEAR($E66),$I66&gt;0),MIN($I66/$H66,$I66-SUM($K66:P66)),0)</f>
        <v>0.89763780194231613</v>
      </c>
      <c r="R66" s="53">
        <f>IF(AND(YEAR(R$4)&gt;YEAR($E66),$I66&gt;0),MIN($I66/$H66,$I66-SUM($K66:Q66)),0)</f>
        <v>0.89763780194231613</v>
      </c>
      <c r="S66" s="53">
        <f>IF(AND(YEAR(S$4)&gt;YEAR($E66),$I66&gt;0),MIN($I66/$H66,$I66-SUM($K66:R66)),0)</f>
        <v>0.89763780194231613</v>
      </c>
      <c r="T66" s="53">
        <f>IF(AND(YEAR(T$4)&gt;YEAR($E66),$I66&gt;0),MIN($I66/$H66,$I66-SUM($K66:S66)),0)</f>
        <v>0.89763780194231613</v>
      </c>
      <c r="U66" s="53">
        <f>IF(AND(YEAR(U$4)&gt;YEAR($E66),$I66&gt;0),MIN($I66/$H66,$I66-SUM($K66:T66)),0)</f>
        <v>0.89763780194231613</v>
      </c>
      <c r="V66" s="53">
        <f>IF(AND(YEAR(V$4)&gt;YEAR($E66),$I66&gt;0),MIN($I66/$H66,$I66-SUM($K66:U66)),0)</f>
        <v>0.89763780194231613</v>
      </c>
      <c r="W66" s="53">
        <f>IF(AND(YEAR(W$4)&gt;YEAR($E66),$I66&gt;0),MIN($I66/$H66,$I66-SUM($K66:V66)),0)</f>
        <v>0.89763780194231613</v>
      </c>
      <c r="X66" s="53">
        <f>IF(AND(YEAR(X$4)&gt;YEAR($E66),$I66&gt;0),MIN($I66/$H66,$I66-SUM($K66:W66)),0)</f>
        <v>0.89763780194231613</v>
      </c>
      <c r="Y66" s="53">
        <f>IF(AND(YEAR(Y$4)&gt;YEAR($E66),$I66&gt;0),MIN($I66/$H66,$I66-SUM($K66:X66)),0)</f>
        <v>0.89763780194231613</v>
      </c>
      <c r="Z66" s="53">
        <f>IF(AND(YEAR(Z$4)&gt;YEAR($E66),$I66&gt;0),MIN($I66/$H66,$I66-SUM($K66:Y66)),0)</f>
        <v>0.89763780194231613</v>
      </c>
      <c r="AA66" s="53">
        <f>IF(AND(YEAR(AA$4)&gt;YEAR($E66),$I66&gt;0),MIN($I66/$H66,$I66-SUM($K66:Z66)),0)</f>
        <v>0.89763780194231613</v>
      </c>
      <c r="AB66" s="53">
        <f>IF(AND(YEAR(AB$4)&gt;YEAR($E66),$I66&gt;0),MIN($I66/$H66,$I66-SUM($K66:AA66)),0)</f>
        <v>0.89763780194231613</v>
      </c>
      <c r="AC66" s="53">
        <f>IF(AND(YEAR(AC$4)&gt;YEAR($E66),$I66&gt;0),MIN($I66/$H66,$I66-SUM($K66:AB66)),0)</f>
        <v>0.89763780194231613</v>
      </c>
      <c r="AD66" s="53">
        <f>IF(AND(YEAR(AD$4)&gt;YEAR($E66),$I66&gt;0),MIN($I66/$H66,$I66-SUM($K66:AC66)),0)</f>
        <v>0.89763780194231613</v>
      </c>
      <c r="AE66" s="53">
        <f>IF(AND(YEAR(AE$4)&gt;YEAR($E66),$I66&gt;0),MIN($I66/$H66,$I66-SUM($K66:AD66)),0)</f>
        <v>0.89763780194231613</v>
      </c>
      <c r="AF66" s="53">
        <f>IF(AND(YEAR(AF$4)&gt;YEAR($E66),$I66&gt;0),MIN($I66/$H66,$I66-SUM($K66:AE66)),0)</f>
        <v>0.89763780194231613</v>
      </c>
      <c r="AG66" s="53">
        <f>IF(AND(YEAR(AG$4)&gt;YEAR($E66),$I66&gt;0),MIN($I66/$H66,$I66-SUM($K66:AF66)),0)</f>
        <v>0.89763780194231613</v>
      </c>
      <c r="AH66" s="53">
        <f>IF(AND(YEAR(AH$4)&gt;YEAR($E66),$I66&gt;0),MIN($I66/$H66,$I66-SUM($K66:AG66)),0)</f>
        <v>0.89763780194231613</v>
      </c>
      <c r="AI66" s="53">
        <f>IF(AND(YEAR(AI$4)&gt;YEAR($E66),$I66&gt;0),MIN($I66/$H66,$I66-SUM($K66:AH66)),0)</f>
        <v>0.89763780194231613</v>
      </c>
      <c r="AJ66" s="53">
        <f>IF(AND(YEAR(AJ$4)&gt;YEAR($E66),$I66&gt;0),MIN($I66/$H66,$I66-SUM($K66:AI66)),0)</f>
        <v>0.89763780194231613</v>
      </c>
      <c r="AK66" s="53">
        <f>IF(AND(YEAR(AK$4)&gt;YEAR($E66),$I66&gt;0),MIN($I66/$H66,$I66-SUM($K66:AJ66)),0)</f>
        <v>0.89763780194231613</v>
      </c>
      <c r="AL66" s="53">
        <f>IF(AND(YEAR(AL$4)&gt;YEAR($E66),$I66&gt;0),MIN($I66/$H66,$I66-SUM($K66:AK66)),0)</f>
        <v>0.89763780194231613</v>
      </c>
      <c r="AM66" s="53">
        <f>IF(AND(YEAR(AM$4)&gt;YEAR($E66),$I66&gt;0),MIN($I66/$H66,$I66-SUM($K66:AL66)),0)</f>
        <v>0.89763780194231613</v>
      </c>
      <c r="AN66" s="53">
        <f>IF(AND(YEAR(AN$4)&gt;YEAR($E66),$I66&gt;0),MIN($I66/$H66,$I66-SUM($K66:AM66)),0)</f>
        <v>0.89763780194231613</v>
      </c>
      <c r="AO66" s="53">
        <f>IF(AND(YEAR(AO$4)&gt;YEAR($E66),$I66&gt;0),MIN($I66/$H66,$I66-SUM($K66:AN66)),0)</f>
        <v>0.89763780194231613</v>
      </c>
      <c r="AP66" s="53">
        <f>IF(AND(YEAR(AP$4)&gt;YEAR($E66),$I66&gt;0),MIN($I66/$H66,$I66-SUM($K66:AO66)),0)</f>
        <v>0.89763780194231613</v>
      </c>
      <c r="AQ66" s="53">
        <f>IF(AND(YEAR(AQ$4)&gt;YEAR($E66),$I66&gt;0),MIN($I66/$H66,$I66-SUM($K66:AP66)),0)</f>
        <v>0.89763780194231613</v>
      </c>
      <c r="AR66" s="53">
        <f>IF(AND(YEAR(AR$4)&gt;YEAR($E66),$I66&gt;0),MIN($I66/$H66,$I66-SUM($K66:AQ66)),0)</f>
        <v>0.89763780194231613</v>
      </c>
      <c r="AS66" s="53">
        <f>IF(AND(YEAR(AS$4)&gt;YEAR($E66),$I66&gt;0),MIN($I66/$H66,$I66-SUM($K66:AR66)),0)</f>
        <v>0.89763780194231613</v>
      </c>
      <c r="AT66" s="178">
        <f>IF(AND(YEAR(AT$4)&gt;YEAR($E66),$I66&gt;0),MIN($I66/$H66,$I66-SUM($K66:AS66)),0)</f>
        <v>0.89763780194231613</v>
      </c>
      <c r="AU66" s="132">
        <f>IF(AND(YEAR(AU$4)&gt;YEAR($E66),$I66&gt;0),MIN($I66/$H66,$I66-SUM($K66:AT66)),0)</f>
        <v>0.89763780194231613</v>
      </c>
      <c r="AV66" s="53">
        <f>IF(AND(YEAR(AV$4)&gt;YEAR($E66),$I66&gt;0),MIN($I66/$H66,$I66-SUM($K66:AU66)),0)</f>
        <v>0.89763780194231613</v>
      </c>
      <c r="AW66" s="53">
        <f>IF(AND(YEAR(AW$4)&gt;YEAR($E66),$I66&gt;0),MIN($I66/$H66,$I66-SUM($K66:AV66)),0)</f>
        <v>0.89763780194231613</v>
      </c>
      <c r="AX66" s="53">
        <f>IF(AND(YEAR(AX$4)&gt;YEAR($E66),$I66&gt;0),MIN($I66/$H66,$I66-SUM($K66:AW66)),0)</f>
        <v>0.89763780194231613</v>
      </c>
      <c r="AY66" s="53">
        <f>IF(AND(YEAR(AY$4)&gt;YEAR($E66),$I66&gt;0),MIN($I66/$H66,$I66-SUM($K66:AX66)),0)</f>
        <v>0.89763780194231613</v>
      </c>
      <c r="BA66" s="78" t="str">
        <f t="shared" ref="BA66:BA106" ca="1" si="6">$A$1</f>
        <v>Depreciation</v>
      </c>
      <c r="BB66" s="1" t="str">
        <f>$A$65</f>
        <v>Non-accelerated post-vesting depreciation</v>
      </c>
    </row>
    <row r="67" spans="1:54">
      <c r="E67" s="59">
        <v>33694</v>
      </c>
      <c r="G67" t="str">
        <f t="shared" si="4"/>
        <v>£m 23/24 prices</v>
      </c>
      <c r="H67" s="34">
        <v>48</v>
      </c>
      <c r="I67" s="34">
        <f t="shared" si="5"/>
        <v>38.845601110141473</v>
      </c>
      <c r="J67" t="s">
        <v>10</v>
      </c>
      <c r="L67" s="53">
        <f>IF(AND(YEAR(L$4)&gt;YEAR($E67),$I67&gt;0),MIN($I67/$H67,$I67-SUM($K67:K67)),0)</f>
        <v>0</v>
      </c>
      <c r="M67" s="53">
        <f>IF(AND(YEAR(M$4)&gt;YEAR($E67),$I67&gt;0),MIN($I67/$H67,$I67-SUM($K67:L67)),0)</f>
        <v>0.80928335646128069</v>
      </c>
      <c r="N67" s="53">
        <f>IF(AND(YEAR(N$4)&gt;YEAR($E67),$I67&gt;0),MIN($I67/$H67,$I67-SUM($K67:M67)),0)</f>
        <v>0.80928335646128069</v>
      </c>
      <c r="O67" s="53">
        <f>IF(AND(YEAR(O$4)&gt;YEAR($E67),$I67&gt;0),MIN($I67/$H67,$I67-SUM($K67:N67)),0)</f>
        <v>0.80928335646128069</v>
      </c>
      <c r="P67" s="53">
        <f>IF(AND(YEAR(P$4)&gt;YEAR($E67),$I67&gt;0),MIN($I67/$H67,$I67-SUM($K67:O67)),0)</f>
        <v>0.80928335646128069</v>
      </c>
      <c r="Q67" s="53">
        <f>IF(AND(YEAR(Q$4)&gt;YEAR($E67),$I67&gt;0),MIN($I67/$H67,$I67-SUM($K67:P67)),0)</f>
        <v>0.80928335646128069</v>
      </c>
      <c r="R67" s="53">
        <f>IF(AND(YEAR(R$4)&gt;YEAR($E67),$I67&gt;0),MIN($I67/$H67,$I67-SUM($K67:Q67)),0)</f>
        <v>0.80928335646128069</v>
      </c>
      <c r="S67" s="53">
        <f>IF(AND(YEAR(S$4)&gt;YEAR($E67),$I67&gt;0),MIN($I67/$H67,$I67-SUM($K67:R67)),0)</f>
        <v>0.80928335646128069</v>
      </c>
      <c r="T67" s="53">
        <f>IF(AND(YEAR(T$4)&gt;YEAR($E67),$I67&gt;0),MIN($I67/$H67,$I67-SUM($K67:S67)),0)</f>
        <v>0.80928335646128069</v>
      </c>
      <c r="U67" s="53">
        <f>IF(AND(YEAR(U$4)&gt;YEAR($E67),$I67&gt;0),MIN($I67/$H67,$I67-SUM($K67:T67)),0)</f>
        <v>0.80928335646128069</v>
      </c>
      <c r="V67" s="53">
        <f>IF(AND(YEAR(V$4)&gt;YEAR($E67),$I67&gt;0),MIN($I67/$H67,$I67-SUM($K67:U67)),0)</f>
        <v>0.80928335646128069</v>
      </c>
      <c r="W67" s="53">
        <f>IF(AND(YEAR(W$4)&gt;YEAR($E67),$I67&gt;0),MIN($I67/$H67,$I67-SUM($K67:V67)),0)</f>
        <v>0.80928335646128069</v>
      </c>
      <c r="X67" s="53">
        <f>IF(AND(YEAR(X$4)&gt;YEAR($E67),$I67&gt;0),MIN($I67/$H67,$I67-SUM($K67:W67)),0)</f>
        <v>0.80928335646128069</v>
      </c>
      <c r="Y67" s="53">
        <f>IF(AND(YEAR(Y$4)&gt;YEAR($E67),$I67&gt;0),MIN($I67/$H67,$I67-SUM($K67:X67)),0)</f>
        <v>0.80928335646128069</v>
      </c>
      <c r="Z67" s="53">
        <f>IF(AND(YEAR(Z$4)&gt;YEAR($E67),$I67&gt;0),MIN($I67/$H67,$I67-SUM($K67:Y67)),0)</f>
        <v>0.80928335646128069</v>
      </c>
      <c r="AA67" s="53">
        <f>IF(AND(YEAR(AA$4)&gt;YEAR($E67),$I67&gt;0),MIN($I67/$H67,$I67-SUM($K67:Z67)),0)</f>
        <v>0.80928335646128069</v>
      </c>
      <c r="AB67" s="53">
        <f>IF(AND(YEAR(AB$4)&gt;YEAR($E67),$I67&gt;0),MIN($I67/$H67,$I67-SUM($K67:AA67)),0)</f>
        <v>0.80928335646128069</v>
      </c>
      <c r="AC67" s="53">
        <f>IF(AND(YEAR(AC$4)&gt;YEAR($E67),$I67&gt;0),MIN($I67/$H67,$I67-SUM($K67:AB67)),0)</f>
        <v>0.80928335646128069</v>
      </c>
      <c r="AD67" s="53">
        <f>IF(AND(YEAR(AD$4)&gt;YEAR($E67),$I67&gt;0),MIN($I67/$H67,$I67-SUM($K67:AC67)),0)</f>
        <v>0.80928335646128069</v>
      </c>
      <c r="AE67" s="53">
        <f>IF(AND(YEAR(AE$4)&gt;YEAR($E67),$I67&gt;0),MIN($I67/$H67,$I67-SUM($K67:AD67)),0)</f>
        <v>0.80928335646128069</v>
      </c>
      <c r="AF67" s="53">
        <f>IF(AND(YEAR(AF$4)&gt;YEAR($E67),$I67&gt;0),MIN($I67/$H67,$I67-SUM($K67:AE67)),0)</f>
        <v>0.80928335646128069</v>
      </c>
      <c r="AG67" s="53">
        <f>IF(AND(YEAR(AG$4)&gt;YEAR($E67),$I67&gt;0),MIN($I67/$H67,$I67-SUM($K67:AF67)),0)</f>
        <v>0.80928335646128069</v>
      </c>
      <c r="AH67" s="53">
        <f>IF(AND(YEAR(AH$4)&gt;YEAR($E67),$I67&gt;0),MIN($I67/$H67,$I67-SUM($K67:AG67)),0)</f>
        <v>0.80928335646128069</v>
      </c>
      <c r="AI67" s="53">
        <f>IF(AND(YEAR(AI$4)&gt;YEAR($E67),$I67&gt;0),MIN($I67/$H67,$I67-SUM($K67:AH67)),0)</f>
        <v>0.80928335646128069</v>
      </c>
      <c r="AJ67" s="53">
        <f>IF(AND(YEAR(AJ$4)&gt;YEAR($E67),$I67&gt;0),MIN($I67/$H67,$I67-SUM($K67:AI67)),0)</f>
        <v>0.80928335646128069</v>
      </c>
      <c r="AK67" s="53">
        <f>IF(AND(YEAR(AK$4)&gt;YEAR($E67),$I67&gt;0),MIN($I67/$H67,$I67-SUM($K67:AJ67)),0)</f>
        <v>0.80928335646128069</v>
      </c>
      <c r="AL67" s="53">
        <f>IF(AND(YEAR(AL$4)&gt;YEAR($E67),$I67&gt;0),MIN($I67/$H67,$I67-SUM($K67:AK67)),0)</f>
        <v>0.80928335646128069</v>
      </c>
      <c r="AM67" s="53">
        <f>IF(AND(YEAR(AM$4)&gt;YEAR($E67),$I67&gt;0),MIN($I67/$H67,$I67-SUM($K67:AL67)),0)</f>
        <v>0.80928335646128069</v>
      </c>
      <c r="AN67" s="53">
        <f>IF(AND(YEAR(AN$4)&gt;YEAR($E67),$I67&gt;0),MIN($I67/$H67,$I67-SUM($K67:AM67)),0)</f>
        <v>0.80928335646128069</v>
      </c>
      <c r="AO67" s="53">
        <f>IF(AND(YEAR(AO$4)&gt;YEAR($E67),$I67&gt;0),MIN($I67/$H67,$I67-SUM($K67:AN67)),0)</f>
        <v>0.80928335646128069</v>
      </c>
      <c r="AP67" s="53">
        <f>IF(AND(YEAR(AP$4)&gt;YEAR($E67),$I67&gt;0),MIN($I67/$H67,$I67-SUM($K67:AO67)),0)</f>
        <v>0.80928335646128069</v>
      </c>
      <c r="AQ67" s="53">
        <f>IF(AND(YEAR(AQ$4)&gt;YEAR($E67),$I67&gt;0),MIN($I67/$H67,$I67-SUM($K67:AP67)),0)</f>
        <v>0.80928335646128069</v>
      </c>
      <c r="AR67" s="53">
        <f>IF(AND(YEAR(AR$4)&gt;YEAR($E67),$I67&gt;0),MIN($I67/$H67,$I67-SUM($K67:AQ67)),0)</f>
        <v>0.80928335646128069</v>
      </c>
      <c r="AS67" s="53">
        <f>IF(AND(YEAR(AS$4)&gt;YEAR($E67),$I67&gt;0),MIN($I67/$H67,$I67-SUM($K67:AR67)),0)</f>
        <v>0.80928335646128069</v>
      </c>
      <c r="AT67" s="178">
        <f>IF(AND(YEAR(AT$4)&gt;YEAR($E67),$I67&gt;0),MIN($I67/$H67,$I67-SUM($K67:AS67)),0)</f>
        <v>0.80928335646128069</v>
      </c>
      <c r="AU67" s="132">
        <f>IF(AND(YEAR(AU$4)&gt;YEAR($E67),$I67&gt;0),MIN($I67/$H67,$I67-SUM($K67:AT67)),0)</f>
        <v>0.80928335646128069</v>
      </c>
      <c r="AV67" s="53">
        <f>IF(AND(YEAR(AV$4)&gt;YEAR($E67),$I67&gt;0),MIN($I67/$H67,$I67-SUM($K67:AU67)),0)</f>
        <v>0.80928335646128069</v>
      </c>
      <c r="AW67" s="53">
        <f>IF(AND(YEAR(AW$4)&gt;YEAR($E67),$I67&gt;0),MIN($I67/$H67,$I67-SUM($K67:AV67)),0)</f>
        <v>0.80928335646128069</v>
      </c>
      <c r="AX67" s="53">
        <f>IF(AND(YEAR(AX$4)&gt;YEAR($E67),$I67&gt;0),MIN($I67/$H67,$I67-SUM($K67:AW67)),0)</f>
        <v>0.80928335646128069</v>
      </c>
      <c r="AY67" s="53">
        <f>IF(AND(YEAR(AY$4)&gt;YEAR($E67),$I67&gt;0),MIN($I67/$H67,$I67-SUM($K67:AX67)),0)</f>
        <v>0.80928335646128069</v>
      </c>
      <c r="BA67" s="78" t="str">
        <f t="shared" ca="1" si="6"/>
        <v>Depreciation</v>
      </c>
      <c r="BB67" s="1" t="str">
        <f t="shared" ref="BB67:BB106" si="7">$A$65</f>
        <v>Non-accelerated post-vesting depreciation</v>
      </c>
    </row>
    <row r="68" spans="1:54">
      <c r="E68" s="59">
        <v>34059</v>
      </c>
      <c r="G68" t="str">
        <f t="shared" si="4"/>
        <v>£m 23/24 prices</v>
      </c>
      <c r="H68" s="34">
        <v>48</v>
      </c>
      <c r="I68" s="34">
        <f t="shared" si="5"/>
        <v>3.8066112677873103</v>
      </c>
      <c r="J68" t="s">
        <v>10</v>
      </c>
      <c r="L68" s="53">
        <f>IF(AND(YEAR(L$4)&gt;YEAR($E68),$I68&gt;0),MIN($I68/$H68,$I68-SUM($K68:K68)),0)</f>
        <v>0</v>
      </c>
      <c r="M68" s="53">
        <f>IF(AND(YEAR(M$4)&gt;YEAR($E68),$I68&gt;0),MIN($I68/$H68,$I68-SUM($K68:L68)),0)</f>
        <v>0</v>
      </c>
      <c r="N68" s="53">
        <f>IF(AND(YEAR(N$4)&gt;YEAR($E68),$I68&gt;0),MIN($I68/$H68,$I68-SUM($K68:M68)),0)</f>
        <v>7.9304401412235631E-2</v>
      </c>
      <c r="O68" s="53">
        <f>IF(AND(YEAR(O$4)&gt;YEAR($E68),$I68&gt;0),MIN($I68/$H68,$I68-SUM($K68:N68)),0)</f>
        <v>7.9304401412235631E-2</v>
      </c>
      <c r="P68" s="53">
        <f>IF(AND(YEAR(P$4)&gt;YEAR($E68),$I68&gt;0),MIN($I68/$H68,$I68-SUM($K68:O68)),0)</f>
        <v>7.9304401412235631E-2</v>
      </c>
      <c r="Q68" s="53">
        <f>IF(AND(YEAR(Q$4)&gt;YEAR($E68),$I68&gt;0),MIN($I68/$H68,$I68-SUM($K68:P68)),0)</f>
        <v>7.9304401412235631E-2</v>
      </c>
      <c r="R68" s="53">
        <f>IF(AND(YEAR(R$4)&gt;YEAR($E68),$I68&gt;0),MIN($I68/$H68,$I68-SUM($K68:Q68)),0)</f>
        <v>7.9304401412235631E-2</v>
      </c>
      <c r="S68" s="53">
        <f>IF(AND(YEAR(S$4)&gt;YEAR($E68),$I68&gt;0),MIN($I68/$H68,$I68-SUM($K68:R68)),0)</f>
        <v>7.9304401412235631E-2</v>
      </c>
      <c r="T68" s="53">
        <f>IF(AND(YEAR(T$4)&gt;YEAR($E68),$I68&gt;0),MIN($I68/$H68,$I68-SUM($K68:S68)),0)</f>
        <v>7.9304401412235631E-2</v>
      </c>
      <c r="U68" s="53">
        <f>IF(AND(YEAR(U$4)&gt;YEAR($E68),$I68&gt;0),MIN($I68/$H68,$I68-SUM($K68:T68)),0)</f>
        <v>7.9304401412235631E-2</v>
      </c>
      <c r="V68" s="53">
        <f>IF(AND(YEAR(V$4)&gt;YEAR($E68),$I68&gt;0),MIN($I68/$H68,$I68-SUM($K68:U68)),0)</f>
        <v>7.9304401412235631E-2</v>
      </c>
      <c r="W68" s="53">
        <f>IF(AND(YEAR(W$4)&gt;YEAR($E68),$I68&gt;0),MIN($I68/$H68,$I68-SUM($K68:V68)),0)</f>
        <v>7.9304401412235631E-2</v>
      </c>
      <c r="X68" s="53">
        <f>IF(AND(YEAR(X$4)&gt;YEAR($E68),$I68&gt;0),MIN($I68/$H68,$I68-SUM($K68:W68)),0)</f>
        <v>7.9304401412235631E-2</v>
      </c>
      <c r="Y68" s="53">
        <f>IF(AND(YEAR(Y$4)&gt;YEAR($E68),$I68&gt;0),MIN($I68/$H68,$I68-SUM($K68:X68)),0)</f>
        <v>7.9304401412235631E-2</v>
      </c>
      <c r="Z68" s="53">
        <f>IF(AND(YEAR(Z$4)&gt;YEAR($E68),$I68&gt;0),MIN($I68/$H68,$I68-SUM($K68:Y68)),0)</f>
        <v>7.9304401412235631E-2</v>
      </c>
      <c r="AA68" s="53">
        <f>IF(AND(YEAR(AA$4)&gt;YEAR($E68),$I68&gt;0),MIN($I68/$H68,$I68-SUM($K68:Z68)),0)</f>
        <v>7.9304401412235631E-2</v>
      </c>
      <c r="AB68" s="53">
        <f>IF(AND(YEAR(AB$4)&gt;YEAR($E68),$I68&gt;0),MIN($I68/$H68,$I68-SUM($K68:AA68)),0)</f>
        <v>7.9304401412235631E-2</v>
      </c>
      <c r="AC68" s="53">
        <f>IF(AND(YEAR(AC$4)&gt;YEAR($E68),$I68&gt;0),MIN($I68/$H68,$I68-SUM($K68:AB68)),0)</f>
        <v>7.9304401412235631E-2</v>
      </c>
      <c r="AD68" s="53">
        <f>IF(AND(YEAR(AD$4)&gt;YEAR($E68),$I68&gt;0),MIN($I68/$H68,$I68-SUM($K68:AC68)),0)</f>
        <v>7.9304401412235631E-2</v>
      </c>
      <c r="AE68" s="53">
        <f>IF(AND(YEAR(AE$4)&gt;YEAR($E68),$I68&gt;0),MIN($I68/$H68,$I68-SUM($K68:AD68)),0)</f>
        <v>7.9304401412235631E-2</v>
      </c>
      <c r="AF68" s="53">
        <f>IF(AND(YEAR(AF$4)&gt;YEAR($E68),$I68&gt;0),MIN($I68/$H68,$I68-SUM($K68:AE68)),0)</f>
        <v>7.9304401412235631E-2</v>
      </c>
      <c r="AG68" s="53">
        <f>IF(AND(YEAR(AG$4)&gt;YEAR($E68),$I68&gt;0),MIN($I68/$H68,$I68-SUM($K68:AF68)),0)</f>
        <v>7.9304401412235631E-2</v>
      </c>
      <c r="AH68" s="53">
        <f>IF(AND(YEAR(AH$4)&gt;YEAR($E68),$I68&gt;0),MIN($I68/$H68,$I68-SUM($K68:AG68)),0)</f>
        <v>7.9304401412235631E-2</v>
      </c>
      <c r="AI68" s="53">
        <f>IF(AND(YEAR(AI$4)&gt;YEAR($E68),$I68&gt;0),MIN($I68/$H68,$I68-SUM($K68:AH68)),0)</f>
        <v>7.9304401412235631E-2</v>
      </c>
      <c r="AJ68" s="53">
        <f>IF(AND(YEAR(AJ$4)&gt;YEAR($E68),$I68&gt;0),MIN($I68/$H68,$I68-SUM($K68:AI68)),0)</f>
        <v>7.9304401412235631E-2</v>
      </c>
      <c r="AK68" s="53">
        <f>IF(AND(YEAR(AK$4)&gt;YEAR($E68),$I68&gt;0),MIN($I68/$H68,$I68-SUM($K68:AJ68)),0)</f>
        <v>7.9304401412235631E-2</v>
      </c>
      <c r="AL68" s="53">
        <f>IF(AND(YEAR(AL$4)&gt;YEAR($E68),$I68&gt;0),MIN($I68/$H68,$I68-SUM($K68:AK68)),0)</f>
        <v>7.9304401412235631E-2</v>
      </c>
      <c r="AM68" s="53">
        <f>IF(AND(YEAR(AM$4)&gt;YEAR($E68),$I68&gt;0),MIN($I68/$H68,$I68-SUM($K68:AL68)),0)</f>
        <v>7.9304401412235631E-2</v>
      </c>
      <c r="AN68" s="53">
        <f>IF(AND(YEAR(AN$4)&gt;YEAR($E68),$I68&gt;0),MIN($I68/$H68,$I68-SUM($K68:AM68)),0)</f>
        <v>7.9304401412235631E-2</v>
      </c>
      <c r="AO68" s="53">
        <f>IF(AND(YEAR(AO$4)&gt;YEAR($E68),$I68&gt;0),MIN($I68/$H68,$I68-SUM($K68:AN68)),0)</f>
        <v>7.9304401412235631E-2</v>
      </c>
      <c r="AP68" s="53">
        <f>IF(AND(YEAR(AP$4)&gt;YEAR($E68),$I68&gt;0),MIN($I68/$H68,$I68-SUM($K68:AO68)),0)</f>
        <v>7.9304401412235631E-2</v>
      </c>
      <c r="AQ68" s="53">
        <f>IF(AND(YEAR(AQ$4)&gt;YEAR($E68),$I68&gt;0),MIN($I68/$H68,$I68-SUM($K68:AP68)),0)</f>
        <v>7.9304401412235631E-2</v>
      </c>
      <c r="AR68" s="53">
        <f>IF(AND(YEAR(AR$4)&gt;YEAR($E68),$I68&gt;0),MIN($I68/$H68,$I68-SUM($K68:AQ68)),0)</f>
        <v>7.9304401412235631E-2</v>
      </c>
      <c r="AS68" s="53">
        <f>IF(AND(YEAR(AS$4)&gt;YEAR($E68),$I68&gt;0),MIN($I68/$H68,$I68-SUM($K68:AR68)),0)</f>
        <v>7.9304401412235631E-2</v>
      </c>
      <c r="AT68" s="178">
        <f>IF(AND(YEAR(AT$4)&gt;YEAR($E68),$I68&gt;0),MIN($I68/$H68,$I68-SUM($K68:AS68)),0)</f>
        <v>7.9304401412235631E-2</v>
      </c>
      <c r="AU68" s="132">
        <f>IF(AND(YEAR(AU$4)&gt;YEAR($E68),$I68&gt;0),MIN($I68/$H68,$I68-SUM($K68:AT68)),0)</f>
        <v>7.9304401412235631E-2</v>
      </c>
      <c r="AV68" s="53">
        <f>IF(AND(YEAR(AV$4)&gt;YEAR($E68),$I68&gt;0),MIN($I68/$H68,$I68-SUM($K68:AU68)),0)</f>
        <v>7.9304401412235631E-2</v>
      </c>
      <c r="AW68" s="53">
        <f>IF(AND(YEAR(AW$4)&gt;YEAR($E68),$I68&gt;0),MIN($I68/$H68,$I68-SUM($K68:AV68)),0)</f>
        <v>7.9304401412235631E-2</v>
      </c>
      <c r="AX68" s="53">
        <f>IF(AND(YEAR(AX$4)&gt;YEAR($E68),$I68&gt;0),MIN($I68/$H68,$I68-SUM($K68:AW68)),0)</f>
        <v>7.9304401412235631E-2</v>
      </c>
      <c r="AY68" s="53">
        <f>IF(AND(YEAR(AY$4)&gt;YEAR($E68),$I68&gt;0),MIN($I68/$H68,$I68-SUM($K68:AX68)),0)</f>
        <v>7.9304401412235631E-2</v>
      </c>
      <c r="BA68" s="78" t="str">
        <f t="shared" ca="1" si="6"/>
        <v>Depreciation</v>
      </c>
      <c r="BB68" s="1" t="str">
        <f t="shared" si="7"/>
        <v>Non-accelerated post-vesting depreciation</v>
      </c>
    </row>
    <row r="69" spans="1:54">
      <c r="E69" s="59">
        <v>34424</v>
      </c>
      <c r="G69" t="str">
        <f t="shared" si="4"/>
        <v>£m 23/24 prices</v>
      </c>
      <c r="H69" s="34">
        <v>48</v>
      </c>
      <c r="I69" s="34">
        <f t="shared" si="5"/>
        <v>43.190688441282532</v>
      </c>
      <c r="J69" t="s">
        <v>10</v>
      </c>
      <c r="L69" s="53">
        <f>IF(AND(YEAR(L$4)&gt;YEAR($E69),$I69&gt;0),MIN($I69/$H69,$I69-SUM($K69:K69)),0)</f>
        <v>0</v>
      </c>
      <c r="M69" s="53">
        <f>IF(AND(YEAR(M$4)&gt;YEAR($E69),$I69&gt;0),MIN($I69/$H69,$I69-SUM($K69:L69)),0)</f>
        <v>0</v>
      </c>
      <c r="N69" s="53">
        <f>IF(AND(YEAR(N$4)&gt;YEAR($E69),$I69&gt;0),MIN($I69/$H69,$I69-SUM($K69:M69)),0)</f>
        <v>0</v>
      </c>
      <c r="O69" s="53">
        <f>IF(AND(YEAR(O$4)&gt;YEAR($E69),$I69&gt;0),MIN($I69/$H69,$I69-SUM($K69:N69)),0)</f>
        <v>0.89980600919338605</v>
      </c>
      <c r="P69" s="53">
        <f>IF(AND(YEAR(P$4)&gt;YEAR($E69),$I69&gt;0),MIN($I69/$H69,$I69-SUM($K69:O69)),0)</f>
        <v>0.89980600919338605</v>
      </c>
      <c r="Q69" s="53">
        <f>IF(AND(YEAR(Q$4)&gt;YEAR($E69),$I69&gt;0),MIN($I69/$H69,$I69-SUM($K69:P69)),0)</f>
        <v>0.89980600919338605</v>
      </c>
      <c r="R69" s="53">
        <f>IF(AND(YEAR(R$4)&gt;YEAR($E69),$I69&gt;0),MIN($I69/$H69,$I69-SUM($K69:Q69)),0)</f>
        <v>0.89980600919338605</v>
      </c>
      <c r="S69" s="53">
        <f>IF(AND(YEAR(S$4)&gt;YEAR($E69),$I69&gt;0),MIN($I69/$H69,$I69-SUM($K69:R69)),0)</f>
        <v>0.89980600919338605</v>
      </c>
      <c r="T69" s="53">
        <f>IF(AND(YEAR(T$4)&gt;YEAR($E69),$I69&gt;0),MIN($I69/$H69,$I69-SUM($K69:S69)),0)</f>
        <v>0.89980600919338605</v>
      </c>
      <c r="U69" s="53">
        <f>IF(AND(YEAR(U$4)&gt;YEAR($E69),$I69&gt;0),MIN($I69/$H69,$I69-SUM($K69:T69)),0)</f>
        <v>0.89980600919338605</v>
      </c>
      <c r="V69" s="53">
        <f>IF(AND(YEAR(V$4)&gt;YEAR($E69),$I69&gt;0),MIN($I69/$H69,$I69-SUM($K69:U69)),0)</f>
        <v>0.89980600919338605</v>
      </c>
      <c r="W69" s="53">
        <f>IF(AND(YEAR(W$4)&gt;YEAR($E69),$I69&gt;0),MIN($I69/$H69,$I69-SUM($K69:V69)),0)</f>
        <v>0.89980600919338605</v>
      </c>
      <c r="X69" s="53">
        <f>IF(AND(YEAR(X$4)&gt;YEAR($E69),$I69&gt;0),MIN($I69/$H69,$I69-SUM($K69:W69)),0)</f>
        <v>0.89980600919338605</v>
      </c>
      <c r="Y69" s="53">
        <f>IF(AND(YEAR(Y$4)&gt;YEAR($E69),$I69&gt;0),MIN($I69/$H69,$I69-SUM($K69:X69)),0)</f>
        <v>0.89980600919338605</v>
      </c>
      <c r="Z69" s="53">
        <f>IF(AND(YEAR(Z$4)&gt;YEAR($E69),$I69&gt;0),MIN($I69/$H69,$I69-SUM($K69:Y69)),0)</f>
        <v>0.89980600919338605</v>
      </c>
      <c r="AA69" s="53">
        <f>IF(AND(YEAR(AA$4)&gt;YEAR($E69),$I69&gt;0),MIN($I69/$H69,$I69-SUM($K69:Z69)),0)</f>
        <v>0.89980600919338605</v>
      </c>
      <c r="AB69" s="53">
        <f>IF(AND(YEAR(AB$4)&gt;YEAR($E69),$I69&gt;0),MIN($I69/$H69,$I69-SUM($K69:AA69)),0)</f>
        <v>0.89980600919338605</v>
      </c>
      <c r="AC69" s="53">
        <f>IF(AND(YEAR(AC$4)&gt;YEAR($E69),$I69&gt;0),MIN($I69/$H69,$I69-SUM($K69:AB69)),0)</f>
        <v>0.89980600919338605</v>
      </c>
      <c r="AD69" s="53">
        <f>IF(AND(YEAR(AD$4)&gt;YEAR($E69),$I69&gt;0),MIN($I69/$H69,$I69-SUM($K69:AC69)),0)</f>
        <v>0.89980600919338605</v>
      </c>
      <c r="AE69" s="53">
        <f>IF(AND(YEAR(AE$4)&gt;YEAR($E69),$I69&gt;0),MIN($I69/$H69,$I69-SUM($K69:AD69)),0)</f>
        <v>0.89980600919338605</v>
      </c>
      <c r="AF69" s="53">
        <f>IF(AND(YEAR(AF$4)&gt;YEAR($E69),$I69&gt;0),MIN($I69/$H69,$I69-SUM($K69:AE69)),0)</f>
        <v>0.89980600919338605</v>
      </c>
      <c r="AG69" s="53">
        <f>IF(AND(YEAR(AG$4)&gt;YEAR($E69),$I69&gt;0),MIN($I69/$H69,$I69-SUM($K69:AF69)),0)</f>
        <v>0.89980600919338605</v>
      </c>
      <c r="AH69" s="53">
        <f>IF(AND(YEAR(AH$4)&gt;YEAR($E69),$I69&gt;0),MIN($I69/$H69,$I69-SUM($K69:AG69)),0)</f>
        <v>0.89980600919338605</v>
      </c>
      <c r="AI69" s="53">
        <f>IF(AND(YEAR(AI$4)&gt;YEAR($E69),$I69&gt;0),MIN($I69/$H69,$I69-SUM($K69:AH69)),0)</f>
        <v>0.89980600919338605</v>
      </c>
      <c r="AJ69" s="53">
        <f>IF(AND(YEAR(AJ$4)&gt;YEAR($E69),$I69&gt;0),MIN($I69/$H69,$I69-SUM($K69:AI69)),0)</f>
        <v>0.89980600919338605</v>
      </c>
      <c r="AK69" s="53">
        <f>IF(AND(YEAR(AK$4)&gt;YEAR($E69),$I69&gt;0),MIN($I69/$H69,$I69-SUM($K69:AJ69)),0)</f>
        <v>0.89980600919338605</v>
      </c>
      <c r="AL69" s="53">
        <f>IF(AND(YEAR(AL$4)&gt;YEAR($E69),$I69&gt;0),MIN($I69/$H69,$I69-SUM($K69:AK69)),0)</f>
        <v>0.89980600919338605</v>
      </c>
      <c r="AM69" s="53">
        <f>IF(AND(YEAR(AM$4)&gt;YEAR($E69),$I69&gt;0),MIN($I69/$H69,$I69-SUM($K69:AL69)),0)</f>
        <v>0.89980600919338605</v>
      </c>
      <c r="AN69" s="53">
        <f>IF(AND(YEAR(AN$4)&gt;YEAR($E69),$I69&gt;0),MIN($I69/$H69,$I69-SUM($K69:AM69)),0)</f>
        <v>0.89980600919338605</v>
      </c>
      <c r="AO69" s="53">
        <f>IF(AND(YEAR(AO$4)&gt;YEAR($E69),$I69&gt;0),MIN($I69/$H69,$I69-SUM($K69:AN69)),0)</f>
        <v>0.89980600919338605</v>
      </c>
      <c r="AP69" s="53">
        <f>IF(AND(YEAR(AP$4)&gt;YEAR($E69),$I69&gt;0),MIN($I69/$H69,$I69-SUM($K69:AO69)),0)</f>
        <v>0.89980600919338605</v>
      </c>
      <c r="AQ69" s="53">
        <f>IF(AND(YEAR(AQ$4)&gt;YEAR($E69),$I69&gt;0),MIN($I69/$H69,$I69-SUM($K69:AP69)),0)</f>
        <v>0.89980600919338605</v>
      </c>
      <c r="AR69" s="53">
        <f>IF(AND(YEAR(AR$4)&gt;YEAR($E69),$I69&gt;0),MIN($I69/$H69,$I69-SUM($K69:AQ69)),0)</f>
        <v>0.89980600919338605</v>
      </c>
      <c r="AS69" s="53">
        <f>IF(AND(YEAR(AS$4)&gt;YEAR($E69),$I69&gt;0),MIN($I69/$H69,$I69-SUM($K69:AR69)),0)</f>
        <v>0.89980600919338605</v>
      </c>
      <c r="AT69" s="178">
        <f>IF(AND(YEAR(AT$4)&gt;YEAR($E69),$I69&gt;0),MIN($I69/$H69,$I69-SUM($K69:AS69)),0)</f>
        <v>0.89980600919338605</v>
      </c>
      <c r="AU69" s="132">
        <f>IF(AND(YEAR(AU$4)&gt;YEAR($E69),$I69&gt;0),MIN($I69/$H69,$I69-SUM($K69:AT69)),0)</f>
        <v>0.89980600919338605</v>
      </c>
      <c r="AV69" s="53">
        <f>IF(AND(YEAR(AV$4)&gt;YEAR($E69),$I69&gt;0),MIN($I69/$H69,$I69-SUM($K69:AU69)),0)</f>
        <v>0.89980600919338605</v>
      </c>
      <c r="AW69" s="53">
        <f>IF(AND(YEAR(AW$4)&gt;YEAR($E69),$I69&gt;0),MIN($I69/$H69,$I69-SUM($K69:AV69)),0)</f>
        <v>0.89980600919338605</v>
      </c>
      <c r="AX69" s="53">
        <f>IF(AND(YEAR(AX$4)&gt;YEAR($E69),$I69&gt;0),MIN($I69/$H69,$I69-SUM($K69:AW69)),0)</f>
        <v>0.89980600919338605</v>
      </c>
      <c r="AY69" s="53">
        <f>IF(AND(YEAR(AY$4)&gt;YEAR($E69),$I69&gt;0),MIN($I69/$H69,$I69-SUM($K69:AX69)),0)</f>
        <v>0.89980600919338605</v>
      </c>
      <c r="BA69" s="78" t="str">
        <f t="shared" ca="1" si="6"/>
        <v>Depreciation</v>
      </c>
      <c r="BB69" s="1" t="str">
        <f t="shared" si="7"/>
        <v>Non-accelerated post-vesting depreciation</v>
      </c>
    </row>
    <row r="70" spans="1:54">
      <c r="E70" s="59">
        <v>34789</v>
      </c>
      <c r="G70" t="str">
        <f t="shared" si="4"/>
        <v>£m 23/24 prices</v>
      </c>
      <c r="H70" s="34">
        <v>48</v>
      </c>
      <c r="I70" s="34">
        <f t="shared" si="5"/>
        <v>18.09938473839993</v>
      </c>
      <c r="J70" t="s">
        <v>10</v>
      </c>
      <c r="L70" s="53">
        <f>IF(AND(YEAR(L$4)&gt;YEAR($E70),$I70&gt;0),MIN($I70/$H70,$I70-SUM($K70:K70)),0)</f>
        <v>0</v>
      </c>
      <c r="M70" s="53">
        <f>IF(AND(YEAR(M$4)&gt;YEAR($E70),$I70&gt;0),MIN($I70/$H70,$I70-SUM($K70:L70)),0)</f>
        <v>0</v>
      </c>
      <c r="N70" s="53">
        <f>IF(AND(YEAR(N$4)&gt;YEAR($E70),$I70&gt;0),MIN($I70/$H70,$I70-SUM($K70:M70)),0)</f>
        <v>0</v>
      </c>
      <c r="O70" s="53">
        <f>IF(AND(YEAR(O$4)&gt;YEAR($E70),$I70&gt;0),MIN($I70/$H70,$I70-SUM($K70:N70)),0)</f>
        <v>0</v>
      </c>
      <c r="P70" s="53">
        <f>IF(AND(YEAR(P$4)&gt;YEAR($E70),$I70&gt;0),MIN($I70/$H70,$I70-SUM($K70:O70)),0)</f>
        <v>0.37707051538333186</v>
      </c>
      <c r="Q70" s="53">
        <f>IF(AND(YEAR(Q$4)&gt;YEAR($E70),$I70&gt;0),MIN($I70/$H70,$I70-SUM($K70:P70)),0)</f>
        <v>0.37707051538333186</v>
      </c>
      <c r="R70" s="53">
        <f>IF(AND(YEAR(R$4)&gt;YEAR($E70),$I70&gt;0),MIN($I70/$H70,$I70-SUM($K70:Q70)),0)</f>
        <v>0.37707051538333186</v>
      </c>
      <c r="S70" s="53">
        <f>IF(AND(YEAR(S$4)&gt;YEAR($E70),$I70&gt;0),MIN($I70/$H70,$I70-SUM($K70:R70)),0)</f>
        <v>0.37707051538333186</v>
      </c>
      <c r="T70" s="53">
        <f>IF(AND(YEAR(T$4)&gt;YEAR($E70),$I70&gt;0),MIN($I70/$H70,$I70-SUM($K70:S70)),0)</f>
        <v>0.37707051538333186</v>
      </c>
      <c r="U70" s="53">
        <f>IF(AND(YEAR(U$4)&gt;YEAR($E70),$I70&gt;0),MIN($I70/$H70,$I70-SUM($K70:T70)),0)</f>
        <v>0.37707051538333186</v>
      </c>
      <c r="V70" s="53">
        <f>IF(AND(YEAR(V$4)&gt;YEAR($E70),$I70&gt;0),MIN($I70/$H70,$I70-SUM($K70:U70)),0)</f>
        <v>0.37707051538333186</v>
      </c>
      <c r="W70" s="53">
        <f>IF(AND(YEAR(W$4)&gt;YEAR($E70),$I70&gt;0),MIN($I70/$H70,$I70-SUM($K70:V70)),0)</f>
        <v>0.37707051538333186</v>
      </c>
      <c r="X70" s="53">
        <f>IF(AND(YEAR(X$4)&gt;YEAR($E70),$I70&gt;0),MIN($I70/$H70,$I70-SUM($K70:W70)),0)</f>
        <v>0.37707051538333186</v>
      </c>
      <c r="Y70" s="53">
        <f>IF(AND(YEAR(Y$4)&gt;YEAR($E70),$I70&gt;0),MIN($I70/$H70,$I70-SUM($K70:X70)),0)</f>
        <v>0.37707051538333186</v>
      </c>
      <c r="Z70" s="53">
        <f>IF(AND(YEAR(Z$4)&gt;YEAR($E70),$I70&gt;0),MIN($I70/$H70,$I70-SUM($K70:Y70)),0)</f>
        <v>0.37707051538333186</v>
      </c>
      <c r="AA70" s="53">
        <f>IF(AND(YEAR(AA$4)&gt;YEAR($E70),$I70&gt;0),MIN($I70/$H70,$I70-SUM($K70:Z70)),0)</f>
        <v>0.37707051538333186</v>
      </c>
      <c r="AB70" s="53">
        <f>IF(AND(YEAR(AB$4)&gt;YEAR($E70),$I70&gt;0),MIN($I70/$H70,$I70-SUM($K70:AA70)),0)</f>
        <v>0.37707051538333186</v>
      </c>
      <c r="AC70" s="53">
        <f>IF(AND(YEAR(AC$4)&gt;YEAR($E70),$I70&gt;0),MIN($I70/$H70,$I70-SUM($K70:AB70)),0)</f>
        <v>0.37707051538333186</v>
      </c>
      <c r="AD70" s="53">
        <f>IF(AND(YEAR(AD$4)&gt;YEAR($E70),$I70&gt;0),MIN($I70/$H70,$I70-SUM($K70:AC70)),0)</f>
        <v>0.37707051538333186</v>
      </c>
      <c r="AE70" s="53">
        <f>IF(AND(YEAR(AE$4)&gt;YEAR($E70),$I70&gt;0),MIN($I70/$H70,$I70-SUM($K70:AD70)),0)</f>
        <v>0.37707051538333186</v>
      </c>
      <c r="AF70" s="53">
        <f>IF(AND(YEAR(AF$4)&gt;YEAR($E70),$I70&gt;0),MIN($I70/$H70,$I70-SUM($K70:AE70)),0)</f>
        <v>0.37707051538333186</v>
      </c>
      <c r="AG70" s="53">
        <f>IF(AND(YEAR(AG$4)&gt;YEAR($E70),$I70&gt;0),MIN($I70/$H70,$I70-SUM($K70:AF70)),0)</f>
        <v>0.37707051538333186</v>
      </c>
      <c r="AH70" s="53">
        <f>IF(AND(YEAR(AH$4)&gt;YEAR($E70),$I70&gt;0),MIN($I70/$H70,$I70-SUM($K70:AG70)),0)</f>
        <v>0.37707051538333186</v>
      </c>
      <c r="AI70" s="53">
        <f>IF(AND(YEAR(AI$4)&gt;YEAR($E70),$I70&gt;0),MIN($I70/$H70,$I70-SUM($K70:AH70)),0)</f>
        <v>0.37707051538333186</v>
      </c>
      <c r="AJ70" s="53">
        <f>IF(AND(YEAR(AJ$4)&gt;YEAR($E70),$I70&gt;0),MIN($I70/$H70,$I70-SUM($K70:AI70)),0)</f>
        <v>0.37707051538333186</v>
      </c>
      <c r="AK70" s="53">
        <f>IF(AND(YEAR(AK$4)&gt;YEAR($E70),$I70&gt;0),MIN($I70/$H70,$I70-SUM($K70:AJ70)),0)</f>
        <v>0.37707051538333186</v>
      </c>
      <c r="AL70" s="53">
        <f>IF(AND(YEAR(AL$4)&gt;YEAR($E70),$I70&gt;0),MIN($I70/$H70,$I70-SUM($K70:AK70)),0)</f>
        <v>0.37707051538333186</v>
      </c>
      <c r="AM70" s="53">
        <f>IF(AND(YEAR(AM$4)&gt;YEAR($E70),$I70&gt;0),MIN($I70/$H70,$I70-SUM($K70:AL70)),0)</f>
        <v>0.37707051538333186</v>
      </c>
      <c r="AN70" s="53">
        <f>IF(AND(YEAR(AN$4)&gt;YEAR($E70),$I70&gt;0),MIN($I70/$H70,$I70-SUM($K70:AM70)),0)</f>
        <v>0.37707051538333186</v>
      </c>
      <c r="AO70" s="53">
        <f>IF(AND(YEAR(AO$4)&gt;YEAR($E70),$I70&gt;0),MIN($I70/$H70,$I70-SUM($K70:AN70)),0)</f>
        <v>0.37707051538333186</v>
      </c>
      <c r="AP70" s="53">
        <f>IF(AND(YEAR(AP$4)&gt;YEAR($E70),$I70&gt;0),MIN($I70/$H70,$I70-SUM($K70:AO70)),0)</f>
        <v>0.37707051538333186</v>
      </c>
      <c r="AQ70" s="53">
        <f>IF(AND(YEAR(AQ$4)&gt;YEAR($E70),$I70&gt;0),MIN($I70/$H70,$I70-SUM($K70:AP70)),0)</f>
        <v>0.37707051538333186</v>
      </c>
      <c r="AR70" s="53">
        <f>IF(AND(YEAR(AR$4)&gt;YEAR($E70),$I70&gt;0),MIN($I70/$H70,$I70-SUM($K70:AQ70)),0)</f>
        <v>0.37707051538333186</v>
      </c>
      <c r="AS70" s="53">
        <f>IF(AND(YEAR(AS$4)&gt;YEAR($E70),$I70&gt;0),MIN($I70/$H70,$I70-SUM($K70:AR70)),0)</f>
        <v>0.37707051538333186</v>
      </c>
      <c r="AT70" s="178">
        <f>IF(AND(YEAR(AT$4)&gt;YEAR($E70),$I70&gt;0),MIN($I70/$H70,$I70-SUM($K70:AS70)),0)</f>
        <v>0.37707051538333186</v>
      </c>
      <c r="AU70" s="132">
        <f>IF(AND(YEAR(AU$4)&gt;YEAR($E70),$I70&gt;0),MIN($I70/$H70,$I70-SUM($K70:AT70)),0)</f>
        <v>0.37707051538333186</v>
      </c>
      <c r="AV70" s="53">
        <f>IF(AND(YEAR(AV$4)&gt;YEAR($E70),$I70&gt;0),MIN($I70/$H70,$I70-SUM($K70:AU70)),0)</f>
        <v>0.37707051538333186</v>
      </c>
      <c r="AW70" s="53">
        <f>IF(AND(YEAR(AW$4)&gt;YEAR($E70),$I70&gt;0),MIN($I70/$H70,$I70-SUM($K70:AV70)),0)</f>
        <v>0.37707051538333186</v>
      </c>
      <c r="AX70" s="53">
        <f>IF(AND(YEAR(AX$4)&gt;YEAR($E70),$I70&gt;0),MIN($I70/$H70,$I70-SUM($K70:AW70)),0)</f>
        <v>0.37707051538333186</v>
      </c>
      <c r="AY70" s="53">
        <f>IF(AND(YEAR(AY$4)&gt;YEAR($E70),$I70&gt;0),MIN($I70/$H70,$I70-SUM($K70:AX70)),0)</f>
        <v>0.37707051538333186</v>
      </c>
      <c r="BA70" s="78" t="str">
        <f t="shared" ca="1" si="6"/>
        <v>Depreciation</v>
      </c>
      <c r="BB70" s="1" t="str">
        <f t="shared" si="7"/>
        <v>Non-accelerated post-vesting depreciation</v>
      </c>
    </row>
    <row r="71" spans="1:54">
      <c r="E71" s="59">
        <v>35155</v>
      </c>
      <c r="G71" t="str">
        <f t="shared" si="4"/>
        <v>£m 23/24 prices</v>
      </c>
      <c r="H71" s="34">
        <v>48</v>
      </c>
      <c r="I71" s="34">
        <f t="shared" si="5"/>
        <v>18.530356856086865</v>
      </c>
      <c r="J71" t="s">
        <v>10</v>
      </c>
      <c r="L71" s="53">
        <f>IF(AND(YEAR(L$4)&gt;YEAR($E71),$I71&gt;0),MIN($I71/$H71,$I71-SUM($K71:K71)),0)</f>
        <v>0</v>
      </c>
      <c r="M71" s="53">
        <f>IF(AND(YEAR(M$4)&gt;YEAR($E71),$I71&gt;0),MIN($I71/$H71,$I71-SUM($K71:L71)),0)</f>
        <v>0</v>
      </c>
      <c r="N71" s="53">
        <f>IF(AND(YEAR(N$4)&gt;YEAR($E71),$I71&gt;0),MIN($I71/$H71,$I71-SUM($K71:M71)),0)</f>
        <v>0</v>
      </c>
      <c r="O71" s="53">
        <f>IF(AND(YEAR(O$4)&gt;YEAR($E71),$I71&gt;0),MIN($I71/$H71,$I71-SUM($K71:N71)),0)</f>
        <v>0</v>
      </c>
      <c r="P71" s="53">
        <f>IF(AND(YEAR(P$4)&gt;YEAR($E71),$I71&gt;0),MIN($I71/$H71,$I71-SUM($K71:O71)),0)</f>
        <v>0</v>
      </c>
      <c r="Q71" s="53">
        <f>IF(AND(YEAR(Q$4)&gt;YEAR($E71),$I71&gt;0),MIN($I71/$H71,$I71-SUM($K71:P71)),0)</f>
        <v>0.38604910116847635</v>
      </c>
      <c r="R71" s="53">
        <f>IF(AND(YEAR(R$4)&gt;YEAR($E71),$I71&gt;0),MIN($I71/$H71,$I71-SUM($K71:Q71)),0)</f>
        <v>0.38604910116847635</v>
      </c>
      <c r="S71" s="53">
        <f>IF(AND(YEAR(S$4)&gt;YEAR($E71),$I71&gt;0),MIN($I71/$H71,$I71-SUM($K71:R71)),0)</f>
        <v>0.38604910116847635</v>
      </c>
      <c r="T71" s="53">
        <f>IF(AND(YEAR(T$4)&gt;YEAR($E71),$I71&gt;0),MIN($I71/$H71,$I71-SUM($K71:S71)),0)</f>
        <v>0.38604910116847635</v>
      </c>
      <c r="U71" s="53">
        <f>IF(AND(YEAR(U$4)&gt;YEAR($E71),$I71&gt;0),MIN($I71/$H71,$I71-SUM($K71:T71)),0)</f>
        <v>0.38604910116847635</v>
      </c>
      <c r="V71" s="53">
        <f>IF(AND(YEAR(V$4)&gt;YEAR($E71),$I71&gt;0),MIN($I71/$H71,$I71-SUM($K71:U71)),0)</f>
        <v>0.38604910116847635</v>
      </c>
      <c r="W71" s="53">
        <f>IF(AND(YEAR(W$4)&gt;YEAR($E71),$I71&gt;0),MIN($I71/$H71,$I71-SUM($K71:V71)),0)</f>
        <v>0.38604910116847635</v>
      </c>
      <c r="X71" s="53">
        <f>IF(AND(YEAR(X$4)&gt;YEAR($E71),$I71&gt;0),MIN($I71/$H71,$I71-SUM($K71:W71)),0)</f>
        <v>0.38604910116847635</v>
      </c>
      <c r="Y71" s="53">
        <f>IF(AND(YEAR(Y$4)&gt;YEAR($E71),$I71&gt;0),MIN($I71/$H71,$I71-SUM($K71:X71)),0)</f>
        <v>0.38604910116847635</v>
      </c>
      <c r="Z71" s="53">
        <f>IF(AND(YEAR(Z$4)&gt;YEAR($E71),$I71&gt;0),MIN($I71/$H71,$I71-SUM($K71:Y71)),0)</f>
        <v>0.38604910116847635</v>
      </c>
      <c r="AA71" s="53">
        <f>IF(AND(YEAR(AA$4)&gt;YEAR($E71),$I71&gt;0),MIN($I71/$H71,$I71-SUM($K71:Z71)),0)</f>
        <v>0.38604910116847635</v>
      </c>
      <c r="AB71" s="53">
        <f>IF(AND(YEAR(AB$4)&gt;YEAR($E71),$I71&gt;0),MIN($I71/$H71,$I71-SUM($K71:AA71)),0)</f>
        <v>0.38604910116847635</v>
      </c>
      <c r="AC71" s="53">
        <f>IF(AND(YEAR(AC$4)&gt;YEAR($E71),$I71&gt;0),MIN($I71/$H71,$I71-SUM($K71:AB71)),0)</f>
        <v>0.38604910116847635</v>
      </c>
      <c r="AD71" s="53">
        <f>IF(AND(YEAR(AD$4)&gt;YEAR($E71),$I71&gt;0),MIN($I71/$H71,$I71-SUM($K71:AC71)),0)</f>
        <v>0.38604910116847635</v>
      </c>
      <c r="AE71" s="53">
        <f>IF(AND(YEAR(AE$4)&gt;YEAR($E71),$I71&gt;0),MIN($I71/$H71,$I71-SUM($K71:AD71)),0)</f>
        <v>0.38604910116847635</v>
      </c>
      <c r="AF71" s="53">
        <f>IF(AND(YEAR(AF$4)&gt;YEAR($E71),$I71&gt;0),MIN($I71/$H71,$I71-SUM($K71:AE71)),0)</f>
        <v>0.38604910116847635</v>
      </c>
      <c r="AG71" s="53">
        <f>IF(AND(YEAR(AG$4)&gt;YEAR($E71),$I71&gt;0),MIN($I71/$H71,$I71-SUM($K71:AF71)),0)</f>
        <v>0.38604910116847635</v>
      </c>
      <c r="AH71" s="53">
        <f>IF(AND(YEAR(AH$4)&gt;YEAR($E71),$I71&gt;0),MIN($I71/$H71,$I71-SUM($K71:AG71)),0)</f>
        <v>0.38604910116847635</v>
      </c>
      <c r="AI71" s="53">
        <f>IF(AND(YEAR(AI$4)&gt;YEAR($E71),$I71&gt;0),MIN($I71/$H71,$I71-SUM($K71:AH71)),0)</f>
        <v>0.38604910116847635</v>
      </c>
      <c r="AJ71" s="53">
        <f>IF(AND(YEAR(AJ$4)&gt;YEAR($E71),$I71&gt;0),MIN($I71/$H71,$I71-SUM($K71:AI71)),0)</f>
        <v>0.38604910116847635</v>
      </c>
      <c r="AK71" s="53">
        <f>IF(AND(YEAR(AK$4)&gt;YEAR($E71),$I71&gt;0),MIN($I71/$H71,$I71-SUM($K71:AJ71)),0)</f>
        <v>0.38604910116847635</v>
      </c>
      <c r="AL71" s="53">
        <f>IF(AND(YEAR(AL$4)&gt;YEAR($E71),$I71&gt;0),MIN($I71/$H71,$I71-SUM($K71:AK71)),0)</f>
        <v>0.38604910116847635</v>
      </c>
      <c r="AM71" s="53">
        <f>IF(AND(YEAR(AM$4)&gt;YEAR($E71),$I71&gt;0),MIN($I71/$H71,$I71-SUM($K71:AL71)),0)</f>
        <v>0.38604910116847635</v>
      </c>
      <c r="AN71" s="53">
        <f>IF(AND(YEAR(AN$4)&gt;YEAR($E71),$I71&gt;0),MIN($I71/$H71,$I71-SUM($K71:AM71)),0)</f>
        <v>0.38604910116847635</v>
      </c>
      <c r="AO71" s="53">
        <f>IF(AND(YEAR(AO$4)&gt;YEAR($E71),$I71&gt;0),MIN($I71/$H71,$I71-SUM($K71:AN71)),0)</f>
        <v>0.38604910116847635</v>
      </c>
      <c r="AP71" s="53">
        <f>IF(AND(YEAR(AP$4)&gt;YEAR($E71),$I71&gt;0),MIN($I71/$H71,$I71-SUM($K71:AO71)),0)</f>
        <v>0.38604910116847635</v>
      </c>
      <c r="AQ71" s="53">
        <f>IF(AND(YEAR(AQ$4)&gt;YEAR($E71),$I71&gt;0),MIN($I71/$H71,$I71-SUM($K71:AP71)),0)</f>
        <v>0.38604910116847635</v>
      </c>
      <c r="AR71" s="53">
        <f>IF(AND(YEAR(AR$4)&gt;YEAR($E71),$I71&gt;0),MIN($I71/$H71,$I71-SUM($K71:AQ71)),0)</f>
        <v>0.38604910116847635</v>
      </c>
      <c r="AS71" s="53">
        <f>IF(AND(YEAR(AS$4)&gt;YEAR($E71),$I71&gt;0),MIN($I71/$H71,$I71-SUM($K71:AR71)),0)</f>
        <v>0.38604910116847635</v>
      </c>
      <c r="AT71" s="178">
        <f>IF(AND(YEAR(AT$4)&gt;YEAR($E71),$I71&gt;0),MIN($I71/$H71,$I71-SUM($K71:AS71)),0)</f>
        <v>0.38604910116847635</v>
      </c>
      <c r="AU71" s="132">
        <f>IF(AND(YEAR(AU$4)&gt;YEAR($E71),$I71&gt;0),MIN($I71/$H71,$I71-SUM($K71:AT71)),0)</f>
        <v>0.38604910116847635</v>
      </c>
      <c r="AV71" s="53">
        <f>IF(AND(YEAR(AV$4)&gt;YEAR($E71),$I71&gt;0),MIN($I71/$H71,$I71-SUM($K71:AU71)),0)</f>
        <v>0.38604910116847635</v>
      </c>
      <c r="AW71" s="53">
        <f>IF(AND(YEAR(AW$4)&gt;YEAR($E71),$I71&gt;0),MIN($I71/$H71,$I71-SUM($K71:AV71)),0)</f>
        <v>0.38604910116847635</v>
      </c>
      <c r="AX71" s="53">
        <f>IF(AND(YEAR(AX$4)&gt;YEAR($E71),$I71&gt;0),MIN($I71/$H71,$I71-SUM($K71:AW71)),0)</f>
        <v>0.38604910116847635</v>
      </c>
      <c r="AY71" s="53">
        <f>IF(AND(YEAR(AY$4)&gt;YEAR($E71),$I71&gt;0),MIN($I71/$H71,$I71-SUM($K71:AX71)),0)</f>
        <v>0.38604910116847635</v>
      </c>
      <c r="BA71" s="78" t="str">
        <f t="shared" ca="1" si="6"/>
        <v>Depreciation</v>
      </c>
      <c r="BB71" s="1" t="str">
        <f t="shared" si="7"/>
        <v>Non-accelerated post-vesting depreciation</v>
      </c>
    </row>
    <row r="72" spans="1:54">
      <c r="E72" s="59">
        <v>35520</v>
      </c>
      <c r="G72" t="str">
        <f t="shared" si="4"/>
        <v>£m 23/24 prices</v>
      </c>
      <c r="H72" s="34">
        <v>48</v>
      </c>
      <c r="I72" s="34">
        <f t="shared" si="5"/>
        <v>22.157277374741618</v>
      </c>
      <c r="J72" t="s">
        <v>10</v>
      </c>
      <c r="L72" s="53">
        <f>IF(AND(YEAR(L$4)&gt;YEAR($E72),$I72&gt;0),MIN($I72/$H72,$I72-SUM($K72:K72)),0)</f>
        <v>0</v>
      </c>
      <c r="M72" s="53">
        <f>IF(AND(YEAR(M$4)&gt;YEAR($E72),$I72&gt;0),MIN($I72/$H72,$I72-SUM($K72:L72)),0)</f>
        <v>0</v>
      </c>
      <c r="N72" s="53">
        <f>IF(AND(YEAR(N$4)&gt;YEAR($E72),$I72&gt;0),MIN($I72/$H72,$I72-SUM($K72:M72)),0)</f>
        <v>0</v>
      </c>
      <c r="O72" s="53">
        <f>IF(AND(YEAR(O$4)&gt;YEAR($E72),$I72&gt;0),MIN($I72/$H72,$I72-SUM($K72:N72)),0)</f>
        <v>0</v>
      </c>
      <c r="P72" s="53">
        <f>IF(AND(YEAR(P$4)&gt;YEAR($E72),$I72&gt;0),MIN($I72/$H72,$I72-SUM($K72:O72)),0)</f>
        <v>0</v>
      </c>
      <c r="Q72" s="53">
        <f>IF(AND(YEAR(Q$4)&gt;YEAR($E72),$I72&gt;0),MIN($I72/$H72,$I72-SUM($K72:P72)),0)</f>
        <v>0</v>
      </c>
      <c r="R72" s="53">
        <f>IF(AND(YEAR(R$4)&gt;YEAR($E72),$I72&gt;0),MIN($I72/$H72,$I72-SUM($K72:Q72)),0)</f>
        <v>0.46160994530711702</v>
      </c>
      <c r="S72" s="53">
        <f>IF(AND(YEAR(S$4)&gt;YEAR($E72),$I72&gt;0),MIN($I72/$H72,$I72-SUM($K72:R72)),0)</f>
        <v>0.46160994530711702</v>
      </c>
      <c r="T72" s="53">
        <f>IF(AND(YEAR(T$4)&gt;YEAR($E72),$I72&gt;0),MIN($I72/$H72,$I72-SUM($K72:S72)),0)</f>
        <v>0.46160994530711702</v>
      </c>
      <c r="U72" s="53">
        <f>IF(AND(YEAR(U$4)&gt;YEAR($E72),$I72&gt;0),MIN($I72/$H72,$I72-SUM($K72:T72)),0)</f>
        <v>0.46160994530711702</v>
      </c>
      <c r="V72" s="53">
        <f>IF(AND(YEAR(V$4)&gt;YEAR($E72),$I72&gt;0),MIN($I72/$H72,$I72-SUM($K72:U72)),0)</f>
        <v>0.46160994530711702</v>
      </c>
      <c r="W72" s="53">
        <f>IF(AND(YEAR(W$4)&gt;YEAR($E72),$I72&gt;0),MIN($I72/$H72,$I72-SUM($K72:V72)),0)</f>
        <v>0.46160994530711702</v>
      </c>
      <c r="X72" s="53">
        <f>IF(AND(YEAR(X$4)&gt;YEAR($E72),$I72&gt;0),MIN($I72/$H72,$I72-SUM($K72:W72)),0)</f>
        <v>0.46160994530711702</v>
      </c>
      <c r="Y72" s="53">
        <f>IF(AND(YEAR(Y$4)&gt;YEAR($E72),$I72&gt;0),MIN($I72/$H72,$I72-SUM($K72:X72)),0)</f>
        <v>0.46160994530711702</v>
      </c>
      <c r="Z72" s="53">
        <f>IF(AND(YEAR(Z$4)&gt;YEAR($E72),$I72&gt;0),MIN($I72/$H72,$I72-SUM($K72:Y72)),0)</f>
        <v>0.46160994530711702</v>
      </c>
      <c r="AA72" s="53">
        <f>IF(AND(YEAR(AA$4)&gt;YEAR($E72),$I72&gt;0),MIN($I72/$H72,$I72-SUM($K72:Z72)),0)</f>
        <v>0.46160994530711702</v>
      </c>
      <c r="AB72" s="53">
        <f>IF(AND(YEAR(AB$4)&gt;YEAR($E72),$I72&gt;0),MIN($I72/$H72,$I72-SUM($K72:AA72)),0)</f>
        <v>0.46160994530711702</v>
      </c>
      <c r="AC72" s="53">
        <f>IF(AND(YEAR(AC$4)&gt;YEAR($E72),$I72&gt;0),MIN($I72/$H72,$I72-SUM($K72:AB72)),0)</f>
        <v>0.46160994530711702</v>
      </c>
      <c r="AD72" s="53">
        <f>IF(AND(YEAR(AD$4)&gt;YEAR($E72),$I72&gt;0),MIN($I72/$H72,$I72-SUM($K72:AC72)),0)</f>
        <v>0.46160994530711702</v>
      </c>
      <c r="AE72" s="53">
        <f>IF(AND(YEAR(AE$4)&gt;YEAR($E72),$I72&gt;0),MIN($I72/$H72,$I72-SUM($K72:AD72)),0)</f>
        <v>0.46160994530711702</v>
      </c>
      <c r="AF72" s="53">
        <f>IF(AND(YEAR(AF$4)&gt;YEAR($E72),$I72&gt;0),MIN($I72/$H72,$I72-SUM($K72:AE72)),0)</f>
        <v>0.46160994530711702</v>
      </c>
      <c r="AG72" s="53">
        <f>IF(AND(YEAR(AG$4)&gt;YEAR($E72),$I72&gt;0),MIN($I72/$H72,$I72-SUM($K72:AF72)),0)</f>
        <v>0.46160994530711702</v>
      </c>
      <c r="AH72" s="53">
        <f>IF(AND(YEAR(AH$4)&gt;YEAR($E72),$I72&gt;0),MIN($I72/$H72,$I72-SUM($K72:AG72)),0)</f>
        <v>0.46160994530711702</v>
      </c>
      <c r="AI72" s="53">
        <f>IF(AND(YEAR(AI$4)&gt;YEAR($E72),$I72&gt;0),MIN($I72/$H72,$I72-SUM($K72:AH72)),0)</f>
        <v>0.46160994530711702</v>
      </c>
      <c r="AJ72" s="53">
        <f>IF(AND(YEAR(AJ$4)&gt;YEAR($E72),$I72&gt;0),MIN($I72/$H72,$I72-SUM($K72:AI72)),0)</f>
        <v>0.46160994530711702</v>
      </c>
      <c r="AK72" s="53">
        <f>IF(AND(YEAR(AK$4)&gt;YEAR($E72),$I72&gt;0),MIN($I72/$H72,$I72-SUM($K72:AJ72)),0)</f>
        <v>0.46160994530711702</v>
      </c>
      <c r="AL72" s="53">
        <f>IF(AND(YEAR(AL$4)&gt;YEAR($E72),$I72&gt;0),MIN($I72/$H72,$I72-SUM($K72:AK72)),0)</f>
        <v>0.46160994530711702</v>
      </c>
      <c r="AM72" s="53">
        <f>IF(AND(YEAR(AM$4)&gt;YEAR($E72),$I72&gt;0),MIN($I72/$H72,$I72-SUM($K72:AL72)),0)</f>
        <v>0.46160994530711702</v>
      </c>
      <c r="AN72" s="53">
        <f>IF(AND(YEAR(AN$4)&gt;YEAR($E72),$I72&gt;0),MIN($I72/$H72,$I72-SUM($K72:AM72)),0)</f>
        <v>0.46160994530711702</v>
      </c>
      <c r="AO72" s="53">
        <f>IF(AND(YEAR(AO$4)&gt;YEAR($E72),$I72&gt;0),MIN($I72/$H72,$I72-SUM($K72:AN72)),0)</f>
        <v>0.46160994530711702</v>
      </c>
      <c r="AP72" s="53">
        <f>IF(AND(YEAR(AP$4)&gt;YEAR($E72),$I72&gt;0),MIN($I72/$H72,$I72-SUM($K72:AO72)),0)</f>
        <v>0.46160994530711702</v>
      </c>
      <c r="AQ72" s="53">
        <f>IF(AND(YEAR(AQ$4)&gt;YEAR($E72),$I72&gt;0),MIN($I72/$H72,$I72-SUM($K72:AP72)),0)</f>
        <v>0.46160994530711702</v>
      </c>
      <c r="AR72" s="53">
        <f>IF(AND(YEAR(AR$4)&gt;YEAR($E72),$I72&gt;0),MIN($I72/$H72,$I72-SUM($K72:AQ72)),0)</f>
        <v>0.46160994530711702</v>
      </c>
      <c r="AS72" s="53">
        <f>IF(AND(YEAR(AS$4)&gt;YEAR($E72),$I72&gt;0),MIN($I72/$H72,$I72-SUM($K72:AR72)),0)</f>
        <v>0.46160994530711702</v>
      </c>
      <c r="AT72" s="178">
        <f>IF(AND(YEAR(AT$4)&gt;YEAR($E72),$I72&gt;0),MIN($I72/$H72,$I72-SUM($K72:AS72)),0)</f>
        <v>0.46160994530711702</v>
      </c>
      <c r="AU72" s="132">
        <f>IF(AND(YEAR(AU$4)&gt;YEAR($E72),$I72&gt;0),MIN($I72/$H72,$I72-SUM($K72:AT72)),0)</f>
        <v>0.46160994530711702</v>
      </c>
      <c r="AV72" s="53">
        <f>IF(AND(YEAR(AV$4)&gt;YEAR($E72),$I72&gt;0),MIN($I72/$H72,$I72-SUM($K72:AU72)),0)</f>
        <v>0.46160994530711702</v>
      </c>
      <c r="AW72" s="53">
        <f>IF(AND(YEAR(AW$4)&gt;YEAR($E72),$I72&gt;0),MIN($I72/$H72,$I72-SUM($K72:AV72)),0)</f>
        <v>0.46160994530711702</v>
      </c>
      <c r="AX72" s="53">
        <f>IF(AND(YEAR(AX$4)&gt;YEAR($E72),$I72&gt;0),MIN($I72/$H72,$I72-SUM($K72:AW72)),0)</f>
        <v>0.46160994530711702</v>
      </c>
      <c r="AY72" s="53">
        <f>IF(AND(YEAR(AY$4)&gt;YEAR($E72),$I72&gt;0),MIN($I72/$H72,$I72-SUM($K72:AX72)),0)</f>
        <v>0.46160994530711702</v>
      </c>
      <c r="BA72" s="78" t="str">
        <f t="shared" ca="1" si="6"/>
        <v>Depreciation</v>
      </c>
      <c r="BB72" s="1" t="str">
        <f t="shared" si="7"/>
        <v>Non-accelerated post-vesting depreciation</v>
      </c>
    </row>
    <row r="73" spans="1:54">
      <c r="E73" s="59">
        <v>35885</v>
      </c>
      <c r="G73" t="str">
        <f t="shared" si="4"/>
        <v>£m 23/24 prices</v>
      </c>
      <c r="H73" s="34">
        <v>48</v>
      </c>
      <c r="I73" s="34">
        <f t="shared" si="5"/>
        <v>26.491588141356424</v>
      </c>
      <c r="J73" t="s">
        <v>10</v>
      </c>
      <c r="L73" s="53">
        <f>IF(AND(YEAR(L$4)&gt;YEAR($E73),$I73&gt;0),MIN($I73/$H73,$I73-SUM($K73:K73)),0)</f>
        <v>0</v>
      </c>
      <c r="M73" s="53">
        <f>IF(AND(YEAR(M$4)&gt;YEAR($E73),$I73&gt;0),MIN($I73/$H73,$I73-SUM($K73:L73)),0)</f>
        <v>0</v>
      </c>
      <c r="N73" s="53">
        <f>IF(AND(YEAR(N$4)&gt;YEAR($E73),$I73&gt;0),MIN($I73/$H73,$I73-SUM($K73:M73)),0)</f>
        <v>0</v>
      </c>
      <c r="O73" s="53">
        <f>IF(AND(YEAR(O$4)&gt;YEAR($E73),$I73&gt;0),MIN($I73/$H73,$I73-SUM($K73:N73)),0)</f>
        <v>0</v>
      </c>
      <c r="P73" s="53">
        <f>IF(AND(YEAR(P$4)&gt;YEAR($E73),$I73&gt;0),MIN($I73/$H73,$I73-SUM($K73:O73)),0)</f>
        <v>0</v>
      </c>
      <c r="Q73" s="53">
        <f>IF(AND(YEAR(Q$4)&gt;YEAR($E73),$I73&gt;0),MIN($I73/$H73,$I73-SUM($K73:P73)),0)</f>
        <v>0</v>
      </c>
      <c r="R73" s="53">
        <f>IF(AND(YEAR(R$4)&gt;YEAR($E73),$I73&gt;0),MIN($I73/$H73,$I73-SUM($K73:Q73)),0)</f>
        <v>0</v>
      </c>
      <c r="S73" s="53">
        <f>IF(AND(YEAR(S$4)&gt;YEAR($E73),$I73&gt;0),MIN($I73/$H73,$I73-SUM($K73:R73)),0)</f>
        <v>0.55190808627825882</v>
      </c>
      <c r="T73" s="53">
        <f>IF(AND(YEAR(T$4)&gt;YEAR($E73),$I73&gt;0),MIN($I73/$H73,$I73-SUM($K73:S73)),0)</f>
        <v>0.55190808627825882</v>
      </c>
      <c r="U73" s="53">
        <f>IF(AND(YEAR(U$4)&gt;YEAR($E73),$I73&gt;0),MIN($I73/$H73,$I73-SUM($K73:T73)),0)</f>
        <v>0.55190808627825882</v>
      </c>
      <c r="V73" s="53">
        <f>IF(AND(YEAR(V$4)&gt;YEAR($E73),$I73&gt;0),MIN($I73/$H73,$I73-SUM($K73:U73)),0)</f>
        <v>0.55190808627825882</v>
      </c>
      <c r="W73" s="53">
        <f>IF(AND(YEAR(W$4)&gt;YEAR($E73),$I73&gt;0),MIN($I73/$H73,$I73-SUM($K73:V73)),0)</f>
        <v>0.55190808627825882</v>
      </c>
      <c r="X73" s="53">
        <f>IF(AND(YEAR(X$4)&gt;YEAR($E73),$I73&gt;0),MIN($I73/$H73,$I73-SUM($K73:W73)),0)</f>
        <v>0.55190808627825882</v>
      </c>
      <c r="Y73" s="53">
        <f>IF(AND(YEAR(Y$4)&gt;YEAR($E73),$I73&gt;0),MIN($I73/$H73,$I73-SUM($K73:X73)),0)</f>
        <v>0.55190808627825882</v>
      </c>
      <c r="Z73" s="53">
        <f>IF(AND(YEAR(Z$4)&gt;YEAR($E73),$I73&gt;0),MIN($I73/$H73,$I73-SUM($K73:Y73)),0)</f>
        <v>0.55190808627825882</v>
      </c>
      <c r="AA73" s="53">
        <f>IF(AND(YEAR(AA$4)&gt;YEAR($E73),$I73&gt;0),MIN($I73/$H73,$I73-SUM($K73:Z73)),0)</f>
        <v>0.55190808627825882</v>
      </c>
      <c r="AB73" s="53">
        <f>IF(AND(YEAR(AB$4)&gt;YEAR($E73),$I73&gt;0),MIN($I73/$H73,$I73-SUM($K73:AA73)),0)</f>
        <v>0.55190808627825882</v>
      </c>
      <c r="AC73" s="53">
        <f>IF(AND(YEAR(AC$4)&gt;YEAR($E73),$I73&gt;0),MIN($I73/$H73,$I73-SUM($K73:AB73)),0)</f>
        <v>0.55190808627825882</v>
      </c>
      <c r="AD73" s="53">
        <f>IF(AND(YEAR(AD$4)&gt;YEAR($E73),$I73&gt;0),MIN($I73/$H73,$I73-SUM($K73:AC73)),0)</f>
        <v>0.55190808627825882</v>
      </c>
      <c r="AE73" s="53">
        <f>IF(AND(YEAR(AE$4)&gt;YEAR($E73),$I73&gt;0),MIN($I73/$H73,$I73-SUM($K73:AD73)),0)</f>
        <v>0.55190808627825882</v>
      </c>
      <c r="AF73" s="53">
        <f>IF(AND(YEAR(AF$4)&gt;YEAR($E73),$I73&gt;0),MIN($I73/$H73,$I73-SUM($K73:AE73)),0)</f>
        <v>0.55190808627825882</v>
      </c>
      <c r="AG73" s="53">
        <f>IF(AND(YEAR(AG$4)&gt;YEAR($E73),$I73&gt;0),MIN($I73/$H73,$I73-SUM($K73:AF73)),0)</f>
        <v>0.55190808627825882</v>
      </c>
      <c r="AH73" s="53">
        <f>IF(AND(YEAR(AH$4)&gt;YEAR($E73),$I73&gt;0),MIN($I73/$H73,$I73-SUM($K73:AG73)),0)</f>
        <v>0.55190808627825882</v>
      </c>
      <c r="AI73" s="53">
        <f>IF(AND(YEAR(AI$4)&gt;YEAR($E73),$I73&gt;0),MIN($I73/$H73,$I73-SUM($K73:AH73)),0)</f>
        <v>0.55190808627825882</v>
      </c>
      <c r="AJ73" s="53">
        <f>IF(AND(YEAR(AJ$4)&gt;YEAR($E73),$I73&gt;0),MIN($I73/$H73,$I73-SUM($K73:AI73)),0)</f>
        <v>0.55190808627825882</v>
      </c>
      <c r="AK73" s="53">
        <f>IF(AND(YEAR(AK$4)&gt;YEAR($E73),$I73&gt;0),MIN($I73/$H73,$I73-SUM($K73:AJ73)),0)</f>
        <v>0.55190808627825882</v>
      </c>
      <c r="AL73" s="53">
        <f>IF(AND(YEAR(AL$4)&gt;YEAR($E73),$I73&gt;0),MIN($I73/$H73,$I73-SUM($K73:AK73)),0)</f>
        <v>0.55190808627825882</v>
      </c>
      <c r="AM73" s="53">
        <f>IF(AND(YEAR(AM$4)&gt;YEAR($E73),$I73&gt;0),MIN($I73/$H73,$I73-SUM($K73:AL73)),0)</f>
        <v>0.55190808627825882</v>
      </c>
      <c r="AN73" s="53">
        <f>IF(AND(YEAR(AN$4)&gt;YEAR($E73),$I73&gt;0),MIN($I73/$H73,$I73-SUM($K73:AM73)),0)</f>
        <v>0.55190808627825882</v>
      </c>
      <c r="AO73" s="53">
        <f>IF(AND(YEAR(AO$4)&gt;YEAR($E73),$I73&gt;0),MIN($I73/$H73,$I73-SUM($K73:AN73)),0)</f>
        <v>0.55190808627825882</v>
      </c>
      <c r="AP73" s="53">
        <f>IF(AND(YEAR(AP$4)&gt;YEAR($E73),$I73&gt;0),MIN($I73/$H73,$I73-SUM($K73:AO73)),0)</f>
        <v>0.55190808627825882</v>
      </c>
      <c r="AQ73" s="53">
        <f>IF(AND(YEAR(AQ$4)&gt;YEAR($E73),$I73&gt;0),MIN($I73/$H73,$I73-SUM($K73:AP73)),0)</f>
        <v>0.55190808627825882</v>
      </c>
      <c r="AR73" s="53">
        <f>IF(AND(YEAR(AR$4)&gt;YEAR($E73),$I73&gt;0),MIN($I73/$H73,$I73-SUM($K73:AQ73)),0)</f>
        <v>0.55190808627825882</v>
      </c>
      <c r="AS73" s="53">
        <f>IF(AND(YEAR(AS$4)&gt;YEAR($E73),$I73&gt;0),MIN($I73/$H73,$I73-SUM($K73:AR73)),0)</f>
        <v>0.55190808627825882</v>
      </c>
      <c r="AT73" s="178">
        <f>IF(AND(YEAR(AT$4)&gt;YEAR($E73),$I73&gt;0),MIN($I73/$H73,$I73-SUM($K73:AS73)),0)</f>
        <v>0.55190808627825882</v>
      </c>
      <c r="AU73" s="132">
        <f>IF(AND(YEAR(AU$4)&gt;YEAR($E73),$I73&gt;0),MIN($I73/$H73,$I73-SUM($K73:AT73)),0)</f>
        <v>0.55190808627825882</v>
      </c>
      <c r="AV73" s="53">
        <f>IF(AND(YEAR(AV$4)&gt;YEAR($E73),$I73&gt;0),MIN($I73/$H73,$I73-SUM($K73:AU73)),0)</f>
        <v>0.55190808627825882</v>
      </c>
      <c r="AW73" s="53">
        <f>IF(AND(YEAR(AW$4)&gt;YEAR($E73),$I73&gt;0),MIN($I73/$H73,$I73-SUM($K73:AV73)),0)</f>
        <v>0.55190808627825882</v>
      </c>
      <c r="AX73" s="53">
        <f>IF(AND(YEAR(AX$4)&gt;YEAR($E73),$I73&gt;0),MIN($I73/$H73,$I73-SUM($K73:AW73)),0)</f>
        <v>0.55190808627825882</v>
      </c>
      <c r="AY73" s="53">
        <f>IF(AND(YEAR(AY$4)&gt;YEAR($E73),$I73&gt;0),MIN($I73/$H73,$I73-SUM($K73:AX73)),0)</f>
        <v>0.55190808627825882</v>
      </c>
      <c r="BA73" s="78" t="str">
        <f t="shared" ca="1" si="6"/>
        <v>Depreciation</v>
      </c>
      <c r="BB73" s="1" t="str">
        <f t="shared" si="7"/>
        <v>Non-accelerated post-vesting depreciation</v>
      </c>
    </row>
    <row r="74" spans="1:54">
      <c r="E74" s="59">
        <v>36250</v>
      </c>
      <c r="G74" t="str">
        <f t="shared" si="4"/>
        <v>£m 23/24 prices</v>
      </c>
      <c r="H74" s="34">
        <v>48</v>
      </c>
      <c r="I74" s="34">
        <f t="shared" si="5"/>
        <v>19.537380663800459</v>
      </c>
      <c r="J74" t="s">
        <v>10</v>
      </c>
      <c r="L74" s="53">
        <f>IF(AND(YEAR(L$4)&gt;YEAR($E74),$I74&gt;0),MIN($I74/$H74,$I74-SUM($K74:K74)),0)</f>
        <v>0</v>
      </c>
      <c r="M74" s="53">
        <f>IF(AND(YEAR(M$4)&gt;YEAR($E74),$I74&gt;0),MIN($I74/$H74,$I74-SUM($K74:L74)),0)</f>
        <v>0</v>
      </c>
      <c r="N74" s="53">
        <f>IF(AND(YEAR(N$4)&gt;YEAR($E74),$I74&gt;0),MIN($I74/$H74,$I74-SUM($K74:M74)),0)</f>
        <v>0</v>
      </c>
      <c r="O74" s="53">
        <f>IF(AND(YEAR(O$4)&gt;YEAR($E74),$I74&gt;0),MIN($I74/$H74,$I74-SUM($K74:N74)),0)</f>
        <v>0</v>
      </c>
      <c r="P74" s="53">
        <f>IF(AND(YEAR(P$4)&gt;YEAR($E74),$I74&gt;0),MIN($I74/$H74,$I74-SUM($K74:O74)),0)</f>
        <v>0</v>
      </c>
      <c r="Q74" s="53">
        <f>IF(AND(YEAR(Q$4)&gt;YEAR($E74),$I74&gt;0),MIN($I74/$H74,$I74-SUM($K74:P74)),0)</f>
        <v>0</v>
      </c>
      <c r="R74" s="53">
        <f>IF(AND(YEAR(R$4)&gt;YEAR($E74),$I74&gt;0),MIN($I74/$H74,$I74-SUM($K74:Q74)),0)</f>
        <v>0</v>
      </c>
      <c r="S74" s="53">
        <f>IF(AND(YEAR(S$4)&gt;YEAR($E74),$I74&gt;0),MIN($I74/$H74,$I74-SUM($K74:R74)),0)</f>
        <v>0</v>
      </c>
      <c r="T74" s="53">
        <f>IF(AND(YEAR(T$4)&gt;YEAR($E74),$I74&gt;0),MIN($I74/$H74,$I74-SUM($K74:S74)),0)</f>
        <v>0.40702876382917624</v>
      </c>
      <c r="U74" s="53">
        <f>IF(AND(YEAR(U$4)&gt;YEAR($E74),$I74&gt;0),MIN($I74/$H74,$I74-SUM($K74:T74)),0)</f>
        <v>0.40702876382917624</v>
      </c>
      <c r="V74" s="53">
        <f>IF(AND(YEAR(V$4)&gt;YEAR($E74),$I74&gt;0),MIN($I74/$H74,$I74-SUM($K74:U74)),0)</f>
        <v>0.40702876382917624</v>
      </c>
      <c r="W74" s="53">
        <f>IF(AND(YEAR(W$4)&gt;YEAR($E74),$I74&gt;0),MIN($I74/$H74,$I74-SUM($K74:V74)),0)</f>
        <v>0.40702876382917624</v>
      </c>
      <c r="X74" s="53">
        <f>IF(AND(YEAR(X$4)&gt;YEAR($E74),$I74&gt;0),MIN($I74/$H74,$I74-SUM($K74:W74)),0)</f>
        <v>0.40702876382917624</v>
      </c>
      <c r="Y74" s="53">
        <f>IF(AND(YEAR(Y$4)&gt;YEAR($E74),$I74&gt;0),MIN($I74/$H74,$I74-SUM($K74:X74)),0)</f>
        <v>0.40702876382917624</v>
      </c>
      <c r="Z74" s="53">
        <f>IF(AND(YEAR(Z$4)&gt;YEAR($E74),$I74&gt;0),MIN($I74/$H74,$I74-SUM($K74:Y74)),0)</f>
        <v>0.40702876382917624</v>
      </c>
      <c r="AA74" s="53">
        <f>IF(AND(YEAR(AA$4)&gt;YEAR($E74),$I74&gt;0),MIN($I74/$H74,$I74-SUM($K74:Z74)),0)</f>
        <v>0.40702876382917624</v>
      </c>
      <c r="AB74" s="53">
        <f>IF(AND(YEAR(AB$4)&gt;YEAR($E74),$I74&gt;0),MIN($I74/$H74,$I74-SUM($K74:AA74)),0)</f>
        <v>0.40702876382917624</v>
      </c>
      <c r="AC74" s="53">
        <f>IF(AND(YEAR(AC$4)&gt;YEAR($E74),$I74&gt;0),MIN($I74/$H74,$I74-SUM($K74:AB74)),0)</f>
        <v>0.40702876382917624</v>
      </c>
      <c r="AD74" s="53">
        <f>IF(AND(YEAR(AD$4)&gt;YEAR($E74),$I74&gt;0),MIN($I74/$H74,$I74-SUM($K74:AC74)),0)</f>
        <v>0.40702876382917624</v>
      </c>
      <c r="AE74" s="53">
        <f>IF(AND(YEAR(AE$4)&gt;YEAR($E74),$I74&gt;0),MIN($I74/$H74,$I74-SUM($K74:AD74)),0)</f>
        <v>0.40702876382917624</v>
      </c>
      <c r="AF74" s="53">
        <f>IF(AND(YEAR(AF$4)&gt;YEAR($E74),$I74&gt;0),MIN($I74/$H74,$I74-SUM($K74:AE74)),0)</f>
        <v>0.40702876382917624</v>
      </c>
      <c r="AG74" s="53">
        <f>IF(AND(YEAR(AG$4)&gt;YEAR($E74),$I74&gt;0),MIN($I74/$H74,$I74-SUM($K74:AF74)),0)</f>
        <v>0.40702876382917624</v>
      </c>
      <c r="AH74" s="53">
        <f>IF(AND(YEAR(AH$4)&gt;YEAR($E74),$I74&gt;0),MIN($I74/$H74,$I74-SUM($K74:AG74)),0)</f>
        <v>0.40702876382917624</v>
      </c>
      <c r="AI74" s="53">
        <f>IF(AND(YEAR(AI$4)&gt;YEAR($E74),$I74&gt;0),MIN($I74/$H74,$I74-SUM($K74:AH74)),0)</f>
        <v>0.40702876382917624</v>
      </c>
      <c r="AJ74" s="53">
        <f>IF(AND(YEAR(AJ$4)&gt;YEAR($E74),$I74&gt;0),MIN($I74/$H74,$I74-SUM($K74:AI74)),0)</f>
        <v>0.40702876382917624</v>
      </c>
      <c r="AK74" s="53">
        <f>IF(AND(YEAR(AK$4)&gt;YEAR($E74),$I74&gt;0),MIN($I74/$H74,$I74-SUM($K74:AJ74)),0)</f>
        <v>0.40702876382917624</v>
      </c>
      <c r="AL74" s="53">
        <f>IF(AND(YEAR(AL$4)&gt;YEAR($E74),$I74&gt;0),MIN($I74/$H74,$I74-SUM($K74:AK74)),0)</f>
        <v>0.40702876382917624</v>
      </c>
      <c r="AM74" s="53">
        <f>IF(AND(YEAR(AM$4)&gt;YEAR($E74),$I74&gt;0),MIN($I74/$H74,$I74-SUM($K74:AL74)),0)</f>
        <v>0.40702876382917624</v>
      </c>
      <c r="AN74" s="53">
        <f>IF(AND(YEAR(AN$4)&gt;YEAR($E74),$I74&gt;0),MIN($I74/$H74,$I74-SUM($K74:AM74)),0)</f>
        <v>0.40702876382917624</v>
      </c>
      <c r="AO74" s="53">
        <f>IF(AND(YEAR(AO$4)&gt;YEAR($E74),$I74&gt;0),MIN($I74/$H74,$I74-SUM($K74:AN74)),0)</f>
        <v>0.40702876382917624</v>
      </c>
      <c r="AP74" s="53">
        <f>IF(AND(YEAR(AP$4)&gt;YEAR($E74),$I74&gt;0),MIN($I74/$H74,$I74-SUM($K74:AO74)),0)</f>
        <v>0.40702876382917624</v>
      </c>
      <c r="AQ74" s="53">
        <f>IF(AND(YEAR(AQ$4)&gt;YEAR($E74),$I74&gt;0),MIN($I74/$H74,$I74-SUM($K74:AP74)),0)</f>
        <v>0.40702876382917624</v>
      </c>
      <c r="AR74" s="53">
        <f>IF(AND(YEAR(AR$4)&gt;YEAR($E74),$I74&gt;0),MIN($I74/$H74,$I74-SUM($K74:AQ74)),0)</f>
        <v>0.40702876382917624</v>
      </c>
      <c r="AS74" s="53">
        <f>IF(AND(YEAR(AS$4)&gt;YEAR($E74),$I74&gt;0),MIN($I74/$H74,$I74-SUM($K74:AR74)),0)</f>
        <v>0.40702876382917624</v>
      </c>
      <c r="AT74" s="178">
        <f>IF(AND(YEAR(AT$4)&gt;YEAR($E74),$I74&gt;0),MIN($I74/$H74,$I74-SUM($K74:AS74)),0)</f>
        <v>0.40702876382917624</v>
      </c>
      <c r="AU74" s="132">
        <f>IF(AND(YEAR(AU$4)&gt;YEAR($E74),$I74&gt;0),MIN($I74/$H74,$I74-SUM($K74:AT74)),0)</f>
        <v>0.40702876382917624</v>
      </c>
      <c r="AV74" s="53">
        <f>IF(AND(YEAR(AV$4)&gt;YEAR($E74),$I74&gt;0),MIN($I74/$H74,$I74-SUM($K74:AU74)),0)</f>
        <v>0.40702876382917624</v>
      </c>
      <c r="AW74" s="53">
        <f>IF(AND(YEAR(AW$4)&gt;YEAR($E74),$I74&gt;0),MIN($I74/$H74,$I74-SUM($K74:AV74)),0)</f>
        <v>0.40702876382917624</v>
      </c>
      <c r="AX74" s="53">
        <f>IF(AND(YEAR(AX$4)&gt;YEAR($E74),$I74&gt;0),MIN($I74/$H74,$I74-SUM($K74:AW74)),0)</f>
        <v>0.40702876382917624</v>
      </c>
      <c r="AY74" s="53">
        <f>IF(AND(YEAR(AY$4)&gt;YEAR($E74),$I74&gt;0),MIN($I74/$H74,$I74-SUM($K74:AX74)),0)</f>
        <v>0.40702876382917624</v>
      </c>
      <c r="BA74" s="78" t="str">
        <f t="shared" ca="1" si="6"/>
        <v>Depreciation</v>
      </c>
      <c r="BB74" s="1" t="str">
        <f t="shared" si="7"/>
        <v>Non-accelerated post-vesting depreciation</v>
      </c>
    </row>
    <row r="75" spans="1:54">
      <c r="E75" s="59">
        <v>36616</v>
      </c>
      <c r="G75" t="str">
        <f t="shared" si="4"/>
        <v>£m 23/24 prices</v>
      </c>
      <c r="H75" s="34">
        <v>48</v>
      </c>
      <c r="I75" s="34">
        <f t="shared" si="5"/>
        <v>35.633577406248932</v>
      </c>
      <c r="J75" t="s">
        <v>10</v>
      </c>
      <c r="L75" s="53">
        <f>IF(AND(YEAR(L$4)&gt;YEAR($E75),$I75&gt;0),MIN($I75/$H75,$I75-SUM($K75:K75)),0)</f>
        <v>0</v>
      </c>
      <c r="M75" s="53">
        <f>IF(AND(YEAR(M$4)&gt;YEAR($E75),$I75&gt;0),MIN($I75/$H75,$I75-SUM($K75:L75)),0)</f>
        <v>0</v>
      </c>
      <c r="N75" s="53">
        <f>IF(AND(YEAR(N$4)&gt;YEAR($E75),$I75&gt;0),MIN($I75/$H75,$I75-SUM($K75:M75)),0)</f>
        <v>0</v>
      </c>
      <c r="O75" s="53">
        <f>IF(AND(YEAR(O$4)&gt;YEAR($E75),$I75&gt;0),MIN($I75/$H75,$I75-SUM($K75:N75)),0)</f>
        <v>0</v>
      </c>
      <c r="P75" s="53">
        <f>IF(AND(YEAR(P$4)&gt;YEAR($E75),$I75&gt;0),MIN($I75/$H75,$I75-SUM($K75:O75)),0)</f>
        <v>0</v>
      </c>
      <c r="Q75" s="53">
        <f>IF(AND(YEAR(Q$4)&gt;YEAR($E75),$I75&gt;0),MIN($I75/$H75,$I75-SUM($K75:P75)),0)</f>
        <v>0</v>
      </c>
      <c r="R75" s="53">
        <f>IF(AND(YEAR(R$4)&gt;YEAR($E75),$I75&gt;0),MIN($I75/$H75,$I75-SUM($K75:Q75)),0)</f>
        <v>0</v>
      </c>
      <c r="S75" s="53">
        <f>IF(AND(YEAR(S$4)&gt;YEAR($E75),$I75&gt;0),MIN($I75/$H75,$I75-SUM($K75:R75)),0)</f>
        <v>0</v>
      </c>
      <c r="T75" s="53">
        <f>IF(AND(YEAR(T$4)&gt;YEAR($E75),$I75&gt;0),MIN($I75/$H75,$I75-SUM($K75:S75)),0)</f>
        <v>0</v>
      </c>
      <c r="U75" s="53">
        <f>IF(AND(YEAR(U$4)&gt;YEAR($E75),$I75&gt;0),MIN($I75/$H75,$I75-SUM($K75:T75)),0)</f>
        <v>0.74236619596351938</v>
      </c>
      <c r="V75" s="53">
        <f>IF(AND(YEAR(V$4)&gt;YEAR($E75),$I75&gt;0),MIN($I75/$H75,$I75-SUM($K75:U75)),0)</f>
        <v>0.74236619596351938</v>
      </c>
      <c r="W75" s="53">
        <f>IF(AND(YEAR(W$4)&gt;YEAR($E75),$I75&gt;0),MIN($I75/$H75,$I75-SUM($K75:V75)),0)</f>
        <v>0.74236619596351938</v>
      </c>
      <c r="X75" s="53">
        <f>IF(AND(YEAR(X$4)&gt;YEAR($E75),$I75&gt;0),MIN($I75/$H75,$I75-SUM($K75:W75)),0)</f>
        <v>0.74236619596351938</v>
      </c>
      <c r="Y75" s="53">
        <f>IF(AND(YEAR(Y$4)&gt;YEAR($E75),$I75&gt;0),MIN($I75/$H75,$I75-SUM($K75:X75)),0)</f>
        <v>0.74236619596351938</v>
      </c>
      <c r="Z75" s="53">
        <f>IF(AND(YEAR(Z$4)&gt;YEAR($E75),$I75&gt;0),MIN($I75/$H75,$I75-SUM($K75:Y75)),0)</f>
        <v>0.74236619596351938</v>
      </c>
      <c r="AA75" s="53">
        <f>IF(AND(YEAR(AA$4)&gt;YEAR($E75),$I75&gt;0),MIN($I75/$H75,$I75-SUM($K75:Z75)),0)</f>
        <v>0.74236619596351938</v>
      </c>
      <c r="AB75" s="53">
        <f>IF(AND(YEAR(AB$4)&gt;YEAR($E75),$I75&gt;0),MIN($I75/$H75,$I75-SUM($K75:AA75)),0)</f>
        <v>0.74236619596351938</v>
      </c>
      <c r="AC75" s="53">
        <f>IF(AND(YEAR(AC$4)&gt;YEAR($E75),$I75&gt;0),MIN($I75/$H75,$I75-SUM($K75:AB75)),0)</f>
        <v>0.74236619596351938</v>
      </c>
      <c r="AD75" s="53">
        <f>IF(AND(YEAR(AD$4)&gt;YEAR($E75),$I75&gt;0),MIN($I75/$H75,$I75-SUM($K75:AC75)),0)</f>
        <v>0.74236619596351938</v>
      </c>
      <c r="AE75" s="53">
        <f>IF(AND(YEAR(AE$4)&gt;YEAR($E75),$I75&gt;0),MIN($I75/$H75,$I75-SUM($K75:AD75)),0)</f>
        <v>0.74236619596351938</v>
      </c>
      <c r="AF75" s="53">
        <f>IF(AND(YEAR(AF$4)&gt;YEAR($E75),$I75&gt;0),MIN($I75/$H75,$I75-SUM($K75:AE75)),0)</f>
        <v>0.74236619596351938</v>
      </c>
      <c r="AG75" s="53">
        <f>IF(AND(YEAR(AG$4)&gt;YEAR($E75),$I75&gt;0),MIN($I75/$H75,$I75-SUM($K75:AF75)),0)</f>
        <v>0.74236619596351938</v>
      </c>
      <c r="AH75" s="53">
        <f>IF(AND(YEAR(AH$4)&gt;YEAR($E75),$I75&gt;0),MIN($I75/$H75,$I75-SUM($K75:AG75)),0)</f>
        <v>0.74236619596351938</v>
      </c>
      <c r="AI75" s="53">
        <f>IF(AND(YEAR(AI$4)&gt;YEAR($E75),$I75&gt;0),MIN($I75/$H75,$I75-SUM($K75:AH75)),0)</f>
        <v>0.74236619596351938</v>
      </c>
      <c r="AJ75" s="53">
        <f>IF(AND(YEAR(AJ$4)&gt;YEAR($E75),$I75&gt;0),MIN($I75/$H75,$I75-SUM($K75:AI75)),0)</f>
        <v>0.74236619596351938</v>
      </c>
      <c r="AK75" s="53">
        <f>IF(AND(YEAR(AK$4)&gt;YEAR($E75),$I75&gt;0),MIN($I75/$H75,$I75-SUM($K75:AJ75)),0)</f>
        <v>0.74236619596351938</v>
      </c>
      <c r="AL75" s="53">
        <f>IF(AND(YEAR(AL$4)&gt;YEAR($E75),$I75&gt;0),MIN($I75/$H75,$I75-SUM($K75:AK75)),0)</f>
        <v>0.74236619596351938</v>
      </c>
      <c r="AM75" s="53">
        <f>IF(AND(YEAR(AM$4)&gt;YEAR($E75),$I75&gt;0),MIN($I75/$H75,$I75-SUM($K75:AL75)),0)</f>
        <v>0.74236619596351938</v>
      </c>
      <c r="AN75" s="53">
        <f>IF(AND(YEAR(AN$4)&gt;YEAR($E75),$I75&gt;0),MIN($I75/$H75,$I75-SUM($K75:AM75)),0)</f>
        <v>0.74236619596351938</v>
      </c>
      <c r="AO75" s="53">
        <f>IF(AND(YEAR(AO$4)&gt;YEAR($E75),$I75&gt;0),MIN($I75/$H75,$I75-SUM($K75:AN75)),0)</f>
        <v>0.74236619596351938</v>
      </c>
      <c r="AP75" s="53">
        <f>IF(AND(YEAR(AP$4)&gt;YEAR($E75),$I75&gt;0),MIN($I75/$H75,$I75-SUM($K75:AO75)),0)</f>
        <v>0.74236619596351938</v>
      </c>
      <c r="AQ75" s="53">
        <f>IF(AND(YEAR(AQ$4)&gt;YEAR($E75),$I75&gt;0),MIN($I75/$H75,$I75-SUM($K75:AP75)),0)</f>
        <v>0.74236619596351938</v>
      </c>
      <c r="AR75" s="53">
        <f>IF(AND(YEAR(AR$4)&gt;YEAR($E75),$I75&gt;0),MIN($I75/$H75,$I75-SUM($K75:AQ75)),0)</f>
        <v>0.74236619596351938</v>
      </c>
      <c r="AS75" s="53">
        <f>IF(AND(YEAR(AS$4)&gt;YEAR($E75),$I75&gt;0),MIN($I75/$H75,$I75-SUM($K75:AR75)),0)</f>
        <v>0.74236619596351938</v>
      </c>
      <c r="AT75" s="178">
        <f>IF(AND(YEAR(AT$4)&gt;YEAR($E75),$I75&gt;0),MIN($I75/$H75,$I75-SUM($K75:AS75)),0)</f>
        <v>0.74236619596351938</v>
      </c>
      <c r="AU75" s="132">
        <f>IF(AND(YEAR(AU$4)&gt;YEAR($E75),$I75&gt;0),MIN($I75/$H75,$I75-SUM($K75:AT75)),0)</f>
        <v>0.74236619596351938</v>
      </c>
      <c r="AV75" s="53">
        <f>IF(AND(YEAR(AV$4)&gt;YEAR($E75),$I75&gt;0),MIN($I75/$H75,$I75-SUM($K75:AU75)),0)</f>
        <v>0.74236619596351938</v>
      </c>
      <c r="AW75" s="53">
        <f>IF(AND(YEAR(AW$4)&gt;YEAR($E75),$I75&gt;0),MIN($I75/$H75,$I75-SUM($K75:AV75)),0)</f>
        <v>0.74236619596351938</v>
      </c>
      <c r="AX75" s="53">
        <f>IF(AND(YEAR(AX$4)&gt;YEAR($E75),$I75&gt;0),MIN($I75/$H75,$I75-SUM($K75:AW75)),0)</f>
        <v>0.74236619596351938</v>
      </c>
      <c r="AY75" s="53">
        <f>IF(AND(YEAR(AY$4)&gt;YEAR($E75),$I75&gt;0),MIN($I75/$H75,$I75-SUM($K75:AX75)),0)</f>
        <v>0.74236619596351938</v>
      </c>
      <c r="BA75" s="78" t="str">
        <f t="shared" ca="1" si="6"/>
        <v>Depreciation</v>
      </c>
      <c r="BB75" s="1" t="str">
        <f t="shared" si="7"/>
        <v>Non-accelerated post-vesting depreciation</v>
      </c>
    </row>
    <row r="76" spans="1:54">
      <c r="E76" s="59">
        <v>36981</v>
      </c>
      <c r="G76" t="str">
        <f t="shared" si="4"/>
        <v>£m 23/24 prices</v>
      </c>
      <c r="H76" s="34">
        <v>48</v>
      </c>
      <c r="I76" s="34">
        <f t="shared" si="5"/>
        <v>18.5349570175946</v>
      </c>
      <c r="J76" t="s">
        <v>10</v>
      </c>
      <c r="L76" s="53">
        <f>IF(AND(YEAR(L$4)&gt;YEAR($E76),$I76&gt;0),MIN($I76/$H76,$I76-SUM($K76:K76)),0)</f>
        <v>0</v>
      </c>
      <c r="M76" s="53">
        <f>IF(AND(YEAR(M$4)&gt;YEAR($E76),$I76&gt;0),MIN($I76/$H76,$I76-SUM($K76:L76)),0)</f>
        <v>0</v>
      </c>
      <c r="N76" s="53">
        <f>IF(AND(YEAR(N$4)&gt;YEAR($E76),$I76&gt;0),MIN($I76/$H76,$I76-SUM($K76:M76)),0)</f>
        <v>0</v>
      </c>
      <c r="O76" s="53">
        <f>IF(AND(YEAR(O$4)&gt;YEAR($E76),$I76&gt;0),MIN($I76/$H76,$I76-SUM($K76:N76)),0)</f>
        <v>0</v>
      </c>
      <c r="P76" s="53">
        <f>IF(AND(YEAR(P$4)&gt;YEAR($E76),$I76&gt;0),MIN($I76/$H76,$I76-SUM($K76:O76)),0)</f>
        <v>0</v>
      </c>
      <c r="Q76" s="53">
        <f>IF(AND(YEAR(Q$4)&gt;YEAR($E76),$I76&gt;0),MIN($I76/$H76,$I76-SUM($K76:P76)),0)</f>
        <v>0</v>
      </c>
      <c r="R76" s="53">
        <f>IF(AND(YEAR(R$4)&gt;YEAR($E76),$I76&gt;0),MIN($I76/$H76,$I76-SUM($K76:Q76)),0)</f>
        <v>0</v>
      </c>
      <c r="S76" s="53">
        <f>IF(AND(YEAR(S$4)&gt;YEAR($E76),$I76&gt;0),MIN($I76/$H76,$I76-SUM($K76:R76)),0)</f>
        <v>0</v>
      </c>
      <c r="T76" s="53">
        <f>IF(AND(YEAR(T$4)&gt;YEAR($E76),$I76&gt;0),MIN($I76/$H76,$I76-SUM($K76:S76)),0)</f>
        <v>0</v>
      </c>
      <c r="U76" s="53">
        <f>IF(AND(YEAR(U$4)&gt;YEAR($E76),$I76&gt;0),MIN($I76/$H76,$I76-SUM($K76:T76)),0)</f>
        <v>0</v>
      </c>
      <c r="V76" s="53">
        <f>IF(AND(YEAR(V$4)&gt;YEAR($E76),$I76&gt;0),MIN($I76/$H76,$I76-SUM($K76:U76)),0)</f>
        <v>0.38614493786655418</v>
      </c>
      <c r="W76" s="53">
        <f>IF(AND(YEAR(W$4)&gt;YEAR($E76),$I76&gt;0),MIN($I76/$H76,$I76-SUM($K76:V76)),0)</f>
        <v>0.38614493786655418</v>
      </c>
      <c r="X76" s="53">
        <f>IF(AND(YEAR(X$4)&gt;YEAR($E76),$I76&gt;0),MIN($I76/$H76,$I76-SUM($K76:W76)),0)</f>
        <v>0.38614493786655418</v>
      </c>
      <c r="Y76" s="53">
        <f>IF(AND(YEAR(Y$4)&gt;YEAR($E76),$I76&gt;0),MIN($I76/$H76,$I76-SUM($K76:X76)),0)</f>
        <v>0.38614493786655418</v>
      </c>
      <c r="Z76" s="53">
        <f>IF(AND(YEAR(Z$4)&gt;YEAR($E76),$I76&gt;0),MIN($I76/$H76,$I76-SUM($K76:Y76)),0)</f>
        <v>0.38614493786655418</v>
      </c>
      <c r="AA76" s="53">
        <f>IF(AND(YEAR(AA$4)&gt;YEAR($E76),$I76&gt;0),MIN($I76/$H76,$I76-SUM($K76:Z76)),0)</f>
        <v>0.38614493786655418</v>
      </c>
      <c r="AB76" s="53">
        <f>IF(AND(YEAR(AB$4)&gt;YEAR($E76),$I76&gt;0),MIN($I76/$H76,$I76-SUM($K76:AA76)),0)</f>
        <v>0.38614493786655418</v>
      </c>
      <c r="AC76" s="53">
        <f>IF(AND(YEAR(AC$4)&gt;YEAR($E76),$I76&gt;0),MIN($I76/$H76,$I76-SUM($K76:AB76)),0)</f>
        <v>0.38614493786655418</v>
      </c>
      <c r="AD76" s="53">
        <f>IF(AND(YEAR(AD$4)&gt;YEAR($E76),$I76&gt;0),MIN($I76/$H76,$I76-SUM($K76:AC76)),0)</f>
        <v>0.38614493786655418</v>
      </c>
      <c r="AE76" s="53">
        <f>IF(AND(YEAR(AE$4)&gt;YEAR($E76),$I76&gt;0),MIN($I76/$H76,$I76-SUM($K76:AD76)),0)</f>
        <v>0.38614493786655418</v>
      </c>
      <c r="AF76" s="53">
        <f>IF(AND(YEAR(AF$4)&gt;YEAR($E76),$I76&gt;0),MIN($I76/$H76,$I76-SUM($K76:AE76)),0)</f>
        <v>0.38614493786655418</v>
      </c>
      <c r="AG76" s="53">
        <f>IF(AND(YEAR(AG$4)&gt;YEAR($E76),$I76&gt;0),MIN($I76/$H76,$I76-SUM($K76:AF76)),0)</f>
        <v>0.38614493786655418</v>
      </c>
      <c r="AH76" s="53">
        <f>IF(AND(YEAR(AH$4)&gt;YEAR($E76),$I76&gt;0),MIN($I76/$H76,$I76-SUM($K76:AG76)),0)</f>
        <v>0.38614493786655418</v>
      </c>
      <c r="AI76" s="53">
        <f>IF(AND(YEAR(AI$4)&gt;YEAR($E76),$I76&gt;0),MIN($I76/$H76,$I76-SUM($K76:AH76)),0)</f>
        <v>0.38614493786655418</v>
      </c>
      <c r="AJ76" s="53">
        <f>IF(AND(YEAR(AJ$4)&gt;YEAR($E76),$I76&gt;0),MIN($I76/$H76,$I76-SUM($K76:AI76)),0)</f>
        <v>0.38614493786655418</v>
      </c>
      <c r="AK76" s="53">
        <f>IF(AND(YEAR(AK$4)&gt;YEAR($E76),$I76&gt;0),MIN($I76/$H76,$I76-SUM($K76:AJ76)),0)</f>
        <v>0.38614493786655418</v>
      </c>
      <c r="AL76" s="53">
        <f>IF(AND(YEAR(AL$4)&gt;YEAR($E76),$I76&gt;0),MIN($I76/$H76,$I76-SUM($K76:AK76)),0)</f>
        <v>0.38614493786655418</v>
      </c>
      <c r="AM76" s="53">
        <f>IF(AND(YEAR(AM$4)&gt;YEAR($E76),$I76&gt;0),MIN($I76/$H76,$I76-SUM($K76:AL76)),0)</f>
        <v>0.38614493786655418</v>
      </c>
      <c r="AN76" s="53">
        <f>IF(AND(YEAR(AN$4)&gt;YEAR($E76),$I76&gt;0),MIN($I76/$H76,$I76-SUM($K76:AM76)),0)</f>
        <v>0.38614493786655418</v>
      </c>
      <c r="AO76" s="53">
        <f>IF(AND(YEAR(AO$4)&gt;YEAR($E76),$I76&gt;0),MIN($I76/$H76,$I76-SUM($K76:AN76)),0)</f>
        <v>0.38614493786655418</v>
      </c>
      <c r="AP76" s="53">
        <f>IF(AND(YEAR(AP$4)&gt;YEAR($E76),$I76&gt;0),MIN($I76/$H76,$I76-SUM($K76:AO76)),0)</f>
        <v>0.38614493786655418</v>
      </c>
      <c r="AQ76" s="53">
        <f>IF(AND(YEAR(AQ$4)&gt;YEAR($E76),$I76&gt;0),MIN($I76/$H76,$I76-SUM($K76:AP76)),0)</f>
        <v>0.38614493786655418</v>
      </c>
      <c r="AR76" s="53">
        <f>IF(AND(YEAR(AR$4)&gt;YEAR($E76),$I76&gt;0),MIN($I76/$H76,$I76-SUM($K76:AQ76)),0)</f>
        <v>0.38614493786655418</v>
      </c>
      <c r="AS76" s="53">
        <f>IF(AND(YEAR(AS$4)&gt;YEAR($E76),$I76&gt;0),MIN($I76/$H76,$I76-SUM($K76:AR76)),0)</f>
        <v>0.38614493786655418</v>
      </c>
      <c r="AT76" s="178">
        <f>IF(AND(YEAR(AT$4)&gt;YEAR($E76),$I76&gt;0),MIN($I76/$H76,$I76-SUM($K76:AS76)),0)</f>
        <v>0.38614493786655418</v>
      </c>
      <c r="AU76" s="132">
        <f>IF(AND(YEAR(AU$4)&gt;YEAR($E76),$I76&gt;0),MIN($I76/$H76,$I76-SUM($K76:AT76)),0)</f>
        <v>0.38614493786655418</v>
      </c>
      <c r="AV76" s="53">
        <f>IF(AND(YEAR(AV$4)&gt;YEAR($E76),$I76&gt;0),MIN($I76/$H76,$I76-SUM($K76:AU76)),0)</f>
        <v>0.38614493786655418</v>
      </c>
      <c r="AW76" s="53">
        <f>IF(AND(YEAR(AW$4)&gt;YEAR($E76),$I76&gt;0),MIN($I76/$H76,$I76-SUM($K76:AV76)),0)</f>
        <v>0.38614493786655418</v>
      </c>
      <c r="AX76" s="53">
        <f>IF(AND(YEAR(AX$4)&gt;YEAR($E76),$I76&gt;0),MIN($I76/$H76,$I76-SUM($K76:AW76)),0)</f>
        <v>0.38614493786655418</v>
      </c>
      <c r="AY76" s="53">
        <f>IF(AND(YEAR(AY$4)&gt;YEAR($E76),$I76&gt;0),MIN($I76/$H76,$I76-SUM($K76:AX76)),0)</f>
        <v>0.38614493786655418</v>
      </c>
      <c r="BA76" s="78" t="str">
        <f t="shared" ca="1" si="6"/>
        <v>Depreciation</v>
      </c>
      <c r="BB76" s="1" t="str">
        <f t="shared" si="7"/>
        <v>Non-accelerated post-vesting depreciation</v>
      </c>
    </row>
    <row r="77" spans="1:54">
      <c r="E77" s="59">
        <v>37346</v>
      </c>
      <c r="G77" t="str">
        <f t="shared" si="4"/>
        <v>£m 23/24 prices</v>
      </c>
      <c r="H77" s="34">
        <v>48</v>
      </c>
      <c r="I77" s="34">
        <f t="shared" si="5"/>
        <v>13.533934271675912</v>
      </c>
      <c r="J77" t="s">
        <v>10</v>
      </c>
      <c r="L77" s="53">
        <f>IF(AND(YEAR(L$4)&gt;YEAR($E77),$I77&gt;0),MIN($I77/$H77,$I77-SUM($K77:K77)),0)</f>
        <v>0</v>
      </c>
      <c r="M77" s="53">
        <f>IF(AND(YEAR(M$4)&gt;YEAR($E77),$I77&gt;0),MIN($I77/$H77,$I77-SUM($K77:L77)),0)</f>
        <v>0</v>
      </c>
      <c r="N77" s="53">
        <f>IF(AND(YEAR(N$4)&gt;YEAR($E77),$I77&gt;0),MIN($I77/$H77,$I77-SUM($K77:M77)),0)</f>
        <v>0</v>
      </c>
      <c r="O77" s="53">
        <f>IF(AND(YEAR(O$4)&gt;YEAR($E77),$I77&gt;0),MIN($I77/$H77,$I77-SUM($K77:N77)),0)</f>
        <v>0</v>
      </c>
      <c r="P77" s="53">
        <f>IF(AND(YEAR(P$4)&gt;YEAR($E77),$I77&gt;0),MIN($I77/$H77,$I77-SUM($K77:O77)),0)</f>
        <v>0</v>
      </c>
      <c r="Q77" s="53">
        <f>IF(AND(YEAR(Q$4)&gt;YEAR($E77),$I77&gt;0),MIN($I77/$H77,$I77-SUM($K77:P77)),0)</f>
        <v>0</v>
      </c>
      <c r="R77" s="53">
        <f>IF(AND(YEAR(R$4)&gt;YEAR($E77),$I77&gt;0),MIN($I77/$H77,$I77-SUM($K77:Q77)),0)</f>
        <v>0</v>
      </c>
      <c r="S77" s="53">
        <f>IF(AND(YEAR(S$4)&gt;YEAR($E77),$I77&gt;0),MIN($I77/$H77,$I77-SUM($K77:R77)),0)</f>
        <v>0</v>
      </c>
      <c r="T77" s="53">
        <f>IF(AND(YEAR(T$4)&gt;YEAR($E77),$I77&gt;0),MIN($I77/$H77,$I77-SUM($K77:S77)),0)</f>
        <v>0</v>
      </c>
      <c r="U77" s="53">
        <f>IF(AND(YEAR(U$4)&gt;YEAR($E77),$I77&gt;0),MIN($I77/$H77,$I77-SUM($K77:T77)),0)</f>
        <v>0</v>
      </c>
      <c r="V77" s="53">
        <f>IF(AND(YEAR(V$4)&gt;YEAR($E77),$I77&gt;0),MIN($I77/$H77,$I77-SUM($K77:U77)),0)</f>
        <v>0</v>
      </c>
      <c r="W77" s="53">
        <f>IF(AND(YEAR(W$4)&gt;YEAR($E77),$I77&gt;0),MIN($I77/$H77,$I77-SUM($K77:V77)),0)</f>
        <v>0.28195696399324816</v>
      </c>
      <c r="X77" s="53">
        <f>IF(AND(YEAR(X$4)&gt;YEAR($E77),$I77&gt;0),MIN($I77/$H77,$I77-SUM($K77:W77)),0)</f>
        <v>0.28195696399324816</v>
      </c>
      <c r="Y77" s="53">
        <f>IF(AND(YEAR(Y$4)&gt;YEAR($E77),$I77&gt;0),MIN($I77/$H77,$I77-SUM($K77:X77)),0)</f>
        <v>0.28195696399324816</v>
      </c>
      <c r="Z77" s="53">
        <f>IF(AND(YEAR(Z$4)&gt;YEAR($E77),$I77&gt;0),MIN($I77/$H77,$I77-SUM($K77:Y77)),0)</f>
        <v>0.28195696399324816</v>
      </c>
      <c r="AA77" s="53">
        <f>IF(AND(YEAR(AA$4)&gt;YEAR($E77),$I77&gt;0),MIN($I77/$H77,$I77-SUM($K77:Z77)),0)</f>
        <v>0.28195696399324816</v>
      </c>
      <c r="AB77" s="53">
        <f>IF(AND(YEAR(AB$4)&gt;YEAR($E77),$I77&gt;0),MIN($I77/$H77,$I77-SUM($K77:AA77)),0)</f>
        <v>0.28195696399324816</v>
      </c>
      <c r="AC77" s="53">
        <f>IF(AND(YEAR(AC$4)&gt;YEAR($E77),$I77&gt;0),MIN($I77/$H77,$I77-SUM($K77:AB77)),0)</f>
        <v>0.28195696399324816</v>
      </c>
      <c r="AD77" s="53">
        <f>IF(AND(YEAR(AD$4)&gt;YEAR($E77),$I77&gt;0),MIN($I77/$H77,$I77-SUM($K77:AC77)),0)</f>
        <v>0.28195696399324816</v>
      </c>
      <c r="AE77" s="53">
        <f>IF(AND(YEAR(AE$4)&gt;YEAR($E77),$I77&gt;0),MIN($I77/$H77,$I77-SUM($K77:AD77)),0)</f>
        <v>0.28195696399324816</v>
      </c>
      <c r="AF77" s="53">
        <f>IF(AND(YEAR(AF$4)&gt;YEAR($E77),$I77&gt;0),MIN($I77/$H77,$I77-SUM($K77:AE77)),0)</f>
        <v>0.28195696399324816</v>
      </c>
      <c r="AG77" s="53">
        <f>IF(AND(YEAR(AG$4)&gt;YEAR($E77),$I77&gt;0),MIN($I77/$H77,$I77-SUM($K77:AF77)),0)</f>
        <v>0.28195696399324816</v>
      </c>
      <c r="AH77" s="53">
        <f>IF(AND(YEAR(AH$4)&gt;YEAR($E77),$I77&gt;0),MIN($I77/$H77,$I77-SUM($K77:AG77)),0)</f>
        <v>0.28195696399324816</v>
      </c>
      <c r="AI77" s="53">
        <f>IF(AND(YEAR(AI$4)&gt;YEAR($E77),$I77&gt;0),MIN($I77/$H77,$I77-SUM($K77:AH77)),0)</f>
        <v>0.28195696399324816</v>
      </c>
      <c r="AJ77" s="53">
        <f>IF(AND(YEAR(AJ$4)&gt;YEAR($E77),$I77&gt;0),MIN($I77/$H77,$I77-SUM($K77:AI77)),0)</f>
        <v>0.28195696399324816</v>
      </c>
      <c r="AK77" s="53">
        <f>IF(AND(YEAR(AK$4)&gt;YEAR($E77),$I77&gt;0),MIN($I77/$H77,$I77-SUM($K77:AJ77)),0)</f>
        <v>0.28195696399324816</v>
      </c>
      <c r="AL77" s="53">
        <f>IF(AND(YEAR(AL$4)&gt;YEAR($E77),$I77&gt;0),MIN($I77/$H77,$I77-SUM($K77:AK77)),0)</f>
        <v>0.28195696399324816</v>
      </c>
      <c r="AM77" s="53">
        <f>IF(AND(YEAR(AM$4)&gt;YEAR($E77),$I77&gt;0),MIN($I77/$H77,$I77-SUM($K77:AL77)),0)</f>
        <v>0.28195696399324816</v>
      </c>
      <c r="AN77" s="53">
        <f>IF(AND(YEAR(AN$4)&gt;YEAR($E77),$I77&gt;0),MIN($I77/$H77,$I77-SUM($K77:AM77)),0)</f>
        <v>0.28195696399324816</v>
      </c>
      <c r="AO77" s="53">
        <f>IF(AND(YEAR(AO$4)&gt;YEAR($E77),$I77&gt;0),MIN($I77/$H77,$I77-SUM($K77:AN77)),0)</f>
        <v>0.28195696399324816</v>
      </c>
      <c r="AP77" s="53">
        <f>IF(AND(YEAR(AP$4)&gt;YEAR($E77),$I77&gt;0),MIN($I77/$H77,$I77-SUM($K77:AO77)),0)</f>
        <v>0.28195696399324816</v>
      </c>
      <c r="AQ77" s="53">
        <f>IF(AND(YEAR(AQ$4)&gt;YEAR($E77),$I77&gt;0),MIN($I77/$H77,$I77-SUM($K77:AP77)),0)</f>
        <v>0.28195696399324816</v>
      </c>
      <c r="AR77" s="53">
        <f>IF(AND(YEAR(AR$4)&gt;YEAR($E77),$I77&gt;0),MIN($I77/$H77,$I77-SUM($K77:AQ77)),0)</f>
        <v>0.28195696399324816</v>
      </c>
      <c r="AS77" s="53">
        <f>IF(AND(YEAR(AS$4)&gt;YEAR($E77),$I77&gt;0),MIN($I77/$H77,$I77-SUM($K77:AR77)),0)</f>
        <v>0.28195696399324816</v>
      </c>
      <c r="AT77" s="178">
        <f>IF(AND(YEAR(AT$4)&gt;YEAR($E77),$I77&gt;0),MIN($I77/$H77,$I77-SUM($K77:AS77)),0)</f>
        <v>0.28195696399324816</v>
      </c>
      <c r="AU77" s="132">
        <f>IF(AND(YEAR(AU$4)&gt;YEAR($E77),$I77&gt;0),MIN($I77/$H77,$I77-SUM($K77:AT77)),0)</f>
        <v>0.28195696399324816</v>
      </c>
      <c r="AV77" s="53">
        <f>IF(AND(YEAR(AV$4)&gt;YEAR($E77),$I77&gt;0),MIN($I77/$H77,$I77-SUM($K77:AU77)),0)</f>
        <v>0.28195696399324816</v>
      </c>
      <c r="AW77" s="53">
        <f>IF(AND(YEAR(AW$4)&gt;YEAR($E77),$I77&gt;0),MIN($I77/$H77,$I77-SUM($K77:AV77)),0)</f>
        <v>0.28195696399324816</v>
      </c>
      <c r="AX77" s="53">
        <f>IF(AND(YEAR(AX$4)&gt;YEAR($E77),$I77&gt;0),MIN($I77/$H77,$I77-SUM($K77:AW77)),0)</f>
        <v>0.28195696399324816</v>
      </c>
      <c r="AY77" s="53">
        <f>IF(AND(YEAR(AY$4)&gt;YEAR($E77),$I77&gt;0),MIN($I77/$H77,$I77-SUM($K77:AX77)),0)</f>
        <v>0.28195696399324816</v>
      </c>
      <c r="BA77" s="78" t="str">
        <f t="shared" ca="1" si="6"/>
        <v>Depreciation</v>
      </c>
      <c r="BB77" s="1" t="str">
        <f t="shared" si="7"/>
        <v>Non-accelerated post-vesting depreciation</v>
      </c>
    </row>
    <row r="78" spans="1:54">
      <c r="E78" s="59">
        <v>37711</v>
      </c>
      <c r="G78" t="str">
        <f t="shared" si="4"/>
        <v>£m 23/24 prices</v>
      </c>
      <c r="H78" s="34">
        <v>48</v>
      </c>
      <c r="I78" s="34">
        <f t="shared" si="5"/>
        <v>15.565843093905237</v>
      </c>
      <c r="J78" t="s">
        <v>10</v>
      </c>
      <c r="L78" s="53">
        <f>IF(AND(YEAR(L$4)&gt;YEAR($E78),$I78&gt;0),MIN($I78/$H78,$I78-SUM($K78:K78)),0)</f>
        <v>0</v>
      </c>
      <c r="M78" s="53">
        <f>IF(AND(YEAR(M$4)&gt;YEAR($E78),$I78&gt;0),MIN($I78/$H78,$I78-SUM($K78:L78)),0)</f>
        <v>0</v>
      </c>
      <c r="N78" s="53">
        <f>IF(AND(YEAR(N$4)&gt;YEAR($E78),$I78&gt;0),MIN($I78/$H78,$I78-SUM($K78:M78)),0)</f>
        <v>0</v>
      </c>
      <c r="O78" s="53">
        <f>IF(AND(YEAR(O$4)&gt;YEAR($E78),$I78&gt;0),MIN($I78/$H78,$I78-SUM($K78:N78)),0)</f>
        <v>0</v>
      </c>
      <c r="P78" s="53">
        <f>IF(AND(YEAR(P$4)&gt;YEAR($E78),$I78&gt;0),MIN($I78/$H78,$I78-SUM($K78:O78)),0)</f>
        <v>0</v>
      </c>
      <c r="Q78" s="53">
        <f>IF(AND(YEAR(Q$4)&gt;YEAR($E78),$I78&gt;0),MIN($I78/$H78,$I78-SUM($K78:P78)),0)</f>
        <v>0</v>
      </c>
      <c r="R78" s="53">
        <f>IF(AND(YEAR(R$4)&gt;YEAR($E78),$I78&gt;0),MIN($I78/$H78,$I78-SUM($K78:Q78)),0)</f>
        <v>0</v>
      </c>
      <c r="S78" s="53">
        <f>IF(AND(YEAR(S$4)&gt;YEAR($E78),$I78&gt;0),MIN($I78/$H78,$I78-SUM($K78:R78)),0)</f>
        <v>0</v>
      </c>
      <c r="T78" s="53">
        <f>IF(AND(YEAR(T$4)&gt;YEAR($E78),$I78&gt;0),MIN($I78/$H78,$I78-SUM($K78:S78)),0)</f>
        <v>0</v>
      </c>
      <c r="U78" s="53">
        <f>IF(AND(YEAR(U$4)&gt;YEAR($E78),$I78&gt;0),MIN($I78/$H78,$I78-SUM($K78:T78)),0)</f>
        <v>0</v>
      </c>
      <c r="V78" s="53">
        <f>IF(AND(YEAR(V$4)&gt;YEAR($E78),$I78&gt;0),MIN($I78/$H78,$I78-SUM($K78:U78)),0)</f>
        <v>0</v>
      </c>
      <c r="W78" s="53">
        <f>IF(AND(YEAR(W$4)&gt;YEAR($E78),$I78&gt;0),MIN($I78/$H78,$I78-SUM($K78:V78)),0)</f>
        <v>0</v>
      </c>
      <c r="X78" s="53">
        <f>IF(AND(YEAR(X$4)&gt;YEAR($E78),$I78&gt;0),MIN($I78/$H78,$I78-SUM($K78:W78)),0)</f>
        <v>0.32428839778969243</v>
      </c>
      <c r="Y78" s="53">
        <f>IF(AND(YEAR(Y$4)&gt;YEAR($E78),$I78&gt;0),MIN($I78/$H78,$I78-SUM($K78:X78)),0)</f>
        <v>0.32428839778969243</v>
      </c>
      <c r="Z78" s="53">
        <f>IF(AND(YEAR(Z$4)&gt;YEAR($E78),$I78&gt;0),MIN($I78/$H78,$I78-SUM($K78:Y78)),0)</f>
        <v>0.32428839778969243</v>
      </c>
      <c r="AA78" s="53">
        <f>IF(AND(YEAR(AA$4)&gt;YEAR($E78),$I78&gt;0),MIN($I78/$H78,$I78-SUM($K78:Z78)),0)</f>
        <v>0.32428839778969243</v>
      </c>
      <c r="AB78" s="53">
        <f>IF(AND(YEAR(AB$4)&gt;YEAR($E78),$I78&gt;0),MIN($I78/$H78,$I78-SUM($K78:AA78)),0)</f>
        <v>0.32428839778969243</v>
      </c>
      <c r="AC78" s="53">
        <f>IF(AND(YEAR(AC$4)&gt;YEAR($E78),$I78&gt;0),MIN($I78/$H78,$I78-SUM($K78:AB78)),0)</f>
        <v>0.32428839778969243</v>
      </c>
      <c r="AD78" s="53">
        <f>IF(AND(YEAR(AD$4)&gt;YEAR($E78),$I78&gt;0),MIN($I78/$H78,$I78-SUM($K78:AC78)),0)</f>
        <v>0.32428839778969243</v>
      </c>
      <c r="AE78" s="53">
        <f>IF(AND(YEAR(AE$4)&gt;YEAR($E78),$I78&gt;0),MIN($I78/$H78,$I78-SUM($K78:AD78)),0)</f>
        <v>0.32428839778969243</v>
      </c>
      <c r="AF78" s="53">
        <f>IF(AND(YEAR(AF$4)&gt;YEAR($E78),$I78&gt;0),MIN($I78/$H78,$I78-SUM($K78:AE78)),0)</f>
        <v>0.32428839778969243</v>
      </c>
      <c r="AG78" s="53">
        <f>IF(AND(YEAR(AG$4)&gt;YEAR($E78),$I78&gt;0),MIN($I78/$H78,$I78-SUM($K78:AF78)),0)</f>
        <v>0.32428839778969243</v>
      </c>
      <c r="AH78" s="53">
        <f>IF(AND(YEAR(AH$4)&gt;YEAR($E78),$I78&gt;0),MIN($I78/$H78,$I78-SUM($K78:AG78)),0)</f>
        <v>0.32428839778969243</v>
      </c>
      <c r="AI78" s="53">
        <f>IF(AND(YEAR(AI$4)&gt;YEAR($E78),$I78&gt;0),MIN($I78/$H78,$I78-SUM($K78:AH78)),0)</f>
        <v>0.32428839778969243</v>
      </c>
      <c r="AJ78" s="53">
        <f>IF(AND(YEAR(AJ$4)&gt;YEAR($E78),$I78&gt;0),MIN($I78/$H78,$I78-SUM($K78:AI78)),0)</f>
        <v>0.32428839778969243</v>
      </c>
      <c r="AK78" s="53">
        <f>IF(AND(YEAR(AK$4)&gt;YEAR($E78),$I78&gt;0),MIN($I78/$H78,$I78-SUM($K78:AJ78)),0)</f>
        <v>0.32428839778969243</v>
      </c>
      <c r="AL78" s="53">
        <f>IF(AND(YEAR(AL$4)&gt;YEAR($E78),$I78&gt;0),MIN($I78/$H78,$I78-SUM($K78:AK78)),0)</f>
        <v>0.32428839778969243</v>
      </c>
      <c r="AM78" s="53">
        <f>IF(AND(YEAR(AM$4)&gt;YEAR($E78),$I78&gt;0),MIN($I78/$H78,$I78-SUM($K78:AL78)),0)</f>
        <v>0.32428839778969243</v>
      </c>
      <c r="AN78" s="53">
        <f>IF(AND(YEAR(AN$4)&gt;YEAR($E78),$I78&gt;0),MIN($I78/$H78,$I78-SUM($K78:AM78)),0)</f>
        <v>0.32428839778969243</v>
      </c>
      <c r="AO78" s="53">
        <f>IF(AND(YEAR(AO$4)&gt;YEAR($E78),$I78&gt;0),MIN($I78/$H78,$I78-SUM($K78:AN78)),0)</f>
        <v>0.32428839778969243</v>
      </c>
      <c r="AP78" s="53">
        <f>IF(AND(YEAR(AP$4)&gt;YEAR($E78),$I78&gt;0),MIN($I78/$H78,$I78-SUM($K78:AO78)),0)</f>
        <v>0.32428839778969243</v>
      </c>
      <c r="AQ78" s="53">
        <f>IF(AND(YEAR(AQ$4)&gt;YEAR($E78),$I78&gt;0),MIN($I78/$H78,$I78-SUM($K78:AP78)),0)</f>
        <v>0.32428839778969243</v>
      </c>
      <c r="AR78" s="53">
        <f>IF(AND(YEAR(AR$4)&gt;YEAR($E78),$I78&gt;0),MIN($I78/$H78,$I78-SUM($K78:AQ78)),0)</f>
        <v>0.32428839778969243</v>
      </c>
      <c r="AS78" s="53">
        <f>IF(AND(YEAR(AS$4)&gt;YEAR($E78),$I78&gt;0),MIN($I78/$H78,$I78-SUM($K78:AR78)),0)</f>
        <v>0.32428839778969243</v>
      </c>
      <c r="AT78" s="178">
        <f>IF(AND(YEAR(AT$4)&gt;YEAR($E78),$I78&gt;0),MIN($I78/$H78,$I78-SUM($K78:AS78)),0)</f>
        <v>0.32428839778969243</v>
      </c>
      <c r="AU78" s="132">
        <f>IF(AND(YEAR(AU$4)&gt;YEAR($E78),$I78&gt;0),MIN($I78/$H78,$I78-SUM($K78:AT78)),0)</f>
        <v>0.32428839778969243</v>
      </c>
      <c r="AV78" s="53">
        <f>IF(AND(YEAR(AV$4)&gt;YEAR($E78),$I78&gt;0),MIN($I78/$H78,$I78-SUM($K78:AU78)),0)</f>
        <v>0.32428839778969243</v>
      </c>
      <c r="AW78" s="53">
        <f>IF(AND(YEAR(AW$4)&gt;YEAR($E78),$I78&gt;0),MIN($I78/$H78,$I78-SUM($K78:AV78)),0)</f>
        <v>0.32428839778969243</v>
      </c>
      <c r="AX78" s="53">
        <f>IF(AND(YEAR(AX$4)&gt;YEAR($E78),$I78&gt;0),MIN($I78/$H78,$I78-SUM($K78:AW78)),0)</f>
        <v>0.32428839778969243</v>
      </c>
      <c r="AY78" s="53">
        <f>IF(AND(YEAR(AY$4)&gt;YEAR($E78),$I78&gt;0),MIN($I78/$H78,$I78-SUM($K78:AX78)),0)</f>
        <v>0.32428839778969243</v>
      </c>
      <c r="BA78" s="78" t="str">
        <f t="shared" ca="1" si="6"/>
        <v>Depreciation</v>
      </c>
      <c r="BB78" s="1" t="str">
        <f t="shared" si="7"/>
        <v>Non-accelerated post-vesting depreciation</v>
      </c>
    </row>
    <row r="79" spans="1:54">
      <c r="E79" s="59">
        <v>38077</v>
      </c>
      <c r="G79" t="str">
        <f t="shared" si="4"/>
        <v>£m 23/24 prices</v>
      </c>
      <c r="H79" s="34">
        <v>48</v>
      </c>
      <c r="I79" s="34">
        <f t="shared" si="5"/>
        <v>16.708336386151903</v>
      </c>
      <c r="J79" t="s">
        <v>10</v>
      </c>
      <c r="L79" s="53">
        <f>IF(AND(YEAR(L$4)&gt;YEAR($E79),$I79&gt;0),MIN($I79/$H79,$I79-SUM($K79:K79)),0)</f>
        <v>0</v>
      </c>
      <c r="M79" s="53">
        <f>IF(AND(YEAR(M$4)&gt;YEAR($E79),$I79&gt;0),MIN($I79/$H79,$I79-SUM($K79:L79)),0)</f>
        <v>0</v>
      </c>
      <c r="N79" s="53">
        <f>IF(AND(YEAR(N$4)&gt;YEAR($E79),$I79&gt;0),MIN($I79/$H79,$I79-SUM($K79:M79)),0)</f>
        <v>0</v>
      </c>
      <c r="O79" s="53">
        <f>IF(AND(YEAR(O$4)&gt;YEAR($E79),$I79&gt;0),MIN($I79/$H79,$I79-SUM($K79:N79)),0)</f>
        <v>0</v>
      </c>
      <c r="P79" s="53">
        <f>IF(AND(YEAR(P$4)&gt;YEAR($E79),$I79&gt;0),MIN($I79/$H79,$I79-SUM($K79:O79)),0)</f>
        <v>0</v>
      </c>
      <c r="Q79" s="53">
        <f>IF(AND(YEAR(Q$4)&gt;YEAR($E79),$I79&gt;0),MIN($I79/$H79,$I79-SUM($K79:P79)),0)</f>
        <v>0</v>
      </c>
      <c r="R79" s="53">
        <f>IF(AND(YEAR(R$4)&gt;YEAR($E79),$I79&gt;0),MIN($I79/$H79,$I79-SUM($K79:Q79)),0)</f>
        <v>0</v>
      </c>
      <c r="S79" s="53">
        <f>IF(AND(YEAR(S$4)&gt;YEAR($E79),$I79&gt;0),MIN($I79/$H79,$I79-SUM($K79:R79)),0)</f>
        <v>0</v>
      </c>
      <c r="T79" s="53">
        <f>IF(AND(YEAR(T$4)&gt;YEAR($E79),$I79&gt;0),MIN($I79/$H79,$I79-SUM($K79:S79)),0)</f>
        <v>0</v>
      </c>
      <c r="U79" s="53">
        <f>IF(AND(YEAR(U$4)&gt;YEAR($E79),$I79&gt;0),MIN($I79/$H79,$I79-SUM($K79:T79)),0)</f>
        <v>0</v>
      </c>
      <c r="V79" s="53">
        <f>IF(AND(YEAR(V$4)&gt;YEAR($E79),$I79&gt;0),MIN($I79/$H79,$I79-SUM($K79:U79)),0)</f>
        <v>0</v>
      </c>
      <c r="W79" s="53">
        <f>IF(AND(YEAR(W$4)&gt;YEAR($E79),$I79&gt;0),MIN($I79/$H79,$I79-SUM($K79:V79)),0)</f>
        <v>0</v>
      </c>
      <c r="X79" s="53">
        <f>IF(AND(YEAR(X$4)&gt;YEAR($E79),$I79&gt;0),MIN($I79/$H79,$I79-SUM($K79:W79)),0)</f>
        <v>0</v>
      </c>
      <c r="Y79" s="53">
        <f>IF(AND(YEAR(Y$4)&gt;YEAR($E79),$I79&gt;0),MIN($I79/$H79,$I79-SUM($K79:X79)),0)</f>
        <v>0.34809034137816464</v>
      </c>
      <c r="Z79" s="53">
        <f>IF(AND(YEAR(Z$4)&gt;YEAR($E79),$I79&gt;0),MIN($I79/$H79,$I79-SUM($K79:Y79)),0)</f>
        <v>0.34809034137816464</v>
      </c>
      <c r="AA79" s="53">
        <f>IF(AND(YEAR(AA$4)&gt;YEAR($E79),$I79&gt;0),MIN($I79/$H79,$I79-SUM($K79:Z79)),0)</f>
        <v>0.34809034137816464</v>
      </c>
      <c r="AB79" s="53">
        <f>IF(AND(YEAR(AB$4)&gt;YEAR($E79),$I79&gt;0),MIN($I79/$H79,$I79-SUM($K79:AA79)),0)</f>
        <v>0.34809034137816464</v>
      </c>
      <c r="AC79" s="53">
        <f>IF(AND(YEAR(AC$4)&gt;YEAR($E79),$I79&gt;0),MIN($I79/$H79,$I79-SUM($K79:AB79)),0)</f>
        <v>0.34809034137816464</v>
      </c>
      <c r="AD79" s="53">
        <f>IF(AND(YEAR(AD$4)&gt;YEAR($E79),$I79&gt;0),MIN($I79/$H79,$I79-SUM($K79:AC79)),0)</f>
        <v>0.34809034137816464</v>
      </c>
      <c r="AE79" s="53">
        <f>IF(AND(YEAR(AE$4)&gt;YEAR($E79),$I79&gt;0),MIN($I79/$H79,$I79-SUM($K79:AD79)),0)</f>
        <v>0.34809034137816464</v>
      </c>
      <c r="AF79" s="53">
        <f>IF(AND(YEAR(AF$4)&gt;YEAR($E79),$I79&gt;0),MIN($I79/$H79,$I79-SUM($K79:AE79)),0)</f>
        <v>0.34809034137816464</v>
      </c>
      <c r="AG79" s="53">
        <f>IF(AND(YEAR(AG$4)&gt;YEAR($E79),$I79&gt;0),MIN($I79/$H79,$I79-SUM($K79:AF79)),0)</f>
        <v>0.34809034137816464</v>
      </c>
      <c r="AH79" s="53">
        <f>IF(AND(YEAR(AH$4)&gt;YEAR($E79),$I79&gt;0),MIN($I79/$H79,$I79-SUM($K79:AG79)),0)</f>
        <v>0.34809034137816464</v>
      </c>
      <c r="AI79" s="53">
        <f>IF(AND(YEAR(AI$4)&gt;YEAR($E79),$I79&gt;0),MIN($I79/$H79,$I79-SUM($K79:AH79)),0)</f>
        <v>0.34809034137816464</v>
      </c>
      <c r="AJ79" s="53">
        <f>IF(AND(YEAR(AJ$4)&gt;YEAR($E79),$I79&gt;0),MIN($I79/$H79,$I79-SUM($K79:AI79)),0)</f>
        <v>0.34809034137816464</v>
      </c>
      <c r="AK79" s="53">
        <f>IF(AND(YEAR(AK$4)&gt;YEAR($E79),$I79&gt;0),MIN($I79/$H79,$I79-SUM($K79:AJ79)),0)</f>
        <v>0.34809034137816464</v>
      </c>
      <c r="AL79" s="53">
        <f>IF(AND(YEAR(AL$4)&gt;YEAR($E79),$I79&gt;0),MIN($I79/$H79,$I79-SUM($K79:AK79)),0)</f>
        <v>0.34809034137816464</v>
      </c>
      <c r="AM79" s="53">
        <f>IF(AND(YEAR(AM$4)&gt;YEAR($E79),$I79&gt;0),MIN($I79/$H79,$I79-SUM($K79:AL79)),0)</f>
        <v>0.34809034137816464</v>
      </c>
      <c r="AN79" s="53">
        <f>IF(AND(YEAR(AN$4)&gt;YEAR($E79),$I79&gt;0),MIN($I79/$H79,$I79-SUM($K79:AM79)),0)</f>
        <v>0.34809034137816464</v>
      </c>
      <c r="AO79" s="53">
        <f>IF(AND(YEAR(AO$4)&gt;YEAR($E79),$I79&gt;0),MIN($I79/$H79,$I79-SUM($K79:AN79)),0)</f>
        <v>0.34809034137816464</v>
      </c>
      <c r="AP79" s="53">
        <f>IF(AND(YEAR(AP$4)&gt;YEAR($E79),$I79&gt;0),MIN($I79/$H79,$I79-SUM($K79:AO79)),0)</f>
        <v>0.34809034137816464</v>
      </c>
      <c r="AQ79" s="53">
        <f>IF(AND(YEAR(AQ$4)&gt;YEAR($E79),$I79&gt;0),MIN($I79/$H79,$I79-SUM($K79:AP79)),0)</f>
        <v>0.34809034137816464</v>
      </c>
      <c r="AR79" s="53">
        <f>IF(AND(YEAR(AR$4)&gt;YEAR($E79),$I79&gt;0),MIN($I79/$H79,$I79-SUM($K79:AQ79)),0)</f>
        <v>0.34809034137816464</v>
      </c>
      <c r="AS79" s="53">
        <f>IF(AND(YEAR(AS$4)&gt;YEAR($E79),$I79&gt;0),MIN($I79/$H79,$I79-SUM($K79:AR79)),0)</f>
        <v>0.34809034137816464</v>
      </c>
      <c r="AT79" s="178">
        <f>IF(AND(YEAR(AT$4)&gt;YEAR($E79),$I79&gt;0),MIN($I79/$H79,$I79-SUM($K79:AS79)),0)</f>
        <v>0.34809034137816464</v>
      </c>
      <c r="AU79" s="132">
        <f>IF(AND(YEAR(AU$4)&gt;YEAR($E79),$I79&gt;0),MIN($I79/$H79,$I79-SUM($K79:AT79)),0)</f>
        <v>0.34809034137816464</v>
      </c>
      <c r="AV79" s="53">
        <f>IF(AND(YEAR(AV$4)&gt;YEAR($E79),$I79&gt;0),MIN($I79/$H79,$I79-SUM($K79:AU79)),0)</f>
        <v>0.34809034137816464</v>
      </c>
      <c r="AW79" s="53">
        <f>IF(AND(YEAR(AW$4)&gt;YEAR($E79),$I79&gt;0),MIN($I79/$H79,$I79-SUM($K79:AV79)),0)</f>
        <v>0.34809034137816464</v>
      </c>
      <c r="AX79" s="53">
        <f>IF(AND(YEAR(AX$4)&gt;YEAR($E79),$I79&gt;0),MIN($I79/$H79,$I79-SUM($K79:AW79)),0)</f>
        <v>0.34809034137816464</v>
      </c>
      <c r="AY79" s="53">
        <f>IF(AND(YEAR(AY$4)&gt;YEAR($E79),$I79&gt;0),MIN($I79/$H79,$I79-SUM($K79:AX79)),0)</f>
        <v>0.34809034137816464</v>
      </c>
      <c r="BA79" s="78" t="str">
        <f t="shared" ca="1" si="6"/>
        <v>Depreciation</v>
      </c>
      <c r="BB79" s="1" t="str">
        <f t="shared" si="7"/>
        <v>Non-accelerated post-vesting depreciation</v>
      </c>
    </row>
    <row r="80" spans="1:54">
      <c r="E80" s="59">
        <v>38442</v>
      </c>
      <c r="G80" t="str">
        <f t="shared" si="4"/>
        <v>£m 23/24 prices</v>
      </c>
      <c r="H80" s="34">
        <v>48</v>
      </c>
      <c r="I80" s="34">
        <f t="shared" si="5"/>
        <v>79.256870902623348</v>
      </c>
      <c r="J80" t="s">
        <v>10</v>
      </c>
      <c r="L80" s="53">
        <f>IF(AND(YEAR(L$4)&gt;YEAR($E80),$I80&gt;0),MIN($I80/$H80,$I80-SUM($K80:K80)),0)</f>
        <v>0</v>
      </c>
      <c r="M80" s="53">
        <f>IF(AND(YEAR(M$4)&gt;YEAR($E80),$I80&gt;0),MIN($I80/$H80,$I80-SUM($K80:L80)),0)</f>
        <v>0</v>
      </c>
      <c r="N80" s="53">
        <f>IF(AND(YEAR(N$4)&gt;YEAR($E80),$I80&gt;0),MIN($I80/$H80,$I80-SUM($K80:M80)),0)</f>
        <v>0</v>
      </c>
      <c r="O80" s="53">
        <f>IF(AND(YEAR(O$4)&gt;YEAR($E80),$I80&gt;0),MIN($I80/$H80,$I80-SUM($K80:N80)),0)</f>
        <v>0</v>
      </c>
      <c r="P80" s="53">
        <f>IF(AND(YEAR(P$4)&gt;YEAR($E80),$I80&gt;0),MIN($I80/$H80,$I80-SUM($K80:O80)),0)</f>
        <v>0</v>
      </c>
      <c r="Q80" s="53">
        <f>IF(AND(YEAR(Q$4)&gt;YEAR($E80),$I80&gt;0),MIN($I80/$H80,$I80-SUM($K80:P80)),0)</f>
        <v>0</v>
      </c>
      <c r="R80" s="53">
        <f>IF(AND(YEAR(R$4)&gt;YEAR($E80),$I80&gt;0),MIN($I80/$H80,$I80-SUM($K80:Q80)),0)</f>
        <v>0</v>
      </c>
      <c r="S80" s="53">
        <f>IF(AND(YEAR(S$4)&gt;YEAR($E80),$I80&gt;0),MIN($I80/$H80,$I80-SUM($K80:R80)),0)</f>
        <v>0</v>
      </c>
      <c r="T80" s="53">
        <f>IF(AND(YEAR(T$4)&gt;YEAR($E80),$I80&gt;0),MIN($I80/$H80,$I80-SUM($K80:S80)),0)</f>
        <v>0</v>
      </c>
      <c r="U80" s="53">
        <f>IF(AND(YEAR(U$4)&gt;YEAR($E80),$I80&gt;0),MIN($I80/$H80,$I80-SUM($K80:T80)),0)</f>
        <v>0</v>
      </c>
      <c r="V80" s="53">
        <f>IF(AND(YEAR(V$4)&gt;YEAR($E80),$I80&gt;0),MIN($I80/$H80,$I80-SUM($K80:U80)),0)</f>
        <v>0</v>
      </c>
      <c r="W80" s="53">
        <f>IF(AND(YEAR(W$4)&gt;YEAR($E80),$I80&gt;0),MIN($I80/$H80,$I80-SUM($K80:V80)),0)</f>
        <v>0</v>
      </c>
      <c r="X80" s="53">
        <f>IF(AND(YEAR(X$4)&gt;YEAR($E80),$I80&gt;0),MIN($I80/$H80,$I80-SUM($K80:W80)),0)</f>
        <v>0</v>
      </c>
      <c r="Y80" s="53">
        <f>IF(AND(YEAR(Y$4)&gt;YEAR($E80),$I80&gt;0),MIN($I80/$H80,$I80-SUM($K80:X80)),0)</f>
        <v>0</v>
      </c>
      <c r="Z80" s="53">
        <f>IF(AND(YEAR(Z$4)&gt;YEAR($E80),$I80&gt;0),MIN($I80/$H80,$I80-SUM($K80:Y80)),0)</f>
        <v>1.6511848104713198</v>
      </c>
      <c r="AA80" s="53">
        <f>IF(AND(YEAR(AA$4)&gt;YEAR($E80),$I80&gt;0),MIN($I80/$H80,$I80-SUM($K80:Z80)),0)</f>
        <v>1.6511848104713198</v>
      </c>
      <c r="AB80" s="53">
        <f>IF(AND(YEAR(AB$4)&gt;YEAR($E80),$I80&gt;0),MIN($I80/$H80,$I80-SUM($K80:AA80)),0)</f>
        <v>1.6511848104713198</v>
      </c>
      <c r="AC80" s="53">
        <f>IF(AND(YEAR(AC$4)&gt;YEAR($E80),$I80&gt;0),MIN($I80/$H80,$I80-SUM($K80:AB80)),0)</f>
        <v>1.6511848104713198</v>
      </c>
      <c r="AD80" s="53">
        <f>IF(AND(YEAR(AD$4)&gt;YEAR($E80),$I80&gt;0),MIN($I80/$H80,$I80-SUM($K80:AC80)),0)</f>
        <v>1.6511848104713198</v>
      </c>
      <c r="AE80" s="53">
        <f>IF(AND(YEAR(AE$4)&gt;YEAR($E80),$I80&gt;0),MIN($I80/$H80,$I80-SUM($K80:AD80)),0)</f>
        <v>1.6511848104713198</v>
      </c>
      <c r="AF80" s="53">
        <f>IF(AND(YEAR(AF$4)&gt;YEAR($E80),$I80&gt;0),MIN($I80/$H80,$I80-SUM($K80:AE80)),0)</f>
        <v>1.6511848104713198</v>
      </c>
      <c r="AG80" s="53">
        <f>IF(AND(YEAR(AG$4)&gt;YEAR($E80),$I80&gt;0),MIN($I80/$H80,$I80-SUM($K80:AF80)),0)</f>
        <v>1.6511848104713198</v>
      </c>
      <c r="AH80" s="53">
        <f>IF(AND(YEAR(AH$4)&gt;YEAR($E80),$I80&gt;0),MIN($I80/$H80,$I80-SUM($K80:AG80)),0)</f>
        <v>1.6511848104713198</v>
      </c>
      <c r="AI80" s="53">
        <f>IF(AND(YEAR(AI$4)&gt;YEAR($E80),$I80&gt;0),MIN($I80/$H80,$I80-SUM($K80:AH80)),0)</f>
        <v>1.6511848104713198</v>
      </c>
      <c r="AJ80" s="53">
        <f>IF(AND(YEAR(AJ$4)&gt;YEAR($E80),$I80&gt;0),MIN($I80/$H80,$I80-SUM($K80:AI80)),0)</f>
        <v>1.6511848104713198</v>
      </c>
      <c r="AK80" s="53">
        <f>IF(AND(YEAR(AK$4)&gt;YEAR($E80),$I80&gt;0),MIN($I80/$H80,$I80-SUM($K80:AJ80)),0)</f>
        <v>1.6511848104713198</v>
      </c>
      <c r="AL80" s="53">
        <f>IF(AND(YEAR(AL$4)&gt;YEAR($E80),$I80&gt;0),MIN($I80/$H80,$I80-SUM($K80:AK80)),0)</f>
        <v>1.6511848104713198</v>
      </c>
      <c r="AM80" s="53">
        <f>IF(AND(YEAR(AM$4)&gt;YEAR($E80),$I80&gt;0),MIN($I80/$H80,$I80-SUM($K80:AL80)),0)</f>
        <v>1.6511848104713198</v>
      </c>
      <c r="AN80" s="53">
        <f>IF(AND(YEAR(AN$4)&gt;YEAR($E80),$I80&gt;0),MIN($I80/$H80,$I80-SUM($K80:AM80)),0)</f>
        <v>1.6511848104713198</v>
      </c>
      <c r="AO80" s="53">
        <f>IF(AND(YEAR(AO$4)&gt;YEAR($E80),$I80&gt;0),MIN($I80/$H80,$I80-SUM($K80:AN80)),0)</f>
        <v>1.6511848104713198</v>
      </c>
      <c r="AP80" s="53">
        <f>IF(AND(YEAR(AP$4)&gt;YEAR($E80),$I80&gt;0),MIN($I80/$H80,$I80-SUM($K80:AO80)),0)</f>
        <v>1.6511848104713198</v>
      </c>
      <c r="AQ80" s="53">
        <f>IF(AND(YEAR(AQ$4)&gt;YEAR($E80),$I80&gt;0),MIN($I80/$H80,$I80-SUM($K80:AP80)),0)</f>
        <v>1.6511848104713198</v>
      </c>
      <c r="AR80" s="53">
        <f>IF(AND(YEAR(AR$4)&gt;YEAR($E80),$I80&gt;0),MIN($I80/$H80,$I80-SUM($K80:AQ80)),0)</f>
        <v>1.6511848104713198</v>
      </c>
      <c r="AS80" s="53">
        <f>IF(AND(YEAR(AS$4)&gt;YEAR($E80),$I80&gt;0),MIN($I80/$H80,$I80-SUM($K80:AR80)),0)</f>
        <v>1.6511848104713198</v>
      </c>
      <c r="AT80" s="178">
        <f>IF(AND(YEAR(AT$4)&gt;YEAR($E80),$I80&gt;0),MIN($I80/$H80,$I80-SUM($K80:AS80)),0)</f>
        <v>1.6511848104713198</v>
      </c>
      <c r="AU80" s="132">
        <f>IF(AND(YEAR(AU$4)&gt;YEAR($E80),$I80&gt;0),MIN($I80/$H80,$I80-SUM($K80:AT80)),0)</f>
        <v>1.6511848104713198</v>
      </c>
      <c r="AV80" s="53">
        <f>IF(AND(YEAR(AV$4)&gt;YEAR($E80),$I80&gt;0),MIN($I80/$H80,$I80-SUM($K80:AU80)),0)</f>
        <v>1.6511848104713198</v>
      </c>
      <c r="AW80" s="53">
        <f>IF(AND(YEAR(AW$4)&gt;YEAR($E80),$I80&gt;0),MIN($I80/$H80,$I80-SUM($K80:AV80)),0)</f>
        <v>1.6511848104713198</v>
      </c>
      <c r="AX80" s="53">
        <f>IF(AND(YEAR(AX$4)&gt;YEAR($E80),$I80&gt;0),MIN($I80/$H80,$I80-SUM($K80:AW80)),0)</f>
        <v>1.6511848104713198</v>
      </c>
      <c r="AY80" s="53">
        <f>IF(AND(YEAR(AY$4)&gt;YEAR($E80),$I80&gt;0),MIN($I80/$H80,$I80-SUM($K80:AX80)),0)</f>
        <v>1.6511848104713198</v>
      </c>
      <c r="BA80" s="78" t="str">
        <f t="shared" ca="1" si="6"/>
        <v>Depreciation</v>
      </c>
      <c r="BB80" s="1" t="str">
        <f t="shared" si="7"/>
        <v>Non-accelerated post-vesting depreciation</v>
      </c>
    </row>
    <row r="81" spans="5:54">
      <c r="E81" s="59">
        <v>38807</v>
      </c>
      <c r="G81" t="str">
        <f t="shared" si="4"/>
        <v>£m 23/24 prices</v>
      </c>
      <c r="H81" s="34">
        <v>48</v>
      </c>
      <c r="I81" s="34">
        <f t="shared" si="5"/>
        <v>36.343719707812966</v>
      </c>
      <c r="J81" t="s">
        <v>10</v>
      </c>
      <c r="L81" s="53">
        <f>IF(AND(YEAR(L$4)&gt;YEAR($E81),$I81&gt;0),MIN($I81/$H81,$I81-SUM($K81:K81)),0)</f>
        <v>0</v>
      </c>
      <c r="M81" s="53">
        <f>IF(AND(YEAR(M$4)&gt;YEAR($E81),$I81&gt;0),MIN($I81/$H81,$I81-SUM($K81:L81)),0)</f>
        <v>0</v>
      </c>
      <c r="N81" s="53">
        <f>IF(AND(YEAR(N$4)&gt;YEAR($E81),$I81&gt;0),MIN($I81/$H81,$I81-SUM($K81:M81)),0)</f>
        <v>0</v>
      </c>
      <c r="O81" s="53">
        <f>IF(AND(YEAR(O$4)&gt;YEAR($E81),$I81&gt;0),MIN($I81/$H81,$I81-SUM($K81:N81)),0)</f>
        <v>0</v>
      </c>
      <c r="P81" s="53">
        <f>IF(AND(YEAR(P$4)&gt;YEAR($E81),$I81&gt;0),MIN($I81/$H81,$I81-SUM($K81:O81)),0)</f>
        <v>0</v>
      </c>
      <c r="Q81" s="53">
        <f>IF(AND(YEAR(Q$4)&gt;YEAR($E81),$I81&gt;0),MIN($I81/$H81,$I81-SUM($K81:P81)),0)</f>
        <v>0</v>
      </c>
      <c r="R81" s="53">
        <f>IF(AND(YEAR(R$4)&gt;YEAR($E81),$I81&gt;0),MIN($I81/$H81,$I81-SUM($K81:Q81)),0)</f>
        <v>0</v>
      </c>
      <c r="S81" s="53">
        <f>IF(AND(YEAR(S$4)&gt;YEAR($E81),$I81&gt;0),MIN($I81/$H81,$I81-SUM($K81:R81)),0)</f>
        <v>0</v>
      </c>
      <c r="T81" s="53">
        <f>IF(AND(YEAR(T$4)&gt;YEAR($E81),$I81&gt;0),MIN($I81/$H81,$I81-SUM($K81:S81)),0)</f>
        <v>0</v>
      </c>
      <c r="U81" s="53">
        <f>IF(AND(YEAR(U$4)&gt;YEAR($E81),$I81&gt;0),MIN($I81/$H81,$I81-SUM($K81:T81)),0)</f>
        <v>0</v>
      </c>
      <c r="V81" s="53">
        <f>IF(AND(YEAR(V$4)&gt;YEAR($E81),$I81&gt;0),MIN($I81/$H81,$I81-SUM($K81:U81)),0)</f>
        <v>0</v>
      </c>
      <c r="W81" s="53">
        <f>IF(AND(YEAR(W$4)&gt;YEAR($E81),$I81&gt;0),MIN($I81/$H81,$I81-SUM($K81:V81)),0)</f>
        <v>0</v>
      </c>
      <c r="X81" s="53">
        <f>IF(AND(YEAR(X$4)&gt;YEAR($E81),$I81&gt;0),MIN($I81/$H81,$I81-SUM($K81:W81)),0)</f>
        <v>0</v>
      </c>
      <c r="Y81" s="53">
        <f>IF(AND(YEAR(Y$4)&gt;YEAR($E81),$I81&gt;0),MIN($I81/$H81,$I81-SUM($K81:X81)),0)</f>
        <v>0</v>
      </c>
      <c r="Z81" s="53">
        <f>IF(AND(YEAR(Z$4)&gt;YEAR($E81),$I81&gt;0),MIN($I81/$H81,$I81-SUM($K81:Y81)),0)</f>
        <v>0</v>
      </c>
      <c r="AA81" s="53">
        <f>IF(AND(YEAR(AA$4)&gt;YEAR($E81),$I81&gt;0),MIN($I81/$H81,$I81-SUM($K81:Z81)),0)</f>
        <v>0.75716082724610345</v>
      </c>
      <c r="AB81" s="53">
        <f>IF(AND(YEAR(AB$4)&gt;YEAR($E81),$I81&gt;0),MIN($I81/$H81,$I81-SUM($K81:AA81)),0)</f>
        <v>0.75716082724610345</v>
      </c>
      <c r="AC81" s="53">
        <f>IF(AND(YEAR(AC$4)&gt;YEAR($E81),$I81&gt;0),MIN($I81/$H81,$I81-SUM($K81:AB81)),0)</f>
        <v>0.75716082724610345</v>
      </c>
      <c r="AD81" s="53">
        <f>IF(AND(YEAR(AD$4)&gt;YEAR($E81),$I81&gt;0),MIN($I81/$H81,$I81-SUM($K81:AC81)),0)</f>
        <v>0.75716082724610345</v>
      </c>
      <c r="AE81" s="53">
        <f>IF(AND(YEAR(AE$4)&gt;YEAR($E81),$I81&gt;0),MIN($I81/$H81,$I81-SUM($K81:AD81)),0)</f>
        <v>0.75716082724610345</v>
      </c>
      <c r="AF81" s="53">
        <f>IF(AND(YEAR(AF$4)&gt;YEAR($E81),$I81&gt;0),MIN($I81/$H81,$I81-SUM($K81:AE81)),0)</f>
        <v>0.75716082724610345</v>
      </c>
      <c r="AG81" s="53">
        <f>IF(AND(YEAR(AG$4)&gt;YEAR($E81),$I81&gt;0),MIN($I81/$H81,$I81-SUM($K81:AF81)),0)</f>
        <v>0.75716082724610345</v>
      </c>
      <c r="AH81" s="53">
        <f>IF(AND(YEAR(AH$4)&gt;YEAR($E81),$I81&gt;0),MIN($I81/$H81,$I81-SUM($K81:AG81)),0)</f>
        <v>0.75716082724610345</v>
      </c>
      <c r="AI81" s="53">
        <f>IF(AND(YEAR(AI$4)&gt;YEAR($E81),$I81&gt;0),MIN($I81/$H81,$I81-SUM($K81:AH81)),0)</f>
        <v>0.75716082724610345</v>
      </c>
      <c r="AJ81" s="53">
        <f>IF(AND(YEAR(AJ$4)&gt;YEAR($E81),$I81&gt;0),MIN($I81/$H81,$I81-SUM($K81:AI81)),0)</f>
        <v>0.75716082724610345</v>
      </c>
      <c r="AK81" s="53">
        <f>IF(AND(YEAR(AK$4)&gt;YEAR($E81),$I81&gt;0),MIN($I81/$H81,$I81-SUM($K81:AJ81)),0)</f>
        <v>0.75716082724610345</v>
      </c>
      <c r="AL81" s="53">
        <f>IF(AND(YEAR(AL$4)&gt;YEAR($E81),$I81&gt;0),MIN($I81/$H81,$I81-SUM($K81:AK81)),0)</f>
        <v>0.75716082724610345</v>
      </c>
      <c r="AM81" s="53">
        <f>IF(AND(YEAR(AM$4)&gt;YEAR($E81),$I81&gt;0),MIN($I81/$H81,$I81-SUM($K81:AL81)),0)</f>
        <v>0.75716082724610345</v>
      </c>
      <c r="AN81" s="53">
        <f>IF(AND(YEAR(AN$4)&gt;YEAR($E81),$I81&gt;0),MIN($I81/$H81,$I81-SUM($K81:AM81)),0)</f>
        <v>0.75716082724610345</v>
      </c>
      <c r="AO81" s="53">
        <f>IF(AND(YEAR(AO$4)&gt;YEAR($E81),$I81&gt;0),MIN($I81/$H81,$I81-SUM($K81:AN81)),0)</f>
        <v>0.75716082724610345</v>
      </c>
      <c r="AP81" s="53">
        <f>IF(AND(YEAR(AP$4)&gt;YEAR($E81),$I81&gt;0),MIN($I81/$H81,$I81-SUM($K81:AO81)),0)</f>
        <v>0.75716082724610345</v>
      </c>
      <c r="AQ81" s="53">
        <f>IF(AND(YEAR(AQ$4)&gt;YEAR($E81),$I81&gt;0),MIN($I81/$H81,$I81-SUM($K81:AP81)),0)</f>
        <v>0.75716082724610345</v>
      </c>
      <c r="AR81" s="53">
        <f>IF(AND(YEAR(AR$4)&gt;YEAR($E81),$I81&gt;0),MIN($I81/$H81,$I81-SUM($K81:AQ81)),0)</f>
        <v>0.75716082724610345</v>
      </c>
      <c r="AS81" s="53">
        <f>IF(AND(YEAR(AS$4)&gt;YEAR($E81),$I81&gt;0),MIN($I81/$H81,$I81-SUM($K81:AR81)),0)</f>
        <v>0.75716082724610345</v>
      </c>
      <c r="AT81" s="178">
        <f>IF(AND(YEAR(AT$4)&gt;YEAR($E81),$I81&gt;0),MIN($I81/$H81,$I81-SUM($K81:AS81)),0)</f>
        <v>0.75716082724610345</v>
      </c>
      <c r="AU81" s="132">
        <f>IF(AND(YEAR(AU$4)&gt;YEAR($E81),$I81&gt;0),MIN($I81/$H81,$I81-SUM($K81:AT81)),0)</f>
        <v>0.75716082724610345</v>
      </c>
      <c r="AV81" s="53">
        <f>IF(AND(YEAR(AV$4)&gt;YEAR($E81),$I81&gt;0),MIN($I81/$H81,$I81-SUM($K81:AU81)),0)</f>
        <v>0.75716082724610345</v>
      </c>
      <c r="AW81" s="53">
        <f>IF(AND(YEAR(AW$4)&gt;YEAR($E81),$I81&gt;0),MIN($I81/$H81,$I81-SUM($K81:AV81)),0)</f>
        <v>0.75716082724610345</v>
      </c>
      <c r="AX81" s="53">
        <f>IF(AND(YEAR(AX$4)&gt;YEAR($E81),$I81&gt;0),MIN($I81/$H81,$I81-SUM($K81:AW81)),0)</f>
        <v>0.75716082724610345</v>
      </c>
      <c r="AY81" s="53">
        <f>IF(AND(YEAR(AY$4)&gt;YEAR($E81),$I81&gt;0),MIN($I81/$H81,$I81-SUM($K81:AX81)),0)</f>
        <v>0.75716082724610345</v>
      </c>
      <c r="BA81" s="78" t="str">
        <f t="shared" ca="1" si="6"/>
        <v>Depreciation</v>
      </c>
      <c r="BB81" s="1" t="str">
        <f t="shared" si="7"/>
        <v>Non-accelerated post-vesting depreciation</v>
      </c>
    </row>
    <row r="82" spans="5:54">
      <c r="E82" s="59">
        <v>39172</v>
      </c>
      <c r="G82" t="str">
        <f t="shared" si="4"/>
        <v>£m 23/24 prices</v>
      </c>
      <c r="H82" s="34">
        <v>48</v>
      </c>
      <c r="I82" s="34">
        <f t="shared" si="5"/>
        <v>43.462332027189277</v>
      </c>
      <c r="J82" t="s">
        <v>10</v>
      </c>
      <c r="L82" s="53">
        <f>IF(AND(YEAR(L$4)&gt;YEAR($E82),$I82&gt;0),MIN($I82/$H82,$I82-SUM($K82:K82)),0)</f>
        <v>0</v>
      </c>
      <c r="M82" s="53">
        <f>IF(AND(YEAR(M$4)&gt;YEAR($E82),$I82&gt;0),MIN($I82/$H82,$I82-SUM($K82:L82)),0)</f>
        <v>0</v>
      </c>
      <c r="N82" s="53">
        <f>IF(AND(YEAR(N$4)&gt;YEAR($E82),$I82&gt;0),MIN($I82/$H82,$I82-SUM($K82:M82)),0)</f>
        <v>0</v>
      </c>
      <c r="O82" s="53">
        <f>IF(AND(YEAR(O$4)&gt;YEAR($E82),$I82&gt;0),MIN($I82/$H82,$I82-SUM($K82:N82)),0)</f>
        <v>0</v>
      </c>
      <c r="P82" s="53">
        <f>IF(AND(YEAR(P$4)&gt;YEAR($E82),$I82&gt;0),MIN($I82/$H82,$I82-SUM($K82:O82)),0)</f>
        <v>0</v>
      </c>
      <c r="Q82" s="53">
        <f>IF(AND(YEAR(Q$4)&gt;YEAR($E82),$I82&gt;0),MIN($I82/$H82,$I82-SUM($K82:P82)),0)</f>
        <v>0</v>
      </c>
      <c r="R82" s="53">
        <f>IF(AND(YEAR(R$4)&gt;YEAR($E82),$I82&gt;0),MIN($I82/$H82,$I82-SUM($K82:Q82)),0)</f>
        <v>0</v>
      </c>
      <c r="S82" s="53">
        <f>IF(AND(YEAR(S$4)&gt;YEAR($E82),$I82&gt;0),MIN($I82/$H82,$I82-SUM($K82:R82)),0)</f>
        <v>0</v>
      </c>
      <c r="T82" s="53">
        <f>IF(AND(YEAR(T$4)&gt;YEAR($E82),$I82&gt;0),MIN($I82/$H82,$I82-SUM($K82:S82)),0)</f>
        <v>0</v>
      </c>
      <c r="U82" s="53">
        <f>IF(AND(YEAR(U$4)&gt;YEAR($E82),$I82&gt;0),MIN($I82/$H82,$I82-SUM($K82:T82)),0)</f>
        <v>0</v>
      </c>
      <c r="V82" s="53">
        <f>IF(AND(YEAR(V$4)&gt;YEAR($E82),$I82&gt;0),MIN($I82/$H82,$I82-SUM($K82:U82)),0)</f>
        <v>0</v>
      </c>
      <c r="W82" s="53">
        <f>IF(AND(YEAR(W$4)&gt;YEAR($E82),$I82&gt;0),MIN($I82/$H82,$I82-SUM($K82:V82)),0)</f>
        <v>0</v>
      </c>
      <c r="X82" s="53">
        <f>IF(AND(YEAR(X$4)&gt;YEAR($E82),$I82&gt;0),MIN($I82/$H82,$I82-SUM($K82:W82)),0)</f>
        <v>0</v>
      </c>
      <c r="Y82" s="53">
        <f>IF(AND(YEAR(Y$4)&gt;YEAR($E82),$I82&gt;0),MIN($I82/$H82,$I82-SUM($K82:X82)),0)</f>
        <v>0</v>
      </c>
      <c r="Z82" s="53">
        <f>IF(AND(YEAR(Z$4)&gt;YEAR($E82),$I82&gt;0),MIN($I82/$H82,$I82-SUM($K82:Y82)),0)</f>
        <v>0</v>
      </c>
      <c r="AA82" s="53">
        <f>IF(AND(YEAR(AA$4)&gt;YEAR($E82),$I82&gt;0),MIN($I82/$H82,$I82-SUM($K82:Z82)),0)</f>
        <v>0</v>
      </c>
      <c r="AB82" s="53">
        <f>IF(AND(YEAR(AB$4)&gt;YEAR($E82),$I82&gt;0),MIN($I82/$H82,$I82-SUM($K82:AA82)),0)</f>
        <v>0.90546525056644322</v>
      </c>
      <c r="AC82" s="53">
        <f>IF(AND(YEAR(AC$4)&gt;YEAR($E82),$I82&gt;0),MIN($I82/$H82,$I82-SUM($K82:AB82)),0)</f>
        <v>0.90546525056644322</v>
      </c>
      <c r="AD82" s="53">
        <f>IF(AND(YEAR(AD$4)&gt;YEAR($E82),$I82&gt;0),MIN($I82/$H82,$I82-SUM($K82:AC82)),0)</f>
        <v>0.90546525056644322</v>
      </c>
      <c r="AE82" s="53">
        <f>IF(AND(YEAR(AE$4)&gt;YEAR($E82),$I82&gt;0),MIN($I82/$H82,$I82-SUM($K82:AD82)),0)</f>
        <v>0.90546525056644322</v>
      </c>
      <c r="AF82" s="53">
        <f>IF(AND(YEAR(AF$4)&gt;YEAR($E82),$I82&gt;0),MIN($I82/$H82,$I82-SUM($K82:AE82)),0)</f>
        <v>0.90546525056644322</v>
      </c>
      <c r="AG82" s="53">
        <f>IF(AND(YEAR(AG$4)&gt;YEAR($E82),$I82&gt;0),MIN($I82/$H82,$I82-SUM($K82:AF82)),0)</f>
        <v>0.90546525056644322</v>
      </c>
      <c r="AH82" s="53">
        <f>IF(AND(YEAR(AH$4)&gt;YEAR($E82),$I82&gt;0),MIN($I82/$H82,$I82-SUM($K82:AG82)),0)</f>
        <v>0.90546525056644322</v>
      </c>
      <c r="AI82" s="53">
        <f>IF(AND(YEAR(AI$4)&gt;YEAR($E82),$I82&gt;0),MIN($I82/$H82,$I82-SUM($K82:AH82)),0)</f>
        <v>0.90546525056644322</v>
      </c>
      <c r="AJ82" s="53">
        <f>IF(AND(YEAR(AJ$4)&gt;YEAR($E82),$I82&gt;0),MIN($I82/$H82,$I82-SUM($K82:AI82)),0)</f>
        <v>0.90546525056644322</v>
      </c>
      <c r="AK82" s="53">
        <f>IF(AND(YEAR(AK$4)&gt;YEAR($E82),$I82&gt;0),MIN($I82/$H82,$I82-SUM($K82:AJ82)),0)</f>
        <v>0.90546525056644322</v>
      </c>
      <c r="AL82" s="53">
        <f>IF(AND(YEAR(AL$4)&gt;YEAR($E82),$I82&gt;0),MIN($I82/$H82,$I82-SUM($K82:AK82)),0)</f>
        <v>0.90546525056644322</v>
      </c>
      <c r="AM82" s="53">
        <f>IF(AND(YEAR(AM$4)&gt;YEAR($E82),$I82&gt;0),MIN($I82/$H82,$I82-SUM($K82:AL82)),0)</f>
        <v>0.90546525056644322</v>
      </c>
      <c r="AN82" s="53">
        <f>IF(AND(YEAR(AN$4)&gt;YEAR($E82),$I82&gt;0),MIN($I82/$H82,$I82-SUM($K82:AM82)),0)</f>
        <v>0.90546525056644322</v>
      </c>
      <c r="AO82" s="53">
        <f>IF(AND(YEAR(AO$4)&gt;YEAR($E82),$I82&gt;0),MIN($I82/$H82,$I82-SUM($K82:AN82)),0)</f>
        <v>0.90546525056644322</v>
      </c>
      <c r="AP82" s="53">
        <f>IF(AND(YEAR(AP$4)&gt;YEAR($E82),$I82&gt;0),MIN($I82/$H82,$I82-SUM($K82:AO82)),0)</f>
        <v>0.90546525056644322</v>
      </c>
      <c r="AQ82" s="53">
        <f>IF(AND(YEAR(AQ$4)&gt;YEAR($E82),$I82&gt;0),MIN($I82/$H82,$I82-SUM($K82:AP82)),0)</f>
        <v>0.90546525056644322</v>
      </c>
      <c r="AR82" s="53">
        <f>IF(AND(YEAR(AR$4)&gt;YEAR($E82),$I82&gt;0),MIN($I82/$H82,$I82-SUM($K82:AQ82)),0)</f>
        <v>0.90546525056644322</v>
      </c>
      <c r="AS82" s="53">
        <f>IF(AND(YEAR(AS$4)&gt;YEAR($E82),$I82&gt;0),MIN($I82/$H82,$I82-SUM($K82:AR82)),0)</f>
        <v>0.90546525056644322</v>
      </c>
      <c r="AT82" s="178">
        <f>IF(AND(YEAR(AT$4)&gt;YEAR($E82),$I82&gt;0),MIN($I82/$H82,$I82-SUM($K82:AS82)),0)</f>
        <v>0.90546525056644322</v>
      </c>
      <c r="AU82" s="132">
        <f>IF(AND(YEAR(AU$4)&gt;YEAR($E82),$I82&gt;0),MIN($I82/$H82,$I82-SUM($K82:AT82)),0)</f>
        <v>0.90546525056644322</v>
      </c>
      <c r="AV82" s="53">
        <f>IF(AND(YEAR(AV$4)&gt;YEAR($E82),$I82&gt;0),MIN($I82/$H82,$I82-SUM($K82:AU82)),0)</f>
        <v>0.90546525056644322</v>
      </c>
      <c r="AW82" s="53">
        <f>IF(AND(YEAR(AW$4)&gt;YEAR($E82),$I82&gt;0),MIN($I82/$H82,$I82-SUM($K82:AV82)),0)</f>
        <v>0.90546525056644322</v>
      </c>
      <c r="AX82" s="53">
        <f>IF(AND(YEAR(AX$4)&gt;YEAR($E82),$I82&gt;0),MIN($I82/$H82,$I82-SUM($K82:AW82)),0)</f>
        <v>0.90546525056644322</v>
      </c>
      <c r="AY82" s="53">
        <f>IF(AND(YEAR(AY$4)&gt;YEAR($E82),$I82&gt;0),MIN($I82/$H82,$I82-SUM($K82:AX82)),0)</f>
        <v>0.90546525056644322</v>
      </c>
      <c r="BA82" s="78" t="str">
        <f t="shared" ca="1" si="6"/>
        <v>Depreciation</v>
      </c>
      <c r="BB82" s="1" t="str">
        <f t="shared" si="7"/>
        <v>Non-accelerated post-vesting depreciation</v>
      </c>
    </row>
    <row r="83" spans="5:54">
      <c r="E83" s="59">
        <v>39538</v>
      </c>
      <c r="G83" t="str">
        <f t="shared" si="4"/>
        <v>£m 23/24 prices</v>
      </c>
      <c r="H83" s="34">
        <v>48</v>
      </c>
      <c r="I83" s="34">
        <f t="shared" si="5"/>
        <v>76.139099352052369</v>
      </c>
      <c r="J83" t="s">
        <v>10</v>
      </c>
      <c r="L83" s="53">
        <f>IF(AND(YEAR(L$4)&gt;YEAR($E83),$I83&gt;0),MIN($I83/$H83,$I83-SUM($K83:K83)),0)</f>
        <v>0</v>
      </c>
      <c r="M83" s="53">
        <f>IF(AND(YEAR(M$4)&gt;YEAR($E83),$I83&gt;0),MIN($I83/$H83,$I83-SUM($K83:L83)),0)</f>
        <v>0</v>
      </c>
      <c r="N83" s="53">
        <f>IF(AND(YEAR(N$4)&gt;YEAR($E83),$I83&gt;0),MIN($I83/$H83,$I83-SUM($K83:M83)),0)</f>
        <v>0</v>
      </c>
      <c r="O83" s="53">
        <f>IF(AND(YEAR(O$4)&gt;YEAR($E83),$I83&gt;0),MIN($I83/$H83,$I83-SUM($K83:N83)),0)</f>
        <v>0</v>
      </c>
      <c r="P83" s="53">
        <f>IF(AND(YEAR(P$4)&gt;YEAR($E83),$I83&gt;0),MIN($I83/$H83,$I83-SUM($K83:O83)),0)</f>
        <v>0</v>
      </c>
      <c r="Q83" s="53">
        <f>IF(AND(YEAR(Q$4)&gt;YEAR($E83),$I83&gt;0),MIN($I83/$H83,$I83-SUM($K83:P83)),0)</f>
        <v>0</v>
      </c>
      <c r="R83" s="53">
        <f>IF(AND(YEAR(R$4)&gt;YEAR($E83),$I83&gt;0),MIN($I83/$H83,$I83-SUM($K83:Q83)),0)</f>
        <v>0</v>
      </c>
      <c r="S83" s="53">
        <f>IF(AND(YEAR(S$4)&gt;YEAR($E83),$I83&gt;0),MIN($I83/$H83,$I83-SUM($K83:R83)),0)</f>
        <v>0</v>
      </c>
      <c r="T83" s="53">
        <f>IF(AND(YEAR(T$4)&gt;YEAR($E83),$I83&gt;0),MIN($I83/$H83,$I83-SUM($K83:S83)),0)</f>
        <v>0</v>
      </c>
      <c r="U83" s="53">
        <f>IF(AND(YEAR(U$4)&gt;YEAR($E83),$I83&gt;0),MIN($I83/$H83,$I83-SUM($K83:T83)),0)</f>
        <v>0</v>
      </c>
      <c r="V83" s="53">
        <f>IF(AND(YEAR(V$4)&gt;YEAR($E83),$I83&gt;0),MIN($I83/$H83,$I83-SUM($K83:U83)),0)</f>
        <v>0</v>
      </c>
      <c r="W83" s="53">
        <f>IF(AND(YEAR(W$4)&gt;YEAR($E83),$I83&gt;0),MIN($I83/$H83,$I83-SUM($K83:V83)),0)</f>
        <v>0</v>
      </c>
      <c r="X83" s="53">
        <f>IF(AND(YEAR(X$4)&gt;YEAR($E83),$I83&gt;0),MIN($I83/$H83,$I83-SUM($K83:W83)),0)</f>
        <v>0</v>
      </c>
      <c r="Y83" s="53">
        <f>IF(AND(YEAR(Y$4)&gt;YEAR($E83),$I83&gt;0),MIN($I83/$H83,$I83-SUM($K83:X83)),0)</f>
        <v>0</v>
      </c>
      <c r="Z83" s="53">
        <f>IF(AND(YEAR(Z$4)&gt;YEAR($E83),$I83&gt;0),MIN($I83/$H83,$I83-SUM($K83:Y83)),0)</f>
        <v>0</v>
      </c>
      <c r="AA83" s="53">
        <f>IF(AND(YEAR(AA$4)&gt;YEAR($E83),$I83&gt;0),MIN($I83/$H83,$I83-SUM($K83:Z83)),0)</f>
        <v>0</v>
      </c>
      <c r="AB83" s="53">
        <f>IF(AND(YEAR(AB$4)&gt;YEAR($E83),$I83&gt;0),MIN($I83/$H83,$I83-SUM($K83:AA83)),0)</f>
        <v>0</v>
      </c>
      <c r="AC83" s="53">
        <f>IF(AND(YEAR(AC$4)&gt;YEAR($E83),$I83&gt;0),MIN($I83/$H83,$I83-SUM($K83:AB83)),0)</f>
        <v>1.5862312365010911</v>
      </c>
      <c r="AD83" s="53">
        <f>IF(AND(YEAR(AD$4)&gt;YEAR($E83),$I83&gt;0),MIN($I83/$H83,$I83-SUM($K83:AC83)),0)</f>
        <v>1.5862312365010911</v>
      </c>
      <c r="AE83" s="53">
        <f>IF(AND(YEAR(AE$4)&gt;YEAR($E83),$I83&gt;0),MIN($I83/$H83,$I83-SUM($K83:AD83)),0)</f>
        <v>1.5862312365010911</v>
      </c>
      <c r="AF83" s="53">
        <f>IF(AND(YEAR(AF$4)&gt;YEAR($E83),$I83&gt;0),MIN($I83/$H83,$I83-SUM($K83:AE83)),0)</f>
        <v>1.5862312365010911</v>
      </c>
      <c r="AG83" s="53">
        <f>IF(AND(YEAR(AG$4)&gt;YEAR($E83),$I83&gt;0),MIN($I83/$H83,$I83-SUM($K83:AF83)),0)</f>
        <v>1.5862312365010911</v>
      </c>
      <c r="AH83" s="53">
        <f>IF(AND(YEAR(AH$4)&gt;YEAR($E83),$I83&gt;0),MIN($I83/$H83,$I83-SUM($K83:AG83)),0)</f>
        <v>1.5862312365010911</v>
      </c>
      <c r="AI83" s="53">
        <f>IF(AND(YEAR(AI$4)&gt;YEAR($E83),$I83&gt;0),MIN($I83/$H83,$I83-SUM($K83:AH83)),0)</f>
        <v>1.5862312365010911</v>
      </c>
      <c r="AJ83" s="53">
        <f>IF(AND(YEAR(AJ$4)&gt;YEAR($E83),$I83&gt;0),MIN($I83/$H83,$I83-SUM($K83:AI83)),0)</f>
        <v>1.5862312365010911</v>
      </c>
      <c r="AK83" s="53">
        <f>IF(AND(YEAR(AK$4)&gt;YEAR($E83),$I83&gt;0),MIN($I83/$H83,$I83-SUM($K83:AJ83)),0)</f>
        <v>1.5862312365010911</v>
      </c>
      <c r="AL83" s="53">
        <f>IF(AND(YEAR(AL$4)&gt;YEAR($E83),$I83&gt;0),MIN($I83/$H83,$I83-SUM($K83:AK83)),0)</f>
        <v>1.5862312365010911</v>
      </c>
      <c r="AM83" s="53">
        <f>IF(AND(YEAR(AM$4)&gt;YEAR($E83),$I83&gt;0),MIN($I83/$H83,$I83-SUM($K83:AL83)),0)</f>
        <v>1.5862312365010911</v>
      </c>
      <c r="AN83" s="53">
        <f>IF(AND(YEAR(AN$4)&gt;YEAR($E83),$I83&gt;0),MIN($I83/$H83,$I83-SUM($K83:AM83)),0)</f>
        <v>1.5862312365010911</v>
      </c>
      <c r="AO83" s="53">
        <f>IF(AND(YEAR(AO$4)&gt;YEAR($E83),$I83&gt;0),MIN($I83/$H83,$I83-SUM($K83:AN83)),0)</f>
        <v>1.5862312365010911</v>
      </c>
      <c r="AP83" s="53">
        <f>IF(AND(YEAR(AP$4)&gt;YEAR($E83),$I83&gt;0),MIN($I83/$H83,$I83-SUM($K83:AO83)),0)</f>
        <v>1.5862312365010911</v>
      </c>
      <c r="AQ83" s="53">
        <f>IF(AND(YEAR(AQ$4)&gt;YEAR($E83),$I83&gt;0),MIN($I83/$H83,$I83-SUM($K83:AP83)),0)</f>
        <v>1.5862312365010911</v>
      </c>
      <c r="AR83" s="53">
        <f>IF(AND(YEAR(AR$4)&gt;YEAR($E83),$I83&gt;0),MIN($I83/$H83,$I83-SUM($K83:AQ83)),0)</f>
        <v>1.5862312365010911</v>
      </c>
      <c r="AS83" s="53">
        <f>IF(AND(YEAR(AS$4)&gt;YEAR($E83),$I83&gt;0),MIN($I83/$H83,$I83-SUM($K83:AR83)),0)</f>
        <v>1.5862312365010911</v>
      </c>
      <c r="AT83" s="178">
        <f>IF(AND(YEAR(AT$4)&gt;YEAR($E83),$I83&gt;0),MIN($I83/$H83,$I83-SUM($K83:AS83)),0)</f>
        <v>1.5862312365010911</v>
      </c>
      <c r="AU83" s="132">
        <f>IF(AND(YEAR(AU$4)&gt;YEAR($E83),$I83&gt;0),MIN($I83/$H83,$I83-SUM($K83:AT83)),0)</f>
        <v>1.5862312365010911</v>
      </c>
      <c r="AV83" s="53">
        <f>IF(AND(YEAR(AV$4)&gt;YEAR($E83),$I83&gt;0),MIN($I83/$H83,$I83-SUM($K83:AU83)),0)</f>
        <v>1.5862312365010911</v>
      </c>
      <c r="AW83" s="53">
        <f>IF(AND(YEAR(AW$4)&gt;YEAR($E83),$I83&gt;0),MIN($I83/$H83,$I83-SUM($K83:AV83)),0)</f>
        <v>1.5862312365010911</v>
      </c>
      <c r="AX83" s="53">
        <f>IF(AND(YEAR(AX$4)&gt;YEAR($E83),$I83&gt;0),MIN($I83/$H83,$I83-SUM($K83:AW83)),0)</f>
        <v>1.5862312365010911</v>
      </c>
      <c r="AY83" s="53">
        <f>IF(AND(YEAR(AY$4)&gt;YEAR($E83),$I83&gt;0),MIN($I83/$H83,$I83-SUM($K83:AX83)),0)</f>
        <v>1.5862312365010911</v>
      </c>
      <c r="BA83" s="78" t="str">
        <f t="shared" ca="1" si="6"/>
        <v>Depreciation</v>
      </c>
      <c r="BB83" s="1" t="str">
        <f t="shared" si="7"/>
        <v>Non-accelerated post-vesting depreciation</v>
      </c>
    </row>
    <row r="84" spans="5:54">
      <c r="E84" s="59">
        <v>39903</v>
      </c>
      <c r="G84" t="str">
        <f t="shared" si="4"/>
        <v>£m 23/24 prices</v>
      </c>
      <c r="H84" s="34">
        <v>48</v>
      </c>
      <c r="I84" s="34">
        <f t="shared" si="5"/>
        <v>88.705397241791388</v>
      </c>
      <c r="J84" t="s">
        <v>10</v>
      </c>
      <c r="L84" s="53">
        <f>IF(AND(YEAR(L$4)&gt;YEAR($E84),$I84&gt;0),MIN($I84/$H84,$I84-SUM($K84:K84)),0)</f>
        <v>0</v>
      </c>
      <c r="M84" s="53">
        <f>IF(AND(YEAR(M$4)&gt;YEAR($E84),$I84&gt;0),MIN($I84/$H84,$I84-SUM($K84:L84)),0)</f>
        <v>0</v>
      </c>
      <c r="N84" s="53">
        <f>IF(AND(YEAR(N$4)&gt;YEAR($E84),$I84&gt;0),MIN($I84/$H84,$I84-SUM($K84:M84)),0)</f>
        <v>0</v>
      </c>
      <c r="O84" s="53">
        <f>IF(AND(YEAR(O$4)&gt;YEAR($E84),$I84&gt;0),MIN($I84/$H84,$I84-SUM($K84:N84)),0)</f>
        <v>0</v>
      </c>
      <c r="P84" s="53">
        <f>IF(AND(YEAR(P$4)&gt;YEAR($E84),$I84&gt;0),MIN($I84/$H84,$I84-SUM($K84:O84)),0)</f>
        <v>0</v>
      </c>
      <c r="Q84" s="53">
        <f>IF(AND(YEAR(Q$4)&gt;YEAR($E84),$I84&gt;0),MIN($I84/$H84,$I84-SUM($K84:P84)),0)</f>
        <v>0</v>
      </c>
      <c r="R84" s="53">
        <f>IF(AND(YEAR(R$4)&gt;YEAR($E84),$I84&gt;0),MIN($I84/$H84,$I84-SUM($K84:Q84)),0)</f>
        <v>0</v>
      </c>
      <c r="S84" s="53">
        <f>IF(AND(YEAR(S$4)&gt;YEAR($E84),$I84&gt;0),MIN($I84/$H84,$I84-SUM($K84:R84)),0)</f>
        <v>0</v>
      </c>
      <c r="T84" s="53">
        <f>IF(AND(YEAR(T$4)&gt;YEAR($E84),$I84&gt;0),MIN($I84/$H84,$I84-SUM($K84:S84)),0)</f>
        <v>0</v>
      </c>
      <c r="U84" s="53">
        <f>IF(AND(YEAR(U$4)&gt;YEAR($E84),$I84&gt;0),MIN($I84/$H84,$I84-SUM($K84:T84)),0)</f>
        <v>0</v>
      </c>
      <c r="V84" s="53">
        <f>IF(AND(YEAR(V$4)&gt;YEAR($E84),$I84&gt;0),MIN($I84/$H84,$I84-SUM($K84:U84)),0)</f>
        <v>0</v>
      </c>
      <c r="W84" s="53">
        <f>IF(AND(YEAR(W$4)&gt;YEAR($E84),$I84&gt;0),MIN($I84/$H84,$I84-SUM($K84:V84)),0)</f>
        <v>0</v>
      </c>
      <c r="X84" s="53">
        <f>IF(AND(YEAR(X$4)&gt;YEAR($E84),$I84&gt;0),MIN($I84/$H84,$I84-SUM($K84:W84)),0)</f>
        <v>0</v>
      </c>
      <c r="Y84" s="53">
        <f>IF(AND(YEAR(Y$4)&gt;YEAR($E84),$I84&gt;0),MIN($I84/$H84,$I84-SUM($K84:X84)),0)</f>
        <v>0</v>
      </c>
      <c r="Z84" s="53">
        <f>IF(AND(YEAR(Z$4)&gt;YEAR($E84),$I84&gt;0),MIN($I84/$H84,$I84-SUM($K84:Y84)),0)</f>
        <v>0</v>
      </c>
      <c r="AA84" s="53">
        <f>IF(AND(YEAR(AA$4)&gt;YEAR($E84),$I84&gt;0),MIN($I84/$H84,$I84-SUM($K84:Z84)),0)</f>
        <v>0</v>
      </c>
      <c r="AB84" s="53">
        <f>IF(AND(YEAR(AB$4)&gt;YEAR($E84),$I84&gt;0),MIN($I84/$H84,$I84-SUM($K84:AA84)),0)</f>
        <v>0</v>
      </c>
      <c r="AC84" s="53">
        <f>IF(AND(YEAR(AC$4)&gt;YEAR($E84),$I84&gt;0),MIN($I84/$H84,$I84-SUM($K84:AB84)),0)</f>
        <v>0</v>
      </c>
      <c r="AD84" s="53">
        <f>IF(AND(YEAR(AD$4)&gt;YEAR($E84),$I84&gt;0),MIN($I84/$H84,$I84-SUM($K84:AC84)),0)</f>
        <v>1.8480291092039873</v>
      </c>
      <c r="AE84" s="53">
        <f>IF(AND(YEAR(AE$4)&gt;YEAR($E84),$I84&gt;0),MIN($I84/$H84,$I84-SUM($K84:AD84)),0)</f>
        <v>1.8480291092039873</v>
      </c>
      <c r="AF84" s="53">
        <f>IF(AND(YEAR(AF$4)&gt;YEAR($E84),$I84&gt;0),MIN($I84/$H84,$I84-SUM($K84:AE84)),0)</f>
        <v>1.8480291092039873</v>
      </c>
      <c r="AG84" s="53">
        <f>IF(AND(YEAR(AG$4)&gt;YEAR($E84),$I84&gt;0),MIN($I84/$H84,$I84-SUM($K84:AF84)),0)</f>
        <v>1.8480291092039873</v>
      </c>
      <c r="AH84" s="53">
        <f>IF(AND(YEAR(AH$4)&gt;YEAR($E84),$I84&gt;0),MIN($I84/$H84,$I84-SUM($K84:AG84)),0)</f>
        <v>1.8480291092039873</v>
      </c>
      <c r="AI84" s="53">
        <f>IF(AND(YEAR(AI$4)&gt;YEAR($E84),$I84&gt;0),MIN($I84/$H84,$I84-SUM($K84:AH84)),0)</f>
        <v>1.8480291092039873</v>
      </c>
      <c r="AJ84" s="53">
        <f>IF(AND(YEAR(AJ$4)&gt;YEAR($E84),$I84&gt;0),MIN($I84/$H84,$I84-SUM($K84:AI84)),0)</f>
        <v>1.8480291092039873</v>
      </c>
      <c r="AK84" s="53">
        <f>IF(AND(YEAR(AK$4)&gt;YEAR($E84),$I84&gt;0),MIN($I84/$H84,$I84-SUM($K84:AJ84)),0)</f>
        <v>1.8480291092039873</v>
      </c>
      <c r="AL84" s="53">
        <f>IF(AND(YEAR(AL$4)&gt;YEAR($E84),$I84&gt;0),MIN($I84/$H84,$I84-SUM($K84:AK84)),0)</f>
        <v>1.8480291092039873</v>
      </c>
      <c r="AM84" s="53">
        <f>IF(AND(YEAR(AM$4)&gt;YEAR($E84),$I84&gt;0),MIN($I84/$H84,$I84-SUM($K84:AL84)),0)</f>
        <v>1.8480291092039873</v>
      </c>
      <c r="AN84" s="53">
        <f>IF(AND(YEAR(AN$4)&gt;YEAR($E84),$I84&gt;0),MIN($I84/$H84,$I84-SUM($K84:AM84)),0)</f>
        <v>1.8480291092039873</v>
      </c>
      <c r="AO84" s="53">
        <f>IF(AND(YEAR(AO$4)&gt;YEAR($E84),$I84&gt;0),MIN($I84/$H84,$I84-SUM($K84:AN84)),0)</f>
        <v>1.8480291092039873</v>
      </c>
      <c r="AP84" s="53">
        <f>IF(AND(YEAR(AP$4)&gt;YEAR($E84),$I84&gt;0),MIN($I84/$H84,$I84-SUM($K84:AO84)),0)</f>
        <v>1.8480291092039873</v>
      </c>
      <c r="AQ84" s="53">
        <f>IF(AND(YEAR(AQ$4)&gt;YEAR($E84),$I84&gt;0),MIN($I84/$H84,$I84-SUM($K84:AP84)),0)</f>
        <v>1.8480291092039873</v>
      </c>
      <c r="AR84" s="53">
        <f>IF(AND(YEAR(AR$4)&gt;YEAR($E84),$I84&gt;0),MIN($I84/$H84,$I84-SUM($K84:AQ84)),0)</f>
        <v>1.8480291092039873</v>
      </c>
      <c r="AS84" s="53">
        <f>IF(AND(YEAR(AS$4)&gt;YEAR($E84),$I84&gt;0),MIN($I84/$H84,$I84-SUM($K84:AR84)),0)</f>
        <v>1.8480291092039873</v>
      </c>
      <c r="AT84" s="178">
        <f>IF(AND(YEAR(AT$4)&gt;YEAR($E84),$I84&gt;0),MIN($I84/$H84,$I84-SUM($K84:AS84)),0)</f>
        <v>1.8480291092039873</v>
      </c>
      <c r="AU84" s="132">
        <f>IF(AND(YEAR(AU$4)&gt;YEAR($E84),$I84&gt;0),MIN($I84/$H84,$I84-SUM($K84:AT84)),0)</f>
        <v>1.8480291092039873</v>
      </c>
      <c r="AV84" s="53">
        <f>IF(AND(YEAR(AV$4)&gt;YEAR($E84),$I84&gt;0),MIN($I84/$H84,$I84-SUM($K84:AU84)),0)</f>
        <v>1.8480291092039873</v>
      </c>
      <c r="AW84" s="53">
        <f>IF(AND(YEAR(AW$4)&gt;YEAR($E84),$I84&gt;0),MIN($I84/$H84,$I84-SUM($K84:AV84)),0)</f>
        <v>1.8480291092039873</v>
      </c>
      <c r="AX84" s="53">
        <f>IF(AND(YEAR(AX$4)&gt;YEAR($E84),$I84&gt;0),MIN($I84/$H84,$I84-SUM($K84:AW84)),0)</f>
        <v>1.8480291092039873</v>
      </c>
      <c r="AY84" s="53">
        <f>IF(AND(YEAR(AY$4)&gt;YEAR($E84),$I84&gt;0),MIN($I84/$H84,$I84-SUM($K84:AX84)),0)</f>
        <v>1.8480291092039873</v>
      </c>
      <c r="BA84" s="78" t="str">
        <f t="shared" ca="1" si="6"/>
        <v>Depreciation</v>
      </c>
      <c r="BB84" s="1" t="str">
        <f t="shared" si="7"/>
        <v>Non-accelerated post-vesting depreciation</v>
      </c>
    </row>
    <row r="85" spans="5:54">
      <c r="E85" s="59">
        <v>40268</v>
      </c>
      <c r="G85" t="str">
        <f t="shared" si="4"/>
        <v>£m 23/24 prices</v>
      </c>
      <c r="H85" s="34">
        <v>48</v>
      </c>
      <c r="I85" s="34">
        <f t="shared" si="5"/>
        <v>64.508001282562745</v>
      </c>
      <c r="J85" t="s">
        <v>10</v>
      </c>
      <c r="L85" s="53">
        <f>IF(AND(YEAR(L$4)&gt;YEAR($E85),$I85&gt;0),MIN($I85/$H85,$I85-SUM($K85:K85)),0)</f>
        <v>0</v>
      </c>
      <c r="M85" s="53">
        <f>IF(AND(YEAR(M$4)&gt;YEAR($E85),$I85&gt;0),MIN($I85/$H85,$I85-SUM($K85:L85)),0)</f>
        <v>0</v>
      </c>
      <c r="N85" s="53">
        <f>IF(AND(YEAR(N$4)&gt;YEAR($E85),$I85&gt;0),MIN($I85/$H85,$I85-SUM($K85:M85)),0)</f>
        <v>0</v>
      </c>
      <c r="O85" s="53">
        <f>IF(AND(YEAR(O$4)&gt;YEAR($E85),$I85&gt;0),MIN($I85/$H85,$I85-SUM($K85:N85)),0)</f>
        <v>0</v>
      </c>
      <c r="P85" s="53">
        <f>IF(AND(YEAR(P$4)&gt;YEAR($E85),$I85&gt;0),MIN($I85/$H85,$I85-SUM($K85:O85)),0)</f>
        <v>0</v>
      </c>
      <c r="Q85" s="53">
        <f>IF(AND(YEAR(Q$4)&gt;YEAR($E85),$I85&gt;0),MIN($I85/$H85,$I85-SUM($K85:P85)),0)</f>
        <v>0</v>
      </c>
      <c r="R85" s="53">
        <f>IF(AND(YEAR(R$4)&gt;YEAR($E85),$I85&gt;0),MIN($I85/$H85,$I85-SUM($K85:Q85)),0)</f>
        <v>0</v>
      </c>
      <c r="S85" s="53">
        <f>IF(AND(YEAR(S$4)&gt;YEAR($E85),$I85&gt;0),MIN($I85/$H85,$I85-SUM($K85:R85)),0)</f>
        <v>0</v>
      </c>
      <c r="T85" s="53">
        <f>IF(AND(YEAR(T$4)&gt;YEAR($E85),$I85&gt;0),MIN($I85/$H85,$I85-SUM($K85:S85)),0)</f>
        <v>0</v>
      </c>
      <c r="U85" s="53">
        <f>IF(AND(YEAR(U$4)&gt;YEAR($E85),$I85&gt;0),MIN($I85/$H85,$I85-SUM($K85:T85)),0)</f>
        <v>0</v>
      </c>
      <c r="V85" s="53">
        <f>IF(AND(YEAR(V$4)&gt;YEAR($E85),$I85&gt;0),MIN($I85/$H85,$I85-SUM($K85:U85)),0)</f>
        <v>0</v>
      </c>
      <c r="W85" s="53">
        <f>IF(AND(YEAR(W$4)&gt;YEAR($E85),$I85&gt;0),MIN($I85/$H85,$I85-SUM($K85:V85)),0)</f>
        <v>0</v>
      </c>
      <c r="X85" s="53">
        <f>IF(AND(YEAR(X$4)&gt;YEAR($E85),$I85&gt;0),MIN($I85/$H85,$I85-SUM($K85:W85)),0)</f>
        <v>0</v>
      </c>
      <c r="Y85" s="53">
        <f>IF(AND(YEAR(Y$4)&gt;YEAR($E85),$I85&gt;0),MIN($I85/$H85,$I85-SUM($K85:X85)),0)</f>
        <v>0</v>
      </c>
      <c r="Z85" s="53">
        <f>IF(AND(YEAR(Z$4)&gt;YEAR($E85),$I85&gt;0),MIN($I85/$H85,$I85-SUM($K85:Y85)),0)</f>
        <v>0</v>
      </c>
      <c r="AA85" s="53">
        <f>IF(AND(YEAR(AA$4)&gt;YEAR($E85),$I85&gt;0),MIN($I85/$H85,$I85-SUM($K85:Z85)),0)</f>
        <v>0</v>
      </c>
      <c r="AB85" s="53">
        <f>IF(AND(YEAR(AB$4)&gt;YEAR($E85),$I85&gt;0),MIN($I85/$H85,$I85-SUM($K85:AA85)),0)</f>
        <v>0</v>
      </c>
      <c r="AC85" s="53">
        <f>IF(AND(YEAR(AC$4)&gt;YEAR($E85),$I85&gt;0),MIN($I85/$H85,$I85-SUM($K85:AB85)),0)</f>
        <v>0</v>
      </c>
      <c r="AD85" s="53">
        <f>IF(AND(YEAR(AD$4)&gt;YEAR($E85),$I85&gt;0),MIN($I85/$H85,$I85-SUM($K85:AC85)),0)</f>
        <v>0</v>
      </c>
      <c r="AE85" s="53">
        <f>IF(AND(YEAR(AE$4)&gt;YEAR($E85),$I85&gt;0),MIN($I85/$H85,$I85-SUM($K85:AD85)),0)</f>
        <v>1.3439166933867239</v>
      </c>
      <c r="AF85" s="53">
        <f>IF(AND(YEAR(AF$4)&gt;YEAR($E85),$I85&gt;0),MIN($I85/$H85,$I85-SUM($K85:AE85)),0)</f>
        <v>1.3439166933867239</v>
      </c>
      <c r="AG85" s="53">
        <f>IF(AND(YEAR(AG$4)&gt;YEAR($E85),$I85&gt;0),MIN($I85/$H85,$I85-SUM($K85:AF85)),0)</f>
        <v>1.3439166933867239</v>
      </c>
      <c r="AH85" s="53">
        <f>IF(AND(YEAR(AH$4)&gt;YEAR($E85),$I85&gt;0),MIN($I85/$H85,$I85-SUM($K85:AG85)),0)</f>
        <v>1.3439166933867239</v>
      </c>
      <c r="AI85" s="53">
        <f>IF(AND(YEAR(AI$4)&gt;YEAR($E85),$I85&gt;0),MIN($I85/$H85,$I85-SUM($K85:AH85)),0)</f>
        <v>1.3439166933867239</v>
      </c>
      <c r="AJ85" s="53">
        <f>IF(AND(YEAR(AJ$4)&gt;YEAR($E85),$I85&gt;0),MIN($I85/$H85,$I85-SUM($K85:AI85)),0)</f>
        <v>1.3439166933867239</v>
      </c>
      <c r="AK85" s="53">
        <f>IF(AND(YEAR(AK$4)&gt;YEAR($E85),$I85&gt;0),MIN($I85/$H85,$I85-SUM($K85:AJ85)),0)</f>
        <v>1.3439166933867239</v>
      </c>
      <c r="AL85" s="53">
        <f>IF(AND(YEAR(AL$4)&gt;YEAR($E85),$I85&gt;0),MIN($I85/$H85,$I85-SUM($K85:AK85)),0)</f>
        <v>1.3439166933867239</v>
      </c>
      <c r="AM85" s="53">
        <f>IF(AND(YEAR(AM$4)&gt;YEAR($E85),$I85&gt;0),MIN($I85/$H85,$I85-SUM($K85:AL85)),0)</f>
        <v>1.3439166933867239</v>
      </c>
      <c r="AN85" s="53">
        <f>IF(AND(YEAR(AN$4)&gt;YEAR($E85),$I85&gt;0),MIN($I85/$H85,$I85-SUM($K85:AM85)),0)</f>
        <v>1.3439166933867239</v>
      </c>
      <c r="AO85" s="53">
        <f>IF(AND(YEAR(AO$4)&gt;YEAR($E85),$I85&gt;0),MIN($I85/$H85,$I85-SUM($K85:AN85)),0)</f>
        <v>1.3439166933867239</v>
      </c>
      <c r="AP85" s="53">
        <f>IF(AND(YEAR(AP$4)&gt;YEAR($E85),$I85&gt;0),MIN($I85/$H85,$I85-SUM($K85:AO85)),0)</f>
        <v>1.3439166933867239</v>
      </c>
      <c r="AQ85" s="53">
        <f>IF(AND(YEAR(AQ$4)&gt;YEAR($E85),$I85&gt;0),MIN($I85/$H85,$I85-SUM($K85:AP85)),0)</f>
        <v>1.3439166933867239</v>
      </c>
      <c r="AR85" s="53">
        <f>IF(AND(YEAR(AR$4)&gt;YEAR($E85),$I85&gt;0),MIN($I85/$H85,$I85-SUM($K85:AQ85)),0)</f>
        <v>1.3439166933867239</v>
      </c>
      <c r="AS85" s="53">
        <f>IF(AND(YEAR(AS$4)&gt;YEAR($E85),$I85&gt;0),MIN($I85/$H85,$I85-SUM($K85:AR85)),0)</f>
        <v>1.3439166933867239</v>
      </c>
      <c r="AT85" s="178">
        <f>IF(AND(YEAR(AT$4)&gt;YEAR($E85),$I85&gt;0),MIN($I85/$H85,$I85-SUM($K85:AS85)),0)</f>
        <v>1.3439166933867239</v>
      </c>
      <c r="AU85" s="132">
        <f>IF(AND(YEAR(AU$4)&gt;YEAR($E85),$I85&gt;0),MIN($I85/$H85,$I85-SUM($K85:AT85)),0)</f>
        <v>1.3439166933867239</v>
      </c>
      <c r="AV85" s="53">
        <f>IF(AND(YEAR(AV$4)&gt;YEAR($E85),$I85&gt;0),MIN($I85/$H85,$I85-SUM($K85:AU85)),0)</f>
        <v>1.3439166933867239</v>
      </c>
      <c r="AW85" s="53">
        <f>IF(AND(YEAR(AW$4)&gt;YEAR($E85),$I85&gt;0),MIN($I85/$H85,$I85-SUM($K85:AV85)),0)</f>
        <v>1.3439166933867239</v>
      </c>
      <c r="AX85" s="53">
        <f>IF(AND(YEAR(AX$4)&gt;YEAR($E85),$I85&gt;0),MIN($I85/$H85,$I85-SUM($K85:AW85)),0)</f>
        <v>1.3439166933867239</v>
      </c>
      <c r="AY85" s="53">
        <f>IF(AND(YEAR(AY$4)&gt;YEAR($E85),$I85&gt;0),MIN($I85/$H85,$I85-SUM($K85:AX85)),0)</f>
        <v>1.3439166933867239</v>
      </c>
      <c r="BA85" s="78" t="str">
        <f t="shared" ca="1" si="6"/>
        <v>Depreciation</v>
      </c>
      <c r="BB85" s="1" t="str">
        <f t="shared" si="7"/>
        <v>Non-accelerated post-vesting depreciation</v>
      </c>
    </row>
    <row r="86" spans="5:54">
      <c r="E86" s="59">
        <v>40633</v>
      </c>
      <c r="G86" t="str">
        <f t="shared" si="4"/>
        <v>£m 23/24 prices</v>
      </c>
      <c r="H86" s="34">
        <v>48</v>
      </c>
      <c r="I86" s="34">
        <f t="shared" si="5"/>
        <v>54.701815549723435</v>
      </c>
      <c r="J86" t="s">
        <v>10</v>
      </c>
      <c r="L86" s="53">
        <f>IF(AND(YEAR(L$4)&gt;YEAR($E86),$I86&gt;0),MIN($I86/$H86,$I86-SUM($K86:K86)),0)</f>
        <v>0</v>
      </c>
      <c r="M86" s="53">
        <f>IF(AND(YEAR(M$4)&gt;YEAR($E86),$I86&gt;0),MIN($I86/$H86,$I86-SUM($K86:L86)),0)</f>
        <v>0</v>
      </c>
      <c r="N86" s="53">
        <f>IF(AND(YEAR(N$4)&gt;YEAR($E86),$I86&gt;0),MIN($I86/$H86,$I86-SUM($K86:M86)),0)</f>
        <v>0</v>
      </c>
      <c r="O86" s="53">
        <f>IF(AND(YEAR(O$4)&gt;YEAR($E86),$I86&gt;0),MIN($I86/$H86,$I86-SUM($K86:N86)),0)</f>
        <v>0</v>
      </c>
      <c r="P86" s="53">
        <f>IF(AND(YEAR(P$4)&gt;YEAR($E86),$I86&gt;0),MIN($I86/$H86,$I86-SUM($K86:O86)),0)</f>
        <v>0</v>
      </c>
      <c r="Q86" s="53">
        <f>IF(AND(YEAR(Q$4)&gt;YEAR($E86),$I86&gt;0),MIN($I86/$H86,$I86-SUM($K86:P86)),0)</f>
        <v>0</v>
      </c>
      <c r="R86" s="53">
        <f>IF(AND(YEAR(R$4)&gt;YEAR($E86),$I86&gt;0),MIN($I86/$H86,$I86-SUM($K86:Q86)),0)</f>
        <v>0</v>
      </c>
      <c r="S86" s="53">
        <f>IF(AND(YEAR(S$4)&gt;YEAR($E86),$I86&gt;0),MIN($I86/$H86,$I86-SUM($K86:R86)),0)</f>
        <v>0</v>
      </c>
      <c r="T86" s="53">
        <f>IF(AND(YEAR(T$4)&gt;YEAR($E86),$I86&gt;0),MIN($I86/$H86,$I86-SUM($K86:S86)),0)</f>
        <v>0</v>
      </c>
      <c r="U86" s="53">
        <f>IF(AND(YEAR(U$4)&gt;YEAR($E86),$I86&gt;0),MIN($I86/$H86,$I86-SUM($K86:T86)),0)</f>
        <v>0</v>
      </c>
      <c r="V86" s="53">
        <f>IF(AND(YEAR(V$4)&gt;YEAR($E86),$I86&gt;0),MIN($I86/$H86,$I86-SUM($K86:U86)),0)</f>
        <v>0</v>
      </c>
      <c r="W86" s="53">
        <f>IF(AND(YEAR(W$4)&gt;YEAR($E86),$I86&gt;0),MIN($I86/$H86,$I86-SUM($K86:V86)),0)</f>
        <v>0</v>
      </c>
      <c r="X86" s="53">
        <f>IF(AND(YEAR(X$4)&gt;YEAR($E86),$I86&gt;0),MIN($I86/$H86,$I86-SUM($K86:W86)),0)</f>
        <v>0</v>
      </c>
      <c r="Y86" s="53">
        <f>IF(AND(YEAR(Y$4)&gt;YEAR($E86),$I86&gt;0),MIN($I86/$H86,$I86-SUM($K86:X86)),0)</f>
        <v>0</v>
      </c>
      <c r="Z86" s="53">
        <f>IF(AND(YEAR(Z$4)&gt;YEAR($E86),$I86&gt;0),MIN($I86/$H86,$I86-SUM($K86:Y86)),0)</f>
        <v>0</v>
      </c>
      <c r="AA86" s="53">
        <f>IF(AND(YEAR(AA$4)&gt;YEAR($E86),$I86&gt;0),MIN($I86/$H86,$I86-SUM($K86:Z86)),0)</f>
        <v>0</v>
      </c>
      <c r="AB86" s="53">
        <f>IF(AND(YEAR(AB$4)&gt;YEAR($E86),$I86&gt;0),MIN($I86/$H86,$I86-SUM($K86:AA86)),0)</f>
        <v>0</v>
      </c>
      <c r="AC86" s="53">
        <f>IF(AND(YEAR(AC$4)&gt;YEAR($E86),$I86&gt;0),MIN($I86/$H86,$I86-SUM($K86:AB86)),0)</f>
        <v>0</v>
      </c>
      <c r="AD86" s="53">
        <f>IF(AND(YEAR(AD$4)&gt;YEAR($E86),$I86&gt;0),MIN($I86/$H86,$I86-SUM($K86:AC86)),0)</f>
        <v>0</v>
      </c>
      <c r="AE86" s="53">
        <f>IF(AND(YEAR(AE$4)&gt;YEAR($E86),$I86&gt;0),MIN($I86/$H86,$I86-SUM($K86:AD86)),0)</f>
        <v>0</v>
      </c>
      <c r="AF86" s="53">
        <f>IF(AND(YEAR(AF$4)&gt;YEAR($E86),$I86&gt;0),MIN($I86/$H86,$I86-SUM($K86:AE86)),0)</f>
        <v>1.139621157285905</v>
      </c>
      <c r="AG86" s="53">
        <f>IF(AND(YEAR(AG$4)&gt;YEAR($E86),$I86&gt;0),MIN($I86/$H86,$I86-SUM($K86:AF86)),0)</f>
        <v>1.139621157285905</v>
      </c>
      <c r="AH86" s="53">
        <f>IF(AND(YEAR(AH$4)&gt;YEAR($E86),$I86&gt;0),MIN($I86/$H86,$I86-SUM($K86:AG86)),0)</f>
        <v>1.139621157285905</v>
      </c>
      <c r="AI86" s="53">
        <f>IF(AND(YEAR(AI$4)&gt;YEAR($E86),$I86&gt;0),MIN($I86/$H86,$I86-SUM($K86:AH86)),0)</f>
        <v>1.139621157285905</v>
      </c>
      <c r="AJ86" s="53">
        <f>IF(AND(YEAR(AJ$4)&gt;YEAR($E86),$I86&gt;0),MIN($I86/$H86,$I86-SUM($K86:AI86)),0)</f>
        <v>1.139621157285905</v>
      </c>
      <c r="AK86" s="53">
        <f>IF(AND(YEAR(AK$4)&gt;YEAR($E86),$I86&gt;0),MIN($I86/$H86,$I86-SUM($K86:AJ86)),0)</f>
        <v>1.139621157285905</v>
      </c>
      <c r="AL86" s="53">
        <f>IF(AND(YEAR(AL$4)&gt;YEAR($E86),$I86&gt;0),MIN($I86/$H86,$I86-SUM($K86:AK86)),0)</f>
        <v>1.139621157285905</v>
      </c>
      <c r="AM86" s="53">
        <f>IF(AND(YEAR(AM$4)&gt;YEAR($E86),$I86&gt;0),MIN($I86/$H86,$I86-SUM($K86:AL86)),0)</f>
        <v>1.139621157285905</v>
      </c>
      <c r="AN86" s="53">
        <f>IF(AND(YEAR(AN$4)&gt;YEAR($E86),$I86&gt;0),MIN($I86/$H86,$I86-SUM($K86:AM86)),0)</f>
        <v>1.139621157285905</v>
      </c>
      <c r="AO86" s="53">
        <f>IF(AND(YEAR(AO$4)&gt;YEAR($E86),$I86&gt;0),MIN($I86/$H86,$I86-SUM($K86:AN86)),0)</f>
        <v>1.139621157285905</v>
      </c>
      <c r="AP86" s="53">
        <f>IF(AND(YEAR(AP$4)&gt;YEAR($E86),$I86&gt;0),MIN($I86/$H86,$I86-SUM($K86:AO86)),0)</f>
        <v>1.139621157285905</v>
      </c>
      <c r="AQ86" s="53">
        <f>IF(AND(YEAR(AQ$4)&gt;YEAR($E86),$I86&gt;0),MIN($I86/$H86,$I86-SUM($K86:AP86)),0)</f>
        <v>1.139621157285905</v>
      </c>
      <c r="AR86" s="53">
        <f>IF(AND(YEAR(AR$4)&gt;YEAR($E86),$I86&gt;0),MIN($I86/$H86,$I86-SUM($K86:AQ86)),0)</f>
        <v>1.139621157285905</v>
      </c>
      <c r="AS86" s="53">
        <f>IF(AND(YEAR(AS$4)&gt;YEAR($E86),$I86&gt;0),MIN($I86/$H86,$I86-SUM($K86:AR86)),0)</f>
        <v>1.139621157285905</v>
      </c>
      <c r="AT86" s="178">
        <f>IF(AND(YEAR(AT$4)&gt;YEAR($E86),$I86&gt;0),MIN($I86/$H86,$I86-SUM($K86:AS86)),0)</f>
        <v>1.139621157285905</v>
      </c>
      <c r="AU86" s="132">
        <f>IF(AND(YEAR(AU$4)&gt;YEAR($E86),$I86&gt;0),MIN($I86/$H86,$I86-SUM($K86:AT86)),0)</f>
        <v>1.139621157285905</v>
      </c>
      <c r="AV86" s="53">
        <f>IF(AND(YEAR(AV$4)&gt;YEAR($E86),$I86&gt;0),MIN($I86/$H86,$I86-SUM($K86:AU86)),0)</f>
        <v>1.139621157285905</v>
      </c>
      <c r="AW86" s="53">
        <f>IF(AND(YEAR(AW$4)&gt;YEAR($E86),$I86&gt;0),MIN($I86/$H86,$I86-SUM($K86:AV86)),0)</f>
        <v>1.139621157285905</v>
      </c>
      <c r="AX86" s="53">
        <f>IF(AND(YEAR(AX$4)&gt;YEAR($E86),$I86&gt;0),MIN($I86/$H86,$I86-SUM($K86:AW86)),0)</f>
        <v>1.139621157285905</v>
      </c>
      <c r="AY86" s="53">
        <f>IF(AND(YEAR(AY$4)&gt;YEAR($E86),$I86&gt;0),MIN($I86/$H86,$I86-SUM($K86:AX86)),0)</f>
        <v>1.139621157285905</v>
      </c>
      <c r="BA86" s="78" t="str">
        <f t="shared" ca="1" si="6"/>
        <v>Depreciation</v>
      </c>
      <c r="BB86" s="1" t="str">
        <f t="shared" si="7"/>
        <v>Non-accelerated post-vesting depreciation</v>
      </c>
    </row>
    <row r="87" spans="5:54">
      <c r="E87" s="59">
        <v>40999</v>
      </c>
      <c r="G87" t="str">
        <f t="shared" si="4"/>
        <v>£m 23/24 prices</v>
      </c>
      <c r="H87" s="34">
        <v>48</v>
      </c>
      <c r="I87" s="34">
        <f t="shared" si="5"/>
        <v>47.329708162588396</v>
      </c>
      <c r="J87" t="s">
        <v>10</v>
      </c>
      <c r="L87" s="53">
        <f>IF(AND(YEAR(L$4)&gt;YEAR($E87),$I87&gt;0),MIN($I87/$H87,$I87-SUM($K87:K87)),0)</f>
        <v>0</v>
      </c>
      <c r="M87" s="53">
        <f>IF(AND(YEAR(M$4)&gt;YEAR($E87),$I87&gt;0),MIN($I87/$H87,$I87-SUM($K87:L87)),0)</f>
        <v>0</v>
      </c>
      <c r="N87" s="53">
        <f>IF(AND(YEAR(N$4)&gt;YEAR($E87),$I87&gt;0),MIN($I87/$H87,$I87-SUM($K87:M87)),0)</f>
        <v>0</v>
      </c>
      <c r="O87" s="53">
        <f>IF(AND(YEAR(O$4)&gt;YEAR($E87),$I87&gt;0),MIN($I87/$H87,$I87-SUM($K87:N87)),0)</f>
        <v>0</v>
      </c>
      <c r="P87" s="53">
        <f>IF(AND(YEAR(P$4)&gt;YEAR($E87),$I87&gt;0),MIN($I87/$H87,$I87-SUM($K87:O87)),0)</f>
        <v>0</v>
      </c>
      <c r="Q87" s="53">
        <f>IF(AND(YEAR(Q$4)&gt;YEAR($E87),$I87&gt;0),MIN($I87/$H87,$I87-SUM($K87:P87)),0)</f>
        <v>0</v>
      </c>
      <c r="R87" s="53">
        <f>IF(AND(YEAR(R$4)&gt;YEAR($E87),$I87&gt;0),MIN($I87/$H87,$I87-SUM($K87:Q87)),0)</f>
        <v>0</v>
      </c>
      <c r="S87" s="53">
        <f>IF(AND(YEAR(S$4)&gt;YEAR($E87),$I87&gt;0),MIN($I87/$H87,$I87-SUM($K87:R87)),0)</f>
        <v>0</v>
      </c>
      <c r="T87" s="53">
        <f>IF(AND(YEAR(T$4)&gt;YEAR($E87),$I87&gt;0),MIN($I87/$H87,$I87-SUM($K87:S87)),0)</f>
        <v>0</v>
      </c>
      <c r="U87" s="53">
        <f>IF(AND(YEAR(U$4)&gt;YEAR($E87),$I87&gt;0),MIN($I87/$H87,$I87-SUM($K87:T87)),0)</f>
        <v>0</v>
      </c>
      <c r="V87" s="53">
        <f>IF(AND(YEAR(V$4)&gt;YEAR($E87),$I87&gt;0),MIN($I87/$H87,$I87-SUM($K87:U87)),0)</f>
        <v>0</v>
      </c>
      <c r="W87" s="53">
        <f>IF(AND(YEAR(W$4)&gt;YEAR($E87),$I87&gt;0),MIN($I87/$H87,$I87-SUM($K87:V87)),0)</f>
        <v>0</v>
      </c>
      <c r="X87" s="53">
        <f>IF(AND(YEAR(X$4)&gt;YEAR($E87),$I87&gt;0),MIN($I87/$H87,$I87-SUM($K87:W87)),0)</f>
        <v>0</v>
      </c>
      <c r="Y87" s="53">
        <f>IF(AND(YEAR(Y$4)&gt;YEAR($E87),$I87&gt;0),MIN($I87/$H87,$I87-SUM($K87:X87)),0)</f>
        <v>0</v>
      </c>
      <c r="Z87" s="53">
        <f>IF(AND(YEAR(Z$4)&gt;YEAR($E87),$I87&gt;0),MIN($I87/$H87,$I87-SUM($K87:Y87)),0)</f>
        <v>0</v>
      </c>
      <c r="AA87" s="53">
        <f>IF(AND(YEAR(AA$4)&gt;YEAR($E87),$I87&gt;0),MIN($I87/$H87,$I87-SUM($K87:Z87)),0)</f>
        <v>0</v>
      </c>
      <c r="AB87" s="53">
        <f>IF(AND(YEAR(AB$4)&gt;YEAR($E87),$I87&gt;0),MIN($I87/$H87,$I87-SUM($K87:AA87)),0)</f>
        <v>0</v>
      </c>
      <c r="AC87" s="53">
        <f>IF(AND(YEAR(AC$4)&gt;YEAR($E87),$I87&gt;0),MIN($I87/$H87,$I87-SUM($K87:AB87)),0)</f>
        <v>0</v>
      </c>
      <c r="AD87" s="53">
        <f>IF(AND(YEAR(AD$4)&gt;YEAR($E87),$I87&gt;0),MIN($I87/$H87,$I87-SUM($K87:AC87)),0)</f>
        <v>0</v>
      </c>
      <c r="AE87" s="53">
        <f>IF(AND(YEAR(AE$4)&gt;YEAR($E87),$I87&gt;0),MIN($I87/$H87,$I87-SUM($K87:AD87)),0)</f>
        <v>0</v>
      </c>
      <c r="AF87" s="53">
        <f>IF(AND(YEAR(AF$4)&gt;YEAR($E87),$I87&gt;0),MIN($I87/$H87,$I87-SUM($K87:AE87)),0)</f>
        <v>0</v>
      </c>
      <c r="AG87" s="53">
        <f>IF(AND(YEAR(AG$4)&gt;YEAR($E87),$I87&gt;0),MIN($I87/$H87,$I87-SUM($K87:AF87)),0)</f>
        <v>0.98603558672059155</v>
      </c>
      <c r="AH87" s="53">
        <f>IF(AND(YEAR(AH$4)&gt;YEAR($E87),$I87&gt;0),MIN($I87/$H87,$I87-SUM($K87:AG87)),0)</f>
        <v>0.98603558672059155</v>
      </c>
      <c r="AI87" s="53">
        <f>IF(AND(YEAR(AI$4)&gt;YEAR($E87),$I87&gt;0),MIN($I87/$H87,$I87-SUM($K87:AH87)),0)</f>
        <v>0.98603558672059155</v>
      </c>
      <c r="AJ87" s="53">
        <f>IF(AND(YEAR(AJ$4)&gt;YEAR($E87),$I87&gt;0),MIN($I87/$H87,$I87-SUM($K87:AI87)),0)</f>
        <v>0.98603558672059155</v>
      </c>
      <c r="AK87" s="53">
        <f>IF(AND(YEAR(AK$4)&gt;YEAR($E87),$I87&gt;0),MIN($I87/$H87,$I87-SUM($K87:AJ87)),0)</f>
        <v>0.98603558672059155</v>
      </c>
      <c r="AL87" s="53">
        <f>IF(AND(YEAR(AL$4)&gt;YEAR($E87),$I87&gt;0),MIN($I87/$H87,$I87-SUM($K87:AK87)),0)</f>
        <v>0.98603558672059155</v>
      </c>
      <c r="AM87" s="53">
        <f>IF(AND(YEAR(AM$4)&gt;YEAR($E87),$I87&gt;0),MIN($I87/$H87,$I87-SUM($K87:AL87)),0)</f>
        <v>0.98603558672059155</v>
      </c>
      <c r="AN87" s="53">
        <f>IF(AND(YEAR(AN$4)&gt;YEAR($E87),$I87&gt;0),MIN($I87/$H87,$I87-SUM($K87:AM87)),0)</f>
        <v>0.98603558672059155</v>
      </c>
      <c r="AO87" s="53">
        <f>IF(AND(YEAR(AO$4)&gt;YEAR($E87),$I87&gt;0),MIN($I87/$H87,$I87-SUM($K87:AN87)),0)</f>
        <v>0.98603558672059155</v>
      </c>
      <c r="AP87" s="53">
        <f>IF(AND(YEAR(AP$4)&gt;YEAR($E87),$I87&gt;0),MIN($I87/$H87,$I87-SUM($K87:AO87)),0)</f>
        <v>0.98603558672059155</v>
      </c>
      <c r="AQ87" s="53">
        <f>IF(AND(YEAR(AQ$4)&gt;YEAR($E87),$I87&gt;0),MIN($I87/$H87,$I87-SUM($K87:AP87)),0)</f>
        <v>0.98603558672059155</v>
      </c>
      <c r="AR87" s="53">
        <f>IF(AND(YEAR(AR$4)&gt;YEAR($E87),$I87&gt;0),MIN($I87/$H87,$I87-SUM($K87:AQ87)),0)</f>
        <v>0.98603558672059155</v>
      </c>
      <c r="AS87" s="53">
        <f>IF(AND(YEAR(AS$4)&gt;YEAR($E87),$I87&gt;0),MIN($I87/$H87,$I87-SUM($K87:AR87)),0)</f>
        <v>0.98603558672059155</v>
      </c>
      <c r="AT87" s="178">
        <f>IF(AND(YEAR(AT$4)&gt;YEAR($E87),$I87&gt;0),MIN($I87/$H87,$I87-SUM($K87:AS87)),0)</f>
        <v>0.98603558672059155</v>
      </c>
      <c r="AU87" s="132">
        <f>IF(AND(YEAR(AU$4)&gt;YEAR($E87),$I87&gt;0),MIN($I87/$H87,$I87-SUM($K87:AT87)),0)</f>
        <v>0.98603558672059155</v>
      </c>
      <c r="AV87" s="53">
        <f>IF(AND(YEAR(AV$4)&gt;YEAR($E87),$I87&gt;0),MIN($I87/$H87,$I87-SUM($K87:AU87)),0)</f>
        <v>0.98603558672059155</v>
      </c>
      <c r="AW87" s="53">
        <f>IF(AND(YEAR(AW$4)&gt;YEAR($E87),$I87&gt;0),MIN($I87/$H87,$I87-SUM($K87:AV87)),0)</f>
        <v>0.98603558672059155</v>
      </c>
      <c r="AX87" s="53">
        <f>IF(AND(YEAR(AX$4)&gt;YEAR($E87),$I87&gt;0),MIN($I87/$H87,$I87-SUM($K87:AW87)),0)</f>
        <v>0.98603558672059155</v>
      </c>
      <c r="AY87" s="53">
        <f>IF(AND(YEAR(AY$4)&gt;YEAR($E87),$I87&gt;0),MIN($I87/$H87,$I87-SUM($K87:AX87)),0)</f>
        <v>0.98603558672059155</v>
      </c>
      <c r="BA87" s="78" t="str">
        <f t="shared" ca="1" si="6"/>
        <v>Depreciation</v>
      </c>
      <c r="BB87" s="1" t="str">
        <f t="shared" si="7"/>
        <v>Non-accelerated post-vesting depreciation</v>
      </c>
    </row>
    <row r="88" spans="5:54">
      <c r="E88" s="59">
        <v>41364</v>
      </c>
      <c r="G88" t="str">
        <f t="shared" si="4"/>
        <v>£m 23/24 prices</v>
      </c>
      <c r="H88" s="34">
        <v>48</v>
      </c>
      <c r="I88" s="34">
        <f t="shared" si="5"/>
        <v>124.93437685022801</v>
      </c>
      <c r="J88" t="s">
        <v>10</v>
      </c>
      <c r="L88" s="53">
        <f>IF(AND(YEAR(L$4)&gt;YEAR($E88),$I88&gt;0),MIN($I88/$H88,$I88-SUM($K88:K88)),0)</f>
        <v>0</v>
      </c>
      <c r="M88" s="53">
        <f>IF(AND(YEAR(M$4)&gt;YEAR($E88),$I88&gt;0),MIN($I88/$H88,$I88-SUM($K88:L88)),0)</f>
        <v>0</v>
      </c>
      <c r="N88" s="53">
        <f>IF(AND(YEAR(N$4)&gt;YEAR($E88),$I88&gt;0),MIN($I88/$H88,$I88-SUM($K88:M88)),0)</f>
        <v>0</v>
      </c>
      <c r="O88" s="53">
        <f>IF(AND(YEAR(O$4)&gt;YEAR($E88),$I88&gt;0),MIN($I88/$H88,$I88-SUM($K88:N88)),0)</f>
        <v>0</v>
      </c>
      <c r="P88" s="53">
        <f>IF(AND(YEAR(P$4)&gt;YEAR($E88),$I88&gt;0),MIN($I88/$H88,$I88-SUM($K88:O88)),0)</f>
        <v>0</v>
      </c>
      <c r="Q88" s="53">
        <f>IF(AND(YEAR(Q$4)&gt;YEAR($E88),$I88&gt;0),MIN($I88/$H88,$I88-SUM($K88:P88)),0)</f>
        <v>0</v>
      </c>
      <c r="R88" s="53">
        <f>IF(AND(YEAR(R$4)&gt;YEAR($E88),$I88&gt;0),MIN($I88/$H88,$I88-SUM($K88:Q88)),0)</f>
        <v>0</v>
      </c>
      <c r="S88" s="53">
        <f>IF(AND(YEAR(S$4)&gt;YEAR($E88),$I88&gt;0),MIN($I88/$H88,$I88-SUM($K88:R88)),0)</f>
        <v>0</v>
      </c>
      <c r="T88" s="53">
        <f>IF(AND(YEAR(T$4)&gt;YEAR($E88),$I88&gt;0),MIN($I88/$H88,$I88-SUM($K88:S88)),0)</f>
        <v>0</v>
      </c>
      <c r="U88" s="53">
        <f>IF(AND(YEAR(U$4)&gt;YEAR($E88),$I88&gt;0),MIN($I88/$H88,$I88-SUM($K88:T88)),0)</f>
        <v>0</v>
      </c>
      <c r="V88" s="53">
        <f>IF(AND(YEAR(V$4)&gt;YEAR($E88),$I88&gt;0),MIN($I88/$H88,$I88-SUM($K88:U88)),0)</f>
        <v>0</v>
      </c>
      <c r="W88" s="53">
        <f>IF(AND(YEAR(W$4)&gt;YEAR($E88),$I88&gt;0),MIN($I88/$H88,$I88-SUM($K88:V88)),0)</f>
        <v>0</v>
      </c>
      <c r="X88" s="53">
        <f>IF(AND(YEAR(X$4)&gt;YEAR($E88),$I88&gt;0),MIN($I88/$H88,$I88-SUM($K88:W88)),0)</f>
        <v>0</v>
      </c>
      <c r="Y88" s="53">
        <f>IF(AND(YEAR(Y$4)&gt;YEAR($E88),$I88&gt;0),MIN($I88/$H88,$I88-SUM($K88:X88)),0)</f>
        <v>0</v>
      </c>
      <c r="Z88" s="53">
        <f>IF(AND(YEAR(Z$4)&gt;YEAR($E88),$I88&gt;0),MIN($I88/$H88,$I88-SUM($K88:Y88)),0)</f>
        <v>0</v>
      </c>
      <c r="AA88" s="53">
        <f>IF(AND(YEAR(AA$4)&gt;YEAR($E88),$I88&gt;0),MIN($I88/$H88,$I88-SUM($K88:Z88)),0)</f>
        <v>0</v>
      </c>
      <c r="AB88" s="53">
        <f>IF(AND(YEAR(AB$4)&gt;YEAR($E88),$I88&gt;0),MIN($I88/$H88,$I88-SUM($K88:AA88)),0)</f>
        <v>0</v>
      </c>
      <c r="AC88" s="53">
        <f>IF(AND(YEAR(AC$4)&gt;YEAR($E88),$I88&gt;0),MIN($I88/$H88,$I88-SUM($K88:AB88)),0)</f>
        <v>0</v>
      </c>
      <c r="AD88" s="53">
        <f>IF(AND(YEAR(AD$4)&gt;YEAR($E88),$I88&gt;0),MIN($I88/$H88,$I88-SUM($K88:AC88)),0)</f>
        <v>0</v>
      </c>
      <c r="AE88" s="53">
        <f>IF(AND(YEAR(AE$4)&gt;YEAR($E88),$I88&gt;0),MIN($I88/$H88,$I88-SUM($K88:AD88)),0)</f>
        <v>0</v>
      </c>
      <c r="AF88" s="53">
        <f>IF(AND(YEAR(AF$4)&gt;YEAR($E88),$I88&gt;0),MIN($I88/$H88,$I88-SUM($K88:AE88)),0)</f>
        <v>0</v>
      </c>
      <c r="AG88" s="53">
        <f>IF(AND(YEAR(AG$4)&gt;YEAR($E88),$I88&gt;0),MIN($I88/$H88,$I88-SUM($K88:AF88)),0)</f>
        <v>0</v>
      </c>
      <c r="AH88" s="53">
        <f>IF(AND(YEAR(AH$4)&gt;YEAR($E88),$I88&gt;0),MIN($I88/$H88,$I88-SUM($K88:AG88)),0)</f>
        <v>2.6027995177130836</v>
      </c>
      <c r="AI88" s="53">
        <f>IF(AND(YEAR(AI$4)&gt;YEAR($E88),$I88&gt;0),MIN($I88/$H88,$I88-SUM($K88:AH88)),0)</f>
        <v>2.6027995177130836</v>
      </c>
      <c r="AJ88" s="53">
        <f>IF(AND(YEAR(AJ$4)&gt;YEAR($E88),$I88&gt;0),MIN($I88/$H88,$I88-SUM($K88:AI88)),0)</f>
        <v>2.6027995177130836</v>
      </c>
      <c r="AK88" s="53">
        <f>IF(AND(YEAR(AK$4)&gt;YEAR($E88),$I88&gt;0),MIN($I88/$H88,$I88-SUM($K88:AJ88)),0)</f>
        <v>2.6027995177130836</v>
      </c>
      <c r="AL88" s="53">
        <f>IF(AND(YEAR(AL$4)&gt;YEAR($E88),$I88&gt;0),MIN($I88/$H88,$I88-SUM($K88:AK88)),0)</f>
        <v>2.6027995177130836</v>
      </c>
      <c r="AM88" s="53">
        <f>IF(AND(YEAR(AM$4)&gt;YEAR($E88),$I88&gt;0),MIN($I88/$H88,$I88-SUM($K88:AL88)),0)</f>
        <v>2.6027995177130836</v>
      </c>
      <c r="AN88" s="53">
        <f>IF(AND(YEAR(AN$4)&gt;YEAR($E88),$I88&gt;0),MIN($I88/$H88,$I88-SUM($K88:AM88)),0)</f>
        <v>2.6027995177130836</v>
      </c>
      <c r="AO88" s="53">
        <f>IF(AND(YEAR(AO$4)&gt;YEAR($E88),$I88&gt;0),MIN($I88/$H88,$I88-SUM($K88:AN88)),0)</f>
        <v>2.6027995177130836</v>
      </c>
      <c r="AP88" s="53">
        <f>IF(AND(YEAR(AP$4)&gt;YEAR($E88),$I88&gt;0),MIN($I88/$H88,$I88-SUM($K88:AO88)),0)</f>
        <v>2.6027995177130836</v>
      </c>
      <c r="AQ88" s="53">
        <f>IF(AND(YEAR(AQ$4)&gt;YEAR($E88),$I88&gt;0),MIN($I88/$H88,$I88-SUM($K88:AP88)),0)</f>
        <v>2.6027995177130836</v>
      </c>
      <c r="AR88" s="53">
        <f>IF(AND(YEAR(AR$4)&gt;YEAR($E88),$I88&gt;0),MIN($I88/$H88,$I88-SUM($K88:AQ88)),0)</f>
        <v>2.6027995177130836</v>
      </c>
      <c r="AS88" s="53">
        <f>IF(AND(YEAR(AS$4)&gt;YEAR($E88),$I88&gt;0),MIN($I88/$H88,$I88-SUM($K88:AR88)),0)</f>
        <v>2.6027995177130836</v>
      </c>
      <c r="AT88" s="178">
        <f>IF(AND(YEAR(AT$4)&gt;YEAR($E88),$I88&gt;0),MIN($I88/$H88,$I88-SUM($K88:AS88)),0)</f>
        <v>2.6027995177130836</v>
      </c>
      <c r="AU88" s="132">
        <f>IF(AND(YEAR(AU$4)&gt;YEAR($E88),$I88&gt;0),MIN($I88/$H88,$I88-SUM($K88:AT88)),0)</f>
        <v>2.6027995177130836</v>
      </c>
      <c r="AV88" s="53">
        <f>IF(AND(YEAR(AV$4)&gt;YEAR($E88),$I88&gt;0),MIN($I88/$H88,$I88-SUM($K88:AU88)),0)</f>
        <v>2.6027995177130836</v>
      </c>
      <c r="AW88" s="53">
        <f>IF(AND(YEAR(AW$4)&gt;YEAR($E88),$I88&gt;0),MIN($I88/$H88,$I88-SUM($K88:AV88)),0)</f>
        <v>2.6027995177130836</v>
      </c>
      <c r="AX88" s="53">
        <f>IF(AND(YEAR(AX$4)&gt;YEAR($E88),$I88&gt;0),MIN($I88/$H88,$I88-SUM($K88:AW88)),0)</f>
        <v>2.6027995177130836</v>
      </c>
      <c r="AY88" s="53">
        <f>IF(AND(YEAR(AY$4)&gt;YEAR($E88),$I88&gt;0),MIN($I88/$H88,$I88-SUM($K88:AX88)),0)</f>
        <v>2.6027995177130836</v>
      </c>
      <c r="BA88" s="78" t="str">
        <f t="shared" ca="1" si="6"/>
        <v>Depreciation</v>
      </c>
      <c r="BB88" s="1" t="str">
        <f t="shared" si="7"/>
        <v>Non-accelerated post-vesting depreciation</v>
      </c>
    </row>
    <row r="89" spans="5:54">
      <c r="E89" s="59">
        <v>41729</v>
      </c>
      <c r="G89" t="str">
        <f t="shared" si="4"/>
        <v>£m 23/24 prices</v>
      </c>
      <c r="H89" s="34">
        <v>21.5625</v>
      </c>
      <c r="I89" s="34">
        <f t="shared" si="5"/>
        <v>129.58508766979577</v>
      </c>
      <c r="J89" t="s">
        <v>10</v>
      </c>
      <c r="L89" s="53">
        <f>IF(AND(YEAR(L$4)&gt;YEAR($E89),$I89&gt;0),MIN($I89/$H89,$I89-SUM($K89:K89)),0)</f>
        <v>0</v>
      </c>
      <c r="M89" s="53">
        <f>IF(AND(YEAR(M$4)&gt;YEAR($E89),$I89&gt;0),MIN($I89/$H89,$I89-SUM($K89:L89)),0)</f>
        <v>0</v>
      </c>
      <c r="N89" s="53">
        <f>IF(AND(YEAR(N$4)&gt;YEAR($E89),$I89&gt;0),MIN($I89/$H89,$I89-SUM($K89:M89)),0)</f>
        <v>0</v>
      </c>
      <c r="O89" s="53">
        <f>IF(AND(YEAR(O$4)&gt;YEAR($E89),$I89&gt;0),MIN($I89/$H89,$I89-SUM($K89:N89)),0)</f>
        <v>0</v>
      </c>
      <c r="P89" s="53">
        <f>IF(AND(YEAR(P$4)&gt;YEAR($E89),$I89&gt;0),MIN($I89/$H89,$I89-SUM($K89:O89)),0)</f>
        <v>0</v>
      </c>
      <c r="Q89" s="53">
        <f>IF(AND(YEAR(Q$4)&gt;YEAR($E89),$I89&gt;0),MIN($I89/$H89,$I89-SUM($K89:P89)),0)</f>
        <v>0</v>
      </c>
      <c r="R89" s="53">
        <f>IF(AND(YEAR(R$4)&gt;YEAR($E89),$I89&gt;0),MIN($I89/$H89,$I89-SUM($K89:Q89)),0)</f>
        <v>0</v>
      </c>
      <c r="S89" s="53">
        <f>IF(AND(YEAR(S$4)&gt;YEAR($E89),$I89&gt;0),MIN($I89/$H89,$I89-SUM($K89:R89)),0)</f>
        <v>0</v>
      </c>
      <c r="T89" s="53">
        <f>IF(AND(YEAR(T$4)&gt;YEAR($E89),$I89&gt;0),MIN($I89/$H89,$I89-SUM($K89:S89)),0)</f>
        <v>0</v>
      </c>
      <c r="U89" s="53">
        <f>IF(AND(YEAR(U$4)&gt;YEAR($E89),$I89&gt;0),MIN($I89/$H89,$I89-SUM($K89:T89)),0)</f>
        <v>0</v>
      </c>
      <c r="V89" s="53">
        <f>IF(AND(YEAR(V$4)&gt;YEAR($E89),$I89&gt;0),MIN($I89/$H89,$I89-SUM($K89:U89)),0)</f>
        <v>0</v>
      </c>
      <c r="W89" s="53">
        <f>IF(AND(YEAR(W$4)&gt;YEAR($E89),$I89&gt;0),MIN($I89/$H89,$I89-SUM($K89:V89)),0)</f>
        <v>0</v>
      </c>
      <c r="X89" s="53">
        <f>IF(AND(YEAR(X$4)&gt;YEAR($E89),$I89&gt;0),MIN($I89/$H89,$I89-SUM($K89:W89)),0)</f>
        <v>0</v>
      </c>
      <c r="Y89" s="53">
        <f>IF(AND(YEAR(Y$4)&gt;YEAR($E89),$I89&gt;0),MIN($I89/$H89,$I89-SUM($K89:X89)),0)</f>
        <v>0</v>
      </c>
      <c r="Z89" s="53">
        <f>IF(AND(YEAR(Z$4)&gt;YEAR($E89),$I89&gt;0),MIN($I89/$H89,$I89-SUM($K89:Y89)),0)</f>
        <v>0</v>
      </c>
      <c r="AA89" s="53">
        <f>IF(AND(YEAR(AA$4)&gt;YEAR($E89),$I89&gt;0),MIN($I89/$H89,$I89-SUM($K89:Z89)),0)</f>
        <v>0</v>
      </c>
      <c r="AB89" s="53">
        <f>IF(AND(YEAR(AB$4)&gt;YEAR($E89),$I89&gt;0),MIN($I89/$H89,$I89-SUM($K89:AA89)),0)</f>
        <v>0</v>
      </c>
      <c r="AC89" s="53">
        <f>IF(AND(YEAR(AC$4)&gt;YEAR($E89),$I89&gt;0),MIN($I89/$H89,$I89-SUM($K89:AB89)),0)</f>
        <v>0</v>
      </c>
      <c r="AD89" s="53">
        <f>IF(AND(YEAR(AD$4)&gt;YEAR($E89),$I89&gt;0),MIN($I89/$H89,$I89-SUM($K89:AC89)),0)</f>
        <v>0</v>
      </c>
      <c r="AE89" s="53">
        <f>IF(AND(YEAR(AE$4)&gt;YEAR($E89),$I89&gt;0),MIN($I89/$H89,$I89-SUM($K89:AD89)),0)</f>
        <v>0</v>
      </c>
      <c r="AF89" s="53">
        <f>IF(AND(YEAR(AF$4)&gt;YEAR($E89),$I89&gt;0),MIN($I89/$H89,$I89-SUM($K89:AE89)),0)</f>
        <v>0</v>
      </c>
      <c r="AG89" s="53">
        <f>IF(AND(YEAR(AG$4)&gt;YEAR($E89),$I89&gt;0),MIN($I89/$H89,$I89-SUM($K89:AF89)),0)</f>
        <v>0</v>
      </c>
      <c r="AH89" s="53">
        <f>IF(AND(YEAR(AH$4)&gt;YEAR($E89),$I89&gt;0),MIN($I89/$H89,$I89-SUM($K89:AG89)),0)</f>
        <v>0</v>
      </c>
      <c r="AI89" s="53">
        <f>IF(AND(YEAR(AI$4)&gt;YEAR($E89),$I89&gt;0),MIN($I89/$H89,$I89-SUM($K89:AH89)),0)</f>
        <v>6.0097431962803833</v>
      </c>
      <c r="AJ89" s="53">
        <f>IF(AND(YEAR(AJ$4)&gt;YEAR($E89),$I89&gt;0),MIN($I89/$H89,$I89-SUM($K89:AI89)),0)</f>
        <v>6.0097431962803833</v>
      </c>
      <c r="AK89" s="53">
        <f>IF(AND(YEAR(AK$4)&gt;YEAR($E89),$I89&gt;0),MIN($I89/$H89,$I89-SUM($K89:AJ89)),0)</f>
        <v>6.0097431962803833</v>
      </c>
      <c r="AL89" s="53">
        <f>IF(AND(YEAR(AL$4)&gt;YEAR($E89),$I89&gt;0),MIN($I89/$H89,$I89-SUM($K89:AK89)),0)</f>
        <v>6.0097431962803833</v>
      </c>
      <c r="AM89" s="53">
        <f>IF(AND(YEAR(AM$4)&gt;YEAR($E89),$I89&gt;0),MIN($I89/$H89,$I89-SUM($K89:AL89)),0)</f>
        <v>6.0097431962803833</v>
      </c>
      <c r="AN89" s="53">
        <f>IF(AND(YEAR(AN$4)&gt;YEAR($E89),$I89&gt;0),MIN($I89/$H89,$I89-SUM($K89:AM89)),0)</f>
        <v>6.0097431962803833</v>
      </c>
      <c r="AO89" s="53">
        <f>IF(AND(YEAR(AO$4)&gt;YEAR($E89),$I89&gt;0),MIN($I89/$H89,$I89-SUM($K89:AN89)),0)</f>
        <v>6.0097431962803833</v>
      </c>
      <c r="AP89" s="53">
        <f>IF(AND(YEAR(AP$4)&gt;YEAR($E89),$I89&gt;0),MIN($I89/$H89,$I89-SUM($K89:AO89)),0)</f>
        <v>6.0097431962803833</v>
      </c>
      <c r="AQ89" s="53">
        <f>IF(AND(YEAR(AQ$4)&gt;YEAR($E89),$I89&gt;0),MIN($I89/$H89,$I89-SUM($K89:AP89)),0)</f>
        <v>6.0097431962803833</v>
      </c>
      <c r="AR89" s="53">
        <f>IF(AND(YEAR(AR$4)&gt;YEAR($E89),$I89&gt;0),MIN($I89/$H89,$I89-SUM($K89:AQ89)),0)</f>
        <v>6.0097431962803833</v>
      </c>
      <c r="AS89" s="53">
        <f>IF(AND(YEAR(AS$4)&gt;YEAR($E89),$I89&gt;0),MIN($I89/$H89,$I89-SUM($K89:AR89)),0)</f>
        <v>6.0097431962803833</v>
      </c>
      <c r="AT89" s="178">
        <f>IF(AND(YEAR(AT$4)&gt;YEAR($E89),$I89&gt;0),MIN($I89/$H89,$I89-SUM($K89:AS89)),0)</f>
        <v>6.0097431962803833</v>
      </c>
      <c r="AU89" s="132">
        <f>IF(AND(YEAR(AU$4)&gt;YEAR($E89),$I89&gt;0),MIN($I89/$H89,$I89-SUM($K89:AT89)),0)</f>
        <v>6.0097431962803833</v>
      </c>
      <c r="AV89" s="53">
        <f>IF(AND(YEAR(AV$4)&gt;YEAR($E89),$I89&gt;0),MIN($I89/$H89,$I89-SUM($K89:AU89)),0)</f>
        <v>6.0097431962803833</v>
      </c>
      <c r="AW89" s="53">
        <f>IF(AND(YEAR(AW$4)&gt;YEAR($E89),$I89&gt;0),MIN($I89/$H89,$I89-SUM($K89:AV89)),0)</f>
        <v>6.0097431962803833</v>
      </c>
      <c r="AX89" s="53">
        <f>IF(AND(YEAR(AX$4)&gt;YEAR($E89),$I89&gt;0),MIN($I89/$H89,$I89-SUM($K89:AW89)),0)</f>
        <v>6.0097431962803833</v>
      </c>
      <c r="AY89" s="53">
        <f>IF(AND(YEAR(AY$4)&gt;YEAR($E89),$I89&gt;0),MIN($I89/$H89,$I89-SUM($K89:AX89)),0)</f>
        <v>6.0097431962803833</v>
      </c>
      <c r="BA89" s="78" t="str">
        <f t="shared" ca="1" si="6"/>
        <v>Depreciation</v>
      </c>
      <c r="BB89" s="1" t="str">
        <f t="shared" si="7"/>
        <v>Non-accelerated post-vesting depreciation</v>
      </c>
    </row>
    <row r="90" spans="5:54">
      <c r="E90" s="59">
        <v>42094</v>
      </c>
      <c r="G90" t="str">
        <f t="shared" si="4"/>
        <v>£m 23/24 prices</v>
      </c>
      <c r="H90" s="34">
        <v>23.125</v>
      </c>
      <c r="I90" s="34">
        <f t="shared" si="5"/>
        <v>439.88923500848375</v>
      </c>
      <c r="J90" t="s">
        <v>10</v>
      </c>
      <c r="L90" s="53">
        <f>IF(AND(YEAR(L$4)&gt;YEAR($E90),$I90&gt;0),MIN($I90/$H90,$I90-SUM($K90:K90)),0)</f>
        <v>0</v>
      </c>
      <c r="M90" s="53">
        <f>IF(AND(YEAR(M$4)&gt;YEAR($E90),$I90&gt;0),MIN($I90/$H90,$I90-SUM($K90:L90)),0)</f>
        <v>0</v>
      </c>
      <c r="N90" s="53">
        <f>IF(AND(YEAR(N$4)&gt;YEAR($E90),$I90&gt;0),MIN($I90/$H90,$I90-SUM($K90:M90)),0)</f>
        <v>0</v>
      </c>
      <c r="O90" s="53">
        <f>IF(AND(YEAR(O$4)&gt;YEAR($E90),$I90&gt;0),MIN($I90/$H90,$I90-SUM($K90:N90)),0)</f>
        <v>0</v>
      </c>
      <c r="P90" s="53">
        <f>IF(AND(YEAR(P$4)&gt;YEAR($E90),$I90&gt;0),MIN($I90/$H90,$I90-SUM($K90:O90)),0)</f>
        <v>0</v>
      </c>
      <c r="Q90" s="53">
        <f>IF(AND(YEAR(Q$4)&gt;YEAR($E90),$I90&gt;0),MIN($I90/$H90,$I90-SUM($K90:P90)),0)</f>
        <v>0</v>
      </c>
      <c r="R90" s="53">
        <f>IF(AND(YEAR(R$4)&gt;YEAR($E90),$I90&gt;0),MIN($I90/$H90,$I90-SUM($K90:Q90)),0)</f>
        <v>0</v>
      </c>
      <c r="S90" s="53">
        <f>IF(AND(YEAR(S$4)&gt;YEAR($E90),$I90&gt;0),MIN($I90/$H90,$I90-SUM($K90:R90)),0)</f>
        <v>0</v>
      </c>
      <c r="T90" s="53">
        <f>IF(AND(YEAR(T$4)&gt;YEAR($E90),$I90&gt;0),MIN($I90/$H90,$I90-SUM($K90:S90)),0)</f>
        <v>0</v>
      </c>
      <c r="U90" s="53">
        <f>IF(AND(YEAR(U$4)&gt;YEAR($E90),$I90&gt;0),MIN($I90/$H90,$I90-SUM($K90:T90)),0)</f>
        <v>0</v>
      </c>
      <c r="V90" s="53">
        <f>IF(AND(YEAR(V$4)&gt;YEAR($E90),$I90&gt;0),MIN($I90/$H90,$I90-SUM($K90:U90)),0)</f>
        <v>0</v>
      </c>
      <c r="W90" s="53">
        <f>IF(AND(YEAR(W$4)&gt;YEAR($E90),$I90&gt;0),MIN($I90/$H90,$I90-SUM($K90:V90)),0)</f>
        <v>0</v>
      </c>
      <c r="X90" s="53">
        <f>IF(AND(YEAR(X$4)&gt;YEAR($E90),$I90&gt;0),MIN($I90/$H90,$I90-SUM($K90:W90)),0)</f>
        <v>0</v>
      </c>
      <c r="Y90" s="53">
        <f>IF(AND(YEAR(Y$4)&gt;YEAR($E90),$I90&gt;0),MIN($I90/$H90,$I90-SUM($K90:X90)),0)</f>
        <v>0</v>
      </c>
      <c r="Z90" s="53">
        <f>IF(AND(YEAR(Z$4)&gt;YEAR($E90),$I90&gt;0),MIN($I90/$H90,$I90-SUM($K90:Y90)),0)</f>
        <v>0</v>
      </c>
      <c r="AA90" s="53">
        <f>IF(AND(YEAR(AA$4)&gt;YEAR($E90),$I90&gt;0),MIN($I90/$H90,$I90-SUM($K90:Z90)),0)</f>
        <v>0</v>
      </c>
      <c r="AB90" s="53">
        <f>IF(AND(YEAR(AB$4)&gt;YEAR($E90),$I90&gt;0),MIN($I90/$H90,$I90-SUM($K90:AA90)),0)</f>
        <v>0</v>
      </c>
      <c r="AC90" s="53">
        <f>IF(AND(YEAR(AC$4)&gt;YEAR($E90),$I90&gt;0),MIN($I90/$H90,$I90-SUM($K90:AB90)),0)</f>
        <v>0</v>
      </c>
      <c r="AD90" s="53">
        <f>IF(AND(YEAR(AD$4)&gt;YEAR($E90),$I90&gt;0),MIN($I90/$H90,$I90-SUM($K90:AC90)),0)</f>
        <v>0</v>
      </c>
      <c r="AE90" s="53">
        <f>IF(AND(YEAR(AE$4)&gt;YEAR($E90),$I90&gt;0),MIN($I90/$H90,$I90-SUM($K90:AD90)),0)</f>
        <v>0</v>
      </c>
      <c r="AF90" s="53">
        <f>IF(AND(YEAR(AF$4)&gt;YEAR($E90),$I90&gt;0),MIN($I90/$H90,$I90-SUM($K90:AE90)),0)</f>
        <v>0</v>
      </c>
      <c r="AG90" s="53">
        <f>IF(AND(YEAR(AG$4)&gt;YEAR($E90),$I90&gt;0),MIN($I90/$H90,$I90-SUM($K90:AF90)),0)</f>
        <v>0</v>
      </c>
      <c r="AH90" s="53">
        <f>IF(AND(YEAR(AH$4)&gt;YEAR($E90),$I90&gt;0),MIN($I90/$H90,$I90-SUM($K90:AG90)),0)</f>
        <v>0</v>
      </c>
      <c r="AI90" s="53">
        <f>IF(AND(YEAR(AI$4)&gt;YEAR($E90),$I90&gt;0),MIN($I90/$H90,$I90-SUM($K90:AH90)),0)</f>
        <v>0</v>
      </c>
      <c r="AJ90" s="53">
        <f>IF(AND(YEAR(AJ$4)&gt;YEAR($E90),$I90&gt;0),MIN($I90/$H90,$I90-SUM($K90:AI90)),0)</f>
        <v>19.022237189556055</v>
      </c>
      <c r="AK90" s="53">
        <f>IF(AND(YEAR(AK$4)&gt;YEAR($E90),$I90&gt;0),MIN($I90/$H90,$I90-SUM($K90:AJ90)),0)</f>
        <v>19.022237189556055</v>
      </c>
      <c r="AL90" s="53">
        <f>IF(AND(YEAR(AL$4)&gt;YEAR($E90),$I90&gt;0),MIN($I90/$H90,$I90-SUM($K90:AK90)),0)</f>
        <v>19.022237189556055</v>
      </c>
      <c r="AM90" s="53">
        <f>IF(AND(YEAR(AM$4)&gt;YEAR($E90),$I90&gt;0),MIN($I90/$H90,$I90-SUM($K90:AL90)),0)</f>
        <v>19.022237189556055</v>
      </c>
      <c r="AN90" s="53">
        <f>IF(AND(YEAR(AN$4)&gt;YEAR($E90),$I90&gt;0),MIN($I90/$H90,$I90-SUM($K90:AM90)),0)</f>
        <v>19.022237189556055</v>
      </c>
      <c r="AO90" s="53">
        <f>IF(AND(YEAR(AO$4)&gt;YEAR($E90),$I90&gt;0),MIN($I90/$H90,$I90-SUM($K90:AN90)),0)</f>
        <v>19.022237189556055</v>
      </c>
      <c r="AP90" s="53">
        <f>IF(AND(YEAR(AP$4)&gt;YEAR($E90),$I90&gt;0),MIN($I90/$H90,$I90-SUM($K90:AO90)),0)</f>
        <v>19.022237189556055</v>
      </c>
      <c r="AQ90" s="53">
        <f>IF(AND(YEAR(AQ$4)&gt;YEAR($E90),$I90&gt;0),MIN($I90/$H90,$I90-SUM($K90:AP90)),0)</f>
        <v>19.022237189556055</v>
      </c>
      <c r="AR90" s="53">
        <f>IF(AND(YEAR(AR$4)&gt;YEAR($E90),$I90&gt;0),MIN($I90/$H90,$I90-SUM($K90:AQ90)),0)</f>
        <v>19.022237189556055</v>
      </c>
      <c r="AS90" s="53">
        <f>IF(AND(YEAR(AS$4)&gt;YEAR($E90),$I90&gt;0),MIN($I90/$H90,$I90-SUM($K90:AR90)),0)</f>
        <v>19.022237189556055</v>
      </c>
      <c r="AT90" s="178">
        <f>IF(AND(YEAR(AT$4)&gt;YEAR($E90),$I90&gt;0),MIN($I90/$H90,$I90-SUM($K90:AS90)),0)</f>
        <v>19.022237189556055</v>
      </c>
      <c r="AU90" s="132">
        <f>IF(AND(YEAR(AU$4)&gt;YEAR($E90),$I90&gt;0),MIN($I90/$H90,$I90-SUM($K90:AT90)),0)</f>
        <v>19.022237189556055</v>
      </c>
      <c r="AV90" s="53">
        <f>IF(AND(YEAR(AV$4)&gt;YEAR($E90),$I90&gt;0),MIN($I90/$H90,$I90-SUM($K90:AU90)),0)</f>
        <v>19.022237189556055</v>
      </c>
      <c r="AW90" s="53">
        <f>IF(AND(YEAR(AW$4)&gt;YEAR($E90),$I90&gt;0),MIN($I90/$H90,$I90-SUM($K90:AV90)),0)</f>
        <v>19.022237189556055</v>
      </c>
      <c r="AX90" s="53">
        <f>IF(AND(YEAR(AX$4)&gt;YEAR($E90),$I90&gt;0),MIN($I90/$H90,$I90-SUM($K90:AW90)),0)</f>
        <v>19.022237189556055</v>
      </c>
      <c r="AY90" s="53">
        <f>IF(AND(YEAR(AY$4)&gt;YEAR($E90),$I90&gt;0),MIN($I90/$H90,$I90-SUM($K90:AX90)),0)</f>
        <v>19.022237189556055</v>
      </c>
      <c r="BA90" s="78" t="str">
        <f t="shared" ca="1" si="6"/>
        <v>Depreciation</v>
      </c>
      <c r="BB90" s="1" t="str">
        <f t="shared" si="7"/>
        <v>Non-accelerated post-vesting depreciation</v>
      </c>
    </row>
    <row r="91" spans="5:54">
      <c r="E91" s="59">
        <v>42460</v>
      </c>
      <c r="G91" t="str">
        <f t="shared" si="4"/>
        <v>£m 23/24 prices</v>
      </c>
      <c r="H91" s="34">
        <v>24.6875</v>
      </c>
      <c r="I91" s="34">
        <f t="shared" si="5"/>
        <v>772.16482225427251</v>
      </c>
      <c r="J91" t="s">
        <v>10</v>
      </c>
      <c r="L91" s="53">
        <f>IF(AND(YEAR(L$4)&gt;YEAR($E91),$I91&gt;0),MIN($I91/$H91,$I91-SUM($K91:K91)),0)</f>
        <v>0</v>
      </c>
      <c r="M91" s="53">
        <f>IF(AND(YEAR(M$4)&gt;YEAR($E91),$I91&gt;0),MIN($I91/$H91,$I91-SUM($K91:L91)),0)</f>
        <v>0</v>
      </c>
      <c r="N91" s="53">
        <f>IF(AND(YEAR(N$4)&gt;YEAR($E91),$I91&gt;0),MIN($I91/$H91,$I91-SUM($K91:M91)),0)</f>
        <v>0</v>
      </c>
      <c r="O91" s="53">
        <f>IF(AND(YEAR(O$4)&gt;YEAR($E91),$I91&gt;0),MIN($I91/$H91,$I91-SUM($K91:N91)),0)</f>
        <v>0</v>
      </c>
      <c r="P91" s="53">
        <f>IF(AND(YEAR(P$4)&gt;YEAR($E91),$I91&gt;0),MIN($I91/$H91,$I91-SUM($K91:O91)),0)</f>
        <v>0</v>
      </c>
      <c r="Q91" s="53">
        <f>IF(AND(YEAR(Q$4)&gt;YEAR($E91),$I91&gt;0),MIN($I91/$H91,$I91-SUM($K91:P91)),0)</f>
        <v>0</v>
      </c>
      <c r="R91" s="53">
        <f>IF(AND(YEAR(R$4)&gt;YEAR($E91),$I91&gt;0),MIN($I91/$H91,$I91-SUM($K91:Q91)),0)</f>
        <v>0</v>
      </c>
      <c r="S91" s="53">
        <f>IF(AND(YEAR(S$4)&gt;YEAR($E91),$I91&gt;0),MIN($I91/$H91,$I91-SUM($K91:R91)),0)</f>
        <v>0</v>
      </c>
      <c r="T91" s="53">
        <f>IF(AND(YEAR(T$4)&gt;YEAR($E91),$I91&gt;0),MIN($I91/$H91,$I91-SUM($K91:S91)),0)</f>
        <v>0</v>
      </c>
      <c r="U91" s="53">
        <f>IF(AND(YEAR(U$4)&gt;YEAR($E91),$I91&gt;0),MIN($I91/$H91,$I91-SUM($K91:T91)),0)</f>
        <v>0</v>
      </c>
      <c r="V91" s="53">
        <f>IF(AND(YEAR(V$4)&gt;YEAR($E91),$I91&gt;0),MIN($I91/$H91,$I91-SUM($K91:U91)),0)</f>
        <v>0</v>
      </c>
      <c r="W91" s="53">
        <f>IF(AND(YEAR(W$4)&gt;YEAR($E91),$I91&gt;0),MIN($I91/$H91,$I91-SUM($K91:V91)),0)</f>
        <v>0</v>
      </c>
      <c r="X91" s="53">
        <f>IF(AND(YEAR(X$4)&gt;YEAR($E91),$I91&gt;0),MIN($I91/$H91,$I91-SUM($K91:W91)),0)</f>
        <v>0</v>
      </c>
      <c r="Y91" s="53">
        <f>IF(AND(YEAR(Y$4)&gt;YEAR($E91),$I91&gt;0),MIN($I91/$H91,$I91-SUM($K91:X91)),0)</f>
        <v>0</v>
      </c>
      <c r="Z91" s="53">
        <f>IF(AND(YEAR(Z$4)&gt;YEAR($E91),$I91&gt;0),MIN($I91/$H91,$I91-SUM($K91:Y91)),0)</f>
        <v>0</v>
      </c>
      <c r="AA91" s="53">
        <f>IF(AND(YEAR(AA$4)&gt;YEAR($E91),$I91&gt;0),MIN($I91/$H91,$I91-SUM($K91:Z91)),0)</f>
        <v>0</v>
      </c>
      <c r="AB91" s="53">
        <f>IF(AND(YEAR(AB$4)&gt;YEAR($E91),$I91&gt;0),MIN($I91/$H91,$I91-SUM($K91:AA91)),0)</f>
        <v>0</v>
      </c>
      <c r="AC91" s="53">
        <f>IF(AND(YEAR(AC$4)&gt;YEAR($E91),$I91&gt;0),MIN($I91/$H91,$I91-SUM($K91:AB91)),0)</f>
        <v>0</v>
      </c>
      <c r="AD91" s="53">
        <f>IF(AND(YEAR(AD$4)&gt;YEAR($E91),$I91&gt;0),MIN($I91/$H91,$I91-SUM($K91:AC91)),0)</f>
        <v>0</v>
      </c>
      <c r="AE91" s="53">
        <f>IF(AND(YEAR(AE$4)&gt;YEAR($E91),$I91&gt;0),MIN($I91/$H91,$I91-SUM($K91:AD91)),0)</f>
        <v>0</v>
      </c>
      <c r="AF91" s="53">
        <f>IF(AND(YEAR(AF$4)&gt;YEAR($E91),$I91&gt;0),MIN($I91/$H91,$I91-SUM($K91:AE91)),0)</f>
        <v>0</v>
      </c>
      <c r="AG91" s="53">
        <f>IF(AND(YEAR(AG$4)&gt;YEAR($E91),$I91&gt;0),MIN($I91/$H91,$I91-SUM($K91:AF91)),0)</f>
        <v>0</v>
      </c>
      <c r="AH91" s="53">
        <f>IF(AND(YEAR(AH$4)&gt;YEAR($E91),$I91&gt;0),MIN($I91/$H91,$I91-SUM($K91:AG91)),0)</f>
        <v>0</v>
      </c>
      <c r="AI91" s="53">
        <f>IF(AND(YEAR(AI$4)&gt;YEAR($E91),$I91&gt;0),MIN($I91/$H91,$I91-SUM($K91:AH91)),0)</f>
        <v>0</v>
      </c>
      <c r="AJ91" s="53">
        <f>IF(AND(YEAR(AJ$4)&gt;YEAR($E91),$I91&gt;0),MIN($I91/$H91,$I91-SUM($K91:AI91)),0)</f>
        <v>0</v>
      </c>
      <c r="AK91" s="53">
        <f>IF(AND(YEAR(AK$4)&gt;YEAR($E91),$I91&gt;0),MIN($I91/$H91,$I91-SUM($K91:AJ91)),0)</f>
        <v>31.277562420426229</v>
      </c>
      <c r="AL91" s="53">
        <f>IF(AND(YEAR(AL$4)&gt;YEAR($E91),$I91&gt;0),MIN($I91/$H91,$I91-SUM($K91:AK91)),0)</f>
        <v>31.277562420426229</v>
      </c>
      <c r="AM91" s="53">
        <f>IF(AND(YEAR(AM$4)&gt;YEAR($E91),$I91&gt;0),MIN($I91/$H91,$I91-SUM($K91:AL91)),0)</f>
        <v>31.277562420426229</v>
      </c>
      <c r="AN91" s="53">
        <f>IF(AND(YEAR(AN$4)&gt;YEAR($E91),$I91&gt;0),MIN($I91/$H91,$I91-SUM($K91:AM91)),0)</f>
        <v>31.277562420426229</v>
      </c>
      <c r="AO91" s="53">
        <f>IF(AND(YEAR(AO$4)&gt;YEAR($E91),$I91&gt;0),MIN($I91/$H91,$I91-SUM($K91:AN91)),0)</f>
        <v>31.277562420426229</v>
      </c>
      <c r="AP91" s="53">
        <f>IF(AND(YEAR(AP$4)&gt;YEAR($E91),$I91&gt;0),MIN($I91/$H91,$I91-SUM($K91:AO91)),0)</f>
        <v>31.277562420426229</v>
      </c>
      <c r="AQ91" s="53">
        <f>IF(AND(YEAR(AQ$4)&gt;YEAR($E91),$I91&gt;0),MIN($I91/$H91,$I91-SUM($K91:AP91)),0)</f>
        <v>31.277562420426229</v>
      </c>
      <c r="AR91" s="53">
        <f>IF(AND(YEAR(AR$4)&gt;YEAR($E91),$I91&gt;0),MIN($I91/$H91,$I91-SUM($K91:AQ91)),0)</f>
        <v>31.277562420426229</v>
      </c>
      <c r="AS91" s="53">
        <f>IF(AND(YEAR(AS$4)&gt;YEAR($E91),$I91&gt;0),MIN($I91/$H91,$I91-SUM($K91:AR91)),0)</f>
        <v>31.277562420426229</v>
      </c>
      <c r="AT91" s="178">
        <f>IF(AND(YEAR(AT$4)&gt;YEAR($E91),$I91&gt;0),MIN($I91/$H91,$I91-SUM($K91:AS91)),0)</f>
        <v>31.277562420426229</v>
      </c>
      <c r="AU91" s="132">
        <f>IF(AND(YEAR(AU$4)&gt;YEAR($E91),$I91&gt;0),MIN($I91/$H91,$I91-SUM($K91:AT91)),0)</f>
        <v>31.277562420426229</v>
      </c>
      <c r="AV91" s="53">
        <f>IF(AND(YEAR(AV$4)&gt;YEAR($E91),$I91&gt;0),MIN($I91/$H91,$I91-SUM($K91:AU91)),0)</f>
        <v>31.277562420426229</v>
      </c>
      <c r="AW91" s="53">
        <f>IF(AND(YEAR(AW$4)&gt;YEAR($E91),$I91&gt;0),MIN($I91/$H91,$I91-SUM($K91:AV91)),0)</f>
        <v>31.277562420426229</v>
      </c>
      <c r="AX91" s="53">
        <f>IF(AND(YEAR(AX$4)&gt;YEAR($E91),$I91&gt;0),MIN($I91/$H91,$I91-SUM($K91:AW91)),0)</f>
        <v>31.277562420426229</v>
      </c>
      <c r="AY91" s="53">
        <f>IF(AND(YEAR(AY$4)&gt;YEAR($E91),$I91&gt;0),MIN($I91/$H91,$I91-SUM($K91:AX91)),0)</f>
        <v>31.277562420426229</v>
      </c>
      <c r="BA91" s="78" t="str">
        <f t="shared" ca="1" si="6"/>
        <v>Depreciation</v>
      </c>
      <c r="BB91" s="1" t="str">
        <f t="shared" si="7"/>
        <v>Non-accelerated post-vesting depreciation</v>
      </c>
    </row>
    <row r="92" spans="5:54">
      <c r="E92" s="59">
        <v>42825</v>
      </c>
      <c r="G92" t="str">
        <f t="shared" si="4"/>
        <v>£m 23/24 prices</v>
      </c>
      <c r="H92" s="34">
        <v>26.25</v>
      </c>
      <c r="I92" s="34">
        <f t="shared" si="5"/>
        <v>658.26966518345785</v>
      </c>
      <c r="J92" t="s">
        <v>10</v>
      </c>
      <c r="L92" s="53">
        <f>IF(AND(YEAR(L$4)&gt;YEAR($E92),$I92&gt;0),MIN($I92/$H92,$I92-SUM($K92:K92)),0)</f>
        <v>0</v>
      </c>
      <c r="M92" s="53">
        <f>IF(AND(YEAR(M$4)&gt;YEAR($E92),$I92&gt;0),MIN($I92/$H92,$I92-SUM($K92:L92)),0)</f>
        <v>0</v>
      </c>
      <c r="N92" s="53">
        <f>IF(AND(YEAR(N$4)&gt;YEAR($E92),$I92&gt;0),MIN($I92/$H92,$I92-SUM($K92:M92)),0)</f>
        <v>0</v>
      </c>
      <c r="O92" s="53">
        <f>IF(AND(YEAR(O$4)&gt;YEAR($E92),$I92&gt;0),MIN($I92/$H92,$I92-SUM($K92:N92)),0)</f>
        <v>0</v>
      </c>
      <c r="P92" s="53">
        <f>IF(AND(YEAR(P$4)&gt;YEAR($E92),$I92&gt;0),MIN($I92/$H92,$I92-SUM($K92:O92)),0)</f>
        <v>0</v>
      </c>
      <c r="Q92" s="53">
        <f>IF(AND(YEAR(Q$4)&gt;YEAR($E92),$I92&gt;0),MIN($I92/$H92,$I92-SUM($K92:P92)),0)</f>
        <v>0</v>
      </c>
      <c r="R92" s="53">
        <f>IF(AND(YEAR(R$4)&gt;YEAR($E92),$I92&gt;0),MIN($I92/$H92,$I92-SUM($K92:Q92)),0)</f>
        <v>0</v>
      </c>
      <c r="S92" s="53">
        <f>IF(AND(YEAR(S$4)&gt;YEAR($E92),$I92&gt;0),MIN($I92/$H92,$I92-SUM($K92:R92)),0)</f>
        <v>0</v>
      </c>
      <c r="T92" s="53">
        <f>IF(AND(YEAR(T$4)&gt;YEAR($E92),$I92&gt;0),MIN($I92/$H92,$I92-SUM($K92:S92)),0)</f>
        <v>0</v>
      </c>
      <c r="U92" s="53">
        <f>IF(AND(YEAR(U$4)&gt;YEAR($E92),$I92&gt;0),MIN($I92/$H92,$I92-SUM($K92:T92)),0)</f>
        <v>0</v>
      </c>
      <c r="V92" s="53">
        <f>IF(AND(YEAR(V$4)&gt;YEAR($E92),$I92&gt;0),MIN($I92/$H92,$I92-SUM($K92:U92)),0)</f>
        <v>0</v>
      </c>
      <c r="W92" s="53">
        <f>IF(AND(YEAR(W$4)&gt;YEAR($E92),$I92&gt;0),MIN($I92/$H92,$I92-SUM($K92:V92)),0)</f>
        <v>0</v>
      </c>
      <c r="X92" s="53">
        <f>IF(AND(YEAR(X$4)&gt;YEAR($E92),$I92&gt;0),MIN($I92/$H92,$I92-SUM($K92:W92)),0)</f>
        <v>0</v>
      </c>
      <c r="Y92" s="53">
        <f>IF(AND(YEAR(Y$4)&gt;YEAR($E92),$I92&gt;0),MIN($I92/$H92,$I92-SUM($K92:X92)),0)</f>
        <v>0</v>
      </c>
      <c r="Z92" s="53">
        <f>IF(AND(YEAR(Z$4)&gt;YEAR($E92),$I92&gt;0),MIN($I92/$H92,$I92-SUM($K92:Y92)),0)</f>
        <v>0</v>
      </c>
      <c r="AA92" s="53">
        <f>IF(AND(YEAR(AA$4)&gt;YEAR($E92),$I92&gt;0),MIN($I92/$H92,$I92-SUM($K92:Z92)),0)</f>
        <v>0</v>
      </c>
      <c r="AB92" s="53">
        <f>IF(AND(YEAR(AB$4)&gt;YEAR($E92),$I92&gt;0),MIN($I92/$H92,$I92-SUM($K92:AA92)),0)</f>
        <v>0</v>
      </c>
      <c r="AC92" s="53">
        <f>IF(AND(YEAR(AC$4)&gt;YEAR($E92),$I92&gt;0),MIN($I92/$H92,$I92-SUM($K92:AB92)),0)</f>
        <v>0</v>
      </c>
      <c r="AD92" s="53">
        <f>IF(AND(YEAR(AD$4)&gt;YEAR($E92),$I92&gt;0),MIN($I92/$H92,$I92-SUM($K92:AC92)),0)</f>
        <v>0</v>
      </c>
      <c r="AE92" s="53">
        <f>IF(AND(YEAR(AE$4)&gt;YEAR($E92),$I92&gt;0),MIN($I92/$H92,$I92-SUM($K92:AD92)),0)</f>
        <v>0</v>
      </c>
      <c r="AF92" s="53">
        <f>IF(AND(YEAR(AF$4)&gt;YEAR($E92),$I92&gt;0),MIN($I92/$H92,$I92-SUM($K92:AE92)),0)</f>
        <v>0</v>
      </c>
      <c r="AG92" s="53">
        <f>IF(AND(YEAR(AG$4)&gt;YEAR($E92),$I92&gt;0),MIN($I92/$H92,$I92-SUM($K92:AF92)),0)</f>
        <v>0</v>
      </c>
      <c r="AH92" s="53">
        <f>IF(AND(YEAR(AH$4)&gt;YEAR($E92),$I92&gt;0),MIN($I92/$H92,$I92-SUM($K92:AG92)),0)</f>
        <v>0</v>
      </c>
      <c r="AI92" s="53">
        <f>IF(AND(YEAR(AI$4)&gt;YEAR($E92),$I92&gt;0),MIN($I92/$H92,$I92-SUM($K92:AH92)),0)</f>
        <v>0</v>
      </c>
      <c r="AJ92" s="53">
        <f>IF(AND(YEAR(AJ$4)&gt;YEAR($E92),$I92&gt;0),MIN($I92/$H92,$I92-SUM($K92:AI92)),0)</f>
        <v>0</v>
      </c>
      <c r="AK92" s="53">
        <f>IF(AND(YEAR(AK$4)&gt;YEAR($E92),$I92&gt;0),MIN($I92/$H92,$I92-SUM($K92:AJ92)),0)</f>
        <v>0</v>
      </c>
      <c r="AL92" s="53">
        <f>IF(AND(YEAR(AL$4)&gt;YEAR($E92),$I92&gt;0),MIN($I92/$H92,$I92-SUM($K92:AK92)),0)</f>
        <v>25.076939626036488</v>
      </c>
      <c r="AM92" s="53">
        <f>IF(AND(YEAR(AM$4)&gt;YEAR($E92),$I92&gt;0),MIN($I92/$H92,$I92-SUM($K92:AL92)),0)</f>
        <v>25.076939626036488</v>
      </c>
      <c r="AN92" s="53">
        <f>IF(AND(YEAR(AN$4)&gt;YEAR($E92),$I92&gt;0),MIN($I92/$H92,$I92-SUM($K92:AM92)),0)</f>
        <v>25.076939626036488</v>
      </c>
      <c r="AO92" s="53">
        <f>IF(AND(YEAR(AO$4)&gt;YEAR($E92),$I92&gt;0),MIN($I92/$H92,$I92-SUM($K92:AN92)),0)</f>
        <v>25.076939626036488</v>
      </c>
      <c r="AP92" s="53">
        <f>IF(AND(YEAR(AP$4)&gt;YEAR($E92),$I92&gt;0),MIN($I92/$H92,$I92-SUM($K92:AO92)),0)</f>
        <v>25.076939626036488</v>
      </c>
      <c r="AQ92" s="53">
        <f>IF(AND(YEAR(AQ$4)&gt;YEAR($E92),$I92&gt;0),MIN($I92/$H92,$I92-SUM($K92:AP92)),0)</f>
        <v>25.076939626036488</v>
      </c>
      <c r="AR92" s="53">
        <f>IF(AND(YEAR(AR$4)&gt;YEAR($E92),$I92&gt;0),MIN($I92/$H92,$I92-SUM($K92:AQ92)),0)</f>
        <v>25.076939626036488</v>
      </c>
      <c r="AS92" s="53">
        <f>IF(AND(YEAR(AS$4)&gt;YEAR($E92),$I92&gt;0),MIN($I92/$H92,$I92-SUM($K92:AR92)),0)</f>
        <v>25.076939626036488</v>
      </c>
      <c r="AT92" s="178">
        <f>IF(AND(YEAR(AT$4)&gt;YEAR($E92),$I92&gt;0),MIN($I92/$H92,$I92-SUM($K92:AS92)),0)</f>
        <v>25.076939626036488</v>
      </c>
      <c r="AU92" s="132">
        <f>IF(AND(YEAR(AU$4)&gt;YEAR($E92),$I92&gt;0),MIN($I92/$H92,$I92-SUM($K92:AT92)),0)</f>
        <v>25.076939626036488</v>
      </c>
      <c r="AV92" s="53">
        <f>IF(AND(YEAR(AV$4)&gt;YEAR($E92),$I92&gt;0),MIN($I92/$H92,$I92-SUM($K92:AU92)),0)</f>
        <v>25.076939626036488</v>
      </c>
      <c r="AW92" s="53">
        <f>IF(AND(YEAR(AW$4)&gt;YEAR($E92),$I92&gt;0),MIN($I92/$H92,$I92-SUM($K92:AV92)),0)</f>
        <v>25.076939626036488</v>
      </c>
      <c r="AX92" s="53">
        <f>IF(AND(YEAR(AX$4)&gt;YEAR($E92),$I92&gt;0),MIN($I92/$H92,$I92-SUM($K92:AW92)),0)</f>
        <v>25.076939626036488</v>
      </c>
      <c r="AY92" s="53">
        <f>IF(AND(YEAR(AY$4)&gt;YEAR($E92),$I92&gt;0),MIN($I92/$H92,$I92-SUM($K92:AX92)),0)</f>
        <v>25.076939626036488</v>
      </c>
      <c r="BA92" s="78" t="str">
        <f t="shared" ca="1" si="6"/>
        <v>Depreciation</v>
      </c>
      <c r="BB92" s="1" t="str">
        <f t="shared" si="7"/>
        <v>Non-accelerated post-vesting depreciation</v>
      </c>
    </row>
    <row r="93" spans="5:54">
      <c r="E93" s="59">
        <v>43190</v>
      </c>
      <c r="G93" t="str">
        <f t="shared" si="4"/>
        <v>£m 23/24 prices</v>
      </c>
      <c r="H93" s="34">
        <v>27.8125</v>
      </c>
      <c r="I93" s="34">
        <f t="shared" si="5"/>
        <v>485.35541885304417</v>
      </c>
      <c r="J93" t="s">
        <v>10</v>
      </c>
      <c r="L93" s="53">
        <f>IF(AND(YEAR(L$4)&gt;YEAR($E93),$I93&gt;0),MIN($I93/$H93,$I93-SUM($K93:K93)),0)</f>
        <v>0</v>
      </c>
      <c r="M93" s="53">
        <f>IF(AND(YEAR(M$4)&gt;YEAR($E93),$I93&gt;0),MIN($I93/$H93,$I93-SUM($K93:L93)),0)</f>
        <v>0</v>
      </c>
      <c r="N93" s="53">
        <f>IF(AND(YEAR(N$4)&gt;YEAR($E93),$I93&gt;0),MIN($I93/$H93,$I93-SUM($K93:M93)),0)</f>
        <v>0</v>
      </c>
      <c r="O93" s="53">
        <f>IF(AND(YEAR(O$4)&gt;YEAR($E93),$I93&gt;0),MIN($I93/$H93,$I93-SUM($K93:N93)),0)</f>
        <v>0</v>
      </c>
      <c r="P93" s="53">
        <f>IF(AND(YEAR(P$4)&gt;YEAR($E93),$I93&gt;0),MIN($I93/$H93,$I93-SUM($K93:O93)),0)</f>
        <v>0</v>
      </c>
      <c r="Q93" s="53">
        <f>IF(AND(YEAR(Q$4)&gt;YEAR($E93),$I93&gt;0),MIN($I93/$H93,$I93-SUM($K93:P93)),0)</f>
        <v>0</v>
      </c>
      <c r="R93" s="53">
        <f>IF(AND(YEAR(R$4)&gt;YEAR($E93),$I93&gt;0),MIN($I93/$H93,$I93-SUM($K93:Q93)),0)</f>
        <v>0</v>
      </c>
      <c r="S93" s="53">
        <f>IF(AND(YEAR(S$4)&gt;YEAR($E93),$I93&gt;0),MIN($I93/$H93,$I93-SUM($K93:R93)),0)</f>
        <v>0</v>
      </c>
      <c r="T93" s="53">
        <f>IF(AND(YEAR(T$4)&gt;YEAR($E93),$I93&gt;0),MIN($I93/$H93,$I93-SUM($K93:S93)),0)</f>
        <v>0</v>
      </c>
      <c r="U93" s="53">
        <f>IF(AND(YEAR(U$4)&gt;YEAR($E93),$I93&gt;0),MIN($I93/$H93,$I93-SUM($K93:T93)),0)</f>
        <v>0</v>
      </c>
      <c r="V93" s="53">
        <f>IF(AND(YEAR(V$4)&gt;YEAR($E93),$I93&gt;0),MIN($I93/$H93,$I93-SUM($K93:U93)),0)</f>
        <v>0</v>
      </c>
      <c r="W93" s="53">
        <f>IF(AND(YEAR(W$4)&gt;YEAR($E93),$I93&gt;0),MIN($I93/$H93,$I93-SUM($K93:V93)),0)</f>
        <v>0</v>
      </c>
      <c r="X93" s="53">
        <f>IF(AND(YEAR(X$4)&gt;YEAR($E93),$I93&gt;0),MIN($I93/$H93,$I93-SUM($K93:W93)),0)</f>
        <v>0</v>
      </c>
      <c r="Y93" s="53">
        <f>IF(AND(YEAR(Y$4)&gt;YEAR($E93),$I93&gt;0),MIN($I93/$H93,$I93-SUM($K93:X93)),0)</f>
        <v>0</v>
      </c>
      <c r="Z93" s="53">
        <f>IF(AND(YEAR(Z$4)&gt;YEAR($E93),$I93&gt;0),MIN($I93/$H93,$I93-SUM($K93:Y93)),0)</f>
        <v>0</v>
      </c>
      <c r="AA93" s="53">
        <f>IF(AND(YEAR(AA$4)&gt;YEAR($E93),$I93&gt;0),MIN($I93/$H93,$I93-SUM($K93:Z93)),0)</f>
        <v>0</v>
      </c>
      <c r="AB93" s="53">
        <f>IF(AND(YEAR(AB$4)&gt;YEAR($E93),$I93&gt;0),MIN($I93/$H93,$I93-SUM($K93:AA93)),0)</f>
        <v>0</v>
      </c>
      <c r="AC93" s="53">
        <f>IF(AND(YEAR(AC$4)&gt;YEAR($E93),$I93&gt;0),MIN($I93/$H93,$I93-SUM($K93:AB93)),0)</f>
        <v>0</v>
      </c>
      <c r="AD93" s="53">
        <f>IF(AND(YEAR(AD$4)&gt;YEAR($E93),$I93&gt;0),MIN($I93/$H93,$I93-SUM($K93:AC93)),0)</f>
        <v>0</v>
      </c>
      <c r="AE93" s="53">
        <f>IF(AND(YEAR(AE$4)&gt;YEAR($E93),$I93&gt;0),MIN($I93/$H93,$I93-SUM($K93:AD93)),0)</f>
        <v>0</v>
      </c>
      <c r="AF93" s="53">
        <f>IF(AND(YEAR(AF$4)&gt;YEAR($E93),$I93&gt;0),MIN($I93/$H93,$I93-SUM($K93:AE93)),0)</f>
        <v>0</v>
      </c>
      <c r="AG93" s="53">
        <f>IF(AND(YEAR(AG$4)&gt;YEAR($E93),$I93&gt;0),MIN($I93/$H93,$I93-SUM($K93:AF93)),0)</f>
        <v>0</v>
      </c>
      <c r="AH93" s="53">
        <f>IF(AND(YEAR(AH$4)&gt;YEAR($E93),$I93&gt;0),MIN($I93/$H93,$I93-SUM($K93:AG93)),0)</f>
        <v>0</v>
      </c>
      <c r="AI93" s="53">
        <f>IF(AND(YEAR(AI$4)&gt;YEAR($E93),$I93&gt;0),MIN($I93/$H93,$I93-SUM($K93:AH93)),0)</f>
        <v>0</v>
      </c>
      <c r="AJ93" s="53">
        <f>IF(AND(YEAR(AJ$4)&gt;YEAR($E93),$I93&gt;0),MIN($I93/$H93,$I93-SUM($K93:AI93)),0)</f>
        <v>0</v>
      </c>
      <c r="AK93" s="53">
        <f>IF(AND(YEAR(AK$4)&gt;YEAR($E93),$I93&gt;0),MIN($I93/$H93,$I93-SUM($K93:AJ93)),0)</f>
        <v>0</v>
      </c>
      <c r="AL93" s="53">
        <f>IF(AND(YEAR(AL$4)&gt;YEAR($E93),$I93&gt;0),MIN($I93/$H93,$I93-SUM($K93:AK93)),0)</f>
        <v>0</v>
      </c>
      <c r="AM93" s="53">
        <f>IF(AND(YEAR(AM$4)&gt;YEAR($E93),$I93&gt;0),MIN($I93/$H93,$I93-SUM($K93:AL93)),0)</f>
        <v>17.450981352019564</v>
      </c>
      <c r="AN93" s="53">
        <f>IF(AND(YEAR(AN$4)&gt;YEAR($E93),$I93&gt;0),MIN($I93/$H93,$I93-SUM($K93:AM93)),0)</f>
        <v>17.450981352019564</v>
      </c>
      <c r="AO93" s="53">
        <f>IF(AND(YEAR(AO$4)&gt;YEAR($E93),$I93&gt;0),MIN($I93/$H93,$I93-SUM($K93:AN93)),0)</f>
        <v>17.450981352019564</v>
      </c>
      <c r="AP93" s="53">
        <f>IF(AND(YEAR(AP$4)&gt;YEAR($E93),$I93&gt;0),MIN($I93/$H93,$I93-SUM($K93:AO93)),0)</f>
        <v>17.450981352019564</v>
      </c>
      <c r="AQ93" s="53">
        <f>IF(AND(YEAR(AQ$4)&gt;YEAR($E93),$I93&gt;0),MIN($I93/$H93,$I93-SUM($K93:AP93)),0)</f>
        <v>17.450981352019564</v>
      </c>
      <c r="AR93" s="53">
        <f>IF(AND(YEAR(AR$4)&gt;YEAR($E93),$I93&gt;0),MIN($I93/$H93,$I93-SUM($K93:AQ93)),0)</f>
        <v>17.450981352019564</v>
      </c>
      <c r="AS93" s="53">
        <f>IF(AND(YEAR(AS$4)&gt;YEAR($E93),$I93&gt;0),MIN($I93/$H93,$I93-SUM($K93:AR93)),0)</f>
        <v>17.450981352019564</v>
      </c>
      <c r="AT93" s="178">
        <f>IF(AND(YEAR(AT$4)&gt;YEAR($E93),$I93&gt;0),MIN($I93/$H93,$I93-SUM($K93:AS93)),0)</f>
        <v>17.450981352019564</v>
      </c>
      <c r="AU93" s="132">
        <f>IF(AND(YEAR(AU$4)&gt;YEAR($E93),$I93&gt;0),MIN($I93/$H93,$I93-SUM($K93:AT93)),0)</f>
        <v>17.450981352019564</v>
      </c>
      <c r="AV93" s="53">
        <f>IF(AND(YEAR(AV$4)&gt;YEAR($E93),$I93&gt;0),MIN($I93/$H93,$I93-SUM($K93:AU93)),0)</f>
        <v>17.450981352019564</v>
      </c>
      <c r="AW93" s="53">
        <f>IF(AND(YEAR(AW$4)&gt;YEAR($E93),$I93&gt;0),MIN($I93/$H93,$I93-SUM($K93:AV93)),0)</f>
        <v>17.450981352019564</v>
      </c>
      <c r="AX93" s="53">
        <f>IF(AND(YEAR(AX$4)&gt;YEAR($E93),$I93&gt;0),MIN($I93/$H93,$I93-SUM($K93:AW93)),0)</f>
        <v>17.450981352019564</v>
      </c>
      <c r="AY93" s="53">
        <f>IF(AND(YEAR(AY$4)&gt;YEAR($E93),$I93&gt;0),MIN($I93/$H93,$I93-SUM($K93:AX93)),0)</f>
        <v>17.450981352019564</v>
      </c>
      <c r="BA93" s="78" t="str">
        <f t="shared" ca="1" si="6"/>
        <v>Depreciation</v>
      </c>
      <c r="BB93" s="1" t="str">
        <f t="shared" si="7"/>
        <v>Non-accelerated post-vesting depreciation</v>
      </c>
    </row>
    <row r="94" spans="5:54">
      <c r="E94" s="59">
        <v>43555</v>
      </c>
      <c r="G94" t="str">
        <f t="shared" si="4"/>
        <v>£m 23/24 prices</v>
      </c>
      <c r="H94" s="34">
        <v>29.375</v>
      </c>
      <c r="I94" s="34">
        <f t="shared" si="5"/>
        <v>308.75410883661101</v>
      </c>
      <c r="J94" t="s">
        <v>10</v>
      </c>
      <c r="L94" s="53">
        <f>IF(AND(YEAR(L$4)&gt;YEAR($E94),$I94&gt;0),MIN($I94/$H94,$I94-SUM($K94:K94)),0)</f>
        <v>0</v>
      </c>
      <c r="M94" s="53">
        <f>IF(AND(YEAR(M$4)&gt;YEAR($E94),$I94&gt;0),MIN($I94/$H94,$I94-SUM($K94:L94)),0)</f>
        <v>0</v>
      </c>
      <c r="N94" s="53">
        <f>IF(AND(YEAR(N$4)&gt;YEAR($E94),$I94&gt;0),MIN($I94/$H94,$I94-SUM($K94:M94)),0)</f>
        <v>0</v>
      </c>
      <c r="O94" s="53">
        <f>IF(AND(YEAR(O$4)&gt;YEAR($E94),$I94&gt;0),MIN($I94/$H94,$I94-SUM($K94:N94)),0)</f>
        <v>0</v>
      </c>
      <c r="P94" s="53">
        <f>IF(AND(YEAR(P$4)&gt;YEAR($E94),$I94&gt;0),MIN($I94/$H94,$I94-SUM($K94:O94)),0)</f>
        <v>0</v>
      </c>
      <c r="Q94" s="53">
        <f>IF(AND(YEAR(Q$4)&gt;YEAR($E94),$I94&gt;0),MIN($I94/$H94,$I94-SUM($K94:P94)),0)</f>
        <v>0</v>
      </c>
      <c r="R94" s="53">
        <f>IF(AND(YEAR(R$4)&gt;YEAR($E94),$I94&gt;0),MIN($I94/$H94,$I94-SUM($K94:Q94)),0)</f>
        <v>0</v>
      </c>
      <c r="S94" s="53">
        <f>IF(AND(YEAR(S$4)&gt;YEAR($E94),$I94&gt;0),MIN($I94/$H94,$I94-SUM($K94:R94)),0)</f>
        <v>0</v>
      </c>
      <c r="T94" s="53">
        <f>IF(AND(YEAR(T$4)&gt;YEAR($E94),$I94&gt;0),MIN($I94/$H94,$I94-SUM($K94:S94)),0)</f>
        <v>0</v>
      </c>
      <c r="U94" s="53">
        <f>IF(AND(YEAR(U$4)&gt;YEAR($E94),$I94&gt;0),MIN($I94/$H94,$I94-SUM($K94:T94)),0)</f>
        <v>0</v>
      </c>
      <c r="V94" s="53">
        <f>IF(AND(YEAR(V$4)&gt;YEAR($E94),$I94&gt;0),MIN($I94/$H94,$I94-SUM($K94:U94)),0)</f>
        <v>0</v>
      </c>
      <c r="W94" s="53">
        <f>IF(AND(YEAR(W$4)&gt;YEAR($E94),$I94&gt;0),MIN($I94/$H94,$I94-SUM($K94:V94)),0)</f>
        <v>0</v>
      </c>
      <c r="X94" s="53">
        <f>IF(AND(YEAR(X$4)&gt;YEAR($E94),$I94&gt;0),MIN($I94/$H94,$I94-SUM($K94:W94)),0)</f>
        <v>0</v>
      </c>
      <c r="Y94" s="53">
        <f>IF(AND(YEAR(Y$4)&gt;YEAR($E94),$I94&gt;0),MIN($I94/$H94,$I94-SUM($K94:X94)),0)</f>
        <v>0</v>
      </c>
      <c r="Z94" s="53">
        <f>IF(AND(YEAR(Z$4)&gt;YEAR($E94),$I94&gt;0),MIN($I94/$H94,$I94-SUM($K94:Y94)),0)</f>
        <v>0</v>
      </c>
      <c r="AA94" s="53">
        <f>IF(AND(YEAR(AA$4)&gt;YEAR($E94),$I94&gt;0),MIN($I94/$H94,$I94-SUM($K94:Z94)),0)</f>
        <v>0</v>
      </c>
      <c r="AB94" s="53">
        <f>IF(AND(YEAR(AB$4)&gt;YEAR($E94),$I94&gt;0),MIN($I94/$H94,$I94-SUM($K94:AA94)),0)</f>
        <v>0</v>
      </c>
      <c r="AC94" s="53">
        <f>IF(AND(YEAR(AC$4)&gt;YEAR($E94),$I94&gt;0),MIN($I94/$H94,$I94-SUM($K94:AB94)),0)</f>
        <v>0</v>
      </c>
      <c r="AD94" s="53">
        <f>IF(AND(YEAR(AD$4)&gt;YEAR($E94),$I94&gt;0),MIN($I94/$H94,$I94-SUM($K94:AC94)),0)</f>
        <v>0</v>
      </c>
      <c r="AE94" s="53">
        <f>IF(AND(YEAR(AE$4)&gt;YEAR($E94),$I94&gt;0),MIN($I94/$H94,$I94-SUM($K94:AD94)),0)</f>
        <v>0</v>
      </c>
      <c r="AF94" s="53">
        <f>IF(AND(YEAR(AF$4)&gt;YEAR($E94),$I94&gt;0),MIN($I94/$H94,$I94-SUM($K94:AE94)),0)</f>
        <v>0</v>
      </c>
      <c r="AG94" s="53">
        <f>IF(AND(YEAR(AG$4)&gt;YEAR($E94),$I94&gt;0),MIN($I94/$H94,$I94-SUM($K94:AF94)),0)</f>
        <v>0</v>
      </c>
      <c r="AH94" s="53">
        <f>IF(AND(YEAR(AH$4)&gt;YEAR($E94),$I94&gt;0),MIN($I94/$H94,$I94-SUM($K94:AG94)),0)</f>
        <v>0</v>
      </c>
      <c r="AI94" s="53">
        <f>IF(AND(YEAR(AI$4)&gt;YEAR($E94),$I94&gt;0),MIN($I94/$H94,$I94-SUM($K94:AH94)),0)</f>
        <v>0</v>
      </c>
      <c r="AJ94" s="53">
        <f>IF(AND(YEAR(AJ$4)&gt;YEAR($E94),$I94&gt;0),MIN($I94/$H94,$I94-SUM($K94:AI94)),0)</f>
        <v>0</v>
      </c>
      <c r="AK94" s="53">
        <f>IF(AND(YEAR(AK$4)&gt;YEAR($E94),$I94&gt;0),MIN($I94/$H94,$I94-SUM($K94:AJ94)),0)</f>
        <v>0</v>
      </c>
      <c r="AL94" s="53">
        <f>IF(AND(YEAR(AL$4)&gt;YEAR($E94),$I94&gt;0),MIN($I94/$H94,$I94-SUM($K94:AK94)),0)</f>
        <v>0</v>
      </c>
      <c r="AM94" s="53">
        <f>IF(AND(YEAR(AM$4)&gt;YEAR($E94),$I94&gt;0),MIN($I94/$H94,$I94-SUM($K94:AL94)),0)</f>
        <v>0</v>
      </c>
      <c r="AN94" s="53">
        <f>IF(AND(YEAR(AN$4)&gt;YEAR($E94),$I94&gt;0),MIN($I94/$H94,$I94-SUM($K94:AM94)),0)</f>
        <v>10.510778173161226</v>
      </c>
      <c r="AO94" s="53">
        <f>IF(AND(YEAR(AO$4)&gt;YEAR($E94),$I94&gt;0),MIN($I94/$H94,$I94-SUM($K94:AN94)),0)</f>
        <v>10.510778173161226</v>
      </c>
      <c r="AP94" s="53">
        <f>IF(AND(YEAR(AP$4)&gt;YEAR($E94),$I94&gt;0),MIN($I94/$H94,$I94-SUM($K94:AO94)),0)</f>
        <v>10.510778173161226</v>
      </c>
      <c r="AQ94" s="53">
        <f>IF(AND(YEAR(AQ$4)&gt;YEAR($E94),$I94&gt;0),MIN($I94/$H94,$I94-SUM($K94:AP94)),0)</f>
        <v>10.510778173161226</v>
      </c>
      <c r="AR94" s="53">
        <f>IF(AND(YEAR(AR$4)&gt;YEAR($E94),$I94&gt;0),MIN($I94/$H94,$I94-SUM($K94:AQ94)),0)</f>
        <v>10.510778173161226</v>
      </c>
      <c r="AS94" s="53">
        <f>IF(AND(YEAR(AS$4)&gt;YEAR($E94),$I94&gt;0),MIN($I94/$H94,$I94-SUM($K94:AR94)),0)</f>
        <v>10.510778173161226</v>
      </c>
      <c r="AT94" s="178">
        <f>IF(AND(YEAR(AT$4)&gt;YEAR($E94),$I94&gt;0),MIN($I94/$H94,$I94-SUM($K94:AS94)),0)</f>
        <v>10.510778173161226</v>
      </c>
      <c r="AU94" s="132">
        <f>IF(AND(YEAR(AU$4)&gt;YEAR($E94),$I94&gt;0),MIN($I94/$H94,$I94-SUM($K94:AT94)),0)</f>
        <v>10.510778173161226</v>
      </c>
      <c r="AV94" s="53">
        <f>IF(AND(YEAR(AV$4)&gt;YEAR($E94),$I94&gt;0),MIN($I94/$H94,$I94-SUM($K94:AU94)),0)</f>
        <v>10.510778173161226</v>
      </c>
      <c r="AW94" s="53">
        <f>IF(AND(YEAR(AW$4)&gt;YEAR($E94),$I94&gt;0),MIN($I94/$H94,$I94-SUM($K94:AV94)),0)</f>
        <v>10.510778173161226</v>
      </c>
      <c r="AX94" s="53">
        <f>IF(AND(YEAR(AX$4)&gt;YEAR($E94),$I94&gt;0),MIN($I94/$H94,$I94-SUM($K94:AW94)),0)</f>
        <v>10.510778173161226</v>
      </c>
      <c r="AY94" s="53">
        <f>IF(AND(YEAR(AY$4)&gt;YEAR($E94),$I94&gt;0),MIN($I94/$H94,$I94-SUM($K94:AX94)),0)</f>
        <v>10.510778173161226</v>
      </c>
      <c r="BA94" s="78" t="str">
        <f t="shared" ca="1" si="6"/>
        <v>Depreciation</v>
      </c>
      <c r="BB94" s="1" t="str">
        <f t="shared" si="7"/>
        <v>Non-accelerated post-vesting depreciation</v>
      </c>
    </row>
    <row r="95" spans="5:54">
      <c r="E95" s="59">
        <v>43921</v>
      </c>
      <c r="G95" t="str">
        <f t="shared" si="4"/>
        <v>£m 23/24 prices</v>
      </c>
      <c r="H95" s="34">
        <v>30.9375</v>
      </c>
      <c r="I95" s="34">
        <f t="shared" si="5"/>
        <v>348.58744850736758</v>
      </c>
      <c r="J95" t="s">
        <v>10</v>
      </c>
      <c r="L95" s="53">
        <f>IF(AND(YEAR(L$4)&gt;YEAR($E95),$I95&gt;0),MIN($I95/$H95,$I95-SUM($K95:K95)),0)</f>
        <v>0</v>
      </c>
      <c r="M95" s="53">
        <f>IF(AND(YEAR(M$4)&gt;YEAR($E95),$I95&gt;0),MIN($I95/$H95,$I95-SUM($K95:L95)),0)</f>
        <v>0</v>
      </c>
      <c r="N95" s="53">
        <f>IF(AND(YEAR(N$4)&gt;YEAR($E95),$I95&gt;0),MIN($I95/$H95,$I95-SUM($K95:M95)),0)</f>
        <v>0</v>
      </c>
      <c r="O95" s="53">
        <f>IF(AND(YEAR(O$4)&gt;YEAR($E95),$I95&gt;0),MIN($I95/$H95,$I95-SUM($K95:N95)),0)</f>
        <v>0</v>
      </c>
      <c r="P95" s="53">
        <f>IF(AND(YEAR(P$4)&gt;YEAR($E95),$I95&gt;0),MIN($I95/$H95,$I95-SUM($K95:O95)),0)</f>
        <v>0</v>
      </c>
      <c r="Q95" s="53">
        <f>IF(AND(YEAR(Q$4)&gt;YEAR($E95),$I95&gt;0),MIN($I95/$H95,$I95-SUM($K95:P95)),0)</f>
        <v>0</v>
      </c>
      <c r="R95" s="53">
        <f>IF(AND(YEAR(R$4)&gt;YEAR($E95),$I95&gt;0),MIN($I95/$H95,$I95-SUM($K95:Q95)),0)</f>
        <v>0</v>
      </c>
      <c r="S95" s="53">
        <f>IF(AND(YEAR(S$4)&gt;YEAR($E95),$I95&gt;0),MIN($I95/$H95,$I95-SUM($K95:R95)),0)</f>
        <v>0</v>
      </c>
      <c r="T95" s="53">
        <f>IF(AND(YEAR(T$4)&gt;YEAR($E95),$I95&gt;0),MIN($I95/$H95,$I95-SUM($K95:S95)),0)</f>
        <v>0</v>
      </c>
      <c r="U95" s="53">
        <f>IF(AND(YEAR(U$4)&gt;YEAR($E95),$I95&gt;0),MIN($I95/$H95,$I95-SUM($K95:T95)),0)</f>
        <v>0</v>
      </c>
      <c r="V95" s="53">
        <f>IF(AND(YEAR(V$4)&gt;YEAR($E95),$I95&gt;0),MIN($I95/$H95,$I95-SUM($K95:U95)),0)</f>
        <v>0</v>
      </c>
      <c r="W95" s="53">
        <f>IF(AND(YEAR(W$4)&gt;YEAR($E95),$I95&gt;0),MIN($I95/$H95,$I95-SUM($K95:V95)),0)</f>
        <v>0</v>
      </c>
      <c r="X95" s="53">
        <f>IF(AND(YEAR(X$4)&gt;YEAR($E95),$I95&gt;0),MIN($I95/$H95,$I95-SUM($K95:W95)),0)</f>
        <v>0</v>
      </c>
      <c r="Y95" s="53">
        <f>IF(AND(YEAR(Y$4)&gt;YEAR($E95),$I95&gt;0),MIN($I95/$H95,$I95-SUM($K95:X95)),0)</f>
        <v>0</v>
      </c>
      <c r="Z95" s="53">
        <f>IF(AND(YEAR(Z$4)&gt;YEAR($E95),$I95&gt;0),MIN($I95/$H95,$I95-SUM($K95:Y95)),0)</f>
        <v>0</v>
      </c>
      <c r="AA95" s="53">
        <f>IF(AND(YEAR(AA$4)&gt;YEAR($E95),$I95&gt;0),MIN($I95/$H95,$I95-SUM($K95:Z95)),0)</f>
        <v>0</v>
      </c>
      <c r="AB95" s="53">
        <f>IF(AND(YEAR(AB$4)&gt;YEAR($E95),$I95&gt;0),MIN($I95/$H95,$I95-SUM($K95:AA95)),0)</f>
        <v>0</v>
      </c>
      <c r="AC95" s="53">
        <f>IF(AND(YEAR(AC$4)&gt;YEAR($E95),$I95&gt;0),MIN($I95/$H95,$I95-SUM($K95:AB95)),0)</f>
        <v>0</v>
      </c>
      <c r="AD95" s="53">
        <f>IF(AND(YEAR(AD$4)&gt;YEAR($E95),$I95&gt;0),MIN($I95/$H95,$I95-SUM($K95:AC95)),0)</f>
        <v>0</v>
      </c>
      <c r="AE95" s="53">
        <f>IF(AND(YEAR(AE$4)&gt;YEAR($E95),$I95&gt;0),MIN($I95/$H95,$I95-SUM($K95:AD95)),0)</f>
        <v>0</v>
      </c>
      <c r="AF95" s="53">
        <f>IF(AND(YEAR(AF$4)&gt;YEAR($E95),$I95&gt;0),MIN($I95/$H95,$I95-SUM($K95:AE95)),0)</f>
        <v>0</v>
      </c>
      <c r="AG95" s="53">
        <f>IF(AND(YEAR(AG$4)&gt;YEAR($E95),$I95&gt;0),MIN($I95/$H95,$I95-SUM($K95:AF95)),0)</f>
        <v>0</v>
      </c>
      <c r="AH95" s="53">
        <f>IF(AND(YEAR(AH$4)&gt;YEAR($E95),$I95&gt;0),MIN($I95/$H95,$I95-SUM($K95:AG95)),0)</f>
        <v>0</v>
      </c>
      <c r="AI95" s="53">
        <f>IF(AND(YEAR(AI$4)&gt;YEAR($E95),$I95&gt;0),MIN($I95/$H95,$I95-SUM($K95:AH95)),0)</f>
        <v>0</v>
      </c>
      <c r="AJ95" s="53">
        <f>IF(AND(YEAR(AJ$4)&gt;YEAR($E95),$I95&gt;0),MIN($I95/$H95,$I95-SUM($K95:AI95)),0)</f>
        <v>0</v>
      </c>
      <c r="AK95" s="53">
        <f>IF(AND(YEAR(AK$4)&gt;YEAR($E95),$I95&gt;0),MIN($I95/$H95,$I95-SUM($K95:AJ95)),0)</f>
        <v>0</v>
      </c>
      <c r="AL95" s="53">
        <f>IF(AND(YEAR(AL$4)&gt;YEAR($E95),$I95&gt;0),MIN($I95/$H95,$I95-SUM($K95:AK95)),0)</f>
        <v>0</v>
      </c>
      <c r="AM95" s="53">
        <f>IF(AND(YEAR(AM$4)&gt;YEAR($E95),$I95&gt;0),MIN($I95/$H95,$I95-SUM($K95:AL95)),0)</f>
        <v>0</v>
      </c>
      <c r="AN95" s="53">
        <f>IF(AND(YEAR(AN$4)&gt;YEAR($E95),$I95&gt;0),MIN($I95/$H95,$I95-SUM($K95:AM95)),0)</f>
        <v>0</v>
      </c>
      <c r="AO95" s="53">
        <f>IF(AND(YEAR(AO$4)&gt;YEAR($E95),$I95&gt;0),MIN($I95/$H95,$I95-SUM($K95:AN95)),0)</f>
        <v>11.267473083066427</v>
      </c>
      <c r="AP95" s="53">
        <f>IF(AND(YEAR(AP$4)&gt;YEAR($E95),$I95&gt;0),MIN($I95/$H95,$I95-SUM($K95:AO95)),0)</f>
        <v>11.267473083066427</v>
      </c>
      <c r="AQ95" s="53">
        <f>IF(AND(YEAR(AQ$4)&gt;YEAR($E95),$I95&gt;0),MIN($I95/$H95,$I95-SUM($K95:AP95)),0)</f>
        <v>11.267473083066427</v>
      </c>
      <c r="AR95" s="53">
        <f>IF(AND(YEAR(AR$4)&gt;YEAR($E95),$I95&gt;0),MIN($I95/$H95,$I95-SUM($K95:AQ95)),0)</f>
        <v>11.267473083066427</v>
      </c>
      <c r="AS95" s="53">
        <f>IF(AND(YEAR(AS$4)&gt;YEAR($E95),$I95&gt;0),MIN($I95/$H95,$I95-SUM($K95:AR95)),0)</f>
        <v>11.267473083066427</v>
      </c>
      <c r="AT95" s="178">
        <f>IF(AND(YEAR(AT$4)&gt;YEAR($E95),$I95&gt;0),MIN($I95/$H95,$I95-SUM($K95:AS95)),0)</f>
        <v>11.267473083066427</v>
      </c>
      <c r="AU95" s="132">
        <f>IF(AND(YEAR(AU$4)&gt;YEAR($E95),$I95&gt;0),MIN($I95/$H95,$I95-SUM($K95:AT95)),0)</f>
        <v>11.267473083066427</v>
      </c>
      <c r="AV95" s="53">
        <f>IF(AND(YEAR(AV$4)&gt;YEAR($E95),$I95&gt;0),MIN($I95/$H95,$I95-SUM($K95:AU95)),0)</f>
        <v>11.267473083066427</v>
      </c>
      <c r="AW95" s="53">
        <f>IF(AND(YEAR(AW$4)&gt;YEAR($E95),$I95&gt;0),MIN($I95/$H95,$I95-SUM($K95:AV95)),0)</f>
        <v>11.267473083066427</v>
      </c>
      <c r="AX95" s="53">
        <f>IF(AND(YEAR(AX$4)&gt;YEAR($E95),$I95&gt;0),MIN($I95/$H95,$I95-SUM($K95:AW95)),0)</f>
        <v>11.267473083066427</v>
      </c>
      <c r="AY95" s="53">
        <f>IF(AND(YEAR(AY$4)&gt;YEAR($E95),$I95&gt;0),MIN($I95/$H95,$I95-SUM($K95:AX95)),0)</f>
        <v>11.267473083066427</v>
      </c>
      <c r="BA95" s="78" t="str">
        <f t="shared" ca="1" si="6"/>
        <v>Depreciation</v>
      </c>
      <c r="BB95" s="1" t="str">
        <f t="shared" si="7"/>
        <v>Non-accelerated post-vesting depreciation</v>
      </c>
    </row>
    <row r="96" spans="5:54">
      <c r="E96" s="59">
        <v>44286</v>
      </c>
      <c r="G96" t="str">
        <f t="shared" si="4"/>
        <v>£m 23/24 prices</v>
      </c>
      <c r="H96" s="34">
        <v>32.5</v>
      </c>
      <c r="I96" s="34">
        <f t="shared" si="5"/>
        <v>446.18413965859338</v>
      </c>
      <c r="J96" t="s">
        <v>10</v>
      </c>
      <c r="L96" s="53">
        <f>IF(AND(YEAR(L$4)&gt;YEAR($E96),$I96&gt;0),MIN($I96/$H96,$I96-SUM($K96:K96)),0)</f>
        <v>0</v>
      </c>
      <c r="M96" s="53">
        <f>IF(AND(YEAR(M$4)&gt;YEAR($E96),$I96&gt;0),MIN($I96/$H96,$I96-SUM($K96:L96)),0)</f>
        <v>0</v>
      </c>
      <c r="N96" s="53">
        <f>IF(AND(YEAR(N$4)&gt;YEAR($E96),$I96&gt;0),MIN($I96/$H96,$I96-SUM($K96:M96)),0)</f>
        <v>0</v>
      </c>
      <c r="O96" s="53">
        <f>IF(AND(YEAR(O$4)&gt;YEAR($E96),$I96&gt;0),MIN($I96/$H96,$I96-SUM($K96:N96)),0)</f>
        <v>0</v>
      </c>
      <c r="P96" s="53">
        <f>IF(AND(YEAR(P$4)&gt;YEAR($E96),$I96&gt;0),MIN($I96/$H96,$I96-SUM($K96:O96)),0)</f>
        <v>0</v>
      </c>
      <c r="Q96" s="53">
        <f>IF(AND(YEAR(Q$4)&gt;YEAR($E96),$I96&gt;0),MIN($I96/$H96,$I96-SUM($K96:P96)),0)</f>
        <v>0</v>
      </c>
      <c r="R96" s="53">
        <f>IF(AND(YEAR(R$4)&gt;YEAR($E96),$I96&gt;0),MIN($I96/$H96,$I96-SUM($K96:Q96)),0)</f>
        <v>0</v>
      </c>
      <c r="S96" s="53">
        <f>IF(AND(YEAR(S$4)&gt;YEAR($E96),$I96&gt;0),MIN($I96/$H96,$I96-SUM($K96:R96)),0)</f>
        <v>0</v>
      </c>
      <c r="T96" s="53">
        <f>IF(AND(YEAR(T$4)&gt;YEAR($E96),$I96&gt;0),MIN($I96/$H96,$I96-SUM($K96:S96)),0)</f>
        <v>0</v>
      </c>
      <c r="U96" s="53">
        <f>IF(AND(YEAR(U$4)&gt;YEAR($E96),$I96&gt;0),MIN($I96/$H96,$I96-SUM($K96:T96)),0)</f>
        <v>0</v>
      </c>
      <c r="V96" s="53">
        <f>IF(AND(YEAR(V$4)&gt;YEAR($E96),$I96&gt;0),MIN($I96/$H96,$I96-SUM($K96:U96)),0)</f>
        <v>0</v>
      </c>
      <c r="W96" s="53">
        <f>IF(AND(YEAR(W$4)&gt;YEAR($E96),$I96&gt;0),MIN($I96/$H96,$I96-SUM($K96:V96)),0)</f>
        <v>0</v>
      </c>
      <c r="X96" s="53">
        <f>IF(AND(YEAR(X$4)&gt;YEAR($E96),$I96&gt;0),MIN($I96/$H96,$I96-SUM($K96:W96)),0)</f>
        <v>0</v>
      </c>
      <c r="Y96" s="53">
        <f>IF(AND(YEAR(Y$4)&gt;YEAR($E96),$I96&gt;0),MIN($I96/$H96,$I96-SUM($K96:X96)),0)</f>
        <v>0</v>
      </c>
      <c r="Z96" s="53">
        <f>IF(AND(YEAR(Z$4)&gt;YEAR($E96),$I96&gt;0),MIN($I96/$H96,$I96-SUM($K96:Y96)),0)</f>
        <v>0</v>
      </c>
      <c r="AA96" s="53">
        <f>IF(AND(YEAR(AA$4)&gt;YEAR($E96),$I96&gt;0),MIN($I96/$H96,$I96-SUM($K96:Z96)),0)</f>
        <v>0</v>
      </c>
      <c r="AB96" s="53">
        <f>IF(AND(YEAR(AB$4)&gt;YEAR($E96),$I96&gt;0),MIN($I96/$H96,$I96-SUM($K96:AA96)),0)</f>
        <v>0</v>
      </c>
      <c r="AC96" s="53">
        <f>IF(AND(YEAR(AC$4)&gt;YEAR($E96),$I96&gt;0),MIN($I96/$H96,$I96-SUM($K96:AB96)),0)</f>
        <v>0</v>
      </c>
      <c r="AD96" s="53">
        <f>IF(AND(YEAR(AD$4)&gt;YEAR($E96),$I96&gt;0),MIN($I96/$H96,$I96-SUM($K96:AC96)),0)</f>
        <v>0</v>
      </c>
      <c r="AE96" s="53">
        <f>IF(AND(YEAR(AE$4)&gt;YEAR($E96),$I96&gt;0),MIN($I96/$H96,$I96-SUM($K96:AD96)),0)</f>
        <v>0</v>
      </c>
      <c r="AF96" s="53">
        <f>IF(AND(YEAR(AF$4)&gt;YEAR($E96),$I96&gt;0),MIN($I96/$H96,$I96-SUM($K96:AE96)),0)</f>
        <v>0</v>
      </c>
      <c r="AG96" s="53">
        <f>IF(AND(YEAR(AG$4)&gt;YEAR($E96),$I96&gt;0),MIN($I96/$H96,$I96-SUM($K96:AF96)),0)</f>
        <v>0</v>
      </c>
      <c r="AH96" s="53">
        <f>IF(AND(YEAR(AH$4)&gt;YEAR($E96),$I96&gt;0),MIN($I96/$H96,$I96-SUM($K96:AG96)),0)</f>
        <v>0</v>
      </c>
      <c r="AI96" s="53">
        <f>IF(AND(YEAR(AI$4)&gt;YEAR($E96),$I96&gt;0),MIN($I96/$H96,$I96-SUM($K96:AH96)),0)</f>
        <v>0</v>
      </c>
      <c r="AJ96" s="53">
        <f>IF(AND(YEAR(AJ$4)&gt;YEAR($E96),$I96&gt;0),MIN($I96/$H96,$I96-SUM($K96:AI96)),0)</f>
        <v>0</v>
      </c>
      <c r="AK96" s="53">
        <f>IF(AND(YEAR(AK$4)&gt;YEAR($E96),$I96&gt;0),MIN($I96/$H96,$I96-SUM($K96:AJ96)),0)</f>
        <v>0</v>
      </c>
      <c r="AL96" s="53">
        <f>IF(AND(YEAR(AL$4)&gt;YEAR($E96),$I96&gt;0),MIN($I96/$H96,$I96-SUM($K96:AK96)),0)</f>
        <v>0</v>
      </c>
      <c r="AM96" s="53">
        <f>IF(AND(YEAR(AM$4)&gt;YEAR($E96),$I96&gt;0),MIN($I96/$H96,$I96-SUM($K96:AL96)),0)</f>
        <v>0</v>
      </c>
      <c r="AN96" s="53">
        <f>IF(AND(YEAR(AN$4)&gt;YEAR($E96),$I96&gt;0),MIN($I96/$H96,$I96-SUM($K96:AM96)),0)</f>
        <v>0</v>
      </c>
      <c r="AO96" s="53">
        <f>IF(AND(YEAR(AO$4)&gt;YEAR($E96),$I96&gt;0),MIN($I96/$H96,$I96-SUM($K96:AN96)),0)</f>
        <v>0</v>
      </c>
      <c r="AP96" s="53">
        <f>IF(AND(YEAR(AP$4)&gt;YEAR($E96),$I96&gt;0),MIN($I96/$H96,$I96-SUM($K96:AO96)),0)</f>
        <v>13.72874275872595</v>
      </c>
      <c r="AQ96" s="53">
        <f>IF(AND(YEAR(AQ$4)&gt;YEAR($E96),$I96&gt;0),MIN($I96/$H96,$I96-SUM($K96:AP96)),0)</f>
        <v>13.72874275872595</v>
      </c>
      <c r="AR96" s="53">
        <f>IF(AND(YEAR(AR$4)&gt;YEAR($E96),$I96&gt;0),MIN($I96/$H96,$I96-SUM($K96:AQ96)),0)</f>
        <v>13.72874275872595</v>
      </c>
      <c r="AS96" s="53">
        <f>IF(AND(YEAR(AS$4)&gt;YEAR($E96),$I96&gt;0),MIN($I96/$H96,$I96-SUM($K96:AR96)),0)</f>
        <v>13.72874275872595</v>
      </c>
      <c r="AT96" s="178">
        <f>IF(AND(YEAR(AT$4)&gt;YEAR($E96),$I96&gt;0),MIN($I96/$H96,$I96-SUM($K96:AS96)),0)</f>
        <v>13.72874275872595</v>
      </c>
      <c r="AU96" s="132">
        <f>IF(AND(YEAR(AU$4)&gt;YEAR($E96),$I96&gt;0),MIN($I96/$H96,$I96-SUM($K96:AT96)),0)</f>
        <v>13.72874275872595</v>
      </c>
      <c r="AV96" s="53">
        <f>IF(AND(YEAR(AV$4)&gt;YEAR($E96),$I96&gt;0),MIN($I96/$H96,$I96-SUM($K96:AU96)),0)</f>
        <v>13.72874275872595</v>
      </c>
      <c r="AW96" s="53">
        <f>IF(AND(YEAR(AW$4)&gt;YEAR($E96),$I96&gt;0),MIN($I96/$H96,$I96-SUM($K96:AV96)),0)</f>
        <v>13.72874275872595</v>
      </c>
      <c r="AX96" s="53">
        <f>IF(AND(YEAR(AX$4)&gt;YEAR($E96),$I96&gt;0),MIN($I96/$H96,$I96-SUM($K96:AW96)),0)</f>
        <v>13.72874275872595</v>
      </c>
      <c r="AY96" s="53">
        <f>IF(AND(YEAR(AY$4)&gt;YEAR($E96),$I96&gt;0),MIN($I96/$H96,$I96-SUM($K96:AX96)),0)</f>
        <v>13.72874275872595</v>
      </c>
      <c r="BA96" s="78" t="str">
        <f t="shared" ca="1" si="6"/>
        <v>Depreciation</v>
      </c>
      <c r="BB96" s="1" t="str">
        <f t="shared" si="7"/>
        <v>Non-accelerated post-vesting depreciation</v>
      </c>
    </row>
    <row r="97" spans="1:54">
      <c r="E97" s="59">
        <v>44651</v>
      </c>
      <c r="G97" t="str">
        <f t="shared" si="4"/>
        <v>£m 23/24 prices</v>
      </c>
      <c r="H97" s="34">
        <v>35</v>
      </c>
      <c r="I97" s="34">
        <f t="shared" si="5"/>
        <v>649.62326969068363</v>
      </c>
      <c r="J97" t="s">
        <v>10</v>
      </c>
      <c r="L97" s="53">
        <f>IF(AND(YEAR(L$4)&gt;YEAR($E97),$I97&gt;0),MIN($I97/$H97,$I97-SUM($K97:K97)),0)</f>
        <v>0</v>
      </c>
      <c r="M97" s="53">
        <f>IF(AND(YEAR(M$4)&gt;YEAR($E97),$I97&gt;0),MIN($I97/$H97,$I97-SUM($K97:L97)),0)</f>
        <v>0</v>
      </c>
      <c r="N97" s="53">
        <f>IF(AND(YEAR(N$4)&gt;YEAR($E97),$I97&gt;0),MIN($I97/$H97,$I97-SUM($K97:M97)),0)</f>
        <v>0</v>
      </c>
      <c r="O97" s="53">
        <f>IF(AND(YEAR(O$4)&gt;YEAR($E97),$I97&gt;0),MIN($I97/$H97,$I97-SUM($K97:N97)),0)</f>
        <v>0</v>
      </c>
      <c r="P97" s="53">
        <f>IF(AND(YEAR(P$4)&gt;YEAR($E97),$I97&gt;0),MIN($I97/$H97,$I97-SUM($K97:O97)),0)</f>
        <v>0</v>
      </c>
      <c r="Q97" s="53">
        <f>IF(AND(YEAR(Q$4)&gt;YEAR($E97),$I97&gt;0),MIN($I97/$H97,$I97-SUM($K97:P97)),0)</f>
        <v>0</v>
      </c>
      <c r="R97" s="53">
        <f>IF(AND(YEAR(R$4)&gt;YEAR($E97),$I97&gt;0),MIN($I97/$H97,$I97-SUM($K97:Q97)),0)</f>
        <v>0</v>
      </c>
      <c r="S97" s="53">
        <f>IF(AND(YEAR(S$4)&gt;YEAR($E97),$I97&gt;0),MIN($I97/$H97,$I97-SUM($K97:R97)),0)</f>
        <v>0</v>
      </c>
      <c r="T97" s="53">
        <f>IF(AND(YEAR(T$4)&gt;YEAR($E97),$I97&gt;0),MIN($I97/$H97,$I97-SUM($K97:S97)),0)</f>
        <v>0</v>
      </c>
      <c r="U97" s="53">
        <f>IF(AND(YEAR(U$4)&gt;YEAR($E97),$I97&gt;0),MIN($I97/$H97,$I97-SUM($K97:T97)),0)</f>
        <v>0</v>
      </c>
      <c r="V97" s="53">
        <f>IF(AND(YEAR(V$4)&gt;YEAR($E97),$I97&gt;0),MIN($I97/$H97,$I97-SUM($K97:U97)),0)</f>
        <v>0</v>
      </c>
      <c r="W97" s="53">
        <f>IF(AND(YEAR(W$4)&gt;YEAR($E97),$I97&gt;0),MIN($I97/$H97,$I97-SUM($K97:V97)),0)</f>
        <v>0</v>
      </c>
      <c r="X97" s="53">
        <f>IF(AND(YEAR(X$4)&gt;YEAR($E97),$I97&gt;0),MIN($I97/$H97,$I97-SUM($K97:W97)),0)</f>
        <v>0</v>
      </c>
      <c r="Y97" s="53">
        <f>IF(AND(YEAR(Y$4)&gt;YEAR($E97),$I97&gt;0),MIN($I97/$H97,$I97-SUM($K97:X97)),0)</f>
        <v>0</v>
      </c>
      <c r="Z97" s="53">
        <f>IF(AND(YEAR(Z$4)&gt;YEAR($E97),$I97&gt;0),MIN($I97/$H97,$I97-SUM($K97:Y97)),0)</f>
        <v>0</v>
      </c>
      <c r="AA97" s="53">
        <f>IF(AND(YEAR(AA$4)&gt;YEAR($E97),$I97&gt;0),MIN($I97/$H97,$I97-SUM($K97:Z97)),0)</f>
        <v>0</v>
      </c>
      <c r="AB97" s="53">
        <f>IF(AND(YEAR(AB$4)&gt;YEAR($E97),$I97&gt;0),MIN($I97/$H97,$I97-SUM($K97:AA97)),0)</f>
        <v>0</v>
      </c>
      <c r="AC97" s="53">
        <f>IF(AND(YEAR(AC$4)&gt;YEAR($E97),$I97&gt;0),MIN($I97/$H97,$I97-SUM($K97:AB97)),0)</f>
        <v>0</v>
      </c>
      <c r="AD97" s="53">
        <f>IF(AND(YEAR(AD$4)&gt;YEAR($E97),$I97&gt;0),MIN($I97/$H97,$I97-SUM($K97:AC97)),0)</f>
        <v>0</v>
      </c>
      <c r="AE97" s="53">
        <f>IF(AND(YEAR(AE$4)&gt;YEAR($E97),$I97&gt;0),MIN($I97/$H97,$I97-SUM($K97:AD97)),0)</f>
        <v>0</v>
      </c>
      <c r="AF97" s="53">
        <f>IF(AND(YEAR(AF$4)&gt;YEAR($E97),$I97&gt;0),MIN($I97/$H97,$I97-SUM($K97:AE97)),0)</f>
        <v>0</v>
      </c>
      <c r="AG97" s="53">
        <f>IF(AND(YEAR(AG$4)&gt;YEAR($E97),$I97&gt;0),MIN($I97/$H97,$I97-SUM($K97:AF97)),0)</f>
        <v>0</v>
      </c>
      <c r="AH97" s="53">
        <f>IF(AND(YEAR(AH$4)&gt;YEAR($E97),$I97&gt;0),MIN($I97/$H97,$I97-SUM($K97:AG97)),0)</f>
        <v>0</v>
      </c>
      <c r="AI97" s="53">
        <f>IF(AND(YEAR(AI$4)&gt;YEAR($E97),$I97&gt;0),MIN($I97/$H97,$I97-SUM($K97:AH97)),0)</f>
        <v>0</v>
      </c>
      <c r="AJ97" s="53">
        <f>IF(AND(YEAR(AJ$4)&gt;YEAR($E97),$I97&gt;0),MIN($I97/$H97,$I97-SUM($K97:AI97)),0)</f>
        <v>0</v>
      </c>
      <c r="AK97" s="53">
        <f>IF(AND(YEAR(AK$4)&gt;YEAR($E97),$I97&gt;0),MIN($I97/$H97,$I97-SUM($K97:AJ97)),0)</f>
        <v>0</v>
      </c>
      <c r="AL97" s="53">
        <f>IF(AND(YEAR(AL$4)&gt;YEAR($E97),$I97&gt;0),MIN($I97/$H97,$I97-SUM($K97:AK97)),0)</f>
        <v>0</v>
      </c>
      <c r="AM97" s="53">
        <f>IF(AND(YEAR(AM$4)&gt;YEAR($E97),$I97&gt;0),MIN($I97/$H97,$I97-SUM($K97:AL97)),0)</f>
        <v>0</v>
      </c>
      <c r="AN97" s="53">
        <f>IF(AND(YEAR(AN$4)&gt;YEAR($E97),$I97&gt;0),MIN($I97/$H97,$I97-SUM($K97:AM97)),0)</f>
        <v>0</v>
      </c>
      <c r="AO97" s="53">
        <f>IF(AND(YEAR(AO$4)&gt;YEAR($E97),$I97&gt;0),MIN($I97/$H97,$I97-SUM($K97:AN97)),0)</f>
        <v>0</v>
      </c>
      <c r="AP97" s="53">
        <f>IF(AND(YEAR(AP$4)&gt;YEAR($E97),$I97&gt;0),MIN($I97/$H97,$I97-SUM($K97:AO97)),0)</f>
        <v>0</v>
      </c>
      <c r="AQ97" s="53">
        <f>IF(AND(YEAR(AQ$4)&gt;YEAR($E97),$I97&gt;0),MIN($I97/$H97,$I97-SUM($K97:AP97)),0)</f>
        <v>18.560664848305247</v>
      </c>
      <c r="AR97" s="53">
        <f>IF(AND(YEAR(AR$4)&gt;YEAR($E97),$I97&gt;0),MIN($I97/$H97,$I97-SUM($K97:AQ97)),0)</f>
        <v>18.560664848305247</v>
      </c>
      <c r="AS97" s="53">
        <f>IF(AND(YEAR(AS$4)&gt;YEAR($E97),$I97&gt;0),MIN($I97/$H97,$I97-SUM($K97:AR97)),0)</f>
        <v>18.560664848305247</v>
      </c>
      <c r="AT97" s="178">
        <f>IF(AND(YEAR(AT$4)&gt;YEAR($E97),$I97&gt;0),MIN($I97/$H97,$I97-SUM($K97:AS97)),0)</f>
        <v>18.560664848305247</v>
      </c>
      <c r="AU97" s="132">
        <f>IF(AND(YEAR(AU$4)&gt;YEAR($E97),$I97&gt;0),MIN($I97/$H97,$I97-SUM($K97:AT97)),0)</f>
        <v>18.560664848305247</v>
      </c>
      <c r="AV97" s="53">
        <f>IF(AND(YEAR(AV$4)&gt;YEAR($E97),$I97&gt;0),MIN($I97/$H97,$I97-SUM($K97:AU97)),0)</f>
        <v>18.560664848305247</v>
      </c>
      <c r="AW97" s="53">
        <f>IF(AND(YEAR(AW$4)&gt;YEAR($E97),$I97&gt;0),MIN($I97/$H97,$I97-SUM($K97:AV97)),0)</f>
        <v>18.560664848305247</v>
      </c>
      <c r="AX97" s="53">
        <f>IF(AND(YEAR(AX$4)&gt;YEAR($E97),$I97&gt;0),MIN($I97/$H97,$I97-SUM($K97:AW97)),0)</f>
        <v>18.560664848305247</v>
      </c>
      <c r="AY97" s="53">
        <f>IF(AND(YEAR(AY$4)&gt;YEAR($E97),$I97&gt;0),MIN($I97/$H97,$I97-SUM($K97:AX97)),0)</f>
        <v>18.560664848305247</v>
      </c>
      <c r="BA97" s="78" t="str">
        <f t="shared" ca="1" si="6"/>
        <v>Depreciation</v>
      </c>
      <c r="BB97" s="1" t="str">
        <f t="shared" si="7"/>
        <v>Non-accelerated post-vesting depreciation</v>
      </c>
    </row>
    <row r="98" spans="1:54">
      <c r="E98" s="59">
        <v>45016</v>
      </c>
      <c r="G98" t="str">
        <f t="shared" si="4"/>
        <v>£m 23/24 prices</v>
      </c>
      <c r="H98" s="34">
        <v>37.5</v>
      </c>
      <c r="I98" s="34">
        <f t="shared" si="5"/>
        <v>613.80344274776644</v>
      </c>
      <c r="J98" t="s">
        <v>10</v>
      </c>
      <c r="L98" s="53">
        <f>IF(AND(YEAR(L$4)&gt;YEAR($E98),$I98&gt;0),MIN($I98/$H98,$I98-SUM($K98:K98)),0)</f>
        <v>0</v>
      </c>
      <c r="M98" s="53">
        <f>IF(AND(YEAR(M$4)&gt;YEAR($E98),$I98&gt;0),MIN($I98/$H98,$I98-SUM($K98:L98)),0)</f>
        <v>0</v>
      </c>
      <c r="N98" s="53">
        <f>IF(AND(YEAR(N$4)&gt;YEAR($E98),$I98&gt;0),MIN($I98/$H98,$I98-SUM($K98:M98)),0)</f>
        <v>0</v>
      </c>
      <c r="O98" s="53">
        <f>IF(AND(YEAR(O$4)&gt;YEAR($E98),$I98&gt;0),MIN($I98/$H98,$I98-SUM($K98:N98)),0)</f>
        <v>0</v>
      </c>
      <c r="P98" s="53">
        <f>IF(AND(YEAR(P$4)&gt;YEAR($E98),$I98&gt;0),MIN($I98/$H98,$I98-SUM($K98:O98)),0)</f>
        <v>0</v>
      </c>
      <c r="Q98" s="53">
        <f>IF(AND(YEAR(Q$4)&gt;YEAR($E98),$I98&gt;0),MIN($I98/$H98,$I98-SUM($K98:P98)),0)</f>
        <v>0</v>
      </c>
      <c r="R98" s="53">
        <f>IF(AND(YEAR(R$4)&gt;YEAR($E98),$I98&gt;0),MIN($I98/$H98,$I98-SUM($K98:Q98)),0)</f>
        <v>0</v>
      </c>
      <c r="S98" s="53">
        <f>IF(AND(YEAR(S$4)&gt;YEAR($E98),$I98&gt;0),MIN($I98/$H98,$I98-SUM($K98:R98)),0)</f>
        <v>0</v>
      </c>
      <c r="T98" s="53">
        <f>IF(AND(YEAR(T$4)&gt;YEAR($E98),$I98&gt;0),MIN($I98/$H98,$I98-SUM($K98:S98)),0)</f>
        <v>0</v>
      </c>
      <c r="U98" s="53">
        <f>IF(AND(YEAR(U$4)&gt;YEAR($E98),$I98&gt;0),MIN($I98/$H98,$I98-SUM($K98:T98)),0)</f>
        <v>0</v>
      </c>
      <c r="V98" s="53">
        <f>IF(AND(YEAR(V$4)&gt;YEAR($E98),$I98&gt;0),MIN($I98/$H98,$I98-SUM($K98:U98)),0)</f>
        <v>0</v>
      </c>
      <c r="W98" s="53">
        <f>IF(AND(YEAR(W$4)&gt;YEAR($E98),$I98&gt;0),MIN($I98/$H98,$I98-SUM($K98:V98)),0)</f>
        <v>0</v>
      </c>
      <c r="X98" s="53">
        <f>IF(AND(YEAR(X$4)&gt;YEAR($E98),$I98&gt;0),MIN($I98/$H98,$I98-SUM($K98:W98)),0)</f>
        <v>0</v>
      </c>
      <c r="Y98" s="53">
        <f>IF(AND(YEAR(Y$4)&gt;YEAR($E98),$I98&gt;0),MIN($I98/$H98,$I98-SUM($K98:X98)),0)</f>
        <v>0</v>
      </c>
      <c r="Z98" s="53">
        <f>IF(AND(YEAR(Z$4)&gt;YEAR($E98),$I98&gt;0),MIN($I98/$H98,$I98-SUM($K98:Y98)),0)</f>
        <v>0</v>
      </c>
      <c r="AA98" s="53">
        <f>IF(AND(YEAR(AA$4)&gt;YEAR($E98),$I98&gt;0),MIN($I98/$H98,$I98-SUM($K98:Z98)),0)</f>
        <v>0</v>
      </c>
      <c r="AB98" s="53">
        <f>IF(AND(YEAR(AB$4)&gt;YEAR($E98),$I98&gt;0),MIN($I98/$H98,$I98-SUM($K98:AA98)),0)</f>
        <v>0</v>
      </c>
      <c r="AC98" s="53">
        <f>IF(AND(YEAR(AC$4)&gt;YEAR($E98),$I98&gt;0),MIN($I98/$H98,$I98-SUM($K98:AB98)),0)</f>
        <v>0</v>
      </c>
      <c r="AD98" s="53">
        <f>IF(AND(YEAR(AD$4)&gt;YEAR($E98),$I98&gt;0),MIN($I98/$H98,$I98-SUM($K98:AC98)),0)</f>
        <v>0</v>
      </c>
      <c r="AE98" s="53">
        <f>IF(AND(YEAR(AE$4)&gt;YEAR($E98),$I98&gt;0),MIN($I98/$H98,$I98-SUM($K98:AD98)),0)</f>
        <v>0</v>
      </c>
      <c r="AF98" s="53">
        <f>IF(AND(YEAR(AF$4)&gt;YEAR($E98),$I98&gt;0),MIN($I98/$H98,$I98-SUM($K98:AE98)),0)</f>
        <v>0</v>
      </c>
      <c r="AG98" s="53">
        <f>IF(AND(YEAR(AG$4)&gt;YEAR($E98),$I98&gt;0),MIN($I98/$H98,$I98-SUM($K98:AF98)),0)</f>
        <v>0</v>
      </c>
      <c r="AH98" s="53">
        <f>IF(AND(YEAR(AH$4)&gt;YEAR($E98),$I98&gt;0),MIN($I98/$H98,$I98-SUM($K98:AG98)),0)</f>
        <v>0</v>
      </c>
      <c r="AI98" s="53">
        <f>IF(AND(YEAR(AI$4)&gt;YEAR($E98),$I98&gt;0),MIN($I98/$H98,$I98-SUM($K98:AH98)),0)</f>
        <v>0</v>
      </c>
      <c r="AJ98" s="53">
        <f>IF(AND(YEAR(AJ$4)&gt;YEAR($E98),$I98&gt;0),MIN($I98/$H98,$I98-SUM($K98:AI98)),0)</f>
        <v>0</v>
      </c>
      <c r="AK98" s="53">
        <f>IF(AND(YEAR(AK$4)&gt;YEAR($E98),$I98&gt;0),MIN($I98/$H98,$I98-SUM($K98:AJ98)),0)</f>
        <v>0</v>
      </c>
      <c r="AL98" s="53">
        <f>IF(AND(YEAR(AL$4)&gt;YEAR($E98),$I98&gt;0),MIN($I98/$H98,$I98-SUM($K98:AK98)),0)</f>
        <v>0</v>
      </c>
      <c r="AM98" s="53">
        <f>IF(AND(YEAR(AM$4)&gt;YEAR($E98),$I98&gt;0),MIN($I98/$H98,$I98-SUM($K98:AL98)),0)</f>
        <v>0</v>
      </c>
      <c r="AN98" s="53">
        <f>IF(AND(YEAR(AN$4)&gt;YEAR($E98),$I98&gt;0),MIN($I98/$H98,$I98-SUM($K98:AM98)),0)</f>
        <v>0</v>
      </c>
      <c r="AO98" s="53">
        <f>IF(AND(YEAR(AO$4)&gt;YEAR($E98),$I98&gt;0),MIN($I98/$H98,$I98-SUM($K98:AN98)),0)</f>
        <v>0</v>
      </c>
      <c r="AP98" s="53">
        <f>IF(AND(YEAR(AP$4)&gt;YEAR($E98),$I98&gt;0),MIN($I98/$H98,$I98-SUM($K98:AO98)),0)</f>
        <v>0</v>
      </c>
      <c r="AQ98" s="53">
        <f>IF(AND(YEAR(AQ$4)&gt;YEAR($E98),$I98&gt;0),MIN($I98/$H98,$I98-SUM($K98:AP98)),0)</f>
        <v>0</v>
      </c>
      <c r="AR98" s="53">
        <f>IF(AND(YEAR(AR$4)&gt;YEAR($E98),$I98&gt;0),MIN($I98/$H98,$I98-SUM($K98:AQ98)),0)</f>
        <v>16.368091806607104</v>
      </c>
      <c r="AS98" s="53">
        <f>IF(AND(YEAR(AS$4)&gt;YEAR($E98),$I98&gt;0),MIN($I98/$H98,$I98-SUM($K98:AR98)),0)</f>
        <v>16.368091806607104</v>
      </c>
      <c r="AT98" s="178">
        <f>IF(AND(YEAR(AT$4)&gt;YEAR($E98),$I98&gt;0),MIN($I98/$H98,$I98-SUM($K98:AS98)),0)</f>
        <v>16.368091806607104</v>
      </c>
      <c r="AU98" s="132">
        <f>IF(AND(YEAR(AU$4)&gt;YEAR($E98),$I98&gt;0),MIN($I98/$H98,$I98-SUM($K98:AT98)),0)</f>
        <v>16.368091806607104</v>
      </c>
      <c r="AV98" s="53">
        <f>IF(AND(YEAR(AV$4)&gt;YEAR($E98),$I98&gt;0),MIN($I98/$H98,$I98-SUM($K98:AU98)),0)</f>
        <v>16.368091806607104</v>
      </c>
      <c r="AW98" s="53">
        <f>IF(AND(YEAR(AW$4)&gt;YEAR($E98),$I98&gt;0),MIN($I98/$H98,$I98-SUM($K98:AV98)),0)</f>
        <v>16.368091806607104</v>
      </c>
      <c r="AX98" s="53">
        <f>IF(AND(YEAR(AX$4)&gt;YEAR($E98),$I98&gt;0),MIN($I98/$H98,$I98-SUM($K98:AW98)),0)</f>
        <v>16.368091806607104</v>
      </c>
      <c r="AY98" s="53">
        <f>IF(AND(YEAR(AY$4)&gt;YEAR($E98),$I98&gt;0),MIN($I98/$H98,$I98-SUM($K98:AX98)),0)</f>
        <v>16.368091806607104</v>
      </c>
      <c r="BA98" s="78" t="str">
        <f t="shared" ca="1" si="6"/>
        <v>Depreciation</v>
      </c>
      <c r="BB98" s="1" t="str">
        <f t="shared" si="7"/>
        <v>Non-accelerated post-vesting depreciation</v>
      </c>
    </row>
    <row r="99" spans="1:54">
      <c r="E99" s="59">
        <v>45382</v>
      </c>
      <c r="G99" t="str">
        <f t="shared" si="4"/>
        <v>£m 23/24 prices</v>
      </c>
      <c r="H99" s="34">
        <v>40</v>
      </c>
      <c r="I99" s="34">
        <f t="shared" si="5"/>
        <v>915.59938464206846</v>
      </c>
      <c r="J99" t="s">
        <v>10</v>
      </c>
      <c r="L99" s="53">
        <f>IF(AND(YEAR(L$4)&gt;YEAR($E99),$I99&gt;0),MIN($I99/$H99,$I99-SUM($K99:K99)),0)</f>
        <v>0</v>
      </c>
      <c r="M99" s="53">
        <f>IF(AND(YEAR(M$4)&gt;YEAR($E99),$I99&gt;0),MIN($I99/$H99,$I99-SUM($K99:L99)),0)</f>
        <v>0</v>
      </c>
      <c r="N99" s="53">
        <f>IF(AND(YEAR(N$4)&gt;YEAR($E99),$I99&gt;0),MIN($I99/$H99,$I99-SUM($K99:M99)),0)</f>
        <v>0</v>
      </c>
      <c r="O99" s="53">
        <f>IF(AND(YEAR(O$4)&gt;YEAR($E99),$I99&gt;0),MIN($I99/$H99,$I99-SUM($K99:N99)),0)</f>
        <v>0</v>
      </c>
      <c r="P99" s="53">
        <f>IF(AND(YEAR(P$4)&gt;YEAR($E99),$I99&gt;0),MIN($I99/$H99,$I99-SUM($K99:O99)),0)</f>
        <v>0</v>
      </c>
      <c r="Q99" s="53">
        <f>IF(AND(YEAR(Q$4)&gt;YEAR($E99),$I99&gt;0),MIN($I99/$H99,$I99-SUM($K99:P99)),0)</f>
        <v>0</v>
      </c>
      <c r="R99" s="53">
        <f>IF(AND(YEAR(R$4)&gt;YEAR($E99),$I99&gt;0),MIN($I99/$H99,$I99-SUM($K99:Q99)),0)</f>
        <v>0</v>
      </c>
      <c r="S99" s="53">
        <f>IF(AND(YEAR(S$4)&gt;YEAR($E99),$I99&gt;0),MIN($I99/$H99,$I99-SUM($K99:R99)),0)</f>
        <v>0</v>
      </c>
      <c r="T99" s="53">
        <f>IF(AND(YEAR(T$4)&gt;YEAR($E99),$I99&gt;0),MIN($I99/$H99,$I99-SUM($K99:S99)),0)</f>
        <v>0</v>
      </c>
      <c r="U99" s="53">
        <f>IF(AND(YEAR(U$4)&gt;YEAR($E99),$I99&gt;0),MIN($I99/$H99,$I99-SUM($K99:T99)),0)</f>
        <v>0</v>
      </c>
      <c r="V99" s="53">
        <f>IF(AND(YEAR(V$4)&gt;YEAR($E99),$I99&gt;0),MIN($I99/$H99,$I99-SUM($K99:U99)),0)</f>
        <v>0</v>
      </c>
      <c r="W99" s="53">
        <f>IF(AND(YEAR(W$4)&gt;YEAR($E99),$I99&gt;0),MIN($I99/$H99,$I99-SUM($K99:V99)),0)</f>
        <v>0</v>
      </c>
      <c r="X99" s="53">
        <f>IF(AND(YEAR(X$4)&gt;YEAR($E99),$I99&gt;0),MIN($I99/$H99,$I99-SUM($K99:W99)),0)</f>
        <v>0</v>
      </c>
      <c r="Y99" s="53">
        <f>IF(AND(YEAR(Y$4)&gt;YEAR($E99),$I99&gt;0),MIN($I99/$H99,$I99-SUM($K99:X99)),0)</f>
        <v>0</v>
      </c>
      <c r="Z99" s="53">
        <f>IF(AND(YEAR(Z$4)&gt;YEAR($E99),$I99&gt;0),MIN($I99/$H99,$I99-SUM($K99:Y99)),0)</f>
        <v>0</v>
      </c>
      <c r="AA99" s="53">
        <f>IF(AND(YEAR(AA$4)&gt;YEAR($E99),$I99&gt;0),MIN($I99/$H99,$I99-SUM($K99:Z99)),0)</f>
        <v>0</v>
      </c>
      <c r="AB99" s="53">
        <f>IF(AND(YEAR(AB$4)&gt;YEAR($E99),$I99&gt;0),MIN($I99/$H99,$I99-SUM($K99:AA99)),0)</f>
        <v>0</v>
      </c>
      <c r="AC99" s="53">
        <f>IF(AND(YEAR(AC$4)&gt;YEAR($E99),$I99&gt;0),MIN($I99/$H99,$I99-SUM($K99:AB99)),0)</f>
        <v>0</v>
      </c>
      <c r="AD99" s="53">
        <f>IF(AND(YEAR(AD$4)&gt;YEAR($E99),$I99&gt;0),MIN($I99/$H99,$I99-SUM($K99:AC99)),0)</f>
        <v>0</v>
      </c>
      <c r="AE99" s="53">
        <f>IF(AND(YEAR(AE$4)&gt;YEAR($E99),$I99&gt;0),MIN($I99/$H99,$I99-SUM($K99:AD99)),0)</f>
        <v>0</v>
      </c>
      <c r="AF99" s="53">
        <f>IF(AND(YEAR(AF$4)&gt;YEAR($E99),$I99&gt;0),MIN($I99/$H99,$I99-SUM($K99:AE99)),0)</f>
        <v>0</v>
      </c>
      <c r="AG99" s="53">
        <f>IF(AND(YEAR(AG$4)&gt;YEAR($E99),$I99&gt;0),MIN($I99/$H99,$I99-SUM($K99:AF99)),0)</f>
        <v>0</v>
      </c>
      <c r="AH99" s="53">
        <f>IF(AND(YEAR(AH$4)&gt;YEAR($E99),$I99&gt;0),MIN($I99/$H99,$I99-SUM($K99:AG99)),0)</f>
        <v>0</v>
      </c>
      <c r="AI99" s="53">
        <f>IF(AND(YEAR(AI$4)&gt;YEAR($E99),$I99&gt;0),MIN($I99/$H99,$I99-SUM($K99:AH99)),0)</f>
        <v>0</v>
      </c>
      <c r="AJ99" s="53">
        <f>IF(AND(YEAR(AJ$4)&gt;YEAR($E99),$I99&gt;0),MIN($I99/$H99,$I99-SUM($K99:AI99)),0)</f>
        <v>0</v>
      </c>
      <c r="AK99" s="53">
        <f>IF(AND(YEAR(AK$4)&gt;YEAR($E99),$I99&gt;0),MIN($I99/$H99,$I99-SUM($K99:AJ99)),0)</f>
        <v>0</v>
      </c>
      <c r="AL99" s="53">
        <f>IF(AND(YEAR(AL$4)&gt;YEAR($E99),$I99&gt;0),MIN($I99/$H99,$I99-SUM($K99:AK99)),0)</f>
        <v>0</v>
      </c>
      <c r="AM99" s="53">
        <f>IF(AND(YEAR(AM$4)&gt;YEAR($E99),$I99&gt;0),MIN($I99/$H99,$I99-SUM($K99:AL99)),0)</f>
        <v>0</v>
      </c>
      <c r="AN99" s="53">
        <f>IF(AND(YEAR(AN$4)&gt;YEAR($E99),$I99&gt;0),MIN($I99/$H99,$I99-SUM($K99:AM99)),0)</f>
        <v>0</v>
      </c>
      <c r="AO99" s="53">
        <f>IF(AND(YEAR(AO$4)&gt;YEAR($E99),$I99&gt;0),MIN($I99/$H99,$I99-SUM($K99:AN99)),0)</f>
        <v>0</v>
      </c>
      <c r="AP99" s="53">
        <f>IF(AND(YEAR(AP$4)&gt;YEAR($E99),$I99&gt;0),MIN($I99/$H99,$I99-SUM($K99:AO99)),0)</f>
        <v>0</v>
      </c>
      <c r="AQ99" s="53">
        <f>IF(AND(YEAR(AQ$4)&gt;YEAR($E99),$I99&gt;0),MIN($I99/$H99,$I99-SUM($K99:AP99)),0)</f>
        <v>0</v>
      </c>
      <c r="AR99" s="53">
        <f>IF(AND(YEAR(AR$4)&gt;YEAR($E99),$I99&gt;0),MIN($I99/$H99,$I99-SUM($K99:AQ99)),0)</f>
        <v>0</v>
      </c>
      <c r="AS99" s="53">
        <f>IF(AND(YEAR(AS$4)&gt;YEAR($E99),$I99&gt;0),MIN($I99/$H99,$I99-SUM($K99:AR99)),0)</f>
        <v>22.889984616051713</v>
      </c>
      <c r="AT99" s="178">
        <f>IF(AND(YEAR(AT$4)&gt;YEAR($E99),$I99&gt;0),MIN($I99/$H99,$I99-SUM($K99:AS99)),0)</f>
        <v>22.889984616051713</v>
      </c>
      <c r="AU99" s="132">
        <f>IF(AND(YEAR(AU$4)&gt;YEAR($E99),$I99&gt;0),MIN($I99/$H99,$I99-SUM($K99:AT99)),0)</f>
        <v>22.889984616051713</v>
      </c>
      <c r="AV99" s="53">
        <f>IF(AND(YEAR(AV$4)&gt;YEAR($E99),$I99&gt;0),MIN($I99/$H99,$I99-SUM($K99:AU99)),0)</f>
        <v>22.889984616051713</v>
      </c>
      <c r="AW99" s="53">
        <f>IF(AND(YEAR(AW$4)&gt;YEAR($E99),$I99&gt;0),MIN($I99/$H99,$I99-SUM($K99:AV99)),0)</f>
        <v>22.889984616051713</v>
      </c>
      <c r="AX99" s="53">
        <f>IF(AND(YEAR(AX$4)&gt;YEAR($E99),$I99&gt;0),MIN($I99/$H99,$I99-SUM($K99:AW99)),0)</f>
        <v>22.889984616051713</v>
      </c>
      <c r="AY99" s="53">
        <f>IF(AND(YEAR(AY$4)&gt;YEAR($E99),$I99&gt;0),MIN($I99/$H99,$I99-SUM($K99:AX99)),0)</f>
        <v>22.889984616051713</v>
      </c>
      <c r="BA99" s="78" t="str">
        <f t="shared" ca="1" si="6"/>
        <v>Depreciation</v>
      </c>
      <c r="BB99" s="1" t="str">
        <f t="shared" si="7"/>
        <v>Non-accelerated post-vesting depreciation</v>
      </c>
    </row>
    <row r="100" spans="1:54">
      <c r="E100" s="59">
        <v>45747</v>
      </c>
      <c r="G100" t="str">
        <f t="shared" si="4"/>
        <v>£m 23/24 prices</v>
      </c>
      <c r="H100" s="34">
        <v>42.5</v>
      </c>
      <c r="I100" s="34">
        <f t="shared" si="5"/>
        <v>1547.4307213638156</v>
      </c>
      <c r="J100" t="s">
        <v>10</v>
      </c>
      <c r="L100" s="53">
        <f>IF(AND(YEAR(L$4)&gt;YEAR($E100),$I100&gt;0),MIN($I100/$H100,$I100-SUM($K100:K100)),0)</f>
        <v>0</v>
      </c>
      <c r="M100" s="53">
        <f>IF(AND(YEAR(M$4)&gt;YEAR($E100),$I100&gt;0),MIN($I100/$H100,$I100-SUM($K100:L100)),0)</f>
        <v>0</v>
      </c>
      <c r="N100" s="53">
        <f>IF(AND(YEAR(N$4)&gt;YEAR($E100),$I100&gt;0),MIN($I100/$H100,$I100-SUM($K100:M100)),0)</f>
        <v>0</v>
      </c>
      <c r="O100" s="53">
        <f>IF(AND(YEAR(O$4)&gt;YEAR($E100),$I100&gt;0),MIN($I100/$H100,$I100-SUM($K100:N100)),0)</f>
        <v>0</v>
      </c>
      <c r="P100" s="53">
        <f>IF(AND(YEAR(P$4)&gt;YEAR($E100),$I100&gt;0),MIN($I100/$H100,$I100-SUM($K100:O100)),0)</f>
        <v>0</v>
      </c>
      <c r="Q100" s="53">
        <f>IF(AND(YEAR(Q$4)&gt;YEAR($E100),$I100&gt;0),MIN($I100/$H100,$I100-SUM($K100:P100)),0)</f>
        <v>0</v>
      </c>
      <c r="R100" s="53">
        <f>IF(AND(YEAR(R$4)&gt;YEAR($E100),$I100&gt;0),MIN($I100/$H100,$I100-SUM($K100:Q100)),0)</f>
        <v>0</v>
      </c>
      <c r="S100" s="53">
        <f>IF(AND(YEAR(S$4)&gt;YEAR($E100),$I100&gt;0),MIN($I100/$H100,$I100-SUM($K100:R100)),0)</f>
        <v>0</v>
      </c>
      <c r="T100" s="53">
        <f>IF(AND(YEAR(T$4)&gt;YEAR($E100),$I100&gt;0),MIN($I100/$H100,$I100-SUM($K100:S100)),0)</f>
        <v>0</v>
      </c>
      <c r="U100" s="53">
        <f>IF(AND(YEAR(U$4)&gt;YEAR($E100),$I100&gt;0),MIN($I100/$H100,$I100-SUM($K100:T100)),0)</f>
        <v>0</v>
      </c>
      <c r="V100" s="53">
        <f>IF(AND(YEAR(V$4)&gt;YEAR($E100),$I100&gt;0),MIN($I100/$H100,$I100-SUM($K100:U100)),0)</f>
        <v>0</v>
      </c>
      <c r="W100" s="53">
        <f>IF(AND(YEAR(W$4)&gt;YEAR($E100),$I100&gt;0),MIN($I100/$H100,$I100-SUM($K100:V100)),0)</f>
        <v>0</v>
      </c>
      <c r="X100" s="53">
        <f>IF(AND(YEAR(X$4)&gt;YEAR($E100),$I100&gt;0),MIN($I100/$H100,$I100-SUM($K100:W100)),0)</f>
        <v>0</v>
      </c>
      <c r="Y100" s="53">
        <f>IF(AND(YEAR(Y$4)&gt;YEAR($E100),$I100&gt;0),MIN($I100/$H100,$I100-SUM($K100:X100)),0)</f>
        <v>0</v>
      </c>
      <c r="Z100" s="53">
        <f>IF(AND(YEAR(Z$4)&gt;YEAR($E100),$I100&gt;0),MIN($I100/$H100,$I100-SUM($K100:Y100)),0)</f>
        <v>0</v>
      </c>
      <c r="AA100" s="53">
        <f>IF(AND(YEAR(AA$4)&gt;YEAR($E100),$I100&gt;0),MIN($I100/$H100,$I100-SUM($K100:Z100)),0)</f>
        <v>0</v>
      </c>
      <c r="AB100" s="53">
        <f>IF(AND(YEAR(AB$4)&gt;YEAR($E100),$I100&gt;0),MIN($I100/$H100,$I100-SUM($K100:AA100)),0)</f>
        <v>0</v>
      </c>
      <c r="AC100" s="53">
        <f>IF(AND(YEAR(AC$4)&gt;YEAR($E100),$I100&gt;0),MIN($I100/$H100,$I100-SUM($K100:AB100)),0)</f>
        <v>0</v>
      </c>
      <c r="AD100" s="53">
        <f>IF(AND(YEAR(AD$4)&gt;YEAR($E100),$I100&gt;0),MIN($I100/$H100,$I100-SUM($K100:AC100)),0)</f>
        <v>0</v>
      </c>
      <c r="AE100" s="53">
        <f>IF(AND(YEAR(AE$4)&gt;YEAR($E100),$I100&gt;0),MIN($I100/$H100,$I100-SUM($K100:AD100)),0)</f>
        <v>0</v>
      </c>
      <c r="AF100" s="53">
        <f>IF(AND(YEAR(AF$4)&gt;YEAR($E100),$I100&gt;0),MIN($I100/$H100,$I100-SUM($K100:AE100)),0)</f>
        <v>0</v>
      </c>
      <c r="AG100" s="53">
        <f>IF(AND(YEAR(AG$4)&gt;YEAR($E100),$I100&gt;0),MIN($I100/$H100,$I100-SUM($K100:AF100)),0)</f>
        <v>0</v>
      </c>
      <c r="AH100" s="53">
        <f>IF(AND(YEAR(AH$4)&gt;YEAR($E100),$I100&gt;0),MIN($I100/$H100,$I100-SUM($K100:AG100)),0)</f>
        <v>0</v>
      </c>
      <c r="AI100" s="53">
        <f>IF(AND(YEAR(AI$4)&gt;YEAR($E100),$I100&gt;0),MIN($I100/$H100,$I100-SUM($K100:AH100)),0)</f>
        <v>0</v>
      </c>
      <c r="AJ100" s="53">
        <f>IF(AND(YEAR(AJ$4)&gt;YEAR($E100),$I100&gt;0),MIN($I100/$H100,$I100-SUM($K100:AI100)),0)</f>
        <v>0</v>
      </c>
      <c r="AK100" s="53">
        <f>IF(AND(YEAR(AK$4)&gt;YEAR($E100),$I100&gt;0),MIN($I100/$H100,$I100-SUM($K100:AJ100)),0)</f>
        <v>0</v>
      </c>
      <c r="AL100" s="53">
        <f>IF(AND(YEAR(AL$4)&gt;YEAR($E100),$I100&gt;0),MIN($I100/$H100,$I100-SUM($K100:AK100)),0)</f>
        <v>0</v>
      </c>
      <c r="AM100" s="53">
        <f>IF(AND(YEAR(AM$4)&gt;YEAR($E100),$I100&gt;0),MIN($I100/$H100,$I100-SUM($K100:AL100)),0)</f>
        <v>0</v>
      </c>
      <c r="AN100" s="53">
        <f>IF(AND(YEAR(AN$4)&gt;YEAR($E100),$I100&gt;0),MIN($I100/$H100,$I100-SUM($K100:AM100)),0)</f>
        <v>0</v>
      </c>
      <c r="AO100" s="53">
        <f>IF(AND(YEAR(AO$4)&gt;YEAR($E100),$I100&gt;0),MIN($I100/$H100,$I100-SUM($K100:AN100)),0)</f>
        <v>0</v>
      </c>
      <c r="AP100" s="53">
        <f>IF(AND(YEAR(AP$4)&gt;YEAR($E100),$I100&gt;0),MIN($I100/$H100,$I100-SUM($K100:AO100)),0)</f>
        <v>0</v>
      </c>
      <c r="AQ100" s="53">
        <f>IF(AND(YEAR(AQ$4)&gt;YEAR($E100),$I100&gt;0),MIN($I100/$H100,$I100-SUM($K100:AP100)),0)</f>
        <v>0</v>
      </c>
      <c r="AR100" s="53">
        <f>IF(AND(YEAR(AR$4)&gt;YEAR($E100),$I100&gt;0),MIN($I100/$H100,$I100-SUM($K100:AQ100)),0)</f>
        <v>0</v>
      </c>
      <c r="AS100" s="53">
        <f>IF(AND(YEAR(AS$4)&gt;YEAR($E100),$I100&gt;0),MIN($I100/$H100,$I100-SUM($K100:AR100)),0)</f>
        <v>0</v>
      </c>
      <c r="AT100" s="178">
        <f>IF(AND(YEAR(AT$4)&gt;YEAR($E100),$I100&gt;0),MIN($I100/$H100,$I100-SUM($K100:AS100)),0)</f>
        <v>36.410134620325074</v>
      </c>
      <c r="AU100" s="132">
        <f>IF(AND(YEAR(AU$4)&gt;YEAR($E100),$I100&gt;0),MIN($I100/$H100,$I100-SUM($K100:AT100)),0)</f>
        <v>36.410134620325074</v>
      </c>
      <c r="AV100" s="53">
        <f>IF(AND(YEAR(AV$4)&gt;YEAR($E100),$I100&gt;0),MIN($I100/$H100,$I100-SUM($K100:AU100)),0)</f>
        <v>36.410134620325074</v>
      </c>
      <c r="AW100" s="53">
        <f>IF(AND(YEAR(AW$4)&gt;YEAR($E100),$I100&gt;0),MIN($I100/$H100,$I100-SUM($K100:AV100)),0)</f>
        <v>36.410134620325074</v>
      </c>
      <c r="AX100" s="53">
        <f>IF(AND(YEAR(AX$4)&gt;YEAR($E100),$I100&gt;0),MIN($I100/$H100,$I100-SUM($K100:AW100)),0)</f>
        <v>36.410134620325074</v>
      </c>
      <c r="AY100" s="53">
        <f>IF(AND(YEAR(AY$4)&gt;YEAR($E100),$I100&gt;0),MIN($I100/$H100,$I100-SUM($K100:AX100)),0)</f>
        <v>36.410134620325074</v>
      </c>
      <c r="BA100" s="78" t="str">
        <f t="shared" ca="1" si="6"/>
        <v>Depreciation</v>
      </c>
      <c r="BB100" s="1" t="str">
        <f t="shared" si="7"/>
        <v>Non-accelerated post-vesting depreciation</v>
      </c>
    </row>
    <row r="101" spans="1:54">
      <c r="E101" s="59">
        <v>46112</v>
      </c>
      <c r="G101" t="str">
        <f t="shared" si="4"/>
        <v>£m 23/24 prices</v>
      </c>
      <c r="H101" s="34">
        <v>45</v>
      </c>
      <c r="I101" s="34">
        <f t="shared" si="5"/>
        <v>1802.6954242152556</v>
      </c>
      <c r="J101" t="s">
        <v>10</v>
      </c>
      <c r="L101" s="53">
        <f>IF(AND(YEAR(L$4)&gt;YEAR($E101),$I101&gt;0),MIN($I101/$H101,$I101-SUM($K101:K101)),0)</f>
        <v>0</v>
      </c>
      <c r="M101" s="53">
        <f>IF(AND(YEAR(M$4)&gt;YEAR($E101),$I101&gt;0),MIN($I101/$H101,$I101-SUM($K101:L101)),0)</f>
        <v>0</v>
      </c>
      <c r="N101" s="53">
        <f>IF(AND(YEAR(N$4)&gt;YEAR($E101),$I101&gt;0),MIN($I101/$H101,$I101-SUM($K101:M101)),0)</f>
        <v>0</v>
      </c>
      <c r="O101" s="53">
        <f>IF(AND(YEAR(O$4)&gt;YEAR($E101),$I101&gt;0),MIN($I101/$H101,$I101-SUM($K101:N101)),0)</f>
        <v>0</v>
      </c>
      <c r="P101" s="53">
        <f>IF(AND(YEAR(P$4)&gt;YEAR($E101),$I101&gt;0),MIN($I101/$H101,$I101-SUM($K101:O101)),0)</f>
        <v>0</v>
      </c>
      <c r="Q101" s="53">
        <f>IF(AND(YEAR(Q$4)&gt;YEAR($E101),$I101&gt;0),MIN($I101/$H101,$I101-SUM($K101:P101)),0)</f>
        <v>0</v>
      </c>
      <c r="R101" s="53">
        <f>IF(AND(YEAR(R$4)&gt;YEAR($E101),$I101&gt;0),MIN($I101/$H101,$I101-SUM($K101:Q101)),0)</f>
        <v>0</v>
      </c>
      <c r="S101" s="53">
        <f>IF(AND(YEAR(S$4)&gt;YEAR($E101),$I101&gt;0),MIN($I101/$H101,$I101-SUM($K101:R101)),0)</f>
        <v>0</v>
      </c>
      <c r="T101" s="53">
        <f>IF(AND(YEAR(T$4)&gt;YEAR($E101),$I101&gt;0),MIN($I101/$H101,$I101-SUM($K101:S101)),0)</f>
        <v>0</v>
      </c>
      <c r="U101" s="53">
        <f>IF(AND(YEAR(U$4)&gt;YEAR($E101),$I101&gt;0),MIN($I101/$H101,$I101-SUM($K101:T101)),0)</f>
        <v>0</v>
      </c>
      <c r="V101" s="53">
        <f>IF(AND(YEAR(V$4)&gt;YEAR($E101),$I101&gt;0),MIN($I101/$H101,$I101-SUM($K101:U101)),0)</f>
        <v>0</v>
      </c>
      <c r="W101" s="53">
        <f>IF(AND(YEAR(W$4)&gt;YEAR($E101),$I101&gt;0),MIN($I101/$H101,$I101-SUM($K101:V101)),0)</f>
        <v>0</v>
      </c>
      <c r="X101" s="53">
        <f>IF(AND(YEAR(X$4)&gt;YEAR($E101),$I101&gt;0),MIN($I101/$H101,$I101-SUM($K101:W101)),0)</f>
        <v>0</v>
      </c>
      <c r="Y101" s="53">
        <f>IF(AND(YEAR(Y$4)&gt;YEAR($E101),$I101&gt;0),MIN($I101/$H101,$I101-SUM($K101:X101)),0)</f>
        <v>0</v>
      </c>
      <c r="Z101" s="53">
        <f>IF(AND(YEAR(Z$4)&gt;YEAR($E101),$I101&gt;0),MIN($I101/$H101,$I101-SUM($K101:Y101)),0)</f>
        <v>0</v>
      </c>
      <c r="AA101" s="53">
        <f>IF(AND(YEAR(AA$4)&gt;YEAR($E101),$I101&gt;0),MIN($I101/$H101,$I101-SUM($K101:Z101)),0)</f>
        <v>0</v>
      </c>
      <c r="AB101" s="53">
        <f>IF(AND(YEAR(AB$4)&gt;YEAR($E101),$I101&gt;0),MIN($I101/$H101,$I101-SUM($K101:AA101)),0)</f>
        <v>0</v>
      </c>
      <c r="AC101" s="53">
        <f>IF(AND(YEAR(AC$4)&gt;YEAR($E101),$I101&gt;0),MIN($I101/$H101,$I101-SUM($K101:AB101)),0)</f>
        <v>0</v>
      </c>
      <c r="AD101" s="53">
        <f>IF(AND(YEAR(AD$4)&gt;YEAR($E101),$I101&gt;0),MIN($I101/$H101,$I101-SUM($K101:AC101)),0)</f>
        <v>0</v>
      </c>
      <c r="AE101" s="53">
        <f>IF(AND(YEAR(AE$4)&gt;YEAR($E101),$I101&gt;0),MIN($I101/$H101,$I101-SUM($K101:AD101)),0)</f>
        <v>0</v>
      </c>
      <c r="AF101" s="53">
        <f>IF(AND(YEAR(AF$4)&gt;YEAR($E101),$I101&gt;0),MIN($I101/$H101,$I101-SUM($K101:AE101)),0)</f>
        <v>0</v>
      </c>
      <c r="AG101" s="53">
        <f>IF(AND(YEAR(AG$4)&gt;YEAR($E101),$I101&gt;0),MIN($I101/$H101,$I101-SUM($K101:AF101)),0)</f>
        <v>0</v>
      </c>
      <c r="AH101" s="53">
        <f>IF(AND(YEAR(AH$4)&gt;YEAR($E101),$I101&gt;0),MIN($I101/$H101,$I101-SUM($K101:AG101)),0)</f>
        <v>0</v>
      </c>
      <c r="AI101" s="53">
        <f>IF(AND(YEAR(AI$4)&gt;YEAR($E101),$I101&gt;0),MIN($I101/$H101,$I101-SUM($K101:AH101)),0)</f>
        <v>0</v>
      </c>
      <c r="AJ101" s="53">
        <f>IF(AND(YEAR(AJ$4)&gt;YEAR($E101),$I101&gt;0),MIN($I101/$H101,$I101-SUM($K101:AI101)),0)</f>
        <v>0</v>
      </c>
      <c r="AK101" s="53">
        <f>IF(AND(YEAR(AK$4)&gt;YEAR($E101),$I101&gt;0),MIN($I101/$H101,$I101-SUM($K101:AJ101)),0)</f>
        <v>0</v>
      </c>
      <c r="AL101" s="53">
        <f>IF(AND(YEAR(AL$4)&gt;YEAR($E101),$I101&gt;0),MIN($I101/$H101,$I101-SUM($K101:AK101)),0)</f>
        <v>0</v>
      </c>
      <c r="AM101" s="53">
        <f>IF(AND(YEAR(AM$4)&gt;YEAR($E101),$I101&gt;0),MIN($I101/$H101,$I101-SUM($K101:AL101)),0)</f>
        <v>0</v>
      </c>
      <c r="AN101" s="53">
        <f>IF(AND(YEAR(AN$4)&gt;YEAR($E101),$I101&gt;0),MIN($I101/$H101,$I101-SUM($K101:AM101)),0)</f>
        <v>0</v>
      </c>
      <c r="AO101" s="53">
        <f>IF(AND(YEAR(AO$4)&gt;YEAR($E101),$I101&gt;0),MIN($I101/$H101,$I101-SUM($K101:AN101)),0)</f>
        <v>0</v>
      </c>
      <c r="AP101" s="53">
        <f>IF(AND(YEAR(AP$4)&gt;YEAR($E101),$I101&gt;0),MIN($I101/$H101,$I101-SUM($K101:AO101)),0)</f>
        <v>0</v>
      </c>
      <c r="AQ101" s="53">
        <f>IF(AND(YEAR(AQ$4)&gt;YEAR($E101),$I101&gt;0),MIN($I101/$H101,$I101-SUM($K101:AP101)),0)</f>
        <v>0</v>
      </c>
      <c r="AR101" s="53">
        <f>IF(AND(YEAR(AR$4)&gt;YEAR($E101),$I101&gt;0),MIN($I101/$H101,$I101-SUM($K101:AQ101)),0)</f>
        <v>0</v>
      </c>
      <c r="AS101" s="53">
        <f>IF(AND(YEAR(AS$4)&gt;YEAR($E101),$I101&gt;0),MIN($I101/$H101,$I101-SUM($K101:AR101)),0)</f>
        <v>0</v>
      </c>
      <c r="AT101" s="178">
        <f>IF(AND(YEAR(AT$4)&gt;YEAR($E101),$I101&gt;0),MIN($I101/$H101,$I101-SUM($K101:AS101)),0)</f>
        <v>0</v>
      </c>
      <c r="AU101" s="132">
        <f>IF(AND(YEAR(AU$4)&gt;YEAR($E101),$I101&gt;0),MIN($I101/$H101,$I101-SUM($K101:AT101)),0)</f>
        <v>40.059898315894571</v>
      </c>
      <c r="AV101" s="53">
        <f>IF(AND(YEAR(AV$4)&gt;YEAR($E101),$I101&gt;0),MIN($I101/$H101,$I101-SUM($K101:AU101)),0)</f>
        <v>40.059898315894571</v>
      </c>
      <c r="AW101" s="53">
        <f>IF(AND(YEAR(AW$4)&gt;YEAR($E101),$I101&gt;0),MIN($I101/$H101,$I101-SUM($K101:AV101)),0)</f>
        <v>40.059898315894571</v>
      </c>
      <c r="AX101" s="53">
        <f>IF(AND(YEAR(AX$4)&gt;YEAR($E101),$I101&gt;0),MIN($I101/$H101,$I101-SUM($K101:AW101)),0)</f>
        <v>40.059898315894571</v>
      </c>
      <c r="AY101" s="53">
        <f>IF(AND(YEAR(AY$4)&gt;YEAR($E101),$I101&gt;0),MIN($I101/$H101,$I101-SUM($K101:AX101)),0)</f>
        <v>40.059898315894571</v>
      </c>
      <c r="BA101" s="78" t="str">
        <f t="shared" ca="1" si="6"/>
        <v>Depreciation</v>
      </c>
      <c r="BB101" s="1" t="str">
        <f t="shared" si="7"/>
        <v>Non-accelerated post-vesting depreciation</v>
      </c>
    </row>
    <row r="102" spans="1:54">
      <c r="E102" s="59">
        <v>46477</v>
      </c>
      <c r="G102" t="str">
        <f t="shared" si="4"/>
        <v>£m 23/24 prices</v>
      </c>
      <c r="H102" s="34">
        <v>45</v>
      </c>
      <c r="I102" s="34">
        <f t="shared" si="5"/>
        <v>3146.7411361100772</v>
      </c>
      <c r="J102" t="s">
        <v>10</v>
      </c>
      <c r="L102" s="53">
        <f>IF(AND(YEAR(L$4)&gt;YEAR($E102),$I102&gt;0),MIN($I102/$H102,$I102-SUM($K102:K102)),0)</f>
        <v>0</v>
      </c>
      <c r="M102" s="53">
        <f>IF(AND(YEAR(M$4)&gt;YEAR($E102),$I102&gt;0),MIN($I102/$H102,$I102-SUM($K102:L102)),0)</f>
        <v>0</v>
      </c>
      <c r="N102" s="53">
        <f>IF(AND(YEAR(N$4)&gt;YEAR($E102),$I102&gt;0),MIN($I102/$H102,$I102-SUM($K102:M102)),0)</f>
        <v>0</v>
      </c>
      <c r="O102" s="53">
        <f>IF(AND(YEAR(O$4)&gt;YEAR($E102),$I102&gt;0),MIN($I102/$H102,$I102-SUM($K102:N102)),0)</f>
        <v>0</v>
      </c>
      <c r="P102" s="53">
        <f>IF(AND(YEAR(P$4)&gt;YEAR($E102),$I102&gt;0),MIN($I102/$H102,$I102-SUM($K102:O102)),0)</f>
        <v>0</v>
      </c>
      <c r="Q102" s="53">
        <f>IF(AND(YEAR(Q$4)&gt;YEAR($E102),$I102&gt;0),MIN($I102/$H102,$I102-SUM($K102:P102)),0)</f>
        <v>0</v>
      </c>
      <c r="R102" s="53">
        <f>IF(AND(YEAR(R$4)&gt;YEAR($E102),$I102&gt;0),MIN($I102/$H102,$I102-SUM($K102:Q102)),0)</f>
        <v>0</v>
      </c>
      <c r="S102" s="53">
        <f>IF(AND(YEAR(S$4)&gt;YEAR($E102),$I102&gt;0),MIN($I102/$H102,$I102-SUM($K102:R102)),0)</f>
        <v>0</v>
      </c>
      <c r="T102" s="53">
        <f>IF(AND(YEAR(T$4)&gt;YEAR($E102),$I102&gt;0),MIN($I102/$H102,$I102-SUM($K102:S102)),0)</f>
        <v>0</v>
      </c>
      <c r="U102" s="53">
        <f>IF(AND(YEAR(U$4)&gt;YEAR($E102),$I102&gt;0),MIN($I102/$H102,$I102-SUM($K102:T102)),0)</f>
        <v>0</v>
      </c>
      <c r="V102" s="53">
        <f>IF(AND(YEAR(V$4)&gt;YEAR($E102),$I102&gt;0),MIN($I102/$H102,$I102-SUM($K102:U102)),0)</f>
        <v>0</v>
      </c>
      <c r="W102" s="53">
        <f>IF(AND(YEAR(W$4)&gt;YEAR($E102),$I102&gt;0),MIN($I102/$H102,$I102-SUM($K102:V102)),0)</f>
        <v>0</v>
      </c>
      <c r="X102" s="53">
        <f>IF(AND(YEAR(X$4)&gt;YEAR($E102),$I102&gt;0),MIN($I102/$H102,$I102-SUM($K102:W102)),0)</f>
        <v>0</v>
      </c>
      <c r="Y102" s="53">
        <f>IF(AND(YEAR(Y$4)&gt;YEAR($E102),$I102&gt;0),MIN($I102/$H102,$I102-SUM($K102:X102)),0)</f>
        <v>0</v>
      </c>
      <c r="Z102" s="53">
        <f>IF(AND(YEAR(Z$4)&gt;YEAR($E102),$I102&gt;0),MIN($I102/$H102,$I102-SUM($K102:Y102)),0)</f>
        <v>0</v>
      </c>
      <c r="AA102" s="53">
        <f>IF(AND(YEAR(AA$4)&gt;YEAR($E102),$I102&gt;0),MIN($I102/$H102,$I102-SUM($K102:Z102)),0)</f>
        <v>0</v>
      </c>
      <c r="AB102" s="53">
        <f>IF(AND(YEAR(AB$4)&gt;YEAR($E102),$I102&gt;0),MIN($I102/$H102,$I102-SUM($K102:AA102)),0)</f>
        <v>0</v>
      </c>
      <c r="AC102" s="53">
        <f>IF(AND(YEAR(AC$4)&gt;YEAR($E102),$I102&gt;0),MIN($I102/$H102,$I102-SUM($K102:AB102)),0)</f>
        <v>0</v>
      </c>
      <c r="AD102" s="53">
        <f>IF(AND(YEAR(AD$4)&gt;YEAR($E102),$I102&gt;0),MIN($I102/$H102,$I102-SUM($K102:AC102)),0)</f>
        <v>0</v>
      </c>
      <c r="AE102" s="53">
        <f>IF(AND(YEAR(AE$4)&gt;YEAR($E102),$I102&gt;0),MIN($I102/$H102,$I102-SUM($K102:AD102)),0)</f>
        <v>0</v>
      </c>
      <c r="AF102" s="53">
        <f>IF(AND(YEAR(AF$4)&gt;YEAR($E102),$I102&gt;0),MIN($I102/$H102,$I102-SUM($K102:AE102)),0)</f>
        <v>0</v>
      </c>
      <c r="AG102" s="53">
        <f>IF(AND(YEAR(AG$4)&gt;YEAR($E102),$I102&gt;0),MIN($I102/$H102,$I102-SUM($K102:AF102)),0)</f>
        <v>0</v>
      </c>
      <c r="AH102" s="53">
        <f>IF(AND(YEAR(AH$4)&gt;YEAR($E102),$I102&gt;0),MIN($I102/$H102,$I102-SUM($K102:AG102)),0)</f>
        <v>0</v>
      </c>
      <c r="AI102" s="53">
        <f>IF(AND(YEAR(AI$4)&gt;YEAR($E102),$I102&gt;0),MIN($I102/$H102,$I102-SUM($K102:AH102)),0)</f>
        <v>0</v>
      </c>
      <c r="AJ102" s="53">
        <f>IF(AND(YEAR(AJ$4)&gt;YEAR($E102),$I102&gt;0),MIN($I102/$H102,$I102-SUM($K102:AI102)),0)</f>
        <v>0</v>
      </c>
      <c r="AK102" s="53">
        <f>IF(AND(YEAR(AK$4)&gt;YEAR($E102),$I102&gt;0),MIN($I102/$H102,$I102-SUM($K102:AJ102)),0)</f>
        <v>0</v>
      </c>
      <c r="AL102" s="53">
        <f>IF(AND(YEAR(AL$4)&gt;YEAR($E102),$I102&gt;0),MIN($I102/$H102,$I102-SUM($K102:AK102)),0)</f>
        <v>0</v>
      </c>
      <c r="AM102" s="53">
        <f>IF(AND(YEAR(AM$4)&gt;YEAR($E102),$I102&gt;0),MIN($I102/$H102,$I102-SUM($K102:AL102)),0)</f>
        <v>0</v>
      </c>
      <c r="AN102" s="53">
        <f>IF(AND(YEAR(AN$4)&gt;YEAR($E102),$I102&gt;0),MIN($I102/$H102,$I102-SUM($K102:AM102)),0)</f>
        <v>0</v>
      </c>
      <c r="AO102" s="53">
        <f>IF(AND(YEAR(AO$4)&gt;YEAR($E102),$I102&gt;0),MIN($I102/$H102,$I102-SUM($K102:AN102)),0)</f>
        <v>0</v>
      </c>
      <c r="AP102" s="53">
        <f>IF(AND(YEAR(AP$4)&gt;YEAR($E102),$I102&gt;0),MIN($I102/$H102,$I102-SUM($K102:AO102)),0)</f>
        <v>0</v>
      </c>
      <c r="AQ102" s="53">
        <f>IF(AND(YEAR(AQ$4)&gt;YEAR($E102),$I102&gt;0),MIN($I102/$H102,$I102-SUM($K102:AP102)),0)</f>
        <v>0</v>
      </c>
      <c r="AR102" s="53">
        <f>IF(AND(YEAR(AR$4)&gt;YEAR($E102),$I102&gt;0),MIN($I102/$H102,$I102-SUM($K102:AQ102)),0)</f>
        <v>0</v>
      </c>
      <c r="AS102" s="53">
        <f>IF(AND(YEAR(AS$4)&gt;YEAR($E102),$I102&gt;0),MIN($I102/$H102,$I102-SUM($K102:AR102)),0)</f>
        <v>0</v>
      </c>
      <c r="AT102" s="178">
        <f>IF(AND(YEAR(AT$4)&gt;YEAR($E102),$I102&gt;0),MIN($I102/$H102,$I102-SUM($K102:AS102)),0)</f>
        <v>0</v>
      </c>
      <c r="AU102" s="132">
        <f>IF(AND(YEAR(AU$4)&gt;YEAR($E102),$I102&gt;0),MIN($I102/$H102,$I102-SUM($K102:AT102)),0)</f>
        <v>0</v>
      </c>
      <c r="AV102" s="53">
        <f>IF(AND(YEAR(AV$4)&gt;YEAR($E102),$I102&gt;0),MIN($I102/$H102,$I102-SUM($K102:AU102)),0)</f>
        <v>69.927580802446158</v>
      </c>
      <c r="AW102" s="53">
        <f>IF(AND(YEAR(AW$4)&gt;YEAR($E102),$I102&gt;0),MIN($I102/$H102,$I102-SUM($K102:AV102)),0)</f>
        <v>69.927580802446158</v>
      </c>
      <c r="AX102" s="53">
        <f>IF(AND(YEAR(AX$4)&gt;YEAR($E102),$I102&gt;0),MIN($I102/$H102,$I102-SUM($K102:AW102)),0)</f>
        <v>69.927580802446158</v>
      </c>
      <c r="AY102" s="53">
        <f>IF(AND(YEAR(AY$4)&gt;YEAR($E102),$I102&gt;0),MIN($I102/$H102,$I102-SUM($K102:AX102)),0)</f>
        <v>69.927580802446158</v>
      </c>
      <c r="BA102" s="78" t="str">
        <f t="shared" ca="1" si="6"/>
        <v>Depreciation</v>
      </c>
      <c r="BB102" s="1" t="str">
        <f t="shared" si="7"/>
        <v>Non-accelerated post-vesting depreciation</v>
      </c>
    </row>
    <row r="103" spans="1:54">
      <c r="E103" s="59">
        <v>46843</v>
      </c>
      <c r="G103" t="str">
        <f t="shared" si="4"/>
        <v>£m 23/24 prices</v>
      </c>
      <c r="H103" s="34">
        <v>45</v>
      </c>
      <c r="I103" s="34">
        <f t="shared" si="5"/>
        <v>5210.2872454437793</v>
      </c>
      <c r="J103" t="s">
        <v>10</v>
      </c>
      <c r="L103" s="53">
        <f>IF(AND(YEAR(L$4)&gt;YEAR($E103),$I103&gt;0),MIN($I103/$H103,$I103-SUM($K103:K103)),0)</f>
        <v>0</v>
      </c>
      <c r="M103" s="53">
        <f>IF(AND(YEAR(M$4)&gt;YEAR($E103),$I103&gt;0),MIN($I103/$H103,$I103-SUM($K103:L103)),0)</f>
        <v>0</v>
      </c>
      <c r="N103" s="53">
        <f>IF(AND(YEAR(N$4)&gt;YEAR($E103),$I103&gt;0),MIN($I103/$H103,$I103-SUM($K103:M103)),0)</f>
        <v>0</v>
      </c>
      <c r="O103" s="53">
        <f>IF(AND(YEAR(O$4)&gt;YEAR($E103),$I103&gt;0),MIN($I103/$H103,$I103-SUM($K103:N103)),0)</f>
        <v>0</v>
      </c>
      <c r="P103" s="53">
        <f>IF(AND(YEAR(P$4)&gt;YEAR($E103),$I103&gt;0),MIN($I103/$H103,$I103-SUM($K103:O103)),0)</f>
        <v>0</v>
      </c>
      <c r="Q103" s="53">
        <f>IF(AND(YEAR(Q$4)&gt;YEAR($E103),$I103&gt;0),MIN($I103/$H103,$I103-SUM($K103:P103)),0)</f>
        <v>0</v>
      </c>
      <c r="R103" s="53">
        <f>IF(AND(YEAR(R$4)&gt;YEAR($E103),$I103&gt;0),MIN($I103/$H103,$I103-SUM($K103:Q103)),0)</f>
        <v>0</v>
      </c>
      <c r="S103" s="53">
        <f>IF(AND(YEAR(S$4)&gt;YEAR($E103),$I103&gt;0),MIN($I103/$H103,$I103-SUM($K103:R103)),0)</f>
        <v>0</v>
      </c>
      <c r="T103" s="53">
        <f>IF(AND(YEAR(T$4)&gt;YEAR($E103),$I103&gt;0),MIN($I103/$H103,$I103-SUM($K103:S103)),0)</f>
        <v>0</v>
      </c>
      <c r="U103" s="53">
        <f>IF(AND(YEAR(U$4)&gt;YEAR($E103),$I103&gt;0),MIN($I103/$H103,$I103-SUM($K103:T103)),0)</f>
        <v>0</v>
      </c>
      <c r="V103" s="53">
        <f>IF(AND(YEAR(V$4)&gt;YEAR($E103),$I103&gt;0),MIN($I103/$H103,$I103-SUM($K103:U103)),0)</f>
        <v>0</v>
      </c>
      <c r="W103" s="53">
        <f>IF(AND(YEAR(W$4)&gt;YEAR($E103),$I103&gt;0),MIN($I103/$H103,$I103-SUM($K103:V103)),0)</f>
        <v>0</v>
      </c>
      <c r="X103" s="53">
        <f>IF(AND(YEAR(X$4)&gt;YEAR($E103),$I103&gt;0),MIN($I103/$H103,$I103-SUM($K103:W103)),0)</f>
        <v>0</v>
      </c>
      <c r="Y103" s="53">
        <f>IF(AND(YEAR(Y$4)&gt;YEAR($E103),$I103&gt;0),MIN($I103/$H103,$I103-SUM($K103:X103)),0)</f>
        <v>0</v>
      </c>
      <c r="Z103" s="53">
        <f>IF(AND(YEAR(Z$4)&gt;YEAR($E103),$I103&gt;0),MIN($I103/$H103,$I103-SUM($K103:Y103)),0)</f>
        <v>0</v>
      </c>
      <c r="AA103" s="53">
        <f>IF(AND(YEAR(AA$4)&gt;YEAR($E103),$I103&gt;0),MIN($I103/$H103,$I103-SUM($K103:Z103)),0)</f>
        <v>0</v>
      </c>
      <c r="AB103" s="53">
        <f>IF(AND(YEAR(AB$4)&gt;YEAR($E103),$I103&gt;0),MIN($I103/$H103,$I103-SUM($K103:AA103)),0)</f>
        <v>0</v>
      </c>
      <c r="AC103" s="53">
        <f>IF(AND(YEAR(AC$4)&gt;YEAR($E103),$I103&gt;0),MIN($I103/$H103,$I103-SUM($K103:AB103)),0)</f>
        <v>0</v>
      </c>
      <c r="AD103" s="53">
        <f>IF(AND(YEAR(AD$4)&gt;YEAR($E103),$I103&gt;0),MIN($I103/$H103,$I103-SUM($K103:AC103)),0)</f>
        <v>0</v>
      </c>
      <c r="AE103" s="53">
        <f>IF(AND(YEAR(AE$4)&gt;YEAR($E103),$I103&gt;0),MIN($I103/$H103,$I103-SUM($K103:AD103)),0)</f>
        <v>0</v>
      </c>
      <c r="AF103" s="53">
        <f>IF(AND(YEAR(AF$4)&gt;YEAR($E103),$I103&gt;0),MIN($I103/$H103,$I103-SUM($K103:AE103)),0)</f>
        <v>0</v>
      </c>
      <c r="AG103" s="53">
        <f>IF(AND(YEAR(AG$4)&gt;YEAR($E103),$I103&gt;0),MIN($I103/$H103,$I103-SUM($K103:AF103)),0)</f>
        <v>0</v>
      </c>
      <c r="AH103" s="53">
        <f>IF(AND(YEAR(AH$4)&gt;YEAR($E103),$I103&gt;0),MIN($I103/$H103,$I103-SUM($K103:AG103)),0)</f>
        <v>0</v>
      </c>
      <c r="AI103" s="53">
        <f>IF(AND(YEAR(AI$4)&gt;YEAR($E103),$I103&gt;0),MIN($I103/$H103,$I103-SUM($K103:AH103)),0)</f>
        <v>0</v>
      </c>
      <c r="AJ103" s="53">
        <f>IF(AND(YEAR(AJ$4)&gt;YEAR($E103),$I103&gt;0),MIN($I103/$H103,$I103-SUM($K103:AI103)),0)</f>
        <v>0</v>
      </c>
      <c r="AK103" s="53">
        <f>IF(AND(YEAR(AK$4)&gt;YEAR($E103),$I103&gt;0),MIN($I103/$H103,$I103-SUM($K103:AJ103)),0)</f>
        <v>0</v>
      </c>
      <c r="AL103" s="53">
        <f>IF(AND(YEAR(AL$4)&gt;YEAR($E103),$I103&gt;0),MIN($I103/$H103,$I103-SUM($K103:AK103)),0)</f>
        <v>0</v>
      </c>
      <c r="AM103" s="53">
        <f>IF(AND(YEAR(AM$4)&gt;YEAR($E103),$I103&gt;0),MIN($I103/$H103,$I103-SUM($K103:AL103)),0)</f>
        <v>0</v>
      </c>
      <c r="AN103" s="53">
        <f>IF(AND(YEAR(AN$4)&gt;YEAR($E103),$I103&gt;0),MIN($I103/$H103,$I103-SUM($K103:AM103)),0)</f>
        <v>0</v>
      </c>
      <c r="AO103" s="53">
        <f>IF(AND(YEAR(AO$4)&gt;YEAR($E103),$I103&gt;0),MIN($I103/$H103,$I103-SUM($K103:AN103)),0)</f>
        <v>0</v>
      </c>
      <c r="AP103" s="53">
        <f>IF(AND(YEAR(AP$4)&gt;YEAR($E103),$I103&gt;0),MIN($I103/$H103,$I103-SUM($K103:AO103)),0)</f>
        <v>0</v>
      </c>
      <c r="AQ103" s="53">
        <f>IF(AND(YEAR(AQ$4)&gt;YEAR($E103),$I103&gt;0),MIN($I103/$H103,$I103-SUM($K103:AP103)),0)</f>
        <v>0</v>
      </c>
      <c r="AR103" s="53">
        <f>IF(AND(YEAR(AR$4)&gt;YEAR($E103),$I103&gt;0),MIN($I103/$H103,$I103-SUM($K103:AQ103)),0)</f>
        <v>0</v>
      </c>
      <c r="AS103" s="53">
        <f>IF(AND(YEAR(AS$4)&gt;YEAR($E103),$I103&gt;0),MIN($I103/$H103,$I103-SUM($K103:AR103)),0)</f>
        <v>0</v>
      </c>
      <c r="AT103" s="178">
        <f>IF(AND(YEAR(AT$4)&gt;YEAR($E103),$I103&gt;0),MIN($I103/$H103,$I103-SUM($K103:AS103)),0)</f>
        <v>0</v>
      </c>
      <c r="AU103" s="132">
        <f>IF(AND(YEAR(AU$4)&gt;YEAR($E103),$I103&gt;0),MIN($I103/$H103,$I103-SUM($K103:AT103)),0)</f>
        <v>0</v>
      </c>
      <c r="AV103" s="53">
        <f>IF(AND(YEAR(AV$4)&gt;YEAR($E103),$I103&gt;0),MIN($I103/$H103,$I103-SUM($K103:AU103)),0)</f>
        <v>0</v>
      </c>
      <c r="AW103" s="53">
        <f>IF(AND(YEAR(AW$4)&gt;YEAR($E103),$I103&gt;0),MIN($I103/$H103,$I103-SUM($K103:AV103)),0)</f>
        <v>115.78416100986176</v>
      </c>
      <c r="AX103" s="53">
        <f>IF(AND(YEAR(AX$4)&gt;YEAR($E103),$I103&gt;0),MIN($I103/$H103,$I103-SUM($K103:AW103)),0)</f>
        <v>115.78416100986176</v>
      </c>
      <c r="AY103" s="53">
        <f>IF(AND(YEAR(AY$4)&gt;YEAR($E103),$I103&gt;0),MIN($I103/$H103,$I103-SUM($K103:AX103)),0)</f>
        <v>115.78416100986176</v>
      </c>
      <c r="BA103" s="78" t="str">
        <f t="shared" ca="1" si="6"/>
        <v>Depreciation</v>
      </c>
      <c r="BB103" s="1" t="str">
        <f t="shared" si="7"/>
        <v>Non-accelerated post-vesting depreciation</v>
      </c>
    </row>
    <row r="104" spans="1:54">
      <c r="E104" s="59">
        <v>47208</v>
      </c>
      <c r="G104" t="str">
        <f t="shared" si="4"/>
        <v>£m 23/24 prices</v>
      </c>
      <c r="H104" s="34">
        <v>45</v>
      </c>
      <c r="I104" s="34">
        <f t="shared" si="5"/>
        <v>6255.2747946170512</v>
      </c>
      <c r="J104" t="s">
        <v>10</v>
      </c>
      <c r="L104" s="53">
        <f>IF(AND(YEAR(L$4)&gt;YEAR($E104),$I104&gt;0),MIN($I104/$H104,$I104-SUM($K104:K104)),0)</f>
        <v>0</v>
      </c>
      <c r="M104" s="53">
        <f>IF(AND(YEAR(M$4)&gt;YEAR($E104),$I104&gt;0),MIN($I104/$H104,$I104-SUM($K104:L104)),0)</f>
        <v>0</v>
      </c>
      <c r="N104" s="53">
        <f>IF(AND(YEAR(N$4)&gt;YEAR($E104),$I104&gt;0),MIN($I104/$H104,$I104-SUM($K104:M104)),0)</f>
        <v>0</v>
      </c>
      <c r="O104" s="53">
        <f>IF(AND(YEAR(O$4)&gt;YEAR($E104),$I104&gt;0),MIN($I104/$H104,$I104-SUM($K104:N104)),0)</f>
        <v>0</v>
      </c>
      <c r="P104" s="53">
        <f>IF(AND(YEAR(P$4)&gt;YEAR($E104),$I104&gt;0),MIN($I104/$H104,$I104-SUM($K104:O104)),0)</f>
        <v>0</v>
      </c>
      <c r="Q104" s="53">
        <f>IF(AND(YEAR(Q$4)&gt;YEAR($E104),$I104&gt;0),MIN($I104/$H104,$I104-SUM($K104:P104)),0)</f>
        <v>0</v>
      </c>
      <c r="R104" s="53">
        <f>IF(AND(YEAR(R$4)&gt;YEAR($E104),$I104&gt;0),MIN($I104/$H104,$I104-SUM($K104:Q104)),0)</f>
        <v>0</v>
      </c>
      <c r="S104" s="53">
        <f>IF(AND(YEAR(S$4)&gt;YEAR($E104),$I104&gt;0),MIN($I104/$H104,$I104-SUM($K104:R104)),0)</f>
        <v>0</v>
      </c>
      <c r="T104" s="53">
        <f>IF(AND(YEAR(T$4)&gt;YEAR($E104),$I104&gt;0),MIN($I104/$H104,$I104-SUM($K104:S104)),0)</f>
        <v>0</v>
      </c>
      <c r="U104" s="53">
        <f>IF(AND(YEAR(U$4)&gt;YEAR($E104),$I104&gt;0),MIN($I104/$H104,$I104-SUM($K104:T104)),0)</f>
        <v>0</v>
      </c>
      <c r="V104" s="53">
        <f>IF(AND(YEAR(V$4)&gt;YEAR($E104),$I104&gt;0),MIN($I104/$H104,$I104-SUM($K104:U104)),0)</f>
        <v>0</v>
      </c>
      <c r="W104" s="53">
        <f>IF(AND(YEAR(W$4)&gt;YEAR($E104),$I104&gt;0),MIN($I104/$H104,$I104-SUM($K104:V104)),0)</f>
        <v>0</v>
      </c>
      <c r="X104" s="53">
        <f>IF(AND(YEAR(X$4)&gt;YEAR($E104),$I104&gt;0),MIN($I104/$H104,$I104-SUM($K104:W104)),0)</f>
        <v>0</v>
      </c>
      <c r="Y104" s="53">
        <f>IF(AND(YEAR(Y$4)&gt;YEAR($E104),$I104&gt;0),MIN($I104/$H104,$I104-SUM($K104:X104)),0)</f>
        <v>0</v>
      </c>
      <c r="Z104" s="53">
        <f>IF(AND(YEAR(Z$4)&gt;YEAR($E104),$I104&gt;0),MIN($I104/$H104,$I104-SUM($K104:Y104)),0)</f>
        <v>0</v>
      </c>
      <c r="AA104" s="53">
        <f>IF(AND(YEAR(AA$4)&gt;YEAR($E104),$I104&gt;0),MIN($I104/$H104,$I104-SUM($K104:Z104)),0)</f>
        <v>0</v>
      </c>
      <c r="AB104" s="53">
        <f>IF(AND(YEAR(AB$4)&gt;YEAR($E104),$I104&gt;0),MIN($I104/$H104,$I104-SUM($K104:AA104)),0)</f>
        <v>0</v>
      </c>
      <c r="AC104" s="53">
        <f>IF(AND(YEAR(AC$4)&gt;YEAR($E104),$I104&gt;0),MIN($I104/$H104,$I104-SUM($K104:AB104)),0)</f>
        <v>0</v>
      </c>
      <c r="AD104" s="53">
        <f>IF(AND(YEAR(AD$4)&gt;YEAR($E104),$I104&gt;0),MIN($I104/$H104,$I104-SUM($K104:AC104)),0)</f>
        <v>0</v>
      </c>
      <c r="AE104" s="53">
        <f>IF(AND(YEAR(AE$4)&gt;YEAR($E104),$I104&gt;0),MIN($I104/$H104,$I104-SUM($K104:AD104)),0)</f>
        <v>0</v>
      </c>
      <c r="AF104" s="53">
        <f>IF(AND(YEAR(AF$4)&gt;YEAR($E104),$I104&gt;0),MIN($I104/$H104,$I104-SUM($K104:AE104)),0)</f>
        <v>0</v>
      </c>
      <c r="AG104" s="53">
        <f>IF(AND(YEAR(AG$4)&gt;YEAR($E104),$I104&gt;0),MIN($I104/$H104,$I104-SUM($K104:AF104)),0)</f>
        <v>0</v>
      </c>
      <c r="AH104" s="53">
        <f>IF(AND(YEAR(AH$4)&gt;YEAR($E104),$I104&gt;0),MIN($I104/$H104,$I104-SUM($K104:AG104)),0)</f>
        <v>0</v>
      </c>
      <c r="AI104" s="53">
        <f>IF(AND(YEAR(AI$4)&gt;YEAR($E104),$I104&gt;0),MIN($I104/$H104,$I104-SUM($K104:AH104)),0)</f>
        <v>0</v>
      </c>
      <c r="AJ104" s="53">
        <f>IF(AND(YEAR(AJ$4)&gt;YEAR($E104),$I104&gt;0),MIN($I104/$H104,$I104-SUM($K104:AI104)),0)</f>
        <v>0</v>
      </c>
      <c r="AK104" s="53">
        <f>IF(AND(YEAR(AK$4)&gt;YEAR($E104),$I104&gt;0),MIN($I104/$H104,$I104-SUM($K104:AJ104)),0)</f>
        <v>0</v>
      </c>
      <c r="AL104" s="53">
        <f>IF(AND(YEAR(AL$4)&gt;YEAR($E104),$I104&gt;0),MIN($I104/$H104,$I104-SUM($K104:AK104)),0)</f>
        <v>0</v>
      </c>
      <c r="AM104" s="53">
        <f>IF(AND(YEAR(AM$4)&gt;YEAR($E104),$I104&gt;0),MIN($I104/$H104,$I104-SUM($K104:AL104)),0)</f>
        <v>0</v>
      </c>
      <c r="AN104" s="53">
        <f>IF(AND(YEAR(AN$4)&gt;YEAR($E104),$I104&gt;0),MIN($I104/$H104,$I104-SUM($K104:AM104)),0)</f>
        <v>0</v>
      </c>
      <c r="AO104" s="53">
        <f>IF(AND(YEAR(AO$4)&gt;YEAR($E104),$I104&gt;0),MIN($I104/$H104,$I104-SUM($K104:AN104)),0)</f>
        <v>0</v>
      </c>
      <c r="AP104" s="53">
        <f>IF(AND(YEAR(AP$4)&gt;YEAR($E104),$I104&gt;0),MIN($I104/$H104,$I104-SUM($K104:AO104)),0)</f>
        <v>0</v>
      </c>
      <c r="AQ104" s="53">
        <f>IF(AND(YEAR(AQ$4)&gt;YEAR($E104),$I104&gt;0),MIN($I104/$H104,$I104-SUM($K104:AP104)),0)</f>
        <v>0</v>
      </c>
      <c r="AR104" s="53">
        <f>IF(AND(YEAR(AR$4)&gt;YEAR($E104),$I104&gt;0),MIN($I104/$H104,$I104-SUM($K104:AQ104)),0)</f>
        <v>0</v>
      </c>
      <c r="AS104" s="53">
        <f>IF(AND(YEAR(AS$4)&gt;YEAR($E104),$I104&gt;0),MIN($I104/$H104,$I104-SUM($K104:AR104)),0)</f>
        <v>0</v>
      </c>
      <c r="AT104" s="178">
        <f>IF(AND(YEAR(AT$4)&gt;YEAR($E104),$I104&gt;0),MIN($I104/$H104,$I104-SUM($K104:AS104)),0)</f>
        <v>0</v>
      </c>
      <c r="AU104" s="132">
        <f>IF(AND(YEAR(AU$4)&gt;YEAR($E104),$I104&gt;0),MIN($I104/$H104,$I104-SUM($K104:AT104)),0)</f>
        <v>0</v>
      </c>
      <c r="AV104" s="53">
        <f>IF(AND(YEAR(AV$4)&gt;YEAR($E104),$I104&gt;0),MIN($I104/$H104,$I104-SUM($K104:AU104)),0)</f>
        <v>0</v>
      </c>
      <c r="AW104" s="53">
        <f>IF(AND(YEAR(AW$4)&gt;YEAR($E104),$I104&gt;0),MIN($I104/$H104,$I104-SUM($K104:AV104)),0)</f>
        <v>0</v>
      </c>
      <c r="AX104" s="53">
        <f>IF(AND(YEAR(AX$4)&gt;YEAR($E104),$I104&gt;0),MIN($I104/$H104,$I104-SUM($K104:AW104)),0)</f>
        <v>139.00610654704559</v>
      </c>
      <c r="AY104" s="53">
        <f>IF(AND(YEAR(AY$4)&gt;YEAR($E104),$I104&gt;0),MIN($I104/$H104,$I104-SUM($K104:AX104)),0)</f>
        <v>139.00610654704559</v>
      </c>
      <c r="BA104" s="78" t="str">
        <f t="shared" ca="1" si="6"/>
        <v>Depreciation</v>
      </c>
      <c r="BB104" s="1" t="str">
        <f t="shared" si="7"/>
        <v>Non-accelerated post-vesting depreciation</v>
      </c>
    </row>
    <row r="105" spans="1:54">
      <c r="E105" s="59">
        <v>47573</v>
      </c>
      <c r="G105" t="str">
        <f t="shared" si="4"/>
        <v>£m 23/24 prices</v>
      </c>
      <c r="H105" s="34">
        <v>45</v>
      </c>
      <c r="I105" s="34">
        <f t="shared" si="5"/>
        <v>5382.6406424900042</v>
      </c>
      <c r="J105" t="s">
        <v>10</v>
      </c>
      <c r="L105" s="53">
        <f>IF(AND(YEAR(L$4)&gt;YEAR($E105),$I105&gt;0),MIN($I105/$H105,$I105-SUM($K105:K105)),0)</f>
        <v>0</v>
      </c>
      <c r="M105" s="53">
        <f>IF(AND(YEAR(M$4)&gt;YEAR($E105),$I105&gt;0),MIN($I105/$H105,$I105-SUM($K105:L105)),0)</f>
        <v>0</v>
      </c>
      <c r="N105" s="53">
        <f>IF(AND(YEAR(N$4)&gt;YEAR($E105),$I105&gt;0),MIN($I105/$H105,$I105-SUM($K105:M105)),0)</f>
        <v>0</v>
      </c>
      <c r="O105" s="53">
        <f>IF(AND(YEAR(O$4)&gt;YEAR($E105),$I105&gt;0),MIN($I105/$H105,$I105-SUM($K105:N105)),0)</f>
        <v>0</v>
      </c>
      <c r="P105" s="53">
        <f>IF(AND(YEAR(P$4)&gt;YEAR($E105),$I105&gt;0),MIN($I105/$H105,$I105-SUM($K105:O105)),0)</f>
        <v>0</v>
      </c>
      <c r="Q105" s="53">
        <f>IF(AND(YEAR(Q$4)&gt;YEAR($E105),$I105&gt;0),MIN($I105/$H105,$I105-SUM($K105:P105)),0)</f>
        <v>0</v>
      </c>
      <c r="R105" s="53">
        <f>IF(AND(YEAR(R$4)&gt;YEAR($E105),$I105&gt;0),MIN($I105/$H105,$I105-SUM($K105:Q105)),0)</f>
        <v>0</v>
      </c>
      <c r="S105" s="53">
        <f>IF(AND(YEAR(S$4)&gt;YEAR($E105),$I105&gt;0),MIN($I105/$H105,$I105-SUM($K105:R105)),0)</f>
        <v>0</v>
      </c>
      <c r="T105" s="53">
        <f>IF(AND(YEAR(T$4)&gt;YEAR($E105),$I105&gt;0),MIN($I105/$H105,$I105-SUM($K105:S105)),0)</f>
        <v>0</v>
      </c>
      <c r="U105" s="53">
        <f>IF(AND(YEAR(U$4)&gt;YEAR($E105),$I105&gt;0),MIN($I105/$H105,$I105-SUM($K105:T105)),0)</f>
        <v>0</v>
      </c>
      <c r="V105" s="53">
        <f>IF(AND(YEAR(V$4)&gt;YEAR($E105),$I105&gt;0),MIN($I105/$H105,$I105-SUM($K105:U105)),0)</f>
        <v>0</v>
      </c>
      <c r="W105" s="53">
        <f>IF(AND(YEAR(W$4)&gt;YEAR($E105),$I105&gt;0),MIN($I105/$H105,$I105-SUM($K105:V105)),0)</f>
        <v>0</v>
      </c>
      <c r="X105" s="53">
        <f>IF(AND(YEAR(X$4)&gt;YEAR($E105),$I105&gt;0),MIN($I105/$H105,$I105-SUM($K105:W105)),0)</f>
        <v>0</v>
      </c>
      <c r="Y105" s="53">
        <f>IF(AND(YEAR(Y$4)&gt;YEAR($E105),$I105&gt;0),MIN($I105/$H105,$I105-SUM($K105:X105)),0)</f>
        <v>0</v>
      </c>
      <c r="Z105" s="53">
        <f>IF(AND(YEAR(Z$4)&gt;YEAR($E105),$I105&gt;0),MIN($I105/$H105,$I105-SUM($K105:Y105)),0)</f>
        <v>0</v>
      </c>
      <c r="AA105" s="53">
        <f>IF(AND(YEAR(AA$4)&gt;YEAR($E105),$I105&gt;0),MIN($I105/$H105,$I105-SUM($K105:Z105)),0)</f>
        <v>0</v>
      </c>
      <c r="AB105" s="53">
        <f>IF(AND(YEAR(AB$4)&gt;YEAR($E105),$I105&gt;0),MIN($I105/$H105,$I105-SUM($K105:AA105)),0)</f>
        <v>0</v>
      </c>
      <c r="AC105" s="53">
        <f>IF(AND(YEAR(AC$4)&gt;YEAR($E105),$I105&gt;0),MIN($I105/$H105,$I105-SUM($K105:AB105)),0)</f>
        <v>0</v>
      </c>
      <c r="AD105" s="53">
        <f>IF(AND(YEAR(AD$4)&gt;YEAR($E105),$I105&gt;0),MIN($I105/$H105,$I105-SUM($K105:AC105)),0)</f>
        <v>0</v>
      </c>
      <c r="AE105" s="53">
        <f>IF(AND(YEAR(AE$4)&gt;YEAR($E105),$I105&gt;0),MIN($I105/$H105,$I105-SUM($K105:AD105)),0)</f>
        <v>0</v>
      </c>
      <c r="AF105" s="53">
        <f>IF(AND(YEAR(AF$4)&gt;YEAR($E105),$I105&gt;0),MIN($I105/$H105,$I105-SUM($K105:AE105)),0)</f>
        <v>0</v>
      </c>
      <c r="AG105" s="53">
        <f>IF(AND(YEAR(AG$4)&gt;YEAR($E105),$I105&gt;0),MIN($I105/$H105,$I105-SUM($K105:AF105)),0)</f>
        <v>0</v>
      </c>
      <c r="AH105" s="53">
        <f>IF(AND(YEAR(AH$4)&gt;YEAR($E105),$I105&gt;0),MIN($I105/$H105,$I105-SUM($K105:AG105)),0)</f>
        <v>0</v>
      </c>
      <c r="AI105" s="53">
        <f>IF(AND(YEAR(AI$4)&gt;YEAR($E105),$I105&gt;0),MIN($I105/$H105,$I105-SUM($K105:AH105)),0)</f>
        <v>0</v>
      </c>
      <c r="AJ105" s="53">
        <f>IF(AND(YEAR(AJ$4)&gt;YEAR($E105),$I105&gt;0),MIN($I105/$H105,$I105-SUM($K105:AI105)),0)</f>
        <v>0</v>
      </c>
      <c r="AK105" s="53">
        <f>IF(AND(YEAR(AK$4)&gt;YEAR($E105),$I105&gt;0),MIN($I105/$H105,$I105-SUM($K105:AJ105)),0)</f>
        <v>0</v>
      </c>
      <c r="AL105" s="53">
        <f>IF(AND(YEAR(AL$4)&gt;YEAR($E105),$I105&gt;0),MIN($I105/$H105,$I105-SUM($K105:AK105)),0)</f>
        <v>0</v>
      </c>
      <c r="AM105" s="53">
        <f>IF(AND(YEAR(AM$4)&gt;YEAR($E105),$I105&gt;0),MIN($I105/$H105,$I105-SUM($K105:AL105)),0)</f>
        <v>0</v>
      </c>
      <c r="AN105" s="53">
        <f>IF(AND(YEAR(AN$4)&gt;YEAR($E105),$I105&gt;0),MIN($I105/$H105,$I105-SUM($K105:AM105)),0)</f>
        <v>0</v>
      </c>
      <c r="AO105" s="53">
        <f>IF(AND(YEAR(AO$4)&gt;YEAR($E105),$I105&gt;0),MIN($I105/$H105,$I105-SUM($K105:AN105)),0)</f>
        <v>0</v>
      </c>
      <c r="AP105" s="53">
        <f>IF(AND(YEAR(AP$4)&gt;YEAR($E105),$I105&gt;0),MIN($I105/$H105,$I105-SUM($K105:AO105)),0)</f>
        <v>0</v>
      </c>
      <c r="AQ105" s="53">
        <f>IF(AND(YEAR(AQ$4)&gt;YEAR($E105),$I105&gt;0),MIN($I105/$H105,$I105-SUM($K105:AP105)),0)</f>
        <v>0</v>
      </c>
      <c r="AR105" s="53">
        <f>IF(AND(YEAR(AR$4)&gt;YEAR($E105),$I105&gt;0),MIN($I105/$H105,$I105-SUM($K105:AQ105)),0)</f>
        <v>0</v>
      </c>
      <c r="AS105" s="53">
        <f>IF(AND(YEAR(AS$4)&gt;YEAR($E105),$I105&gt;0),MIN($I105/$H105,$I105-SUM($K105:AR105)),0)</f>
        <v>0</v>
      </c>
      <c r="AT105" s="178">
        <f>IF(AND(YEAR(AT$4)&gt;YEAR($E105),$I105&gt;0),MIN($I105/$H105,$I105-SUM($K105:AS105)),0)</f>
        <v>0</v>
      </c>
      <c r="AU105" s="132">
        <f>IF(AND(YEAR(AU$4)&gt;YEAR($E105),$I105&gt;0),MIN($I105/$H105,$I105-SUM($K105:AT105)),0)</f>
        <v>0</v>
      </c>
      <c r="AV105" s="53">
        <f>IF(AND(YEAR(AV$4)&gt;YEAR($E105),$I105&gt;0),MIN($I105/$H105,$I105-SUM($K105:AU105)),0)</f>
        <v>0</v>
      </c>
      <c r="AW105" s="53">
        <f>IF(AND(YEAR(AW$4)&gt;YEAR($E105),$I105&gt;0),MIN($I105/$H105,$I105-SUM($K105:AV105)),0)</f>
        <v>0</v>
      </c>
      <c r="AX105" s="53">
        <f>IF(AND(YEAR(AX$4)&gt;YEAR($E105),$I105&gt;0),MIN($I105/$H105,$I105-SUM($K105:AW105)),0)</f>
        <v>0</v>
      </c>
      <c r="AY105" s="53">
        <f>IF(AND(YEAR(AY$4)&gt;YEAR($E105),$I105&gt;0),MIN($I105/$H105,$I105-SUM($K105:AX105)),0)</f>
        <v>119.61423649977787</v>
      </c>
      <c r="BA105" s="78" t="str">
        <f t="shared" ca="1" si="6"/>
        <v>Depreciation</v>
      </c>
      <c r="BB105" s="1" t="str">
        <f t="shared" si="7"/>
        <v>Non-accelerated post-vesting depreciation</v>
      </c>
    </row>
    <row r="106" spans="1:54">
      <c r="E106" s="59">
        <v>47938</v>
      </c>
      <c r="G106" t="str">
        <f t="shared" si="4"/>
        <v>£m 23/24 prices</v>
      </c>
      <c r="H106" s="34">
        <v>45</v>
      </c>
      <c r="I106" s="34">
        <f t="shared" si="5"/>
        <v>5401.4766468392709</v>
      </c>
      <c r="J106" t="s">
        <v>10</v>
      </c>
      <c r="L106" s="53">
        <f>IF(AND(YEAR(L$4)&gt;YEAR($E106),$I106&gt;0),MIN($I106/$H106,$I106-SUM($K106:K106)),0)</f>
        <v>0</v>
      </c>
      <c r="M106" s="53">
        <f>IF(AND(YEAR(M$4)&gt;YEAR($E106),$I106&gt;0),MIN($I106/$H106,$I106-SUM($K106:L106)),0)</f>
        <v>0</v>
      </c>
      <c r="N106" s="53">
        <f>IF(AND(YEAR(N$4)&gt;YEAR($E106),$I106&gt;0),MIN($I106/$H106,$I106-SUM($K106:M106)),0)</f>
        <v>0</v>
      </c>
      <c r="O106" s="53">
        <f>IF(AND(YEAR(O$4)&gt;YEAR($E106),$I106&gt;0),MIN($I106/$H106,$I106-SUM($K106:N106)),0)</f>
        <v>0</v>
      </c>
      <c r="P106" s="53">
        <f>IF(AND(YEAR(P$4)&gt;YEAR($E106),$I106&gt;0),MIN($I106/$H106,$I106-SUM($K106:O106)),0)</f>
        <v>0</v>
      </c>
      <c r="Q106" s="53">
        <f>IF(AND(YEAR(Q$4)&gt;YEAR($E106),$I106&gt;0),MIN($I106/$H106,$I106-SUM($K106:P106)),0)</f>
        <v>0</v>
      </c>
      <c r="R106" s="53">
        <f>IF(AND(YEAR(R$4)&gt;YEAR($E106),$I106&gt;0),MIN($I106/$H106,$I106-SUM($K106:Q106)),0)</f>
        <v>0</v>
      </c>
      <c r="S106" s="53">
        <f>IF(AND(YEAR(S$4)&gt;YEAR($E106),$I106&gt;0),MIN($I106/$H106,$I106-SUM($K106:R106)),0)</f>
        <v>0</v>
      </c>
      <c r="T106" s="53">
        <f>IF(AND(YEAR(T$4)&gt;YEAR($E106),$I106&gt;0),MIN($I106/$H106,$I106-SUM($K106:S106)),0)</f>
        <v>0</v>
      </c>
      <c r="U106" s="53">
        <f>IF(AND(YEAR(U$4)&gt;YEAR($E106),$I106&gt;0),MIN($I106/$H106,$I106-SUM($K106:T106)),0)</f>
        <v>0</v>
      </c>
      <c r="V106" s="53">
        <f>IF(AND(YEAR(V$4)&gt;YEAR($E106),$I106&gt;0),MIN($I106/$H106,$I106-SUM($K106:U106)),0)</f>
        <v>0</v>
      </c>
      <c r="W106" s="53">
        <f>IF(AND(YEAR(W$4)&gt;YEAR($E106),$I106&gt;0),MIN($I106/$H106,$I106-SUM($K106:V106)),0)</f>
        <v>0</v>
      </c>
      <c r="X106" s="53">
        <f>IF(AND(YEAR(X$4)&gt;YEAR($E106),$I106&gt;0),MIN($I106/$H106,$I106-SUM($K106:W106)),0)</f>
        <v>0</v>
      </c>
      <c r="Y106" s="53">
        <f>IF(AND(YEAR(Y$4)&gt;YEAR($E106),$I106&gt;0),MIN($I106/$H106,$I106-SUM($K106:X106)),0)</f>
        <v>0</v>
      </c>
      <c r="Z106" s="53">
        <f>IF(AND(YEAR(Z$4)&gt;YEAR($E106),$I106&gt;0),MIN($I106/$H106,$I106-SUM($K106:Y106)),0)</f>
        <v>0</v>
      </c>
      <c r="AA106" s="53">
        <f>IF(AND(YEAR(AA$4)&gt;YEAR($E106),$I106&gt;0),MIN($I106/$H106,$I106-SUM($K106:Z106)),0)</f>
        <v>0</v>
      </c>
      <c r="AB106" s="53">
        <f>IF(AND(YEAR(AB$4)&gt;YEAR($E106),$I106&gt;0),MIN($I106/$H106,$I106-SUM($K106:AA106)),0)</f>
        <v>0</v>
      </c>
      <c r="AC106" s="53">
        <f>IF(AND(YEAR(AC$4)&gt;YEAR($E106),$I106&gt;0),MIN($I106/$H106,$I106-SUM($K106:AB106)),0)</f>
        <v>0</v>
      </c>
      <c r="AD106" s="53">
        <f>IF(AND(YEAR(AD$4)&gt;YEAR($E106),$I106&gt;0),MIN($I106/$H106,$I106-SUM($K106:AC106)),0)</f>
        <v>0</v>
      </c>
      <c r="AE106" s="53">
        <f>IF(AND(YEAR(AE$4)&gt;YEAR($E106),$I106&gt;0),MIN($I106/$H106,$I106-SUM($K106:AD106)),0)</f>
        <v>0</v>
      </c>
      <c r="AF106" s="53">
        <f>IF(AND(YEAR(AF$4)&gt;YEAR($E106),$I106&gt;0),MIN($I106/$H106,$I106-SUM($K106:AE106)),0)</f>
        <v>0</v>
      </c>
      <c r="AG106" s="53">
        <f>IF(AND(YEAR(AG$4)&gt;YEAR($E106),$I106&gt;0),MIN($I106/$H106,$I106-SUM($K106:AF106)),0)</f>
        <v>0</v>
      </c>
      <c r="AH106" s="53">
        <f>IF(AND(YEAR(AH$4)&gt;YEAR($E106),$I106&gt;0),MIN($I106/$H106,$I106-SUM($K106:AG106)),0)</f>
        <v>0</v>
      </c>
      <c r="AI106" s="53">
        <f>IF(AND(YEAR(AI$4)&gt;YEAR($E106),$I106&gt;0),MIN($I106/$H106,$I106-SUM($K106:AH106)),0)</f>
        <v>0</v>
      </c>
      <c r="AJ106" s="53">
        <f>IF(AND(YEAR(AJ$4)&gt;YEAR($E106),$I106&gt;0),MIN($I106/$H106,$I106-SUM($K106:AI106)),0)</f>
        <v>0</v>
      </c>
      <c r="AK106" s="53">
        <f>IF(AND(YEAR(AK$4)&gt;YEAR($E106),$I106&gt;0),MIN($I106/$H106,$I106-SUM($K106:AJ106)),0)</f>
        <v>0</v>
      </c>
      <c r="AL106" s="53">
        <f>IF(AND(YEAR(AL$4)&gt;YEAR($E106),$I106&gt;0),MIN($I106/$H106,$I106-SUM($K106:AK106)),0)</f>
        <v>0</v>
      </c>
      <c r="AM106" s="53">
        <f>IF(AND(YEAR(AM$4)&gt;YEAR($E106),$I106&gt;0),MIN($I106/$H106,$I106-SUM($K106:AL106)),0)</f>
        <v>0</v>
      </c>
      <c r="AN106" s="53">
        <f>IF(AND(YEAR(AN$4)&gt;YEAR($E106),$I106&gt;0),MIN($I106/$H106,$I106-SUM($K106:AM106)),0)</f>
        <v>0</v>
      </c>
      <c r="AO106" s="53">
        <f>IF(AND(YEAR(AO$4)&gt;YEAR($E106),$I106&gt;0),MIN($I106/$H106,$I106-SUM($K106:AN106)),0)</f>
        <v>0</v>
      </c>
      <c r="AP106" s="53">
        <f>IF(AND(YEAR(AP$4)&gt;YEAR($E106),$I106&gt;0),MIN($I106/$H106,$I106-SUM($K106:AO106)),0)</f>
        <v>0</v>
      </c>
      <c r="AQ106" s="53">
        <f>IF(AND(YEAR(AQ$4)&gt;YEAR($E106),$I106&gt;0),MIN($I106/$H106,$I106-SUM($K106:AP106)),0)</f>
        <v>0</v>
      </c>
      <c r="AR106" s="53">
        <f>IF(AND(YEAR(AR$4)&gt;YEAR($E106),$I106&gt;0),MIN($I106/$H106,$I106-SUM($K106:AQ106)),0)</f>
        <v>0</v>
      </c>
      <c r="AS106" s="53">
        <f>IF(AND(YEAR(AS$4)&gt;YEAR($E106),$I106&gt;0),MIN($I106/$H106,$I106-SUM($K106:AR106)),0)</f>
        <v>0</v>
      </c>
      <c r="AT106" s="178">
        <f>IF(AND(YEAR(AT$4)&gt;YEAR($E106),$I106&gt;0),MIN($I106/$H106,$I106-SUM($K106:AS106)),0)</f>
        <v>0</v>
      </c>
      <c r="AU106" s="132">
        <f>IF(AND(YEAR(AU$4)&gt;YEAR($E106),$I106&gt;0),MIN($I106/$H106,$I106-SUM($K106:AT106)),0)</f>
        <v>0</v>
      </c>
      <c r="AV106" s="53">
        <f>IF(AND(YEAR(AV$4)&gt;YEAR($E106),$I106&gt;0),MIN($I106/$H106,$I106-SUM($K106:AU106)),0)</f>
        <v>0</v>
      </c>
      <c r="AW106" s="53">
        <f>IF(AND(YEAR(AW$4)&gt;YEAR($E106),$I106&gt;0),MIN($I106/$H106,$I106-SUM($K106:AV106)),0)</f>
        <v>0</v>
      </c>
      <c r="AX106" s="53">
        <f>IF(AND(YEAR(AX$4)&gt;YEAR($E106),$I106&gt;0),MIN($I106/$H106,$I106-SUM($K106:AW106)),0)</f>
        <v>0</v>
      </c>
      <c r="AY106" s="53">
        <f>IF(AND(YEAR(AY$4)&gt;YEAR($E106),$I106&gt;0),MIN($I106/$H106,$I106-SUM($K106:AX106)),0)</f>
        <v>0</v>
      </c>
      <c r="BA106" s="78" t="str">
        <f t="shared" ca="1" si="6"/>
        <v>Depreciation</v>
      </c>
      <c r="BB106" s="1" t="str">
        <f t="shared" si="7"/>
        <v>Non-accelerated post-vesting depreciation</v>
      </c>
    </row>
    <row r="107" spans="1:54"/>
    <row r="108" spans="1:54" ht="19.899999999999999" thickBot="1">
      <c r="A108" s="12" t="s">
        <v>387</v>
      </c>
    </row>
    <row r="109" spans="1:54" ht="14.65" thickTop="1">
      <c r="E109" t="s">
        <v>388</v>
      </c>
      <c r="G109" t="s">
        <v>93</v>
      </c>
      <c r="J109" t="s">
        <v>10</v>
      </c>
      <c r="L109" s="65">
        <f t="shared" ref="L109:AY109" si="8">(YEAR(L4)&lt;YEAR($I$15)+$I$16)*1</f>
        <v>1</v>
      </c>
      <c r="M109" s="65">
        <f t="shared" si="8"/>
        <v>1</v>
      </c>
      <c r="N109" s="65">
        <f t="shared" si="8"/>
        <v>1</v>
      </c>
      <c r="O109" s="65">
        <f t="shared" si="8"/>
        <v>1</v>
      </c>
      <c r="P109" s="65">
        <f t="shared" si="8"/>
        <v>1</v>
      </c>
      <c r="Q109" s="65">
        <f t="shared" si="8"/>
        <v>1</v>
      </c>
      <c r="R109" s="65">
        <f t="shared" si="8"/>
        <v>1</v>
      </c>
      <c r="S109" s="65">
        <f t="shared" si="8"/>
        <v>1</v>
      </c>
      <c r="T109" s="65">
        <f t="shared" si="8"/>
        <v>1</v>
      </c>
      <c r="U109" s="65">
        <f t="shared" si="8"/>
        <v>1</v>
      </c>
      <c r="V109" s="65">
        <f t="shared" si="8"/>
        <v>1</v>
      </c>
      <c r="W109" s="65">
        <f t="shared" si="8"/>
        <v>1</v>
      </c>
      <c r="X109" s="65">
        <f t="shared" si="8"/>
        <v>1</v>
      </c>
      <c r="Y109" s="65">
        <f t="shared" si="8"/>
        <v>1</v>
      </c>
      <c r="Z109" s="65">
        <f t="shared" si="8"/>
        <v>1</v>
      </c>
      <c r="AA109" s="65">
        <f t="shared" si="8"/>
        <v>1</v>
      </c>
      <c r="AB109" s="65">
        <f t="shared" si="8"/>
        <v>1</v>
      </c>
      <c r="AC109" s="65">
        <f t="shared" si="8"/>
        <v>1</v>
      </c>
      <c r="AD109" s="65">
        <f t="shared" si="8"/>
        <v>1</v>
      </c>
      <c r="AE109" s="65">
        <f t="shared" si="8"/>
        <v>1</v>
      </c>
      <c r="AF109" s="65">
        <f t="shared" si="8"/>
        <v>1</v>
      </c>
      <c r="AG109" s="65">
        <f t="shared" si="8"/>
        <v>0</v>
      </c>
      <c r="AH109" s="65">
        <f t="shared" si="8"/>
        <v>0</v>
      </c>
      <c r="AI109" s="65">
        <f t="shared" si="8"/>
        <v>0</v>
      </c>
      <c r="AJ109" s="65">
        <f t="shared" si="8"/>
        <v>0</v>
      </c>
      <c r="AK109" s="65">
        <f t="shared" si="8"/>
        <v>0</v>
      </c>
      <c r="AL109" s="65">
        <f t="shared" si="8"/>
        <v>0</v>
      </c>
      <c r="AM109" s="65">
        <f t="shared" si="8"/>
        <v>0</v>
      </c>
      <c r="AN109" s="65">
        <f t="shared" si="8"/>
        <v>0</v>
      </c>
      <c r="AO109" s="65">
        <f t="shared" si="8"/>
        <v>0</v>
      </c>
      <c r="AP109" s="65">
        <f t="shared" si="8"/>
        <v>0</v>
      </c>
      <c r="AQ109" s="65">
        <f t="shared" si="8"/>
        <v>0</v>
      </c>
      <c r="AR109" s="65">
        <f t="shared" si="8"/>
        <v>0</v>
      </c>
      <c r="AS109" s="65">
        <f t="shared" si="8"/>
        <v>0</v>
      </c>
      <c r="AT109" s="200">
        <f t="shared" si="8"/>
        <v>0</v>
      </c>
      <c r="AU109" s="158">
        <f t="shared" si="8"/>
        <v>0</v>
      </c>
      <c r="AV109" s="65">
        <f t="shared" si="8"/>
        <v>0</v>
      </c>
      <c r="AW109" s="65">
        <f t="shared" si="8"/>
        <v>0</v>
      </c>
      <c r="AX109" s="65">
        <f t="shared" si="8"/>
        <v>0</v>
      </c>
      <c r="AY109" s="65">
        <f t="shared" si="8"/>
        <v>0</v>
      </c>
      <c r="BA109" s="78" t="str">
        <f t="shared" ref="BA109:BA152" ca="1" si="9">$A$1</f>
        <v>Depreciation</v>
      </c>
      <c r="BB109" s="1" t="str">
        <f>$A$108</f>
        <v>Differential</v>
      </c>
    </row>
    <row r="110" spans="1:54">
      <c r="E110" t="s">
        <v>389</v>
      </c>
      <c r="G110" t="s">
        <v>38</v>
      </c>
      <c r="J110" t="s">
        <v>10</v>
      </c>
      <c r="L110" s="54">
        <f>IF(L109=1,0,IF(SUM(K$110:$L110)=1,0,1/$I$13))</f>
        <v>0</v>
      </c>
      <c r="M110" s="54">
        <f>IF(M109=1,0,IF(SUM($L$110:L110)=1,0,1/$I$13))</f>
        <v>0</v>
      </c>
      <c r="N110" s="54">
        <f>IF(N109=1,0,IF(SUM($L$110:M110)=1,0,1/$I$13))</f>
        <v>0</v>
      </c>
      <c r="O110" s="54">
        <f>IF(O109=1,0,IF(SUM($L$110:N110)=1,0,1/$I$13))</f>
        <v>0</v>
      </c>
      <c r="P110" s="54">
        <f>IF(P109=1,0,IF(SUM($L$110:O110)=1,0,1/$I$13))</f>
        <v>0</v>
      </c>
      <c r="Q110" s="54">
        <f>IF(Q109=1,0,IF(SUM($L$110:P110)=1,0,1/$I$13))</f>
        <v>0</v>
      </c>
      <c r="R110" s="54">
        <f>IF(R109=1,0,IF(SUM($L$110:Q110)=1,0,1/$I$13))</f>
        <v>0</v>
      </c>
      <c r="S110" s="54">
        <f>IF(S109=1,0,IF(SUM($L$110:R110)=1,0,1/$I$13))</f>
        <v>0</v>
      </c>
      <c r="T110" s="54">
        <f>IF(T109=1,0,IF(SUM($L$110:S110)=1,0,1/$I$13))</f>
        <v>0</v>
      </c>
      <c r="U110" s="54">
        <f>IF(U109=1,0,IF(SUM($L$110:T110)=1,0,1/$I$13))</f>
        <v>0</v>
      </c>
      <c r="V110" s="54">
        <f>IF(V109=1,0,IF(SUM($L$110:U110)=1,0,1/$I$13))</f>
        <v>0</v>
      </c>
      <c r="W110" s="54">
        <f>IF(W109=1,0,IF(SUM($L$110:V110)=1,0,1/$I$13))</f>
        <v>0</v>
      </c>
      <c r="X110" s="54">
        <f>IF(X109=1,0,IF(SUM($L$110:W110)=1,0,1/$I$13))</f>
        <v>0</v>
      </c>
      <c r="Y110" s="54">
        <f>IF(Y109=1,0,IF(SUM($L$110:X110)=1,0,1/$I$13))</f>
        <v>0</v>
      </c>
      <c r="Z110" s="54">
        <f>IF(Z109=1,0,IF(SUM($L$110:Y110)=1,0,1/$I$13))</f>
        <v>0</v>
      </c>
      <c r="AA110" s="54">
        <f>IF(AA109=1,0,IF(SUM($L$110:Z110)=1,0,1/$I$13))</f>
        <v>0</v>
      </c>
      <c r="AB110" s="54">
        <f>IF(AB109=1,0,IF(SUM($L$110:AA110)=1,0,1/$I$13))</f>
        <v>0</v>
      </c>
      <c r="AC110" s="54">
        <f>IF(AC109=1,0,IF(SUM($L$110:AB110)=1,0,1/$I$13))</f>
        <v>0</v>
      </c>
      <c r="AD110" s="54">
        <f>IF(AD109=1,0,IF(SUM($L$110:AC110)=1,0,1/$I$13))</f>
        <v>0</v>
      </c>
      <c r="AE110" s="54">
        <f>IF(AE109=1,0,IF(SUM($L$110:AD110)=1,0,1/$I$13))</f>
        <v>0</v>
      </c>
      <c r="AF110" s="54">
        <f>IF(AF109=1,0,IF(SUM($L$110:AE110)=1,0,1/$I$13))</f>
        <v>0</v>
      </c>
      <c r="AG110" s="54">
        <f>IF(AG109=1,0,IF(SUM($L$110:AF110)=1,0,1/$I$13))</f>
        <v>3.3333333333333333E-2</v>
      </c>
      <c r="AH110" s="54">
        <f>IF(AH109=1,0,IF(SUM($L$110:AG110)=1,0,1/$I$13))</f>
        <v>3.3333333333333333E-2</v>
      </c>
      <c r="AI110" s="54">
        <f>IF(AI109=1,0,IF(SUM($L$110:AH110)=1,0,1/$I$13))</f>
        <v>3.3333333333333333E-2</v>
      </c>
      <c r="AJ110" s="54">
        <f>IF(AJ109=1,0,IF(SUM($L$110:AI110)=1,0,1/$I$13))</f>
        <v>3.3333333333333333E-2</v>
      </c>
      <c r="AK110" s="54">
        <f>IF(AK109=1,0,IF(SUM($L$110:AJ110)=1,0,1/$I$13))</f>
        <v>3.3333333333333333E-2</v>
      </c>
      <c r="AL110" s="54">
        <f>IF(AL109=1,0,IF(SUM($L$110:AK110)=1,0,1/$I$13))</f>
        <v>3.3333333333333333E-2</v>
      </c>
      <c r="AM110" s="54">
        <f>IF(AM109=1,0,IF(SUM($L$110:AL110)=1,0,1/$I$13))</f>
        <v>3.3333333333333333E-2</v>
      </c>
      <c r="AN110" s="54">
        <f>IF(AN109=1,0,IF(SUM($L$110:AM110)=1,0,1/$I$13))</f>
        <v>3.3333333333333333E-2</v>
      </c>
      <c r="AO110" s="54">
        <f>IF(AO109=1,0,IF(SUM($L$110:AN110)=1,0,1/$I$13))</f>
        <v>3.3333333333333333E-2</v>
      </c>
      <c r="AP110" s="54">
        <f>IF(AP109=1,0,IF(SUM($L$110:AO110)=1,0,1/$I$13))</f>
        <v>3.3333333333333333E-2</v>
      </c>
      <c r="AQ110" s="54">
        <f>IF(AQ109=1,0,IF(SUM($L$110:AP110)=1,0,1/$I$13))</f>
        <v>3.3333333333333333E-2</v>
      </c>
      <c r="AR110" s="54">
        <f>IF(AR109=1,0,IF(SUM($L$110:AQ110)=1,0,1/$I$13))</f>
        <v>3.3333333333333333E-2</v>
      </c>
      <c r="AS110" s="54">
        <f>IF(AS109=1,0,IF(SUM($L$110:AR110)=1,0,1/$I$13))</f>
        <v>3.3333333333333333E-2</v>
      </c>
      <c r="AT110" s="193">
        <f>IF(AT109=1,0,IF(SUM($L$110:AS110)=1,0,1/$I$13))</f>
        <v>3.3333333333333333E-2</v>
      </c>
      <c r="AU110" s="151">
        <f>IF(AU109=1,0,IF(SUM($L$110:AT110)=1,0,1/$I$13))</f>
        <v>3.3333333333333333E-2</v>
      </c>
      <c r="AV110" s="54">
        <f>IF(AV109=1,0,IF(SUM($L$110:AU110)=1,0,1/$I$13))</f>
        <v>3.3333333333333333E-2</v>
      </c>
      <c r="AW110" s="54">
        <f>IF(AW109=1,0,IF(SUM($L$110:AV110)=1,0,1/$I$13))</f>
        <v>3.3333333333333333E-2</v>
      </c>
      <c r="AX110" s="54">
        <f>IF(AX109=1,0,IF(SUM($L$110:AW110)=1,0,1/$I$13))</f>
        <v>3.3333333333333333E-2</v>
      </c>
      <c r="AY110" s="54">
        <f>IF(AY109=1,0,IF(SUM($L$110:AX110)=1,0,1/$I$13))</f>
        <v>3.3333333333333333E-2</v>
      </c>
      <c r="BA110" s="78" t="str">
        <f t="shared" ca="1" si="9"/>
        <v>Depreciation</v>
      </c>
      <c r="BB110" s="1" t="str">
        <f>$A$108</f>
        <v>Differential</v>
      </c>
    </row>
    <row r="111" spans="1:54"/>
    <row r="112" spans="1:54">
      <c r="E112" s="59">
        <v>33328</v>
      </c>
      <c r="G112" t="str">
        <f t="shared" ref="G112:G152" si="10">price_label</f>
        <v>£m 23/24 prices</v>
      </c>
      <c r="H112" s="53" cm="1">
        <f t="array" ref="H112:H152">TRANSPOSE(K14:AY14)</f>
        <v>0</v>
      </c>
      <c r="I112" s="53">
        <f t="shared" ref="I112:I152" si="11">SUMPRODUCT($L23:$AY23,$L$109:$AY$109)-SUMPRODUCT($L66:$AY66,$L$109:$AY$109)</f>
        <v>24.23622065244253</v>
      </c>
      <c r="J112" t="s">
        <v>10</v>
      </c>
      <c r="L112" s="53">
        <f>SUM($H112:$I112)*L$110</f>
        <v>0</v>
      </c>
      <c r="M112" s="53">
        <f t="shared" ref="M112:AB127" si="12">SUM($H112:$I112)*M$110</f>
        <v>0</v>
      </c>
      <c r="N112" s="53">
        <f t="shared" si="12"/>
        <v>0</v>
      </c>
      <c r="O112" s="53">
        <f t="shared" si="12"/>
        <v>0</v>
      </c>
      <c r="P112" s="53">
        <f t="shared" si="12"/>
        <v>0</v>
      </c>
      <c r="Q112" s="53">
        <f t="shared" si="12"/>
        <v>0</v>
      </c>
      <c r="R112" s="53">
        <f t="shared" si="12"/>
        <v>0</v>
      </c>
      <c r="S112" s="53">
        <f t="shared" si="12"/>
        <v>0</v>
      </c>
      <c r="T112" s="53">
        <f t="shared" si="12"/>
        <v>0</v>
      </c>
      <c r="U112" s="53">
        <f t="shared" si="12"/>
        <v>0</v>
      </c>
      <c r="V112" s="53">
        <f t="shared" si="12"/>
        <v>0</v>
      </c>
      <c r="W112" s="53">
        <f t="shared" si="12"/>
        <v>0</v>
      </c>
      <c r="X112" s="53">
        <f t="shared" si="12"/>
        <v>0</v>
      </c>
      <c r="Y112" s="53">
        <f t="shared" si="12"/>
        <v>0</v>
      </c>
      <c r="Z112" s="53">
        <f t="shared" si="12"/>
        <v>0</v>
      </c>
      <c r="AA112" s="53">
        <f t="shared" si="12"/>
        <v>0</v>
      </c>
      <c r="AB112" s="53">
        <f t="shared" si="12"/>
        <v>0</v>
      </c>
      <c r="AC112" s="53">
        <f t="shared" ref="AC112:AR127" si="13">SUM($H112:$I112)*AC$110</f>
        <v>0</v>
      </c>
      <c r="AD112" s="53">
        <f t="shared" si="13"/>
        <v>0</v>
      </c>
      <c r="AE112" s="53">
        <f t="shared" si="13"/>
        <v>0</v>
      </c>
      <c r="AF112" s="53">
        <f t="shared" si="13"/>
        <v>0</v>
      </c>
      <c r="AG112" s="53">
        <f t="shared" si="13"/>
        <v>0.80787402174808431</v>
      </c>
      <c r="AH112" s="53">
        <f t="shared" si="13"/>
        <v>0.80787402174808431</v>
      </c>
      <c r="AI112" s="53">
        <f t="shared" si="13"/>
        <v>0.80787402174808431</v>
      </c>
      <c r="AJ112" s="53">
        <f t="shared" si="13"/>
        <v>0.80787402174808431</v>
      </c>
      <c r="AK112" s="53">
        <f t="shared" si="13"/>
        <v>0.80787402174808431</v>
      </c>
      <c r="AL112" s="53">
        <f t="shared" si="13"/>
        <v>0.80787402174808431</v>
      </c>
      <c r="AM112" s="53">
        <f t="shared" si="13"/>
        <v>0.80787402174808431</v>
      </c>
      <c r="AN112" s="53">
        <f t="shared" si="13"/>
        <v>0.80787402174808431</v>
      </c>
      <c r="AO112" s="53">
        <f t="shared" si="13"/>
        <v>0.80787402174808431</v>
      </c>
      <c r="AP112" s="53">
        <f t="shared" si="13"/>
        <v>0.80787402174808431</v>
      </c>
      <c r="AQ112" s="53">
        <f t="shared" si="13"/>
        <v>0.80787402174808431</v>
      </c>
      <c r="AR112" s="53">
        <f t="shared" si="13"/>
        <v>0.80787402174808431</v>
      </c>
      <c r="AS112" s="53">
        <f t="shared" ref="AS112:AY127" si="14">SUM($H112:$I112)*AS$110</f>
        <v>0.80787402174808431</v>
      </c>
      <c r="AT112" s="178">
        <f t="shared" si="14"/>
        <v>0.80787402174808431</v>
      </c>
      <c r="AU112" s="132">
        <f t="shared" si="14"/>
        <v>0.80787402174808431</v>
      </c>
      <c r="AV112" s="53">
        <f t="shared" si="14"/>
        <v>0.80787402174808431</v>
      </c>
      <c r="AW112" s="53">
        <f t="shared" si="14"/>
        <v>0.80787402174808431</v>
      </c>
      <c r="AX112" s="53">
        <f t="shared" si="14"/>
        <v>0.80787402174808431</v>
      </c>
      <c r="AY112" s="53">
        <f t="shared" si="14"/>
        <v>0.80787402174808431</v>
      </c>
      <c r="BA112" s="78" t="str">
        <f t="shared" ca="1" si="9"/>
        <v>Depreciation</v>
      </c>
      <c r="BB112" s="1" t="str">
        <f t="shared" ref="BB112:BB152" si="15">$A$108</f>
        <v>Differential</v>
      </c>
    </row>
    <row r="113" spans="5:54">
      <c r="E113" s="59">
        <v>33694</v>
      </c>
      <c r="G113" t="str">
        <f t="shared" si="10"/>
        <v>£m 23/24 prices</v>
      </c>
      <c r="H113" s="53">
        <v>0</v>
      </c>
      <c r="I113" s="53">
        <f t="shared" si="11"/>
        <v>22.659933980915859</v>
      </c>
      <c r="J113" t="s">
        <v>10</v>
      </c>
      <c r="L113" s="53">
        <f t="shared" ref="L113:AA128" si="16">SUM($H113:$I113)*L$110</f>
        <v>0</v>
      </c>
      <c r="M113" s="53">
        <f t="shared" si="12"/>
        <v>0</v>
      </c>
      <c r="N113" s="53">
        <f t="shared" si="12"/>
        <v>0</v>
      </c>
      <c r="O113" s="53">
        <f t="shared" si="12"/>
        <v>0</v>
      </c>
      <c r="P113" s="53">
        <f t="shared" si="12"/>
        <v>0</v>
      </c>
      <c r="Q113" s="53">
        <f t="shared" si="12"/>
        <v>0</v>
      </c>
      <c r="R113" s="53">
        <f t="shared" si="12"/>
        <v>0</v>
      </c>
      <c r="S113" s="53">
        <f t="shared" si="12"/>
        <v>0</v>
      </c>
      <c r="T113" s="53">
        <f t="shared" si="12"/>
        <v>0</v>
      </c>
      <c r="U113" s="53">
        <f t="shared" si="12"/>
        <v>0</v>
      </c>
      <c r="V113" s="53">
        <f t="shared" si="12"/>
        <v>0</v>
      </c>
      <c r="W113" s="53">
        <f t="shared" si="12"/>
        <v>0</v>
      </c>
      <c r="X113" s="53">
        <f t="shared" si="12"/>
        <v>0</v>
      </c>
      <c r="Y113" s="53">
        <f t="shared" si="12"/>
        <v>0</v>
      </c>
      <c r="Z113" s="53">
        <f t="shared" si="12"/>
        <v>0</v>
      </c>
      <c r="AA113" s="53">
        <f t="shared" si="12"/>
        <v>0</v>
      </c>
      <c r="AB113" s="53">
        <f t="shared" si="12"/>
        <v>0</v>
      </c>
      <c r="AC113" s="53">
        <f t="shared" si="13"/>
        <v>0</v>
      </c>
      <c r="AD113" s="53">
        <f t="shared" si="13"/>
        <v>0</v>
      </c>
      <c r="AE113" s="53">
        <f t="shared" si="13"/>
        <v>0</v>
      </c>
      <c r="AF113" s="53">
        <f t="shared" si="13"/>
        <v>0</v>
      </c>
      <c r="AG113" s="53">
        <f t="shared" si="13"/>
        <v>0.75533113269719532</v>
      </c>
      <c r="AH113" s="53">
        <f t="shared" si="13"/>
        <v>0.75533113269719532</v>
      </c>
      <c r="AI113" s="53">
        <f t="shared" si="13"/>
        <v>0.75533113269719532</v>
      </c>
      <c r="AJ113" s="53">
        <f t="shared" si="13"/>
        <v>0.75533113269719532</v>
      </c>
      <c r="AK113" s="53">
        <f t="shared" si="13"/>
        <v>0.75533113269719532</v>
      </c>
      <c r="AL113" s="53">
        <f t="shared" si="13"/>
        <v>0.75533113269719532</v>
      </c>
      <c r="AM113" s="53">
        <f t="shared" si="13"/>
        <v>0.75533113269719532</v>
      </c>
      <c r="AN113" s="53">
        <f t="shared" si="13"/>
        <v>0.75533113269719532</v>
      </c>
      <c r="AO113" s="53">
        <f t="shared" si="13"/>
        <v>0.75533113269719532</v>
      </c>
      <c r="AP113" s="53">
        <f t="shared" si="13"/>
        <v>0.75533113269719532</v>
      </c>
      <c r="AQ113" s="53">
        <f t="shared" si="13"/>
        <v>0.75533113269719532</v>
      </c>
      <c r="AR113" s="53">
        <f t="shared" si="13"/>
        <v>0.75533113269719532</v>
      </c>
      <c r="AS113" s="53">
        <f t="shared" si="14"/>
        <v>0.75533113269719532</v>
      </c>
      <c r="AT113" s="178">
        <f t="shared" si="14"/>
        <v>0.75533113269719532</v>
      </c>
      <c r="AU113" s="132">
        <f t="shared" si="14"/>
        <v>0.75533113269719532</v>
      </c>
      <c r="AV113" s="53">
        <f t="shared" si="14"/>
        <v>0.75533113269719532</v>
      </c>
      <c r="AW113" s="53">
        <f t="shared" si="14"/>
        <v>0.75533113269719532</v>
      </c>
      <c r="AX113" s="53">
        <f t="shared" si="14"/>
        <v>0.75533113269719532</v>
      </c>
      <c r="AY113" s="53">
        <f t="shared" si="14"/>
        <v>0.75533113269719532</v>
      </c>
      <c r="BA113" s="78" t="str">
        <f t="shared" ca="1" si="9"/>
        <v>Depreciation</v>
      </c>
      <c r="BB113" s="1" t="str">
        <f t="shared" si="15"/>
        <v>Differential</v>
      </c>
    </row>
    <row r="114" spans="5:54">
      <c r="E114" s="59">
        <v>34059</v>
      </c>
      <c r="G114" t="str">
        <f t="shared" si="10"/>
        <v>£m 23/24 prices</v>
      </c>
      <c r="H114" s="53">
        <v>0</v>
      </c>
      <c r="I114" s="53">
        <f t="shared" si="11"/>
        <v>2.1094970775654689</v>
      </c>
      <c r="J114" t="s">
        <v>10</v>
      </c>
      <c r="L114" s="53">
        <f t="shared" si="16"/>
        <v>0</v>
      </c>
      <c r="M114" s="53">
        <f t="shared" si="12"/>
        <v>0</v>
      </c>
      <c r="N114" s="53">
        <f t="shared" si="12"/>
        <v>0</v>
      </c>
      <c r="O114" s="53">
        <f t="shared" si="12"/>
        <v>0</v>
      </c>
      <c r="P114" s="53">
        <f t="shared" si="12"/>
        <v>0</v>
      </c>
      <c r="Q114" s="53">
        <f t="shared" si="12"/>
        <v>0</v>
      </c>
      <c r="R114" s="53">
        <f t="shared" si="12"/>
        <v>0</v>
      </c>
      <c r="S114" s="53">
        <f t="shared" si="12"/>
        <v>0</v>
      </c>
      <c r="T114" s="53">
        <f t="shared" si="12"/>
        <v>0</v>
      </c>
      <c r="U114" s="53">
        <f t="shared" si="12"/>
        <v>0</v>
      </c>
      <c r="V114" s="53">
        <f t="shared" si="12"/>
        <v>0</v>
      </c>
      <c r="W114" s="53">
        <f t="shared" si="12"/>
        <v>0</v>
      </c>
      <c r="X114" s="53">
        <f t="shared" si="12"/>
        <v>0</v>
      </c>
      <c r="Y114" s="53">
        <f t="shared" si="12"/>
        <v>0</v>
      </c>
      <c r="Z114" s="53">
        <f t="shared" si="12"/>
        <v>0</v>
      </c>
      <c r="AA114" s="53">
        <f t="shared" si="12"/>
        <v>0</v>
      </c>
      <c r="AB114" s="53">
        <f t="shared" si="12"/>
        <v>0</v>
      </c>
      <c r="AC114" s="53">
        <f t="shared" si="13"/>
        <v>0</v>
      </c>
      <c r="AD114" s="53">
        <f t="shared" si="13"/>
        <v>0</v>
      </c>
      <c r="AE114" s="53">
        <f t="shared" si="13"/>
        <v>0</v>
      </c>
      <c r="AF114" s="53">
        <f t="shared" si="13"/>
        <v>0</v>
      </c>
      <c r="AG114" s="53">
        <f t="shared" si="13"/>
        <v>7.0316569252182298E-2</v>
      </c>
      <c r="AH114" s="53">
        <f t="shared" si="13"/>
        <v>7.0316569252182298E-2</v>
      </c>
      <c r="AI114" s="53">
        <f t="shared" si="13"/>
        <v>7.0316569252182298E-2</v>
      </c>
      <c r="AJ114" s="53">
        <f t="shared" si="13"/>
        <v>7.0316569252182298E-2</v>
      </c>
      <c r="AK114" s="53">
        <f t="shared" si="13"/>
        <v>7.0316569252182298E-2</v>
      </c>
      <c r="AL114" s="53">
        <f t="shared" si="13"/>
        <v>7.0316569252182298E-2</v>
      </c>
      <c r="AM114" s="53">
        <f t="shared" si="13"/>
        <v>7.0316569252182298E-2</v>
      </c>
      <c r="AN114" s="53">
        <f t="shared" si="13"/>
        <v>7.0316569252182298E-2</v>
      </c>
      <c r="AO114" s="53">
        <f t="shared" si="13"/>
        <v>7.0316569252182298E-2</v>
      </c>
      <c r="AP114" s="53">
        <f t="shared" si="13"/>
        <v>7.0316569252182298E-2</v>
      </c>
      <c r="AQ114" s="53">
        <f t="shared" si="13"/>
        <v>7.0316569252182298E-2</v>
      </c>
      <c r="AR114" s="53">
        <f t="shared" si="13"/>
        <v>7.0316569252182298E-2</v>
      </c>
      <c r="AS114" s="53">
        <f t="shared" si="14"/>
        <v>7.0316569252182298E-2</v>
      </c>
      <c r="AT114" s="178">
        <f t="shared" si="14"/>
        <v>7.0316569252182298E-2</v>
      </c>
      <c r="AU114" s="132">
        <f t="shared" si="14"/>
        <v>7.0316569252182298E-2</v>
      </c>
      <c r="AV114" s="53">
        <f t="shared" si="14"/>
        <v>7.0316569252182298E-2</v>
      </c>
      <c r="AW114" s="53">
        <f t="shared" si="14"/>
        <v>7.0316569252182298E-2</v>
      </c>
      <c r="AX114" s="53">
        <f t="shared" si="14"/>
        <v>7.0316569252182298E-2</v>
      </c>
      <c r="AY114" s="53">
        <f t="shared" si="14"/>
        <v>7.0316569252182298E-2</v>
      </c>
      <c r="BA114" s="78" t="str">
        <f t="shared" ca="1" si="9"/>
        <v>Depreciation</v>
      </c>
      <c r="BB114" s="1" t="str">
        <f t="shared" si="15"/>
        <v>Differential</v>
      </c>
    </row>
    <row r="115" spans="5:54">
      <c r="E115" s="59">
        <v>34424</v>
      </c>
      <c r="G115" t="str">
        <f t="shared" si="10"/>
        <v>£m 23/24 prices</v>
      </c>
      <c r="H115" s="53">
        <v>0</v>
      </c>
      <c r="I115" s="53">
        <f t="shared" si="11"/>
        <v>22.675111431673333</v>
      </c>
      <c r="J115" t="s">
        <v>10</v>
      </c>
      <c r="L115" s="53">
        <f t="shared" si="16"/>
        <v>0</v>
      </c>
      <c r="M115" s="53">
        <f t="shared" si="12"/>
        <v>0</v>
      </c>
      <c r="N115" s="53">
        <f t="shared" si="12"/>
        <v>0</v>
      </c>
      <c r="O115" s="53">
        <f t="shared" si="12"/>
        <v>0</v>
      </c>
      <c r="P115" s="53">
        <f t="shared" si="12"/>
        <v>0</v>
      </c>
      <c r="Q115" s="53">
        <f t="shared" si="12"/>
        <v>0</v>
      </c>
      <c r="R115" s="53">
        <f t="shared" si="12"/>
        <v>0</v>
      </c>
      <c r="S115" s="53">
        <f t="shared" si="12"/>
        <v>0</v>
      </c>
      <c r="T115" s="53">
        <f t="shared" si="12"/>
        <v>0</v>
      </c>
      <c r="U115" s="53">
        <f t="shared" si="12"/>
        <v>0</v>
      </c>
      <c r="V115" s="53">
        <f t="shared" si="12"/>
        <v>0</v>
      </c>
      <c r="W115" s="53">
        <f t="shared" si="12"/>
        <v>0</v>
      </c>
      <c r="X115" s="53">
        <f t="shared" si="12"/>
        <v>0</v>
      </c>
      <c r="Y115" s="53">
        <f t="shared" si="12"/>
        <v>0</v>
      </c>
      <c r="Z115" s="53">
        <f t="shared" si="12"/>
        <v>0</v>
      </c>
      <c r="AA115" s="53">
        <f t="shared" si="12"/>
        <v>0</v>
      </c>
      <c r="AB115" s="53">
        <f t="shared" si="12"/>
        <v>0</v>
      </c>
      <c r="AC115" s="53">
        <f t="shared" si="13"/>
        <v>0</v>
      </c>
      <c r="AD115" s="53">
        <f t="shared" si="13"/>
        <v>0</v>
      </c>
      <c r="AE115" s="53">
        <f t="shared" si="13"/>
        <v>0</v>
      </c>
      <c r="AF115" s="53">
        <f t="shared" si="13"/>
        <v>0</v>
      </c>
      <c r="AG115" s="53">
        <f t="shared" si="13"/>
        <v>0.75583704772244442</v>
      </c>
      <c r="AH115" s="53">
        <f t="shared" si="13"/>
        <v>0.75583704772244442</v>
      </c>
      <c r="AI115" s="53">
        <f t="shared" si="13"/>
        <v>0.75583704772244442</v>
      </c>
      <c r="AJ115" s="53">
        <f t="shared" si="13"/>
        <v>0.75583704772244442</v>
      </c>
      <c r="AK115" s="53">
        <f t="shared" si="13"/>
        <v>0.75583704772244442</v>
      </c>
      <c r="AL115" s="53">
        <f t="shared" si="13"/>
        <v>0.75583704772244442</v>
      </c>
      <c r="AM115" s="53">
        <f t="shared" si="13"/>
        <v>0.75583704772244442</v>
      </c>
      <c r="AN115" s="53">
        <f t="shared" si="13"/>
        <v>0.75583704772244442</v>
      </c>
      <c r="AO115" s="53">
        <f t="shared" si="13"/>
        <v>0.75583704772244442</v>
      </c>
      <c r="AP115" s="53">
        <f t="shared" si="13"/>
        <v>0.75583704772244442</v>
      </c>
      <c r="AQ115" s="53">
        <f t="shared" si="13"/>
        <v>0.75583704772244442</v>
      </c>
      <c r="AR115" s="53">
        <f t="shared" si="13"/>
        <v>0.75583704772244442</v>
      </c>
      <c r="AS115" s="53">
        <f t="shared" si="14"/>
        <v>0.75583704772244442</v>
      </c>
      <c r="AT115" s="178">
        <f t="shared" si="14"/>
        <v>0.75583704772244442</v>
      </c>
      <c r="AU115" s="132">
        <f t="shared" si="14"/>
        <v>0.75583704772244442</v>
      </c>
      <c r="AV115" s="53">
        <f t="shared" si="14"/>
        <v>0.75583704772244442</v>
      </c>
      <c r="AW115" s="53">
        <f t="shared" si="14"/>
        <v>0.75583704772244442</v>
      </c>
      <c r="AX115" s="53">
        <f t="shared" si="14"/>
        <v>0.75583704772244442</v>
      </c>
      <c r="AY115" s="53">
        <f t="shared" si="14"/>
        <v>0.75583704772244442</v>
      </c>
      <c r="BA115" s="78" t="str">
        <f t="shared" ca="1" si="9"/>
        <v>Depreciation</v>
      </c>
      <c r="BB115" s="1" t="str">
        <f t="shared" si="15"/>
        <v>Differential</v>
      </c>
    </row>
    <row r="116" spans="5:54">
      <c r="E116" s="59">
        <v>34789</v>
      </c>
      <c r="G116" t="str">
        <f t="shared" si="10"/>
        <v>£m 23/24 prices</v>
      </c>
      <c r="H116" s="53">
        <v>0</v>
      </c>
      <c r="I116" s="53">
        <f t="shared" si="11"/>
        <v>8.9742782661232923</v>
      </c>
      <c r="J116" t="s">
        <v>10</v>
      </c>
      <c r="L116" s="53">
        <f t="shared" si="16"/>
        <v>0</v>
      </c>
      <c r="M116" s="53">
        <f t="shared" si="12"/>
        <v>0</v>
      </c>
      <c r="N116" s="53">
        <f t="shared" si="12"/>
        <v>0</v>
      </c>
      <c r="O116" s="53">
        <f t="shared" si="12"/>
        <v>0</v>
      </c>
      <c r="P116" s="53">
        <f t="shared" si="12"/>
        <v>0</v>
      </c>
      <c r="Q116" s="53">
        <f t="shared" si="12"/>
        <v>0</v>
      </c>
      <c r="R116" s="53">
        <f t="shared" si="12"/>
        <v>0</v>
      </c>
      <c r="S116" s="53">
        <f t="shared" si="12"/>
        <v>0</v>
      </c>
      <c r="T116" s="53">
        <f t="shared" si="12"/>
        <v>0</v>
      </c>
      <c r="U116" s="53">
        <f t="shared" si="12"/>
        <v>0</v>
      </c>
      <c r="V116" s="53">
        <f t="shared" si="12"/>
        <v>0</v>
      </c>
      <c r="W116" s="53">
        <f t="shared" si="12"/>
        <v>0</v>
      </c>
      <c r="X116" s="53">
        <f t="shared" si="12"/>
        <v>0</v>
      </c>
      <c r="Y116" s="53">
        <f t="shared" si="12"/>
        <v>0</v>
      </c>
      <c r="Z116" s="53">
        <f t="shared" si="12"/>
        <v>0</v>
      </c>
      <c r="AA116" s="53">
        <f t="shared" si="12"/>
        <v>0</v>
      </c>
      <c r="AB116" s="53">
        <f t="shared" si="12"/>
        <v>0</v>
      </c>
      <c r="AC116" s="53">
        <f t="shared" si="13"/>
        <v>0</v>
      </c>
      <c r="AD116" s="53">
        <f t="shared" si="13"/>
        <v>0</v>
      </c>
      <c r="AE116" s="53">
        <f t="shared" si="13"/>
        <v>0</v>
      </c>
      <c r="AF116" s="53">
        <f t="shared" si="13"/>
        <v>0</v>
      </c>
      <c r="AG116" s="53">
        <f t="shared" si="13"/>
        <v>0.29914260887077643</v>
      </c>
      <c r="AH116" s="53">
        <f t="shared" si="13"/>
        <v>0.29914260887077643</v>
      </c>
      <c r="AI116" s="53">
        <f t="shared" si="13"/>
        <v>0.29914260887077643</v>
      </c>
      <c r="AJ116" s="53">
        <f t="shared" si="13"/>
        <v>0.29914260887077643</v>
      </c>
      <c r="AK116" s="53">
        <f t="shared" si="13"/>
        <v>0.29914260887077643</v>
      </c>
      <c r="AL116" s="53">
        <f t="shared" si="13"/>
        <v>0.29914260887077643</v>
      </c>
      <c r="AM116" s="53">
        <f t="shared" si="13"/>
        <v>0.29914260887077643</v>
      </c>
      <c r="AN116" s="53">
        <f t="shared" si="13"/>
        <v>0.29914260887077643</v>
      </c>
      <c r="AO116" s="53">
        <f t="shared" si="13"/>
        <v>0.29914260887077643</v>
      </c>
      <c r="AP116" s="53">
        <f t="shared" si="13"/>
        <v>0.29914260887077643</v>
      </c>
      <c r="AQ116" s="53">
        <f t="shared" si="13"/>
        <v>0.29914260887077643</v>
      </c>
      <c r="AR116" s="53">
        <f t="shared" si="13"/>
        <v>0.29914260887077643</v>
      </c>
      <c r="AS116" s="53">
        <f t="shared" si="14"/>
        <v>0.29914260887077643</v>
      </c>
      <c r="AT116" s="178">
        <f t="shared" si="14"/>
        <v>0.29914260887077643</v>
      </c>
      <c r="AU116" s="132">
        <f t="shared" si="14"/>
        <v>0.29914260887077643</v>
      </c>
      <c r="AV116" s="53">
        <f t="shared" si="14"/>
        <v>0.29914260887077643</v>
      </c>
      <c r="AW116" s="53">
        <f t="shared" si="14"/>
        <v>0.29914260887077643</v>
      </c>
      <c r="AX116" s="53">
        <f t="shared" si="14"/>
        <v>0.29914260887077643</v>
      </c>
      <c r="AY116" s="53">
        <f t="shared" si="14"/>
        <v>0.29914260887077643</v>
      </c>
      <c r="BA116" s="78" t="str">
        <f t="shared" ca="1" si="9"/>
        <v>Depreciation</v>
      </c>
      <c r="BB116" s="1" t="str">
        <f t="shared" si="15"/>
        <v>Differential</v>
      </c>
    </row>
    <row r="117" spans="5:54">
      <c r="E117" s="59">
        <v>35155</v>
      </c>
      <c r="G117" t="str">
        <f t="shared" si="10"/>
        <v>£m 23/24 prices</v>
      </c>
      <c r="H117" s="53">
        <v>0</v>
      </c>
      <c r="I117" s="53">
        <f t="shared" si="11"/>
        <v>8.6474998661738791</v>
      </c>
      <c r="J117" t="s">
        <v>10</v>
      </c>
      <c r="L117" s="53">
        <f t="shared" si="16"/>
        <v>0</v>
      </c>
      <c r="M117" s="53">
        <f t="shared" si="12"/>
        <v>0</v>
      </c>
      <c r="N117" s="53">
        <f t="shared" si="12"/>
        <v>0</v>
      </c>
      <c r="O117" s="53">
        <f t="shared" si="12"/>
        <v>0</v>
      </c>
      <c r="P117" s="53">
        <f t="shared" si="12"/>
        <v>0</v>
      </c>
      <c r="Q117" s="53">
        <f t="shared" si="12"/>
        <v>0</v>
      </c>
      <c r="R117" s="53">
        <f t="shared" si="12"/>
        <v>0</v>
      </c>
      <c r="S117" s="53">
        <f t="shared" si="12"/>
        <v>0</v>
      </c>
      <c r="T117" s="53">
        <f t="shared" si="12"/>
        <v>0</v>
      </c>
      <c r="U117" s="53">
        <f t="shared" si="12"/>
        <v>0</v>
      </c>
      <c r="V117" s="53">
        <f t="shared" si="12"/>
        <v>0</v>
      </c>
      <c r="W117" s="53">
        <f t="shared" si="12"/>
        <v>0</v>
      </c>
      <c r="X117" s="53">
        <f t="shared" si="12"/>
        <v>0</v>
      </c>
      <c r="Y117" s="53">
        <f t="shared" si="12"/>
        <v>0</v>
      </c>
      <c r="Z117" s="53">
        <f t="shared" si="12"/>
        <v>0</v>
      </c>
      <c r="AA117" s="53">
        <f t="shared" si="12"/>
        <v>0</v>
      </c>
      <c r="AB117" s="53">
        <f t="shared" si="12"/>
        <v>0</v>
      </c>
      <c r="AC117" s="53">
        <f t="shared" si="13"/>
        <v>0</v>
      </c>
      <c r="AD117" s="53">
        <f t="shared" si="13"/>
        <v>0</v>
      </c>
      <c r="AE117" s="53">
        <f t="shared" si="13"/>
        <v>0</v>
      </c>
      <c r="AF117" s="53">
        <f t="shared" si="13"/>
        <v>0</v>
      </c>
      <c r="AG117" s="53">
        <f t="shared" si="13"/>
        <v>0.28824999553912928</v>
      </c>
      <c r="AH117" s="53">
        <f t="shared" si="13"/>
        <v>0.28824999553912928</v>
      </c>
      <c r="AI117" s="53">
        <f t="shared" si="13"/>
        <v>0.28824999553912928</v>
      </c>
      <c r="AJ117" s="53">
        <f t="shared" si="13"/>
        <v>0.28824999553912928</v>
      </c>
      <c r="AK117" s="53">
        <f t="shared" si="13"/>
        <v>0.28824999553912928</v>
      </c>
      <c r="AL117" s="53">
        <f t="shared" si="13"/>
        <v>0.28824999553912928</v>
      </c>
      <c r="AM117" s="53">
        <f t="shared" si="13"/>
        <v>0.28824999553912928</v>
      </c>
      <c r="AN117" s="53">
        <f t="shared" si="13"/>
        <v>0.28824999553912928</v>
      </c>
      <c r="AO117" s="53">
        <f t="shared" si="13"/>
        <v>0.28824999553912928</v>
      </c>
      <c r="AP117" s="53">
        <f t="shared" si="13"/>
        <v>0.28824999553912928</v>
      </c>
      <c r="AQ117" s="53">
        <f t="shared" si="13"/>
        <v>0.28824999553912928</v>
      </c>
      <c r="AR117" s="53">
        <f t="shared" si="13"/>
        <v>0.28824999553912928</v>
      </c>
      <c r="AS117" s="53">
        <f t="shared" si="14"/>
        <v>0.28824999553912928</v>
      </c>
      <c r="AT117" s="178">
        <f t="shared" si="14"/>
        <v>0.28824999553912928</v>
      </c>
      <c r="AU117" s="132">
        <f t="shared" si="14"/>
        <v>0.28824999553912928</v>
      </c>
      <c r="AV117" s="53">
        <f t="shared" si="14"/>
        <v>0.28824999553912928</v>
      </c>
      <c r="AW117" s="53">
        <f t="shared" si="14"/>
        <v>0.28824999553912928</v>
      </c>
      <c r="AX117" s="53">
        <f t="shared" si="14"/>
        <v>0.28824999553912928</v>
      </c>
      <c r="AY117" s="53">
        <f t="shared" si="14"/>
        <v>0.28824999553912928</v>
      </c>
      <c r="BA117" s="78" t="str">
        <f t="shared" ca="1" si="9"/>
        <v>Depreciation</v>
      </c>
      <c r="BB117" s="1" t="str">
        <f t="shared" si="15"/>
        <v>Differential</v>
      </c>
    </row>
    <row r="118" spans="5:54">
      <c r="E118" s="59">
        <v>35520</v>
      </c>
      <c r="G118" t="str">
        <f t="shared" si="10"/>
        <v>£m 23/24 prices</v>
      </c>
      <c r="H118" s="53">
        <v>0</v>
      </c>
      <c r="I118" s="53">
        <f t="shared" si="11"/>
        <v>9.6938088514494538</v>
      </c>
      <c r="J118" t="s">
        <v>10</v>
      </c>
      <c r="L118" s="53">
        <f t="shared" si="16"/>
        <v>0</v>
      </c>
      <c r="M118" s="53">
        <f t="shared" si="12"/>
        <v>0</v>
      </c>
      <c r="N118" s="53">
        <f t="shared" si="12"/>
        <v>0</v>
      </c>
      <c r="O118" s="53">
        <f t="shared" si="12"/>
        <v>0</v>
      </c>
      <c r="P118" s="53">
        <f t="shared" si="12"/>
        <v>0</v>
      </c>
      <c r="Q118" s="53">
        <f t="shared" si="12"/>
        <v>0</v>
      </c>
      <c r="R118" s="53">
        <f t="shared" si="12"/>
        <v>0</v>
      </c>
      <c r="S118" s="53">
        <f t="shared" si="12"/>
        <v>0</v>
      </c>
      <c r="T118" s="53">
        <f t="shared" si="12"/>
        <v>0</v>
      </c>
      <c r="U118" s="53">
        <f t="shared" si="12"/>
        <v>0</v>
      </c>
      <c r="V118" s="53">
        <f t="shared" si="12"/>
        <v>0</v>
      </c>
      <c r="W118" s="53">
        <f t="shared" si="12"/>
        <v>0</v>
      </c>
      <c r="X118" s="53">
        <f t="shared" si="12"/>
        <v>0</v>
      </c>
      <c r="Y118" s="53">
        <f t="shared" si="12"/>
        <v>0</v>
      </c>
      <c r="Z118" s="53">
        <f t="shared" si="12"/>
        <v>0</v>
      </c>
      <c r="AA118" s="53">
        <f t="shared" si="12"/>
        <v>0</v>
      </c>
      <c r="AB118" s="53">
        <f t="shared" si="12"/>
        <v>0</v>
      </c>
      <c r="AC118" s="53">
        <f t="shared" si="13"/>
        <v>0</v>
      </c>
      <c r="AD118" s="53">
        <f t="shared" si="13"/>
        <v>0</v>
      </c>
      <c r="AE118" s="53">
        <f t="shared" si="13"/>
        <v>0</v>
      </c>
      <c r="AF118" s="53">
        <f t="shared" si="13"/>
        <v>0</v>
      </c>
      <c r="AG118" s="53">
        <f t="shared" si="13"/>
        <v>0.32312696171498179</v>
      </c>
      <c r="AH118" s="53">
        <f t="shared" si="13"/>
        <v>0.32312696171498179</v>
      </c>
      <c r="AI118" s="53">
        <f t="shared" si="13"/>
        <v>0.32312696171498179</v>
      </c>
      <c r="AJ118" s="53">
        <f t="shared" si="13"/>
        <v>0.32312696171498179</v>
      </c>
      <c r="AK118" s="53">
        <f t="shared" si="13"/>
        <v>0.32312696171498179</v>
      </c>
      <c r="AL118" s="53">
        <f t="shared" si="13"/>
        <v>0.32312696171498179</v>
      </c>
      <c r="AM118" s="53">
        <f t="shared" si="13"/>
        <v>0.32312696171498179</v>
      </c>
      <c r="AN118" s="53">
        <f t="shared" si="13"/>
        <v>0.32312696171498179</v>
      </c>
      <c r="AO118" s="53">
        <f t="shared" si="13"/>
        <v>0.32312696171498179</v>
      </c>
      <c r="AP118" s="53">
        <f t="shared" si="13"/>
        <v>0.32312696171498179</v>
      </c>
      <c r="AQ118" s="53">
        <f t="shared" si="13"/>
        <v>0.32312696171498179</v>
      </c>
      <c r="AR118" s="53">
        <f t="shared" si="13"/>
        <v>0.32312696171498179</v>
      </c>
      <c r="AS118" s="53">
        <f t="shared" si="14"/>
        <v>0.32312696171498179</v>
      </c>
      <c r="AT118" s="178">
        <f t="shared" si="14"/>
        <v>0.32312696171498179</v>
      </c>
      <c r="AU118" s="132">
        <f t="shared" si="14"/>
        <v>0.32312696171498179</v>
      </c>
      <c r="AV118" s="53">
        <f t="shared" si="14"/>
        <v>0.32312696171498179</v>
      </c>
      <c r="AW118" s="53">
        <f t="shared" si="14"/>
        <v>0.32312696171498179</v>
      </c>
      <c r="AX118" s="53">
        <f t="shared" si="14"/>
        <v>0.32312696171498179</v>
      </c>
      <c r="AY118" s="53">
        <f t="shared" si="14"/>
        <v>0.32312696171498179</v>
      </c>
      <c r="BA118" s="78" t="str">
        <f t="shared" ca="1" si="9"/>
        <v>Depreciation</v>
      </c>
      <c r="BB118" s="1" t="str">
        <f t="shared" si="15"/>
        <v>Differential</v>
      </c>
    </row>
    <row r="119" spans="5:54">
      <c r="E119" s="59">
        <v>35885</v>
      </c>
      <c r="G119" t="str">
        <f t="shared" si="10"/>
        <v>£m 23/24 prices</v>
      </c>
      <c r="H119" s="53">
        <v>0</v>
      </c>
      <c r="I119" s="53">
        <f t="shared" si="11"/>
        <v>10.817398491053879</v>
      </c>
      <c r="J119" t="s">
        <v>10</v>
      </c>
      <c r="L119" s="53">
        <f t="shared" si="16"/>
        <v>0</v>
      </c>
      <c r="M119" s="53">
        <f t="shared" si="12"/>
        <v>0</v>
      </c>
      <c r="N119" s="53">
        <f t="shared" si="12"/>
        <v>0</v>
      </c>
      <c r="O119" s="53">
        <f t="shared" si="12"/>
        <v>0</v>
      </c>
      <c r="P119" s="53">
        <f t="shared" si="12"/>
        <v>0</v>
      </c>
      <c r="Q119" s="53">
        <f t="shared" si="12"/>
        <v>0</v>
      </c>
      <c r="R119" s="53">
        <f t="shared" si="12"/>
        <v>0</v>
      </c>
      <c r="S119" s="53">
        <f t="shared" si="12"/>
        <v>0</v>
      </c>
      <c r="T119" s="53">
        <f t="shared" si="12"/>
        <v>0</v>
      </c>
      <c r="U119" s="53">
        <f t="shared" si="12"/>
        <v>0</v>
      </c>
      <c r="V119" s="53">
        <f t="shared" si="12"/>
        <v>0</v>
      </c>
      <c r="W119" s="53">
        <f t="shared" si="12"/>
        <v>0</v>
      </c>
      <c r="X119" s="53">
        <f t="shared" si="12"/>
        <v>0</v>
      </c>
      <c r="Y119" s="53">
        <f t="shared" si="12"/>
        <v>0</v>
      </c>
      <c r="Z119" s="53">
        <f t="shared" si="12"/>
        <v>0</v>
      </c>
      <c r="AA119" s="53">
        <f t="shared" si="12"/>
        <v>0</v>
      </c>
      <c r="AB119" s="53">
        <f t="shared" si="12"/>
        <v>0</v>
      </c>
      <c r="AC119" s="53">
        <f t="shared" si="13"/>
        <v>0</v>
      </c>
      <c r="AD119" s="53">
        <f t="shared" si="13"/>
        <v>0</v>
      </c>
      <c r="AE119" s="53">
        <f t="shared" si="13"/>
        <v>0</v>
      </c>
      <c r="AF119" s="53">
        <f t="shared" si="13"/>
        <v>0</v>
      </c>
      <c r="AG119" s="53">
        <f t="shared" si="13"/>
        <v>0.36057994970179597</v>
      </c>
      <c r="AH119" s="53">
        <f t="shared" si="13"/>
        <v>0.36057994970179597</v>
      </c>
      <c r="AI119" s="53">
        <f t="shared" si="13"/>
        <v>0.36057994970179597</v>
      </c>
      <c r="AJ119" s="53">
        <f t="shared" si="13"/>
        <v>0.36057994970179597</v>
      </c>
      <c r="AK119" s="53">
        <f t="shared" si="13"/>
        <v>0.36057994970179597</v>
      </c>
      <c r="AL119" s="53">
        <f t="shared" si="13"/>
        <v>0.36057994970179597</v>
      </c>
      <c r="AM119" s="53">
        <f t="shared" si="13"/>
        <v>0.36057994970179597</v>
      </c>
      <c r="AN119" s="53">
        <f t="shared" si="13"/>
        <v>0.36057994970179597</v>
      </c>
      <c r="AO119" s="53">
        <f t="shared" si="13"/>
        <v>0.36057994970179597</v>
      </c>
      <c r="AP119" s="53">
        <f t="shared" si="13"/>
        <v>0.36057994970179597</v>
      </c>
      <c r="AQ119" s="53">
        <f t="shared" si="13"/>
        <v>0.36057994970179597</v>
      </c>
      <c r="AR119" s="53">
        <f t="shared" si="13"/>
        <v>0.36057994970179597</v>
      </c>
      <c r="AS119" s="53">
        <f t="shared" si="14"/>
        <v>0.36057994970179597</v>
      </c>
      <c r="AT119" s="178">
        <f t="shared" si="14"/>
        <v>0.36057994970179597</v>
      </c>
      <c r="AU119" s="132">
        <f t="shared" si="14"/>
        <v>0.36057994970179597</v>
      </c>
      <c r="AV119" s="53">
        <f t="shared" si="14"/>
        <v>0.36057994970179597</v>
      </c>
      <c r="AW119" s="53">
        <f t="shared" si="14"/>
        <v>0.36057994970179597</v>
      </c>
      <c r="AX119" s="53">
        <f t="shared" si="14"/>
        <v>0.36057994970179597</v>
      </c>
      <c r="AY119" s="53">
        <f t="shared" si="14"/>
        <v>0.36057994970179597</v>
      </c>
      <c r="BA119" s="78" t="str">
        <f t="shared" ca="1" si="9"/>
        <v>Depreciation</v>
      </c>
      <c r="BB119" s="1" t="str">
        <f t="shared" si="15"/>
        <v>Differential</v>
      </c>
    </row>
    <row r="120" spans="5:54">
      <c r="E120" s="59">
        <v>36250</v>
      </c>
      <c r="G120" t="str">
        <f t="shared" si="10"/>
        <v>£m 23/24 prices</v>
      </c>
      <c r="H120" s="53">
        <v>0</v>
      </c>
      <c r="I120" s="53">
        <f t="shared" si="11"/>
        <v>7.4079235016910117</v>
      </c>
      <c r="J120" t="s">
        <v>10</v>
      </c>
      <c r="L120" s="53">
        <f t="shared" si="16"/>
        <v>0</v>
      </c>
      <c r="M120" s="53">
        <f t="shared" si="12"/>
        <v>0</v>
      </c>
      <c r="N120" s="53">
        <f t="shared" si="12"/>
        <v>0</v>
      </c>
      <c r="O120" s="53">
        <f t="shared" si="12"/>
        <v>0</v>
      </c>
      <c r="P120" s="53">
        <f t="shared" si="12"/>
        <v>0</v>
      </c>
      <c r="Q120" s="53">
        <f t="shared" si="12"/>
        <v>0</v>
      </c>
      <c r="R120" s="53">
        <f t="shared" si="12"/>
        <v>0</v>
      </c>
      <c r="S120" s="53">
        <f t="shared" si="12"/>
        <v>0</v>
      </c>
      <c r="T120" s="53">
        <f t="shared" si="12"/>
        <v>0</v>
      </c>
      <c r="U120" s="53">
        <f t="shared" si="12"/>
        <v>0</v>
      </c>
      <c r="V120" s="53">
        <f t="shared" si="12"/>
        <v>0</v>
      </c>
      <c r="W120" s="53">
        <f t="shared" si="12"/>
        <v>0</v>
      </c>
      <c r="X120" s="53">
        <f t="shared" si="12"/>
        <v>0</v>
      </c>
      <c r="Y120" s="53">
        <f t="shared" si="12"/>
        <v>0</v>
      </c>
      <c r="Z120" s="53">
        <f t="shared" si="12"/>
        <v>0</v>
      </c>
      <c r="AA120" s="53">
        <f t="shared" si="12"/>
        <v>0</v>
      </c>
      <c r="AB120" s="53">
        <f t="shared" si="12"/>
        <v>0</v>
      </c>
      <c r="AC120" s="53">
        <f t="shared" si="13"/>
        <v>0</v>
      </c>
      <c r="AD120" s="53">
        <f t="shared" si="13"/>
        <v>0</v>
      </c>
      <c r="AE120" s="53">
        <f t="shared" si="13"/>
        <v>0</v>
      </c>
      <c r="AF120" s="53">
        <f t="shared" si="13"/>
        <v>0</v>
      </c>
      <c r="AG120" s="53">
        <f t="shared" si="13"/>
        <v>0.2469307833897004</v>
      </c>
      <c r="AH120" s="53">
        <f t="shared" si="13"/>
        <v>0.2469307833897004</v>
      </c>
      <c r="AI120" s="53">
        <f t="shared" si="13"/>
        <v>0.2469307833897004</v>
      </c>
      <c r="AJ120" s="53">
        <f t="shared" si="13"/>
        <v>0.2469307833897004</v>
      </c>
      <c r="AK120" s="53">
        <f t="shared" si="13"/>
        <v>0.2469307833897004</v>
      </c>
      <c r="AL120" s="53">
        <f t="shared" si="13"/>
        <v>0.2469307833897004</v>
      </c>
      <c r="AM120" s="53">
        <f t="shared" si="13"/>
        <v>0.2469307833897004</v>
      </c>
      <c r="AN120" s="53">
        <f t="shared" si="13"/>
        <v>0.2469307833897004</v>
      </c>
      <c r="AO120" s="53">
        <f t="shared" si="13"/>
        <v>0.2469307833897004</v>
      </c>
      <c r="AP120" s="53">
        <f t="shared" si="13"/>
        <v>0.2469307833897004</v>
      </c>
      <c r="AQ120" s="53">
        <f t="shared" si="13"/>
        <v>0.2469307833897004</v>
      </c>
      <c r="AR120" s="53">
        <f t="shared" si="13"/>
        <v>0.2469307833897004</v>
      </c>
      <c r="AS120" s="53">
        <f t="shared" si="14"/>
        <v>0.2469307833897004</v>
      </c>
      <c r="AT120" s="178">
        <f t="shared" si="14"/>
        <v>0.2469307833897004</v>
      </c>
      <c r="AU120" s="132">
        <f t="shared" si="14"/>
        <v>0.2469307833897004</v>
      </c>
      <c r="AV120" s="53">
        <f t="shared" si="14"/>
        <v>0.2469307833897004</v>
      </c>
      <c r="AW120" s="53">
        <f t="shared" si="14"/>
        <v>0.2469307833897004</v>
      </c>
      <c r="AX120" s="53">
        <f t="shared" si="14"/>
        <v>0.2469307833897004</v>
      </c>
      <c r="AY120" s="53">
        <f t="shared" si="14"/>
        <v>0.2469307833897004</v>
      </c>
      <c r="BA120" s="78" t="str">
        <f t="shared" ca="1" si="9"/>
        <v>Depreciation</v>
      </c>
      <c r="BB120" s="1" t="str">
        <f t="shared" si="15"/>
        <v>Differential</v>
      </c>
    </row>
    <row r="121" spans="5:54">
      <c r="E121" s="59">
        <v>36616</v>
      </c>
      <c r="G121" t="str">
        <f t="shared" si="10"/>
        <v>£m 23/24 prices</v>
      </c>
      <c r="H121" s="53">
        <v>0</v>
      </c>
      <c r="I121" s="53">
        <f t="shared" si="11"/>
        <v>12.471752092187129</v>
      </c>
      <c r="J121" t="s">
        <v>10</v>
      </c>
      <c r="L121" s="53">
        <f t="shared" si="16"/>
        <v>0</v>
      </c>
      <c r="M121" s="53">
        <f t="shared" si="12"/>
        <v>0</v>
      </c>
      <c r="N121" s="53">
        <f t="shared" si="12"/>
        <v>0</v>
      </c>
      <c r="O121" s="53">
        <f t="shared" si="12"/>
        <v>0</v>
      </c>
      <c r="P121" s="53">
        <f t="shared" si="12"/>
        <v>0</v>
      </c>
      <c r="Q121" s="53">
        <f t="shared" si="12"/>
        <v>0</v>
      </c>
      <c r="R121" s="53">
        <f t="shared" si="12"/>
        <v>0</v>
      </c>
      <c r="S121" s="53">
        <f t="shared" si="12"/>
        <v>0</v>
      </c>
      <c r="T121" s="53">
        <f t="shared" si="12"/>
        <v>0</v>
      </c>
      <c r="U121" s="53">
        <f t="shared" si="12"/>
        <v>0</v>
      </c>
      <c r="V121" s="53">
        <f t="shared" si="12"/>
        <v>0</v>
      </c>
      <c r="W121" s="53">
        <f t="shared" si="12"/>
        <v>0</v>
      </c>
      <c r="X121" s="53">
        <f t="shared" si="12"/>
        <v>0</v>
      </c>
      <c r="Y121" s="53">
        <f t="shared" si="12"/>
        <v>0</v>
      </c>
      <c r="Z121" s="53">
        <f t="shared" si="12"/>
        <v>0</v>
      </c>
      <c r="AA121" s="53">
        <f t="shared" si="12"/>
        <v>0</v>
      </c>
      <c r="AB121" s="53">
        <f t="shared" si="12"/>
        <v>0</v>
      </c>
      <c r="AC121" s="53">
        <f t="shared" si="13"/>
        <v>0</v>
      </c>
      <c r="AD121" s="53">
        <f t="shared" si="13"/>
        <v>0</v>
      </c>
      <c r="AE121" s="53">
        <f t="shared" si="13"/>
        <v>0</v>
      </c>
      <c r="AF121" s="53">
        <f t="shared" si="13"/>
        <v>0</v>
      </c>
      <c r="AG121" s="53">
        <f t="shared" si="13"/>
        <v>0.41572506973957096</v>
      </c>
      <c r="AH121" s="53">
        <f t="shared" si="13"/>
        <v>0.41572506973957096</v>
      </c>
      <c r="AI121" s="53">
        <f t="shared" si="13"/>
        <v>0.41572506973957096</v>
      </c>
      <c r="AJ121" s="53">
        <f t="shared" si="13"/>
        <v>0.41572506973957096</v>
      </c>
      <c r="AK121" s="53">
        <f t="shared" si="13"/>
        <v>0.41572506973957096</v>
      </c>
      <c r="AL121" s="53">
        <f t="shared" si="13"/>
        <v>0.41572506973957096</v>
      </c>
      <c r="AM121" s="53">
        <f t="shared" si="13"/>
        <v>0.41572506973957096</v>
      </c>
      <c r="AN121" s="53">
        <f t="shared" si="13"/>
        <v>0.41572506973957096</v>
      </c>
      <c r="AO121" s="53">
        <f t="shared" si="13"/>
        <v>0.41572506973957096</v>
      </c>
      <c r="AP121" s="53">
        <f t="shared" si="13"/>
        <v>0.41572506973957096</v>
      </c>
      <c r="AQ121" s="53">
        <f t="shared" si="13"/>
        <v>0.41572506973957096</v>
      </c>
      <c r="AR121" s="53">
        <f t="shared" si="13"/>
        <v>0.41572506973957096</v>
      </c>
      <c r="AS121" s="53">
        <f t="shared" si="14"/>
        <v>0.41572506973957096</v>
      </c>
      <c r="AT121" s="178">
        <f t="shared" si="14"/>
        <v>0.41572506973957096</v>
      </c>
      <c r="AU121" s="132">
        <f t="shared" si="14"/>
        <v>0.41572506973957096</v>
      </c>
      <c r="AV121" s="53">
        <f t="shared" si="14"/>
        <v>0.41572506973957096</v>
      </c>
      <c r="AW121" s="53">
        <f t="shared" si="14"/>
        <v>0.41572506973957096</v>
      </c>
      <c r="AX121" s="53">
        <f t="shared" si="14"/>
        <v>0.41572506973957096</v>
      </c>
      <c r="AY121" s="53">
        <f t="shared" si="14"/>
        <v>0.41572506973957096</v>
      </c>
      <c r="BA121" s="78" t="str">
        <f t="shared" ca="1" si="9"/>
        <v>Depreciation</v>
      </c>
      <c r="BB121" s="1" t="str">
        <f t="shared" si="15"/>
        <v>Differential</v>
      </c>
    </row>
    <row r="122" spans="5:54">
      <c r="E122" s="59">
        <v>36981</v>
      </c>
      <c r="G122" t="str">
        <f t="shared" si="10"/>
        <v>£m 23/24 prices</v>
      </c>
      <c r="H122" s="53">
        <v>0</v>
      </c>
      <c r="I122" s="53">
        <f t="shared" si="11"/>
        <v>5.9466320431449349</v>
      </c>
      <c r="J122" t="s">
        <v>10</v>
      </c>
      <c r="L122" s="53">
        <f t="shared" si="16"/>
        <v>0</v>
      </c>
      <c r="M122" s="53">
        <f t="shared" si="12"/>
        <v>0</v>
      </c>
      <c r="N122" s="53">
        <f t="shared" si="12"/>
        <v>0</v>
      </c>
      <c r="O122" s="53">
        <f t="shared" si="12"/>
        <v>0</v>
      </c>
      <c r="P122" s="53">
        <f t="shared" si="12"/>
        <v>0</v>
      </c>
      <c r="Q122" s="53">
        <f t="shared" si="12"/>
        <v>0</v>
      </c>
      <c r="R122" s="53">
        <f t="shared" si="12"/>
        <v>0</v>
      </c>
      <c r="S122" s="53">
        <f t="shared" si="12"/>
        <v>0</v>
      </c>
      <c r="T122" s="53">
        <f t="shared" si="12"/>
        <v>0</v>
      </c>
      <c r="U122" s="53">
        <f t="shared" si="12"/>
        <v>0</v>
      </c>
      <c r="V122" s="53">
        <f t="shared" si="12"/>
        <v>0</v>
      </c>
      <c r="W122" s="53">
        <f t="shared" si="12"/>
        <v>0</v>
      </c>
      <c r="X122" s="53">
        <f t="shared" si="12"/>
        <v>0</v>
      </c>
      <c r="Y122" s="53">
        <f t="shared" si="12"/>
        <v>0</v>
      </c>
      <c r="Z122" s="53">
        <f t="shared" si="12"/>
        <v>0</v>
      </c>
      <c r="AA122" s="53">
        <f t="shared" si="12"/>
        <v>0</v>
      </c>
      <c r="AB122" s="53">
        <f t="shared" si="12"/>
        <v>0</v>
      </c>
      <c r="AC122" s="53">
        <f t="shared" si="13"/>
        <v>0</v>
      </c>
      <c r="AD122" s="53">
        <f t="shared" si="13"/>
        <v>0</v>
      </c>
      <c r="AE122" s="53">
        <f t="shared" si="13"/>
        <v>0</v>
      </c>
      <c r="AF122" s="53">
        <f t="shared" si="13"/>
        <v>0</v>
      </c>
      <c r="AG122" s="53">
        <f t="shared" si="13"/>
        <v>0.19822106810483117</v>
      </c>
      <c r="AH122" s="53">
        <f t="shared" si="13"/>
        <v>0.19822106810483117</v>
      </c>
      <c r="AI122" s="53">
        <f t="shared" si="13"/>
        <v>0.19822106810483117</v>
      </c>
      <c r="AJ122" s="53">
        <f t="shared" si="13"/>
        <v>0.19822106810483117</v>
      </c>
      <c r="AK122" s="53">
        <f t="shared" si="13"/>
        <v>0.19822106810483117</v>
      </c>
      <c r="AL122" s="53">
        <f t="shared" si="13"/>
        <v>0.19822106810483117</v>
      </c>
      <c r="AM122" s="53">
        <f t="shared" si="13"/>
        <v>0.19822106810483117</v>
      </c>
      <c r="AN122" s="53">
        <f t="shared" si="13"/>
        <v>0.19822106810483117</v>
      </c>
      <c r="AO122" s="53">
        <f t="shared" si="13"/>
        <v>0.19822106810483117</v>
      </c>
      <c r="AP122" s="53">
        <f t="shared" si="13"/>
        <v>0.19822106810483117</v>
      </c>
      <c r="AQ122" s="53">
        <f t="shared" si="13"/>
        <v>0.19822106810483117</v>
      </c>
      <c r="AR122" s="53">
        <f t="shared" si="13"/>
        <v>0.19822106810483117</v>
      </c>
      <c r="AS122" s="53">
        <f t="shared" si="14"/>
        <v>0.19822106810483117</v>
      </c>
      <c r="AT122" s="178">
        <f t="shared" si="14"/>
        <v>0.19822106810483117</v>
      </c>
      <c r="AU122" s="132">
        <f t="shared" si="14"/>
        <v>0.19822106810483117</v>
      </c>
      <c r="AV122" s="53">
        <f t="shared" si="14"/>
        <v>0.19822106810483117</v>
      </c>
      <c r="AW122" s="53">
        <f t="shared" si="14"/>
        <v>0.19822106810483117</v>
      </c>
      <c r="AX122" s="53">
        <f t="shared" si="14"/>
        <v>0.19822106810483117</v>
      </c>
      <c r="AY122" s="53">
        <f t="shared" si="14"/>
        <v>0.19822106810483117</v>
      </c>
      <c r="BA122" s="78" t="str">
        <f t="shared" ca="1" si="9"/>
        <v>Depreciation</v>
      </c>
      <c r="BB122" s="1" t="str">
        <f t="shared" si="15"/>
        <v>Differential</v>
      </c>
    </row>
    <row r="123" spans="5:54">
      <c r="E123" s="59">
        <v>37346</v>
      </c>
      <c r="G123" t="str">
        <f t="shared" si="10"/>
        <v>£m 23/24 prices</v>
      </c>
      <c r="H123" s="53">
        <v>0</v>
      </c>
      <c r="I123" s="53">
        <f t="shared" si="11"/>
        <v>3.9473974959054732</v>
      </c>
      <c r="J123" t="s">
        <v>10</v>
      </c>
      <c r="L123" s="53">
        <f t="shared" si="16"/>
        <v>0</v>
      </c>
      <c r="M123" s="53">
        <f t="shared" si="12"/>
        <v>0</v>
      </c>
      <c r="N123" s="53">
        <f t="shared" si="12"/>
        <v>0</v>
      </c>
      <c r="O123" s="53">
        <f t="shared" si="12"/>
        <v>0</v>
      </c>
      <c r="P123" s="53">
        <f t="shared" si="12"/>
        <v>0</v>
      </c>
      <c r="Q123" s="53">
        <f t="shared" si="12"/>
        <v>0</v>
      </c>
      <c r="R123" s="53">
        <f t="shared" si="12"/>
        <v>0</v>
      </c>
      <c r="S123" s="53">
        <f t="shared" si="12"/>
        <v>0</v>
      </c>
      <c r="T123" s="53">
        <f t="shared" si="12"/>
        <v>0</v>
      </c>
      <c r="U123" s="53">
        <f t="shared" si="12"/>
        <v>0</v>
      </c>
      <c r="V123" s="53">
        <f t="shared" si="12"/>
        <v>0</v>
      </c>
      <c r="W123" s="53">
        <f t="shared" si="12"/>
        <v>0</v>
      </c>
      <c r="X123" s="53">
        <f t="shared" si="12"/>
        <v>0</v>
      </c>
      <c r="Y123" s="53">
        <f t="shared" si="12"/>
        <v>0</v>
      </c>
      <c r="Z123" s="53">
        <f t="shared" si="12"/>
        <v>0</v>
      </c>
      <c r="AA123" s="53">
        <f t="shared" si="12"/>
        <v>0</v>
      </c>
      <c r="AB123" s="53">
        <f t="shared" si="12"/>
        <v>0</v>
      </c>
      <c r="AC123" s="53">
        <f t="shared" si="13"/>
        <v>0</v>
      </c>
      <c r="AD123" s="53">
        <f t="shared" si="13"/>
        <v>0</v>
      </c>
      <c r="AE123" s="53">
        <f t="shared" si="13"/>
        <v>0</v>
      </c>
      <c r="AF123" s="53">
        <f t="shared" si="13"/>
        <v>0</v>
      </c>
      <c r="AG123" s="53">
        <f t="shared" si="13"/>
        <v>0.13157991653018244</v>
      </c>
      <c r="AH123" s="53">
        <f t="shared" si="13"/>
        <v>0.13157991653018244</v>
      </c>
      <c r="AI123" s="53">
        <f t="shared" si="13"/>
        <v>0.13157991653018244</v>
      </c>
      <c r="AJ123" s="53">
        <f t="shared" si="13"/>
        <v>0.13157991653018244</v>
      </c>
      <c r="AK123" s="53">
        <f t="shared" si="13"/>
        <v>0.13157991653018244</v>
      </c>
      <c r="AL123" s="53">
        <f t="shared" si="13"/>
        <v>0.13157991653018244</v>
      </c>
      <c r="AM123" s="53">
        <f t="shared" si="13"/>
        <v>0.13157991653018244</v>
      </c>
      <c r="AN123" s="53">
        <f t="shared" si="13"/>
        <v>0.13157991653018244</v>
      </c>
      <c r="AO123" s="53">
        <f t="shared" si="13"/>
        <v>0.13157991653018244</v>
      </c>
      <c r="AP123" s="53">
        <f t="shared" si="13"/>
        <v>0.13157991653018244</v>
      </c>
      <c r="AQ123" s="53">
        <f t="shared" si="13"/>
        <v>0.13157991653018244</v>
      </c>
      <c r="AR123" s="53">
        <f t="shared" si="13"/>
        <v>0.13157991653018244</v>
      </c>
      <c r="AS123" s="53">
        <f t="shared" si="14"/>
        <v>0.13157991653018244</v>
      </c>
      <c r="AT123" s="178">
        <f t="shared" si="14"/>
        <v>0.13157991653018244</v>
      </c>
      <c r="AU123" s="132">
        <f t="shared" si="14"/>
        <v>0.13157991653018244</v>
      </c>
      <c r="AV123" s="53">
        <f t="shared" si="14"/>
        <v>0.13157991653018244</v>
      </c>
      <c r="AW123" s="53">
        <f t="shared" si="14"/>
        <v>0.13157991653018244</v>
      </c>
      <c r="AX123" s="53">
        <f t="shared" si="14"/>
        <v>0.13157991653018244</v>
      </c>
      <c r="AY123" s="53">
        <f t="shared" si="14"/>
        <v>0.13157991653018244</v>
      </c>
      <c r="BA123" s="78" t="str">
        <f t="shared" ca="1" si="9"/>
        <v>Depreciation</v>
      </c>
      <c r="BB123" s="1" t="str">
        <f t="shared" si="15"/>
        <v>Differential</v>
      </c>
    </row>
    <row r="124" spans="5:54">
      <c r="E124" s="59">
        <v>37711</v>
      </c>
      <c r="G124" t="str">
        <f t="shared" si="10"/>
        <v>£m 23/24 prices</v>
      </c>
      <c r="H124" s="53">
        <v>0</v>
      </c>
      <c r="I124" s="53">
        <f t="shared" si="11"/>
        <v>4.0860338121501236</v>
      </c>
      <c r="J124" t="s">
        <v>10</v>
      </c>
      <c r="L124" s="53">
        <f t="shared" si="16"/>
        <v>0</v>
      </c>
      <c r="M124" s="53">
        <f t="shared" si="12"/>
        <v>0</v>
      </c>
      <c r="N124" s="53">
        <f t="shared" si="12"/>
        <v>0</v>
      </c>
      <c r="O124" s="53">
        <f t="shared" si="12"/>
        <v>0</v>
      </c>
      <c r="P124" s="53">
        <f t="shared" si="12"/>
        <v>0</v>
      </c>
      <c r="Q124" s="53">
        <f t="shared" si="12"/>
        <v>0</v>
      </c>
      <c r="R124" s="53">
        <f t="shared" si="12"/>
        <v>0</v>
      </c>
      <c r="S124" s="53">
        <f t="shared" si="12"/>
        <v>0</v>
      </c>
      <c r="T124" s="53">
        <f t="shared" si="12"/>
        <v>0</v>
      </c>
      <c r="U124" s="53">
        <f t="shared" si="12"/>
        <v>0</v>
      </c>
      <c r="V124" s="53">
        <f t="shared" si="12"/>
        <v>0</v>
      </c>
      <c r="W124" s="53">
        <f t="shared" si="12"/>
        <v>0</v>
      </c>
      <c r="X124" s="53">
        <f t="shared" si="12"/>
        <v>0</v>
      </c>
      <c r="Y124" s="53">
        <f t="shared" si="12"/>
        <v>0</v>
      </c>
      <c r="Z124" s="53">
        <f t="shared" si="12"/>
        <v>0</v>
      </c>
      <c r="AA124" s="53">
        <f t="shared" si="12"/>
        <v>0</v>
      </c>
      <c r="AB124" s="53">
        <f t="shared" si="12"/>
        <v>0</v>
      </c>
      <c r="AC124" s="53">
        <f t="shared" si="13"/>
        <v>0</v>
      </c>
      <c r="AD124" s="53">
        <f t="shared" si="13"/>
        <v>0</v>
      </c>
      <c r="AE124" s="53">
        <f t="shared" si="13"/>
        <v>0</v>
      </c>
      <c r="AF124" s="53">
        <f t="shared" si="13"/>
        <v>0</v>
      </c>
      <c r="AG124" s="53">
        <f t="shared" si="13"/>
        <v>0.13620112707167079</v>
      </c>
      <c r="AH124" s="53">
        <f t="shared" si="13"/>
        <v>0.13620112707167079</v>
      </c>
      <c r="AI124" s="53">
        <f t="shared" si="13"/>
        <v>0.13620112707167079</v>
      </c>
      <c r="AJ124" s="53">
        <f t="shared" si="13"/>
        <v>0.13620112707167079</v>
      </c>
      <c r="AK124" s="53">
        <f t="shared" si="13"/>
        <v>0.13620112707167079</v>
      </c>
      <c r="AL124" s="53">
        <f t="shared" si="13"/>
        <v>0.13620112707167079</v>
      </c>
      <c r="AM124" s="53">
        <f t="shared" si="13"/>
        <v>0.13620112707167079</v>
      </c>
      <c r="AN124" s="53">
        <f t="shared" si="13"/>
        <v>0.13620112707167079</v>
      </c>
      <c r="AO124" s="53">
        <f t="shared" si="13"/>
        <v>0.13620112707167079</v>
      </c>
      <c r="AP124" s="53">
        <f t="shared" si="13"/>
        <v>0.13620112707167079</v>
      </c>
      <c r="AQ124" s="53">
        <f t="shared" si="13"/>
        <v>0.13620112707167079</v>
      </c>
      <c r="AR124" s="53">
        <f t="shared" si="13"/>
        <v>0.13620112707167079</v>
      </c>
      <c r="AS124" s="53">
        <f t="shared" si="14"/>
        <v>0.13620112707167079</v>
      </c>
      <c r="AT124" s="178">
        <f t="shared" si="14"/>
        <v>0.13620112707167079</v>
      </c>
      <c r="AU124" s="132">
        <f t="shared" si="14"/>
        <v>0.13620112707167079</v>
      </c>
      <c r="AV124" s="53">
        <f t="shared" si="14"/>
        <v>0.13620112707167079</v>
      </c>
      <c r="AW124" s="53">
        <f t="shared" si="14"/>
        <v>0.13620112707167079</v>
      </c>
      <c r="AX124" s="53">
        <f t="shared" si="14"/>
        <v>0.13620112707167079</v>
      </c>
      <c r="AY124" s="53">
        <f t="shared" si="14"/>
        <v>0.13620112707167079</v>
      </c>
      <c r="BA124" s="78" t="str">
        <f t="shared" ca="1" si="9"/>
        <v>Depreciation</v>
      </c>
      <c r="BB124" s="1" t="str">
        <f t="shared" si="15"/>
        <v>Differential</v>
      </c>
    </row>
    <row r="125" spans="5:54">
      <c r="E125" s="59">
        <v>38077</v>
      </c>
      <c r="G125" t="str">
        <f t="shared" si="10"/>
        <v>£m 23/24 prices</v>
      </c>
      <c r="H125" s="53">
        <v>0</v>
      </c>
      <c r="I125" s="53">
        <f t="shared" si="11"/>
        <v>3.898611823435445</v>
      </c>
      <c r="J125" t="s">
        <v>10</v>
      </c>
      <c r="L125" s="53">
        <f t="shared" si="16"/>
        <v>0</v>
      </c>
      <c r="M125" s="53">
        <f t="shared" si="12"/>
        <v>0</v>
      </c>
      <c r="N125" s="53">
        <f t="shared" si="12"/>
        <v>0</v>
      </c>
      <c r="O125" s="53">
        <f t="shared" si="12"/>
        <v>0</v>
      </c>
      <c r="P125" s="53">
        <f t="shared" si="12"/>
        <v>0</v>
      </c>
      <c r="Q125" s="53">
        <f t="shared" si="12"/>
        <v>0</v>
      </c>
      <c r="R125" s="53">
        <f t="shared" si="12"/>
        <v>0</v>
      </c>
      <c r="S125" s="53">
        <f t="shared" si="12"/>
        <v>0</v>
      </c>
      <c r="T125" s="53">
        <f t="shared" si="12"/>
        <v>0</v>
      </c>
      <c r="U125" s="53">
        <f t="shared" si="12"/>
        <v>0</v>
      </c>
      <c r="V125" s="53">
        <f t="shared" si="12"/>
        <v>0</v>
      </c>
      <c r="W125" s="53">
        <f t="shared" si="12"/>
        <v>0</v>
      </c>
      <c r="X125" s="53">
        <f t="shared" si="12"/>
        <v>0</v>
      </c>
      <c r="Y125" s="53">
        <f t="shared" si="12"/>
        <v>0</v>
      </c>
      <c r="Z125" s="53">
        <f t="shared" si="12"/>
        <v>0</v>
      </c>
      <c r="AA125" s="53">
        <f t="shared" si="12"/>
        <v>0</v>
      </c>
      <c r="AB125" s="53">
        <f t="shared" si="12"/>
        <v>0</v>
      </c>
      <c r="AC125" s="53">
        <f t="shared" si="13"/>
        <v>0</v>
      </c>
      <c r="AD125" s="53">
        <f t="shared" si="13"/>
        <v>0</v>
      </c>
      <c r="AE125" s="53">
        <f t="shared" si="13"/>
        <v>0</v>
      </c>
      <c r="AF125" s="53">
        <f t="shared" si="13"/>
        <v>0</v>
      </c>
      <c r="AG125" s="53">
        <f t="shared" si="13"/>
        <v>0.12995372744784817</v>
      </c>
      <c r="AH125" s="53">
        <f t="shared" si="13"/>
        <v>0.12995372744784817</v>
      </c>
      <c r="AI125" s="53">
        <f t="shared" si="13"/>
        <v>0.12995372744784817</v>
      </c>
      <c r="AJ125" s="53">
        <f t="shared" si="13"/>
        <v>0.12995372744784817</v>
      </c>
      <c r="AK125" s="53">
        <f t="shared" si="13"/>
        <v>0.12995372744784817</v>
      </c>
      <c r="AL125" s="53">
        <f t="shared" si="13"/>
        <v>0.12995372744784817</v>
      </c>
      <c r="AM125" s="53">
        <f t="shared" si="13"/>
        <v>0.12995372744784817</v>
      </c>
      <c r="AN125" s="53">
        <f t="shared" si="13"/>
        <v>0.12995372744784817</v>
      </c>
      <c r="AO125" s="53">
        <f t="shared" si="13"/>
        <v>0.12995372744784817</v>
      </c>
      <c r="AP125" s="53">
        <f t="shared" si="13"/>
        <v>0.12995372744784817</v>
      </c>
      <c r="AQ125" s="53">
        <f t="shared" si="13"/>
        <v>0.12995372744784817</v>
      </c>
      <c r="AR125" s="53">
        <f t="shared" si="13"/>
        <v>0.12995372744784817</v>
      </c>
      <c r="AS125" s="53">
        <f t="shared" si="14"/>
        <v>0.12995372744784817</v>
      </c>
      <c r="AT125" s="178">
        <f t="shared" si="14"/>
        <v>0.12995372744784817</v>
      </c>
      <c r="AU125" s="132">
        <f t="shared" si="14"/>
        <v>0.12995372744784817</v>
      </c>
      <c r="AV125" s="53">
        <f t="shared" si="14"/>
        <v>0.12995372744784817</v>
      </c>
      <c r="AW125" s="53">
        <f t="shared" si="14"/>
        <v>0.12995372744784817</v>
      </c>
      <c r="AX125" s="53">
        <f t="shared" si="14"/>
        <v>0.12995372744784817</v>
      </c>
      <c r="AY125" s="53">
        <f t="shared" si="14"/>
        <v>0.12995372744784817</v>
      </c>
      <c r="BA125" s="78" t="str">
        <f t="shared" ca="1" si="9"/>
        <v>Depreciation</v>
      </c>
      <c r="BB125" s="1" t="str">
        <f t="shared" si="15"/>
        <v>Differential</v>
      </c>
    </row>
    <row r="126" spans="5:54">
      <c r="E126" s="59">
        <v>38442</v>
      </c>
      <c r="G126" t="str">
        <f t="shared" si="10"/>
        <v>£m 23/24 prices</v>
      </c>
      <c r="H126" s="53">
        <v>0</v>
      </c>
      <c r="I126" s="53">
        <f t="shared" si="11"/>
        <v>16.181611142618934</v>
      </c>
      <c r="J126" t="s">
        <v>10</v>
      </c>
      <c r="L126" s="53">
        <f t="shared" si="16"/>
        <v>0</v>
      </c>
      <c r="M126" s="53">
        <f t="shared" si="12"/>
        <v>0</v>
      </c>
      <c r="N126" s="53">
        <f t="shared" si="12"/>
        <v>0</v>
      </c>
      <c r="O126" s="53">
        <f t="shared" si="12"/>
        <v>0</v>
      </c>
      <c r="P126" s="53">
        <f t="shared" si="12"/>
        <v>0</v>
      </c>
      <c r="Q126" s="53">
        <f t="shared" si="12"/>
        <v>0</v>
      </c>
      <c r="R126" s="53">
        <f t="shared" si="12"/>
        <v>0</v>
      </c>
      <c r="S126" s="53">
        <f t="shared" si="12"/>
        <v>0</v>
      </c>
      <c r="T126" s="53">
        <f t="shared" si="12"/>
        <v>0</v>
      </c>
      <c r="U126" s="53">
        <f t="shared" si="12"/>
        <v>0</v>
      </c>
      <c r="V126" s="53">
        <f t="shared" si="12"/>
        <v>0</v>
      </c>
      <c r="W126" s="53">
        <f t="shared" si="12"/>
        <v>0</v>
      </c>
      <c r="X126" s="53">
        <f t="shared" si="12"/>
        <v>0</v>
      </c>
      <c r="Y126" s="53">
        <f t="shared" si="12"/>
        <v>0</v>
      </c>
      <c r="Z126" s="53">
        <f t="shared" si="12"/>
        <v>0</v>
      </c>
      <c r="AA126" s="53">
        <f t="shared" si="12"/>
        <v>0</v>
      </c>
      <c r="AB126" s="53">
        <f t="shared" si="12"/>
        <v>0</v>
      </c>
      <c r="AC126" s="53">
        <f t="shared" si="13"/>
        <v>0</v>
      </c>
      <c r="AD126" s="53">
        <f t="shared" si="13"/>
        <v>0</v>
      </c>
      <c r="AE126" s="53">
        <f t="shared" si="13"/>
        <v>0</v>
      </c>
      <c r="AF126" s="53">
        <f t="shared" si="13"/>
        <v>0</v>
      </c>
      <c r="AG126" s="53">
        <f t="shared" si="13"/>
        <v>0.53938703808729782</v>
      </c>
      <c r="AH126" s="53">
        <f t="shared" si="13"/>
        <v>0.53938703808729782</v>
      </c>
      <c r="AI126" s="53">
        <f t="shared" si="13"/>
        <v>0.53938703808729782</v>
      </c>
      <c r="AJ126" s="53">
        <f t="shared" si="13"/>
        <v>0.53938703808729782</v>
      </c>
      <c r="AK126" s="53">
        <f t="shared" si="13"/>
        <v>0.53938703808729782</v>
      </c>
      <c r="AL126" s="53">
        <f t="shared" si="13"/>
        <v>0.53938703808729782</v>
      </c>
      <c r="AM126" s="53">
        <f t="shared" si="13"/>
        <v>0.53938703808729782</v>
      </c>
      <c r="AN126" s="53">
        <f t="shared" si="13"/>
        <v>0.53938703808729782</v>
      </c>
      <c r="AO126" s="53">
        <f t="shared" si="13"/>
        <v>0.53938703808729782</v>
      </c>
      <c r="AP126" s="53">
        <f t="shared" si="13"/>
        <v>0.53938703808729782</v>
      </c>
      <c r="AQ126" s="53">
        <f t="shared" si="13"/>
        <v>0.53938703808729782</v>
      </c>
      <c r="AR126" s="53">
        <f t="shared" si="13"/>
        <v>0.53938703808729782</v>
      </c>
      <c r="AS126" s="53">
        <f t="shared" si="14"/>
        <v>0.53938703808729782</v>
      </c>
      <c r="AT126" s="178">
        <f t="shared" si="14"/>
        <v>0.53938703808729782</v>
      </c>
      <c r="AU126" s="132">
        <f t="shared" si="14"/>
        <v>0.53938703808729782</v>
      </c>
      <c r="AV126" s="53">
        <f t="shared" si="14"/>
        <v>0.53938703808729782</v>
      </c>
      <c r="AW126" s="53">
        <f t="shared" si="14"/>
        <v>0.53938703808729782</v>
      </c>
      <c r="AX126" s="53">
        <f t="shared" si="14"/>
        <v>0.53938703808729782</v>
      </c>
      <c r="AY126" s="53">
        <f t="shared" si="14"/>
        <v>0.53938703808729782</v>
      </c>
      <c r="BA126" s="78" t="str">
        <f t="shared" ca="1" si="9"/>
        <v>Depreciation</v>
      </c>
      <c r="BB126" s="1" t="str">
        <f t="shared" si="15"/>
        <v>Differential</v>
      </c>
    </row>
    <row r="127" spans="5:54">
      <c r="E127" s="59">
        <v>38807</v>
      </c>
      <c r="G127" t="str">
        <f t="shared" si="10"/>
        <v>£m 23/24 prices</v>
      </c>
      <c r="H127" s="53">
        <v>0</v>
      </c>
      <c r="I127" s="53">
        <f t="shared" si="11"/>
        <v>6.3601509488672683</v>
      </c>
      <c r="J127" t="s">
        <v>10</v>
      </c>
      <c r="L127" s="53">
        <f t="shared" si="16"/>
        <v>0</v>
      </c>
      <c r="M127" s="53">
        <f t="shared" si="12"/>
        <v>0</v>
      </c>
      <c r="N127" s="53">
        <f t="shared" si="12"/>
        <v>0</v>
      </c>
      <c r="O127" s="53">
        <f t="shared" si="12"/>
        <v>0</v>
      </c>
      <c r="P127" s="53">
        <f t="shared" si="12"/>
        <v>0</v>
      </c>
      <c r="Q127" s="53">
        <f t="shared" si="12"/>
        <v>0</v>
      </c>
      <c r="R127" s="53">
        <f t="shared" si="12"/>
        <v>0</v>
      </c>
      <c r="S127" s="53">
        <f t="shared" si="12"/>
        <v>0</v>
      </c>
      <c r="T127" s="53">
        <f t="shared" si="12"/>
        <v>0</v>
      </c>
      <c r="U127" s="53">
        <f t="shared" si="12"/>
        <v>0</v>
      </c>
      <c r="V127" s="53">
        <f t="shared" si="12"/>
        <v>0</v>
      </c>
      <c r="W127" s="53">
        <f t="shared" si="12"/>
        <v>0</v>
      </c>
      <c r="X127" s="53">
        <f t="shared" si="12"/>
        <v>0</v>
      </c>
      <c r="Y127" s="53">
        <f t="shared" si="12"/>
        <v>0</v>
      </c>
      <c r="Z127" s="53">
        <f t="shared" si="12"/>
        <v>0</v>
      </c>
      <c r="AA127" s="53">
        <f t="shared" si="12"/>
        <v>0</v>
      </c>
      <c r="AB127" s="53">
        <f t="shared" ref="AB127:AQ142" si="17">SUM($H127:$I127)*AB$110</f>
        <v>0</v>
      </c>
      <c r="AC127" s="53">
        <f t="shared" si="13"/>
        <v>0</v>
      </c>
      <c r="AD127" s="53">
        <f t="shared" si="13"/>
        <v>0</v>
      </c>
      <c r="AE127" s="53">
        <f t="shared" si="13"/>
        <v>0</v>
      </c>
      <c r="AF127" s="53">
        <f t="shared" si="13"/>
        <v>0</v>
      </c>
      <c r="AG127" s="53">
        <f t="shared" si="13"/>
        <v>0.21200503162890894</v>
      </c>
      <c r="AH127" s="53">
        <f t="shared" si="13"/>
        <v>0.21200503162890894</v>
      </c>
      <c r="AI127" s="53">
        <f t="shared" si="13"/>
        <v>0.21200503162890894</v>
      </c>
      <c r="AJ127" s="53">
        <f t="shared" si="13"/>
        <v>0.21200503162890894</v>
      </c>
      <c r="AK127" s="53">
        <f t="shared" si="13"/>
        <v>0.21200503162890894</v>
      </c>
      <c r="AL127" s="53">
        <f t="shared" si="13"/>
        <v>0.21200503162890894</v>
      </c>
      <c r="AM127" s="53">
        <f t="shared" si="13"/>
        <v>0.21200503162890894</v>
      </c>
      <c r="AN127" s="53">
        <f t="shared" si="13"/>
        <v>0.21200503162890894</v>
      </c>
      <c r="AO127" s="53">
        <f t="shared" si="13"/>
        <v>0.21200503162890894</v>
      </c>
      <c r="AP127" s="53">
        <f t="shared" si="13"/>
        <v>0.21200503162890894</v>
      </c>
      <c r="AQ127" s="53">
        <f t="shared" si="13"/>
        <v>0.21200503162890894</v>
      </c>
      <c r="AR127" s="53">
        <f t="shared" ref="AR127:AY142" si="18">SUM($H127:$I127)*AR$110</f>
        <v>0.21200503162890894</v>
      </c>
      <c r="AS127" s="53">
        <f t="shared" si="14"/>
        <v>0.21200503162890894</v>
      </c>
      <c r="AT127" s="178">
        <f t="shared" si="14"/>
        <v>0.21200503162890894</v>
      </c>
      <c r="AU127" s="132">
        <f t="shared" si="14"/>
        <v>0.21200503162890894</v>
      </c>
      <c r="AV127" s="53">
        <f t="shared" si="14"/>
        <v>0.21200503162890894</v>
      </c>
      <c r="AW127" s="53">
        <f t="shared" si="14"/>
        <v>0.21200503162890894</v>
      </c>
      <c r="AX127" s="53">
        <f t="shared" si="14"/>
        <v>0.21200503162890894</v>
      </c>
      <c r="AY127" s="53">
        <f t="shared" si="14"/>
        <v>0.21200503162890894</v>
      </c>
      <c r="BA127" s="78" t="str">
        <f t="shared" ca="1" si="9"/>
        <v>Depreciation</v>
      </c>
      <c r="BB127" s="1" t="str">
        <f t="shared" si="15"/>
        <v>Differential</v>
      </c>
    </row>
    <row r="128" spans="5:54">
      <c r="E128" s="59">
        <v>39172</v>
      </c>
      <c r="G128" t="str">
        <f t="shared" si="10"/>
        <v>£m 23/24 prices</v>
      </c>
      <c r="H128" s="53">
        <v>0</v>
      </c>
      <c r="I128" s="53">
        <f t="shared" si="11"/>
        <v>6.3382567539651031</v>
      </c>
      <c r="J128" t="s">
        <v>10</v>
      </c>
      <c r="L128" s="53">
        <f t="shared" si="16"/>
        <v>0</v>
      </c>
      <c r="M128" s="53">
        <f t="shared" si="16"/>
        <v>0</v>
      </c>
      <c r="N128" s="53">
        <f t="shared" si="16"/>
        <v>0</v>
      </c>
      <c r="O128" s="53">
        <f t="shared" si="16"/>
        <v>0</v>
      </c>
      <c r="P128" s="53">
        <f t="shared" si="16"/>
        <v>0</v>
      </c>
      <c r="Q128" s="53">
        <f t="shared" si="16"/>
        <v>0</v>
      </c>
      <c r="R128" s="53">
        <f t="shared" si="16"/>
        <v>0</v>
      </c>
      <c r="S128" s="53">
        <f t="shared" si="16"/>
        <v>0</v>
      </c>
      <c r="T128" s="53">
        <f t="shared" si="16"/>
        <v>0</v>
      </c>
      <c r="U128" s="53">
        <f t="shared" si="16"/>
        <v>0</v>
      </c>
      <c r="V128" s="53">
        <f t="shared" si="16"/>
        <v>0</v>
      </c>
      <c r="W128" s="53">
        <f t="shared" si="16"/>
        <v>0</v>
      </c>
      <c r="X128" s="53">
        <f t="shared" si="16"/>
        <v>0</v>
      </c>
      <c r="Y128" s="53">
        <f t="shared" si="16"/>
        <v>0</v>
      </c>
      <c r="Z128" s="53">
        <f t="shared" si="16"/>
        <v>0</v>
      </c>
      <c r="AA128" s="53">
        <f t="shared" si="16"/>
        <v>0</v>
      </c>
      <c r="AB128" s="53">
        <f t="shared" si="17"/>
        <v>0</v>
      </c>
      <c r="AC128" s="53">
        <f t="shared" si="17"/>
        <v>0</v>
      </c>
      <c r="AD128" s="53">
        <f t="shared" si="17"/>
        <v>0</v>
      </c>
      <c r="AE128" s="53">
        <f t="shared" si="17"/>
        <v>0</v>
      </c>
      <c r="AF128" s="53">
        <f t="shared" si="17"/>
        <v>0</v>
      </c>
      <c r="AG128" s="53">
        <f t="shared" si="17"/>
        <v>0.21127522513217009</v>
      </c>
      <c r="AH128" s="53">
        <f t="shared" si="17"/>
        <v>0.21127522513217009</v>
      </c>
      <c r="AI128" s="53">
        <f t="shared" si="17"/>
        <v>0.21127522513217009</v>
      </c>
      <c r="AJ128" s="53">
        <f t="shared" si="17"/>
        <v>0.21127522513217009</v>
      </c>
      <c r="AK128" s="53">
        <f t="shared" si="17"/>
        <v>0.21127522513217009</v>
      </c>
      <c r="AL128" s="53">
        <f t="shared" si="17"/>
        <v>0.21127522513217009</v>
      </c>
      <c r="AM128" s="53">
        <f t="shared" si="17"/>
        <v>0.21127522513217009</v>
      </c>
      <c r="AN128" s="53">
        <f t="shared" si="17"/>
        <v>0.21127522513217009</v>
      </c>
      <c r="AO128" s="53">
        <f t="shared" si="17"/>
        <v>0.21127522513217009</v>
      </c>
      <c r="AP128" s="53">
        <f t="shared" si="17"/>
        <v>0.21127522513217009</v>
      </c>
      <c r="AQ128" s="53">
        <f t="shared" si="17"/>
        <v>0.21127522513217009</v>
      </c>
      <c r="AR128" s="53">
        <f t="shared" si="18"/>
        <v>0.21127522513217009</v>
      </c>
      <c r="AS128" s="53">
        <f t="shared" si="18"/>
        <v>0.21127522513217009</v>
      </c>
      <c r="AT128" s="178">
        <f t="shared" si="18"/>
        <v>0.21127522513217009</v>
      </c>
      <c r="AU128" s="132">
        <f t="shared" si="18"/>
        <v>0.21127522513217009</v>
      </c>
      <c r="AV128" s="53">
        <f t="shared" si="18"/>
        <v>0.21127522513217009</v>
      </c>
      <c r="AW128" s="53">
        <f t="shared" si="18"/>
        <v>0.21127522513217009</v>
      </c>
      <c r="AX128" s="53">
        <f t="shared" si="18"/>
        <v>0.21127522513217009</v>
      </c>
      <c r="AY128" s="53">
        <f t="shared" si="18"/>
        <v>0.21127522513217009</v>
      </c>
      <c r="BA128" s="78" t="str">
        <f t="shared" ca="1" si="9"/>
        <v>Depreciation</v>
      </c>
      <c r="BB128" s="1" t="str">
        <f t="shared" si="15"/>
        <v>Differential</v>
      </c>
    </row>
    <row r="129" spans="5:54">
      <c r="E129" s="59">
        <v>39538</v>
      </c>
      <c r="G129" t="str">
        <f t="shared" si="10"/>
        <v>£m 23/24 prices</v>
      </c>
      <c r="H129" s="53">
        <v>0</v>
      </c>
      <c r="I129" s="53">
        <f t="shared" si="11"/>
        <v>8.8828949244061093</v>
      </c>
      <c r="J129" t="s">
        <v>10</v>
      </c>
      <c r="L129" s="53">
        <f t="shared" ref="L129:AA144" si="19">SUM($H129:$I129)*L$110</f>
        <v>0</v>
      </c>
      <c r="M129" s="53">
        <f t="shared" si="19"/>
        <v>0</v>
      </c>
      <c r="N129" s="53">
        <f t="shared" si="19"/>
        <v>0</v>
      </c>
      <c r="O129" s="53">
        <f t="shared" si="19"/>
        <v>0</v>
      </c>
      <c r="P129" s="53">
        <f t="shared" si="19"/>
        <v>0</v>
      </c>
      <c r="Q129" s="53">
        <f t="shared" si="19"/>
        <v>0</v>
      </c>
      <c r="R129" s="53">
        <f t="shared" si="19"/>
        <v>0</v>
      </c>
      <c r="S129" s="53">
        <f t="shared" si="19"/>
        <v>0</v>
      </c>
      <c r="T129" s="53">
        <f t="shared" si="19"/>
        <v>0</v>
      </c>
      <c r="U129" s="53">
        <f t="shared" si="19"/>
        <v>0</v>
      </c>
      <c r="V129" s="53">
        <f t="shared" si="19"/>
        <v>0</v>
      </c>
      <c r="W129" s="53">
        <f t="shared" si="19"/>
        <v>0</v>
      </c>
      <c r="X129" s="53">
        <f t="shared" si="19"/>
        <v>0</v>
      </c>
      <c r="Y129" s="53">
        <f t="shared" si="19"/>
        <v>0</v>
      </c>
      <c r="Z129" s="53">
        <f t="shared" si="19"/>
        <v>0</v>
      </c>
      <c r="AA129" s="53">
        <f t="shared" si="19"/>
        <v>0</v>
      </c>
      <c r="AB129" s="53">
        <f t="shared" si="17"/>
        <v>0</v>
      </c>
      <c r="AC129" s="53">
        <f t="shared" si="17"/>
        <v>0</v>
      </c>
      <c r="AD129" s="53">
        <f t="shared" si="17"/>
        <v>0</v>
      </c>
      <c r="AE129" s="53">
        <f t="shared" si="17"/>
        <v>0</v>
      </c>
      <c r="AF129" s="53">
        <f t="shared" si="17"/>
        <v>0</v>
      </c>
      <c r="AG129" s="53">
        <f t="shared" si="17"/>
        <v>0.29609649748020361</v>
      </c>
      <c r="AH129" s="53">
        <f t="shared" si="17"/>
        <v>0.29609649748020361</v>
      </c>
      <c r="AI129" s="53">
        <f t="shared" si="17"/>
        <v>0.29609649748020361</v>
      </c>
      <c r="AJ129" s="53">
        <f t="shared" si="17"/>
        <v>0.29609649748020361</v>
      </c>
      <c r="AK129" s="53">
        <f t="shared" si="17"/>
        <v>0.29609649748020361</v>
      </c>
      <c r="AL129" s="53">
        <f t="shared" si="17"/>
        <v>0.29609649748020361</v>
      </c>
      <c r="AM129" s="53">
        <f t="shared" si="17"/>
        <v>0.29609649748020361</v>
      </c>
      <c r="AN129" s="53">
        <f t="shared" si="17"/>
        <v>0.29609649748020361</v>
      </c>
      <c r="AO129" s="53">
        <f t="shared" si="17"/>
        <v>0.29609649748020361</v>
      </c>
      <c r="AP129" s="53">
        <f t="shared" si="17"/>
        <v>0.29609649748020361</v>
      </c>
      <c r="AQ129" s="53">
        <f t="shared" si="17"/>
        <v>0.29609649748020361</v>
      </c>
      <c r="AR129" s="53">
        <f t="shared" si="18"/>
        <v>0.29609649748020361</v>
      </c>
      <c r="AS129" s="53">
        <f t="shared" si="18"/>
        <v>0.29609649748020361</v>
      </c>
      <c r="AT129" s="178">
        <f t="shared" si="18"/>
        <v>0.29609649748020361</v>
      </c>
      <c r="AU129" s="132">
        <f t="shared" si="18"/>
        <v>0.29609649748020361</v>
      </c>
      <c r="AV129" s="53">
        <f t="shared" si="18"/>
        <v>0.29609649748020361</v>
      </c>
      <c r="AW129" s="53">
        <f t="shared" si="18"/>
        <v>0.29609649748020361</v>
      </c>
      <c r="AX129" s="53">
        <f t="shared" si="18"/>
        <v>0.29609649748020361</v>
      </c>
      <c r="AY129" s="53">
        <f t="shared" si="18"/>
        <v>0.29609649748020361</v>
      </c>
      <c r="BA129" s="78" t="str">
        <f t="shared" ca="1" si="9"/>
        <v>Depreciation</v>
      </c>
      <c r="BB129" s="1" t="str">
        <f t="shared" si="15"/>
        <v>Differential</v>
      </c>
    </row>
    <row r="130" spans="5:54">
      <c r="E130" s="59">
        <v>39903</v>
      </c>
      <c r="G130" t="str">
        <f t="shared" si="10"/>
        <v>£m 23/24 prices</v>
      </c>
      <c r="H130" s="53">
        <v>0</v>
      </c>
      <c r="I130" s="53">
        <f t="shared" si="11"/>
        <v>7.7617222586567465</v>
      </c>
      <c r="J130" t="s">
        <v>10</v>
      </c>
      <c r="L130" s="53">
        <f t="shared" si="19"/>
        <v>0</v>
      </c>
      <c r="M130" s="53">
        <f t="shared" si="19"/>
        <v>0</v>
      </c>
      <c r="N130" s="53">
        <f t="shared" si="19"/>
        <v>0</v>
      </c>
      <c r="O130" s="53">
        <f t="shared" si="19"/>
        <v>0</v>
      </c>
      <c r="P130" s="53">
        <f t="shared" si="19"/>
        <v>0</v>
      </c>
      <c r="Q130" s="53">
        <f t="shared" si="19"/>
        <v>0</v>
      </c>
      <c r="R130" s="53">
        <f t="shared" si="19"/>
        <v>0</v>
      </c>
      <c r="S130" s="53">
        <f t="shared" si="19"/>
        <v>0</v>
      </c>
      <c r="T130" s="53">
        <f t="shared" si="19"/>
        <v>0</v>
      </c>
      <c r="U130" s="53">
        <f t="shared" si="19"/>
        <v>0</v>
      </c>
      <c r="V130" s="53">
        <f t="shared" si="19"/>
        <v>0</v>
      </c>
      <c r="W130" s="53">
        <f t="shared" si="19"/>
        <v>0</v>
      </c>
      <c r="X130" s="53">
        <f t="shared" si="19"/>
        <v>0</v>
      </c>
      <c r="Y130" s="53">
        <f t="shared" si="19"/>
        <v>0</v>
      </c>
      <c r="Z130" s="53">
        <f t="shared" si="19"/>
        <v>0</v>
      </c>
      <c r="AA130" s="53">
        <f t="shared" si="19"/>
        <v>0</v>
      </c>
      <c r="AB130" s="53">
        <f t="shared" si="17"/>
        <v>0</v>
      </c>
      <c r="AC130" s="53">
        <f t="shared" si="17"/>
        <v>0</v>
      </c>
      <c r="AD130" s="53">
        <f t="shared" si="17"/>
        <v>0</v>
      </c>
      <c r="AE130" s="53">
        <f t="shared" si="17"/>
        <v>0</v>
      </c>
      <c r="AF130" s="53">
        <f t="shared" si="17"/>
        <v>0</v>
      </c>
      <c r="AG130" s="53">
        <f t="shared" si="17"/>
        <v>0.25872407528855823</v>
      </c>
      <c r="AH130" s="53">
        <f t="shared" si="17"/>
        <v>0.25872407528855823</v>
      </c>
      <c r="AI130" s="53">
        <f t="shared" si="17"/>
        <v>0.25872407528855823</v>
      </c>
      <c r="AJ130" s="53">
        <f t="shared" si="17"/>
        <v>0.25872407528855823</v>
      </c>
      <c r="AK130" s="53">
        <f t="shared" si="17"/>
        <v>0.25872407528855823</v>
      </c>
      <c r="AL130" s="53">
        <f t="shared" si="17"/>
        <v>0.25872407528855823</v>
      </c>
      <c r="AM130" s="53">
        <f t="shared" si="17"/>
        <v>0.25872407528855823</v>
      </c>
      <c r="AN130" s="53">
        <f t="shared" si="17"/>
        <v>0.25872407528855823</v>
      </c>
      <c r="AO130" s="53">
        <f t="shared" si="17"/>
        <v>0.25872407528855823</v>
      </c>
      <c r="AP130" s="53">
        <f t="shared" si="17"/>
        <v>0.25872407528855823</v>
      </c>
      <c r="AQ130" s="53">
        <f t="shared" si="17"/>
        <v>0.25872407528855823</v>
      </c>
      <c r="AR130" s="53">
        <f t="shared" si="18"/>
        <v>0.25872407528855823</v>
      </c>
      <c r="AS130" s="53">
        <f t="shared" si="18"/>
        <v>0.25872407528855823</v>
      </c>
      <c r="AT130" s="178">
        <f t="shared" si="18"/>
        <v>0.25872407528855823</v>
      </c>
      <c r="AU130" s="132">
        <f t="shared" si="18"/>
        <v>0.25872407528855823</v>
      </c>
      <c r="AV130" s="53">
        <f t="shared" si="18"/>
        <v>0.25872407528855823</v>
      </c>
      <c r="AW130" s="53">
        <f t="shared" si="18"/>
        <v>0.25872407528855823</v>
      </c>
      <c r="AX130" s="53">
        <f t="shared" si="18"/>
        <v>0.25872407528855823</v>
      </c>
      <c r="AY130" s="53">
        <f t="shared" si="18"/>
        <v>0.25872407528855823</v>
      </c>
      <c r="BA130" s="78" t="str">
        <f t="shared" ca="1" si="9"/>
        <v>Depreciation</v>
      </c>
      <c r="BB130" s="1" t="str">
        <f t="shared" si="15"/>
        <v>Differential</v>
      </c>
    </row>
    <row r="131" spans="5:54">
      <c r="E131" s="59">
        <v>40268</v>
      </c>
      <c r="G131" t="str">
        <f t="shared" si="10"/>
        <v>£m 23/24 prices</v>
      </c>
      <c r="H131" s="53">
        <v>0</v>
      </c>
      <c r="I131" s="53">
        <f t="shared" si="11"/>
        <v>3.7629667414828263</v>
      </c>
      <c r="J131" t="s">
        <v>10</v>
      </c>
      <c r="L131" s="53">
        <f t="shared" si="19"/>
        <v>0</v>
      </c>
      <c r="M131" s="53">
        <f t="shared" si="19"/>
        <v>0</v>
      </c>
      <c r="N131" s="53">
        <f t="shared" si="19"/>
        <v>0</v>
      </c>
      <c r="O131" s="53">
        <f t="shared" si="19"/>
        <v>0</v>
      </c>
      <c r="P131" s="53">
        <f t="shared" si="19"/>
        <v>0</v>
      </c>
      <c r="Q131" s="53">
        <f t="shared" si="19"/>
        <v>0</v>
      </c>
      <c r="R131" s="53">
        <f t="shared" si="19"/>
        <v>0</v>
      </c>
      <c r="S131" s="53">
        <f t="shared" si="19"/>
        <v>0</v>
      </c>
      <c r="T131" s="53">
        <f t="shared" si="19"/>
        <v>0</v>
      </c>
      <c r="U131" s="53">
        <f t="shared" si="19"/>
        <v>0</v>
      </c>
      <c r="V131" s="53">
        <f t="shared" si="19"/>
        <v>0</v>
      </c>
      <c r="W131" s="53">
        <f t="shared" si="19"/>
        <v>0</v>
      </c>
      <c r="X131" s="53">
        <f t="shared" si="19"/>
        <v>0</v>
      </c>
      <c r="Y131" s="53">
        <f t="shared" si="19"/>
        <v>0</v>
      </c>
      <c r="Z131" s="53">
        <f t="shared" si="19"/>
        <v>0</v>
      </c>
      <c r="AA131" s="53">
        <f t="shared" si="19"/>
        <v>0</v>
      </c>
      <c r="AB131" s="53">
        <f t="shared" si="17"/>
        <v>0</v>
      </c>
      <c r="AC131" s="53">
        <f t="shared" si="17"/>
        <v>0</v>
      </c>
      <c r="AD131" s="53">
        <f t="shared" si="17"/>
        <v>0</v>
      </c>
      <c r="AE131" s="53">
        <f t="shared" si="17"/>
        <v>0</v>
      </c>
      <c r="AF131" s="53">
        <f t="shared" si="17"/>
        <v>0</v>
      </c>
      <c r="AG131" s="53">
        <f t="shared" si="17"/>
        <v>0.12543222471609422</v>
      </c>
      <c r="AH131" s="53">
        <f t="shared" si="17"/>
        <v>0.12543222471609422</v>
      </c>
      <c r="AI131" s="53">
        <f t="shared" si="17"/>
        <v>0.12543222471609422</v>
      </c>
      <c r="AJ131" s="53">
        <f t="shared" si="17"/>
        <v>0.12543222471609422</v>
      </c>
      <c r="AK131" s="53">
        <f t="shared" si="17"/>
        <v>0.12543222471609422</v>
      </c>
      <c r="AL131" s="53">
        <f t="shared" si="17"/>
        <v>0.12543222471609422</v>
      </c>
      <c r="AM131" s="53">
        <f t="shared" si="17"/>
        <v>0.12543222471609422</v>
      </c>
      <c r="AN131" s="53">
        <f t="shared" si="17"/>
        <v>0.12543222471609422</v>
      </c>
      <c r="AO131" s="53">
        <f t="shared" si="17"/>
        <v>0.12543222471609422</v>
      </c>
      <c r="AP131" s="53">
        <f t="shared" si="17"/>
        <v>0.12543222471609422</v>
      </c>
      <c r="AQ131" s="53">
        <f t="shared" si="17"/>
        <v>0.12543222471609422</v>
      </c>
      <c r="AR131" s="53">
        <f t="shared" si="18"/>
        <v>0.12543222471609422</v>
      </c>
      <c r="AS131" s="53">
        <f t="shared" si="18"/>
        <v>0.12543222471609422</v>
      </c>
      <c r="AT131" s="178">
        <f t="shared" si="18"/>
        <v>0.12543222471609422</v>
      </c>
      <c r="AU131" s="132">
        <f t="shared" si="18"/>
        <v>0.12543222471609422</v>
      </c>
      <c r="AV131" s="53">
        <f t="shared" si="18"/>
        <v>0.12543222471609422</v>
      </c>
      <c r="AW131" s="53">
        <f t="shared" si="18"/>
        <v>0.12543222471609422</v>
      </c>
      <c r="AX131" s="53">
        <f t="shared" si="18"/>
        <v>0.12543222471609422</v>
      </c>
      <c r="AY131" s="53">
        <f t="shared" si="18"/>
        <v>0.12543222471609422</v>
      </c>
      <c r="BA131" s="78" t="str">
        <f t="shared" ca="1" si="9"/>
        <v>Depreciation</v>
      </c>
      <c r="BB131" s="1" t="str">
        <f t="shared" si="15"/>
        <v>Differential</v>
      </c>
    </row>
    <row r="132" spans="5:54">
      <c r="E132" s="59">
        <v>40633</v>
      </c>
      <c r="G132" t="str">
        <f t="shared" si="10"/>
        <v>£m 23/24 prices</v>
      </c>
      <c r="H132" s="53">
        <v>0</v>
      </c>
      <c r="I132" s="53">
        <f t="shared" si="11"/>
        <v>1.5954696202002669</v>
      </c>
      <c r="J132" t="s">
        <v>10</v>
      </c>
      <c r="L132" s="53">
        <f t="shared" si="19"/>
        <v>0</v>
      </c>
      <c r="M132" s="53">
        <f t="shared" si="19"/>
        <v>0</v>
      </c>
      <c r="N132" s="53">
        <f t="shared" si="19"/>
        <v>0</v>
      </c>
      <c r="O132" s="53">
        <f t="shared" si="19"/>
        <v>0</v>
      </c>
      <c r="P132" s="53">
        <f t="shared" si="19"/>
        <v>0</v>
      </c>
      <c r="Q132" s="53">
        <f t="shared" si="19"/>
        <v>0</v>
      </c>
      <c r="R132" s="53">
        <f t="shared" si="19"/>
        <v>0</v>
      </c>
      <c r="S132" s="53">
        <f t="shared" si="19"/>
        <v>0</v>
      </c>
      <c r="T132" s="53">
        <f t="shared" si="19"/>
        <v>0</v>
      </c>
      <c r="U132" s="53">
        <f t="shared" si="19"/>
        <v>0</v>
      </c>
      <c r="V132" s="53">
        <f t="shared" si="19"/>
        <v>0</v>
      </c>
      <c r="W132" s="53">
        <f t="shared" si="19"/>
        <v>0</v>
      </c>
      <c r="X132" s="53">
        <f t="shared" si="19"/>
        <v>0</v>
      </c>
      <c r="Y132" s="53">
        <f t="shared" si="19"/>
        <v>0</v>
      </c>
      <c r="Z132" s="53">
        <f t="shared" si="19"/>
        <v>0</v>
      </c>
      <c r="AA132" s="53">
        <f t="shared" si="19"/>
        <v>0</v>
      </c>
      <c r="AB132" s="53">
        <f t="shared" si="17"/>
        <v>0</v>
      </c>
      <c r="AC132" s="53">
        <f t="shared" si="17"/>
        <v>0</v>
      </c>
      <c r="AD132" s="53">
        <f t="shared" si="17"/>
        <v>0</v>
      </c>
      <c r="AE132" s="53">
        <f t="shared" si="17"/>
        <v>0</v>
      </c>
      <c r="AF132" s="53">
        <f t="shared" si="17"/>
        <v>0</v>
      </c>
      <c r="AG132" s="53">
        <f t="shared" si="17"/>
        <v>5.3182320673342227E-2</v>
      </c>
      <c r="AH132" s="53">
        <f t="shared" si="17"/>
        <v>5.3182320673342227E-2</v>
      </c>
      <c r="AI132" s="53">
        <f t="shared" si="17"/>
        <v>5.3182320673342227E-2</v>
      </c>
      <c r="AJ132" s="53">
        <f t="shared" si="17"/>
        <v>5.3182320673342227E-2</v>
      </c>
      <c r="AK132" s="53">
        <f t="shared" si="17"/>
        <v>5.3182320673342227E-2</v>
      </c>
      <c r="AL132" s="53">
        <f t="shared" si="17"/>
        <v>5.3182320673342227E-2</v>
      </c>
      <c r="AM132" s="53">
        <f t="shared" si="17"/>
        <v>5.3182320673342227E-2</v>
      </c>
      <c r="AN132" s="53">
        <f t="shared" si="17"/>
        <v>5.3182320673342227E-2</v>
      </c>
      <c r="AO132" s="53">
        <f t="shared" si="17"/>
        <v>5.3182320673342227E-2</v>
      </c>
      <c r="AP132" s="53">
        <f t="shared" si="17"/>
        <v>5.3182320673342227E-2</v>
      </c>
      <c r="AQ132" s="53">
        <f t="shared" si="17"/>
        <v>5.3182320673342227E-2</v>
      </c>
      <c r="AR132" s="53">
        <f t="shared" si="18"/>
        <v>5.3182320673342227E-2</v>
      </c>
      <c r="AS132" s="53">
        <f t="shared" si="18"/>
        <v>5.3182320673342227E-2</v>
      </c>
      <c r="AT132" s="178">
        <f t="shared" si="18"/>
        <v>5.3182320673342227E-2</v>
      </c>
      <c r="AU132" s="132">
        <f t="shared" si="18"/>
        <v>5.3182320673342227E-2</v>
      </c>
      <c r="AV132" s="53">
        <f t="shared" si="18"/>
        <v>5.3182320673342227E-2</v>
      </c>
      <c r="AW132" s="53">
        <f t="shared" si="18"/>
        <v>5.3182320673342227E-2</v>
      </c>
      <c r="AX132" s="53">
        <f t="shared" si="18"/>
        <v>5.3182320673342227E-2</v>
      </c>
      <c r="AY132" s="53">
        <f t="shared" si="18"/>
        <v>5.3182320673342227E-2</v>
      </c>
      <c r="BA132" s="78" t="str">
        <f t="shared" ca="1" si="9"/>
        <v>Depreciation</v>
      </c>
      <c r="BB132" s="1" t="str">
        <f t="shared" si="15"/>
        <v>Differential</v>
      </c>
    </row>
    <row r="133" spans="5:54">
      <c r="E133" s="59">
        <v>40999</v>
      </c>
      <c r="G133" t="str">
        <f t="shared" si="10"/>
        <v>£m 23/24 prices</v>
      </c>
      <c r="H133" s="53">
        <v>0</v>
      </c>
      <c r="I133" s="53">
        <f t="shared" si="11"/>
        <v>0</v>
      </c>
      <c r="J133" t="s">
        <v>10</v>
      </c>
      <c r="L133" s="53">
        <f t="shared" si="19"/>
        <v>0</v>
      </c>
      <c r="M133" s="53">
        <f t="shared" si="19"/>
        <v>0</v>
      </c>
      <c r="N133" s="53">
        <f t="shared" si="19"/>
        <v>0</v>
      </c>
      <c r="O133" s="53">
        <f t="shared" si="19"/>
        <v>0</v>
      </c>
      <c r="P133" s="53">
        <f t="shared" si="19"/>
        <v>0</v>
      </c>
      <c r="Q133" s="53">
        <f t="shared" si="19"/>
        <v>0</v>
      </c>
      <c r="R133" s="53">
        <f t="shared" si="19"/>
        <v>0</v>
      </c>
      <c r="S133" s="53">
        <f t="shared" si="19"/>
        <v>0</v>
      </c>
      <c r="T133" s="53">
        <f t="shared" si="19"/>
        <v>0</v>
      </c>
      <c r="U133" s="53">
        <f t="shared" si="19"/>
        <v>0</v>
      </c>
      <c r="V133" s="53">
        <f t="shared" si="19"/>
        <v>0</v>
      </c>
      <c r="W133" s="53">
        <f t="shared" si="19"/>
        <v>0</v>
      </c>
      <c r="X133" s="53">
        <f t="shared" si="19"/>
        <v>0</v>
      </c>
      <c r="Y133" s="53">
        <f t="shared" si="19"/>
        <v>0</v>
      </c>
      <c r="Z133" s="53">
        <f t="shared" si="19"/>
        <v>0</v>
      </c>
      <c r="AA133" s="53">
        <f t="shared" si="19"/>
        <v>0</v>
      </c>
      <c r="AB133" s="53">
        <f t="shared" si="17"/>
        <v>0</v>
      </c>
      <c r="AC133" s="53">
        <f t="shared" si="17"/>
        <v>0</v>
      </c>
      <c r="AD133" s="53">
        <f t="shared" si="17"/>
        <v>0</v>
      </c>
      <c r="AE133" s="53">
        <f t="shared" si="17"/>
        <v>0</v>
      </c>
      <c r="AF133" s="53">
        <f t="shared" si="17"/>
        <v>0</v>
      </c>
      <c r="AG133" s="53">
        <f t="shared" si="17"/>
        <v>0</v>
      </c>
      <c r="AH133" s="53">
        <f t="shared" si="17"/>
        <v>0</v>
      </c>
      <c r="AI133" s="53">
        <f t="shared" si="17"/>
        <v>0</v>
      </c>
      <c r="AJ133" s="53">
        <f t="shared" si="17"/>
        <v>0</v>
      </c>
      <c r="AK133" s="53">
        <f t="shared" si="17"/>
        <v>0</v>
      </c>
      <c r="AL133" s="53">
        <f t="shared" si="17"/>
        <v>0</v>
      </c>
      <c r="AM133" s="53">
        <f t="shared" si="17"/>
        <v>0</v>
      </c>
      <c r="AN133" s="53">
        <f t="shared" si="17"/>
        <v>0</v>
      </c>
      <c r="AO133" s="53">
        <f t="shared" si="17"/>
        <v>0</v>
      </c>
      <c r="AP133" s="53">
        <f t="shared" si="17"/>
        <v>0</v>
      </c>
      <c r="AQ133" s="53">
        <f t="shared" si="17"/>
        <v>0</v>
      </c>
      <c r="AR133" s="53">
        <f t="shared" si="18"/>
        <v>0</v>
      </c>
      <c r="AS133" s="53">
        <f t="shared" si="18"/>
        <v>0</v>
      </c>
      <c r="AT133" s="178">
        <f t="shared" si="18"/>
        <v>0</v>
      </c>
      <c r="AU133" s="132">
        <f t="shared" si="18"/>
        <v>0</v>
      </c>
      <c r="AV133" s="53">
        <f t="shared" si="18"/>
        <v>0</v>
      </c>
      <c r="AW133" s="53">
        <f t="shared" si="18"/>
        <v>0</v>
      </c>
      <c r="AX133" s="53">
        <f t="shared" si="18"/>
        <v>0</v>
      </c>
      <c r="AY133" s="53">
        <f t="shared" si="18"/>
        <v>0</v>
      </c>
      <c r="BA133" s="78" t="str">
        <f t="shared" ca="1" si="9"/>
        <v>Depreciation</v>
      </c>
      <c r="BB133" s="1" t="str">
        <f t="shared" si="15"/>
        <v>Differential</v>
      </c>
    </row>
    <row r="134" spans="5:54">
      <c r="E134" s="59">
        <v>41364</v>
      </c>
      <c r="G134" t="str">
        <f t="shared" si="10"/>
        <v>£m 23/24 prices</v>
      </c>
      <c r="H134" s="53">
        <v>0</v>
      </c>
      <c r="I134" s="53">
        <f t="shared" si="11"/>
        <v>0</v>
      </c>
      <c r="J134" t="s">
        <v>10</v>
      </c>
      <c r="L134" s="53">
        <f t="shared" si="19"/>
        <v>0</v>
      </c>
      <c r="M134" s="53">
        <f t="shared" si="19"/>
        <v>0</v>
      </c>
      <c r="N134" s="53">
        <f t="shared" si="19"/>
        <v>0</v>
      </c>
      <c r="O134" s="53">
        <f t="shared" si="19"/>
        <v>0</v>
      </c>
      <c r="P134" s="53">
        <f t="shared" si="19"/>
        <v>0</v>
      </c>
      <c r="Q134" s="53">
        <f t="shared" si="19"/>
        <v>0</v>
      </c>
      <c r="R134" s="53">
        <f t="shared" si="19"/>
        <v>0</v>
      </c>
      <c r="S134" s="53">
        <f t="shared" si="19"/>
        <v>0</v>
      </c>
      <c r="T134" s="53">
        <f t="shared" si="19"/>
        <v>0</v>
      </c>
      <c r="U134" s="53">
        <f t="shared" si="19"/>
        <v>0</v>
      </c>
      <c r="V134" s="53">
        <f t="shared" si="19"/>
        <v>0</v>
      </c>
      <c r="W134" s="53">
        <f t="shared" si="19"/>
        <v>0</v>
      </c>
      <c r="X134" s="53">
        <f t="shared" si="19"/>
        <v>0</v>
      </c>
      <c r="Y134" s="53">
        <f t="shared" si="19"/>
        <v>0</v>
      </c>
      <c r="Z134" s="53">
        <f t="shared" si="19"/>
        <v>0</v>
      </c>
      <c r="AA134" s="53">
        <f t="shared" si="19"/>
        <v>0</v>
      </c>
      <c r="AB134" s="53">
        <f t="shared" si="17"/>
        <v>0</v>
      </c>
      <c r="AC134" s="53">
        <f t="shared" si="17"/>
        <v>0</v>
      </c>
      <c r="AD134" s="53">
        <f t="shared" si="17"/>
        <v>0</v>
      </c>
      <c r="AE134" s="53">
        <f t="shared" si="17"/>
        <v>0</v>
      </c>
      <c r="AF134" s="53">
        <f t="shared" si="17"/>
        <v>0</v>
      </c>
      <c r="AG134" s="53">
        <f t="shared" si="17"/>
        <v>0</v>
      </c>
      <c r="AH134" s="53">
        <f t="shared" si="17"/>
        <v>0</v>
      </c>
      <c r="AI134" s="53">
        <f t="shared" si="17"/>
        <v>0</v>
      </c>
      <c r="AJ134" s="53">
        <f t="shared" si="17"/>
        <v>0</v>
      </c>
      <c r="AK134" s="53">
        <f t="shared" si="17"/>
        <v>0</v>
      </c>
      <c r="AL134" s="53">
        <f t="shared" si="17"/>
        <v>0</v>
      </c>
      <c r="AM134" s="53">
        <f t="shared" si="17"/>
        <v>0</v>
      </c>
      <c r="AN134" s="53">
        <f t="shared" si="17"/>
        <v>0</v>
      </c>
      <c r="AO134" s="53">
        <f t="shared" si="17"/>
        <v>0</v>
      </c>
      <c r="AP134" s="53">
        <f t="shared" si="17"/>
        <v>0</v>
      </c>
      <c r="AQ134" s="53">
        <f t="shared" si="17"/>
        <v>0</v>
      </c>
      <c r="AR134" s="53">
        <f t="shared" si="18"/>
        <v>0</v>
      </c>
      <c r="AS134" s="53">
        <f t="shared" si="18"/>
        <v>0</v>
      </c>
      <c r="AT134" s="178">
        <f t="shared" si="18"/>
        <v>0</v>
      </c>
      <c r="AU134" s="132">
        <f t="shared" si="18"/>
        <v>0</v>
      </c>
      <c r="AV134" s="53">
        <f t="shared" si="18"/>
        <v>0</v>
      </c>
      <c r="AW134" s="53">
        <f t="shared" si="18"/>
        <v>0</v>
      </c>
      <c r="AX134" s="53">
        <f t="shared" si="18"/>
        <v>0</v>
      </c>
      <c r="AY134" s="53">
        <f t="shared" si="18"/>
        <v>0</v>
      </c>
      <c r="BA134" s="78" t="str">
        <f t="shared" ca="1" si="9"/>
        <v>Depreciation</v>
      </c>
      <c r="BB134" s="1" t="str">
        <f t="shared" si="15"/>
        <v>Differential</v>
      </c>
    </row>
    <row r="135" spans="5:54">
      <c r="E135" s="59">
        <v>41729</v>
      </c>
      <c r="G135" t="str">
        <f t="shared" si="10"/>
        <v>£m 23/24 prices</v>
      </c>
      <c r="H135" s="53">
        <v>0</v>
      </c>
      <c r="I135" s="53">
        <f t="shared" si="11"/>
        <v>0</v>
      </c>
      <c r="J135" t="s">
        <v>10</v>
      </c>
      <c r="L135" s="53">
        <f t="shared" si="19"/>
        <v>0</v>
      </c>
      <c r="M135" s="53">
        <f t="shared" si="19"/>
        <v>0</v>
      </c>
      <c r="N135" s="53">
        <f t="shared" si="19"/>
        <v>0</v>
      </c>
      <c r="O135" s="53">
        <f t="shared" si="19"/>
        <v>0</v>
      </c>
      <c r="P135" s="53">
        <f t="shared" si="19"/>
        <v>0</v>
      </c>
      <c r="Q135" s="53">
        <f t="shared" si="19"/>
        <v>0</v>
      </c>
      <c r="R135" s="53">
        <f t="shared" si="19"/>
        <v>0</v>
      </c>
      <c r="S135" s="53">
        <f t="shared" si="19"/>
        <v>0</v>
      </c>
      <c r="T135" s="53">
        <f t="shared" si="19"/>
        <v>0</v>
      </c>
      <c r="U135" s="53">
        <f t="shared" si="19"/>
        <v>0</v>
      </c>
      <c r="V135" s="53">
        <f t="shared" si="19"/>
        <v>0</v>
      </c>
      <c r="W135" s="53">
        <f t="shared" si="19"/>
        <v>0</v>
      </c>
      <c r="X135" s="53">
        <f t="shared" si="19"/>
        <v>0</v>
      </c>
      <c r="Y135" s="53">
        <f t="shared" si="19"/>
        <v>0</v>
      </c>
      <c r="Z135" s="53">
        <f t="shared" si="19"/>
        <v>0</v>
      </c>
      <c r="AA135" s="53">
        <f t="shared" si="19"/>
        <v>0</v>
      </c>
      <c r="AB135" s="53">
        <f t="shared" si="17"/>
        <v>0</v>
      </c>
      <c r="AC135" s="53">
        <f t="shared" si="17"/>
        <v>0</v>
      </c>
      <c r="AD135" s="53">
        <f t="shared" si="17"/>
        <v>0</v>
      </c>
      <c r="AE135" s="53">
        <f t="shared" si="17"/>
        <v>0</v>
      </c>
      <c r="AF135" s="53">
        <f t="shared" si="17"/>
        <v>0</v>
      </c>
      <c r="AG135" s="53">
        <f t="shared" si="17"/>
        <v>0</v>
      </c>
      <c r="AH135" s="53">
        <f t="shared" si="17"/>
        <v>0</v>
      </c>
      <c r="AI135" s="53">
        <f t="shared" si="17"/>
        <v>0</v>
      </c>
      <c r="AJ135" s="53">
        <f t="shared" si="17"/>
        <v>0</v>
      </c>
      <c r="AK135" s="53">
        <f t="shared" si="17"/>
        <v>0</v>
      </c>
      <c r="AL135" s="53">
        <f t="shared" si="17"/>
        <v>0</v>
      </c>
      <c r="AM135" s="53">
        <f t="shared" si="17"/>
        <v>0</v>
      </c>
      <c r="AN135" s="53">
        <f t="shared" si="17"/>
        <v>0</v>
      </c>
      <c r="AO135" s="53">
        <f t="shared" si="17"/>
        <v>0</v>
      </c>
      <c r="AP135" s="53">
        <f t="shared" si="17"/>
        <v>0</v>
      </c>
      <c r="AQ135" s="53">
        <f t="shared" si="17"/>
        <v>0</v>
      </c>
      <c r="AR135" s="53">
        <f t="shared" si="18"/>
        <v>0</v>
      </c>
      <c r="AS135" s="53">
        <f t="shared" si="18"/>
        <v>0</v>
      </c>
      <c r="AT135" s="178">
        <f t="shared" si="18"/>
        <v>0</v>
      </c>
      <c r="AU135" s="132">
        <f t="shared" si="18"/>
        <v>0</v>
      </c>
      <c r="AV135" s="53">
        <f t="shared" si="18"/>
        <v>0</v>
      </c>
      <c r="AW135" s="53">
        <f t="shared" si="18"/>
        <v>0</v>
      </c>
      <c r="AX135" s="53">
        <f t="shared" si="18"/>
        <v>0</v>
      </c>
      <c r="AY135" s="53">
        <f t="shared" si="18"/>
        <v>0</v>
      </c>
      <c r="BA135" s="78" t="str">
        <f t="shared" ca="1" si="9"/>
        <v>Depreciation</v>
      </c>
      <c r="BB135" s="1" t="str">
        <f t="shared" si="15"/>
        <v>Differential</v>
      </c>
    </row>
    <row r="136" spans="5:54">
      <c r="E136" s="59">
        <v>42094</v>
      </c>
      <c r="G136" t="str">
        <f t="shared" si="10"/>
        <v>£m 23/24 prices</v>
      </c>
      <c r="H136" s="53">
        <v>0</v>
      </c>
      <c r="I136" s="53">
        <f t="shared" si="11"/>
        <v>0</v>
      </c>
      <c r="J136" t="s">
        <v>10</v>
      </c>
      <c r="L136" s="53">
        <f t="shared" si="19"/>
        <v>0</v>
      </c>
      <c r="M136" s="53">
        <f t="shared" si="19"/>
        <v>0</v>
      </c>
      <c r="N136" s="53">
        <f t="shared" si="19"/>
        <v>0</v>
      </c>
      <c r="O136" s="53">
        <f t="shared" si="19"/>
        <v>0</v>
      </c>
      <c r="P136" s="53">
        <f t="shared" si="19"/>
        <v>0</v>
      </c>
      <c r="Q136" s="53">
        <f t="shared" si="19"/>
        <v>0</v>
      </c>
      <c r="R136" s="53">
        <f t="shared" si="19"/>
        <v>0</v>
      </c>
      <c r="S136" s="53">
        <f t="shared" si="19"/>
        <v>0</v>
      </c>
      <c r="T136" s="53">
        <f t="shared" si="19"/>
        <v>0</v>
      </c>
      <c r="U136" s="53">
        <f t="shared" si="19"/>
        <v>0</v>
      </c>
      <c r="V136" s="53">
        <f t="shared" si="19"/>
        <v>0</v>
      </c>
      <c r="W136" s="53">
        <f t="shared" si="19"/>
        <v>0</v>
      </c>
      <c r="X136" s="53">
        <f t="shared" si="19"/>
        <v>0</v>
      </c>
      <c r="Y136" s="53">
        <f t="shared" si="19"/>
        <v>0</v>
      </c>
      <c r="Z136" s="53">
        <f t="shared" si="19"/>
        <v>0</v>
      </c>
      <c r="AA136" s="53">
        <f t="shared" si="19"/>
        <v>0</v>
      </c>
      <c r="AB136" s="53">
        <f t="shared" si="17"/>
        <v>0</v>
      </c>
      <c r="AC136" s="53">
        <f t="shared" si="17"/>
        <v>0</v>
      </c>
      <c r="AD136" s="53">
        <f t="shared" si="17"/>
        <v>0</v>
      </c>
      <c r="AE136" s="53">
        <f t="shared" si="17"/>
        <v>0</v>
      </c>
      <c r="AF136" s="53">
        <f t="shared" si="17"/>
        <v>0</v>
      </c>
      <c r="AG136" s="53">
        <f t="shared" si="17"/>
        <v>0</v>
      </c>
      <c r="AH136" s="53">
        <f t="shared" si="17"/>
        <v>0</v>
      </c>
      <c r="AI136" s="53">
        <f t="shared" si="17"/>
        <v>0</v>
      </c>
      <c r="AJ136" s="53">
        <f t="shared" si="17"/>
        <v>0</v>
      </c>
      <c r="AK136" s="53">
        <f t="shared" si="17"/>
        <v>0</v>
      </c>
      <c r="AL136" s="53">
        <f t="shared" si="17"/>
        <v>0</v>
      </c>
      <c r="AM136" s="53">
        <f t="shared" si="17"/>
        <v>0</v>
      </c>
      <c r="AN136" s="53">
        <f t="shared" si="17"/>
        <v>0</v>
      </c>
      <c r="AO136" s="53">
        <f t="shared" si="17"/>
        <v>0</v>
      </c>
      <c r="AP136" s="53">
        <f t="shared" si="17"/>
        <v>0</v>
      </c>
      <c r="AQ136" s="53">
        <f t="shared" si="17"/>
        <v>0</v>
      </c>
      <c r="AR136" s="53">
        <f t="shared" si="18"/>
        <v>0</v>
      </c>
      <c r="AS136" s="53">
        <f t="shared" si="18"/>
        <v>0</v>
      </c>
      <c r="AT136" s="178">
        <f t="shared" si="18"/>
        <v>0</v>
      </c>
      <c r="AU136" s="132">
        <f t="shared" si="18"/>
        <v>0</v>
      </c>
      <c r="AV136" s="53">
        <f t="shared" si="18"/>
        <v>0</v>
      </c>
      <c r="AW136" s="53">
        <f t="shared" si="18"/>
        <v>0</v>
      </c>
      <c r="AX136" s="53">
        <f t="shared" si="18"/>
        <v>0</v>
      </c>
      <c r="AY136" s="53">
        <f t="shared" si="18"/>
        <v>0</v>
      </c>
      <c r="BA136" s="78" t="str">
        <f t="shared" ca="1" si="9"/>
        <v>Depreciation</v>
      </c>
      <c r="BB136" s="1" t="str">
        <f t="shared" si="15"/>
        <v>Differential</v>
      </c>
    </row>
    <row r="137" spans="5:54">
      <c r="E137" s="59">
        <v>42460</v>
      </c>
      <c r="G137" t="str">
        <f t="shared" si="10"/>
        <v>£m 23/24 prices</v>
      </c>
      <c r="H137" s="53">
        <v>0</v>
      </c>
      <c r="I137" s="53">
        <f t="shared" si="11"/>
        <v>0</v>
      </c>
      <c r="J137" t="s">
        <v>10</v>
      </c>
      <c r="L137" s="53">
        <f t="shared" si="19"/>
        <v>0</v>
      </c>
      <c r="M137" s="53">
        <f t="shared" si="19"/>
        <v>0</v>
      </c>
      <c r="N137" s="53">
        <f t="shared" si="19"/>
        <v>0</v>
      </c>
      <c r="O137" s="53">
        <f t="shared" si="19"/>
        <v>0</v>
      </c>
      <c r="P137" s="53">
        <f t="shared" si="19"/>
        <v>0</v>
      </c>
      <c r="Q137" s="53">
        <f t="shared" si="19"/>
        <v>0</v>
      </c>
      <c r="R137" s="53">
        <f t="shared" si="19"/>
        <v>0</v>
      </c>
      <c r="S137" s="53">
        <f t="shared" si="19"/>
        <v>0</v>
      </c>
      <c r="T137" s="53">
        <f t="shared" si="19"/>
        <v>0</v>
      </c>
      <c r="U137" s="53">
        <f t="shared" si="19"/>
        <v>0</v>
      </c>
      <c r="V137" s="53">
        <f t="shared" si="19"/>
        <v>0</v>
      </c>
      <c r="W137" s="53">
        <f t="shared" si="19"/>
        <v>0</v>
      </c>
      <c r="X137" s="53">
        <f t="shared" si="19"/>
        <v>0</v>
      </c>
      <c r="Y137" s="53">
        <f t="shared" si="19"/>
        <v>0</v>
      </c>
      <c r="Z137" s="53">
        <f t="shared" si="19"/>
        <v>0</v>
      </c>
      <c r="AA137" s="53">
        <f t="shared" si="19"/>
        <v>0</v>
      </c>
      <c r="AB137" s="53">
        <f t="shared" si="17"/>
        <v>0</v>
      </c>
      <c r="AC137" s="53">
        <f t="shared" si="17"/>
        <v>0</v>
      </c>
      <c r="AD137" s="53">
        <f t="shared" si="17"/>
        <v>0</v>
      </c>
      <c r="AE137" s="53">
        <f t="shared" si="17"/>
        <v>0</v>
      </c>
      <c r="AF137" s="53">
        <f t="shared" si="17"/>
        <v>0</v>
      </c>
      <c r="AG137" s="53">
        <f t="shared" si="17"/>
        <v>0</v>
      </c>
      <c r="AH137" s="53">
        <f t="shared" si="17"/>
        <v>0</v>
      </c>
      <c r="AI137" s="53">
        <f t="shared" si="17"/>
        <v>0</v>
      </c>
      <c r="AJ137" s="53">
        <f t="shared" si="17"/>
        <v>0</v>
      </c>
      <c r="AK137" s="53">
        <f t="shared" si="17"/>
        <v>0</v>
      </c>
      <c r="AL137" s="53">
        <f t="shared" si="17"/>
        <v>0</v>
      </c>
      <c r="AM137" s="53">
        <f t="shared" si="17"/>
        <v>0</v>
      </c>
      <c r="AN137" s="53">
        <f t="shared" si="17"/>
        <v>0</v>
      </c>
      <c r="AO137" s="53">
        <f t="shared" si="17"/>
        <v>0</v>
      </c>
      <c r="AP137" s="53">
        <f t="shared" si="17"/>
        <v>0</v>
      </c>
      <c r="AQ137" s="53">
        <f t="shared" si="17"/>
        <v>0</v>
      </c>
      <c r="AR137" s="53">
        <f t="shared" si="18"/>
        <v>0</v>
      </c>
      <c r="AS137" s="53">
        <f t="shared" si="18"/>
        <v>0</v>
      </c>
      <c r="AT137" s="178">
        <f t="shared" si="18"/>
        <v>0</v>
      </c>
      <c r="AU137" s="132">
        <f t="shared" si="18"/>
        <v>0</v>
      </c>
      <c r="AV137" s="53">
        <f t="shared" si="18"/>
        <v>0</v>
      </c>
      <c r="AW137" s="53">
        <f t="shared" si="18"/>
        <v>0</v>
      </c>
      <c r="AX137" s="53">
        <f t="shared" si="18"/>
        <v>0</v>
      </c>
      <c r="AY137" s="53">
        <f t="shared" si="18"/>
        <v>0</v>
      </c>
      <c r="BA137" s="78" t="str">
        <f t="shared" ca="1" si="9"/>
        <v>Depreciation</v>
      </c>
      <c r="BB137" s="1" t="str">
        <f t="shared" si="15"/>
        <v>Differential</v>
      </c>
    </row>
    <row r="138" spans="5:54">
      <c r="E138" s="59">
        <v>42825</v>
      </c>
      <c r="G138" t="str">
        <f t="shared" si="10"/>
        <v>£m 23/24 prices</v>
      </c>
      <c r="H138" s="53">
        <v>0</v>
      </c>
      <c r="I138" s="53">
        <f t="shared" si="11"/>
        <v>0</v>
      </c>
      <c r="J138" t="s">
        <v>10</v>
      </c>
      <c r="L138" s="53">
        <f t="shared" si="19"/>
        <v>0</v>
      </c>
      <c r="M138" s="53">
        <f t="shared" si="19"/>
        <v>0</v>
      </c>
      <c r="N138" s="53">
        <f t="shared" si="19"/>
        <v>0</v>
      </c>
      <c r="O138" s="53">
        <f t="shared" si="19"/>
        <v>0</v>
      </c>
      <c r="P138" s="53">
        <f t="shared" si="19"/>
        <v>0</v>
      </c>
      <c r="Q138" s="53">
        <f t="shared" si="19"/>
        <v>0</v>
      </c>
      <c r="R138" s="53">
        <f t="shared" si="19"/>
        <v>0</v>
      </c>
      <c r="S138" s="53">
        <f t="shared" si="19"/>
        <v>0</v>
      </c>
      <c r="T138" s="53">
        <f t="shared" si="19"/>
        <v>0</v>
      </c>
      <c r="U138" s="53">
        <f t="shared" si="19"/>
        <v>0</v>
      </c>
      <c r="V138" s="53">
        <f t="shared" si="19"/>
        <v>0</v>
      </c>
      <c r="W138" s="53">
        <f t="shared" si="19"/>
        <v>0</v>
      </c>
      <c r="X138" s="53">
        <f t="shared" si="19"/>
        <v>0</v>
      </c>
      <c r="Y138" s="53">
        <f t="shared" si="19"/>
        <v>0</v>
      </c>
      <c r="Z138" s="53">
        <f t="shared" si="19"/>
        <v>0</v>
      </c>
      <c r="AA138" s="53">
        <f t="shared" si="19"/>
        <v>0</v>
      </c>
      <c r="AB138" s="53">
        <f t="shared" si="17"/>
        <v>0</v>
      </c>
      <c r="AC138" s="53">
        <f t="shared" si="17"/>
        <v>0</v>
      </c>
      <c r="AD138" s="53">
        <f t="shared" si="17"/>
        <v>0</v>
      </c>
      <c r="AE138" s="53">
        <f t="shared" si="17"/>
        <v>0</v>
      </c>
      <c r="AF138" s="53">
        <f t="shared" si="17"/>
        <v>0</v>
      </c>
      <c r="AG138" s="53">
        <f t="shared" si="17"/>
        <v>0</v>
      </c>
      <c r="AH138" s="53">
        <f t="shared" si="17"/>
        <v>0</v>
      </c>
      <c r="AI138" s="53">
        <f t="shared" si="17"/>
        <v>0</v>
      </c>
      <c r="AJ138" s="53">
        <f t="shared" si="17"/>
        <v>0</v>
      </c>
      <c r="AK138" s="53">
        <f t="shared" si="17"/>
        <v>0</v>
      </c>
      <c r="AL138" s="53">
        <f t="shared" si="17"/>
        <v>0</v>
      </c>
      <c r="AM138" s="53">
        <f t="shared" si="17"/>
        <v>0</v>
      </c>
      <c r="AN138" s="53">
        <f t="shared" si="17"/>
        <v>0</v>
      </c>
      <c r="AO138" s="53">
        <f t="shared" si="17"/>
        <v>0</v>
      </c>
      <c r="AP138" s="53">
        <f t="shared" si="17"/>
        <v>0</v>
      </c>
      <c r="AQ138" s="53">
        <f t="shared" si="17"/>
        <v>0</v>
      </c>
      <c r="AR138" s="53">
        <f t="shared" si="18"/>
        <v>0</v>
      </c>
      <c r="AS138" s="53">
        <f t="shared" si="18"/>
        <v>0</v>
      </c>
      <c r="AT138" s="178">
        <f t="shared" si="18"/>
        <v>0</v>
      </c>
      <c r="AU138" s="132">
        <f t="shared" si="18"/>
        <v>0</v>
      </c>
      <c r="AV138" s="53">
        <f t="shared" si="18"/>
        <v>0</v>
      </c>
      <c r="AW138" s="53">
        <f t="shared" si="18"/>
        <v>0</v>
      </c>
      <c r="AX138" s="53">
        <f t="shared" si="18"/>
        <v>0</v>
      </c>
      <c r="AY138" s="53">
        <f t="shared" si="18"/>
        <v>0</v>
      </c>
      <c r="BA138" s="78" t="str">
        <f t="shared" ca="1" si="9"/>
        <v>Depreciation</v>
      </c>
      <c r="BB138" s="1" t="str">
        <f t="shared" si="15"/>
        <v>Differential</v>
      </c>
    </row>
    <row r="139" spans="5:54">
      <c r="E139" s="59">
        <v>43190</v>
      </c>
      <c r="G139" t="str">
        <f t="shared" si="10"/>
        <v>£m 23/24 prices</v>
      </c>
      <c r="H139" s="53">
        <v>0</v>
      </c>
      <c r="I139" s="53">
        <f t="shared" si="11"/>
        <v>0</v>
      </c>
      <c r="J139" t="s">
        <v>10</v>
      </c>
      <c r="L139" s="53">
        <f t="shared" si="19"/>
        <v>0</v>
      </c>
      <c r="M139" s="53">
        <f t="shared" si="19"/>
        <v>0</v>
      </c>
      <c r="N139" s="53">
        <f t="shared" si="19"/>
        <v>0</v>
      </c>
      <c r="O139" s="53">
        <f t="shared" si="19"/>
        <v>0</v>
      </c>
      <c r="P139" s="53">
        <f t="shared" si="19"/>
        <v>0</v>
      </c>
      <c r="Q139" s="53">
        <f t="shared" si="19"/>
        <v>0</v>
      </c>
      <c r="R139" s="53">
        <f t="shared" si="19"/>
        <v>0</v>
      </c>
      <c r="S139" s="53">
        <f t="shared" si="19"/>
        <v>0</v>
      </c>
      <c r="T139" s="53">
        <f t="shared" si="19"/>
        <v>0</v>
      </c>
      <c r="U139" s="53">
        <f t="shared" si="19"/>
        <v>0</v>
      </c>
      <c r="V139" s="53">
        <f t="shared" si="19"/>
        <v>0</v>
      </c>
      <c r="W139" s="53">
        <f t="shared" si="19"/>
        <v>0</v>
      </c>
      <c r="X139" s="53">
        <f t="shared" si="19"/>
        <v>0</v>
      </c>
      <c r="Y139" s="53">
        <f t="shared" si="19"/>
        <v>0</v>
      </c>
      <c r="Z139" s="53">
        <f t="shared" si="19"/>
        <v>0</v>
      </c>
      <c r="AA139" s="53">
        <f t="shared" si="19"/>
        <v>0</v>
      </c>
      <c r="AB139" s="53">
        <f t="shared" si="17"/>
        <v>0</v>
      </c>
      <c r="AC139" s="53">
        <f t="shared" si="17"/>
        <v>0</v>
      </c>
      <c r="AD139" s="53">
        <f t="shared" si="17"/>
        <v>0</v>
      </c>
      <c r="AE139" s="53">
        <f t="shared" si="17"/>
        <v>0</v>
      </c>
      <c r="AF139" s="53">
        <f t="shared" si="17"/>
        <v>0</v>
      </c>
      <c r="AG139" s="53">
        <f t="shared" si="17"/>
        <v>0</v>
      </c>
      <c r="AH139" s="53">
        <f t="shared" si="17"/>
        <v>0</v>
      </c>
      <c r="AI139" s="53">
        <f t="shared" si="17"/>
        <v>0</v>
      </c>
      <c r="AJ139" s="53">
        <f t="shared" si="17"/>
        <v>0</v>
      </c>
      <c r="AK139" s="53">
        <f t="shared" si="17"/>
        <v>0</v>
      </c>
      <c r="AL139" s="53">
        <f t="shared" si="17"/>
        <v>0</v>
      </c>
      <c r="AM139" s="53">
        <f t="shared" si="17"/>
        <v>0</v>
      </c>
      <c r="AN139" s="53">
        <f t="shared" si="17"/>
        <v>0</v>
      </c>
      <c r="AO139" s="53">
        <f t="shared" si="17"/>
        <v>0</v>
      </c>
      <c r="AP139" s="53">
        <f t="shared" si="17"/>
        <v>0</v>
      </c>
      <c r="AQ139" s="53">
        <f t="shared" si="17"/>
        <v>0</v>
      </c>
      <c r="AR139" s="53">
        <f t="shared" si="18"/>
        <v>0</v>
      </c>
      <c r="AS139" s="53">
        <f t="shared" si="18"/>
        <v>0</v>
      </c>
      <c r="AT139" s="178">
        <f t="shared" si="18"/>
        <v>0</v>
      </c>
      <c r="AU139" s="132">
        <f t="shared" si="18"/>
        <v>0</v>
      </c>
      <c r="AV139" s="53">
        <f t="shared" si="18"/>
        <v>0</v>
      </c>
      <c r="AW139" s="53">
        <f t="shared" si="18"/>
        <v>0</v>
      </c>
      <c r="AX139" s="53">
        <f t="shared" si="18"/>
        <v>0</v>
      </c>
      <c r="AY139" s="53">
        <f t="shared" si="18"/>
        <v>0</v>
      </c>
      <c r="BA139" s="78" t="str">
        <f t="shared" ca="1" si="9"/>
        <v>Depreciation</v>
      </c>
      <c r="BB139" s="1" t="str">
        <f t="shared" si="15"/>
        <v>Differential</v>
      </c>
    </row>
    <row r="140" spans="5:54">
      <c r="E140" s="59">
        <v>43555</v>
      </c>
      <c r="G140" t="str">
        <f t="shared" si="10"/>
        <v>£m 23/24 prices</v>
      </c>
      <c r="H140" s="53">
        <v>0</v>
      </c>
      <c r="I140" s="53">
        <f t="shared" si="11"/>
        <v>0</v>
      </c>
      <c r="J140" t="s">
        <v>10</v>
      </c>
      <c r="L140" s="53">
        <f t="shared" si="19"/>
        <v>0</v>
      </c>
      <c r="M140" s="53">
        <f t="shared" si="19"/>
        <v>0</v>
      </c>
      <c r="N140" s="53">
        <f t="shared" si="19"/>
        <v>0</v>
      </c>
      <c r="O140" s="53">
        <f t="shared" si="19"/>
        <v>0</v>
      </c>
      <c r="P140" s="53">
        <f t="shared" si="19"/>
        <v>0</v>
      </c>
      <c r="Q140" s="53">
        <f t="shared" si="19"/>
        <v>0</v>
      </c>
      <c r="R140" s="53">
        <f t="shared" si="19"/>
        <v>0</v>
      </c>
      <c r="S140" s="53">
        <f t="shared" si="19"/>
        <v>0</v>
      </c>
      <c r="T140" s="53">
        <f t="shared" si="19"/>
        <v>0</v>
      </c>
      <c r="U140" s="53">
        <f t="shared" si="19"/>
        <v>0</v>
      </c>
      <c r="V140" s="53">
        <f t="shared" si="19"/>
        <v>0</v>
      </c>
      <c r="W140" s="53">
        <f t="shared" si="19"/>
        <v>0</v>
      </c>
      <c r="X140" s="53">
        <f t="shared" si="19"/>
        <v>0</v>
      </c>
      <c r="Y140" s="53">
        <f t="shared" si="19"/>
        <v>0</v>
      </c>
      <c r="Z140" s="53">
        <f t="shared" si="19"/>
        <v>0</v>
      </c>
      <c r="AA140" s="53">
        <f t="shared" si="19"/>
        <v>0</v>
      </c>
      <c r="AB140" s="53">
        <f t="shared" si="17"/>
        <v>0</v>
      </c>
      <c r="AC140" s="53">
        <f t="shared" si="17"/>
        <v>0</v>
      </c>
      <c r="AD140" s="53">
        <f t="shared" si="17"/>
        <v>0</v>
      </c>
      <c r="AE140" s="53">
        <f t="shared" si="17"/>
        <v>0</v>
      </c>
      <c r="AF140" s="53">
        <f t="shared" si="17"/>
        <v>0</v>
      </c>
      <c r="AG140" s="53">
        <f t="shared" si="17"/>
        <v>0</v>
      </c>
      <c r="AH140" s="53">
        <f t="shared" si="17"/>
        <v>0</v>
      </c>
      <c r="AI140" s="53">
        <f t="shared" si="17"/>
        <v>0</v>
      </c>
      <c r="AJ140" s="53">
        <f t="shared" si="17"/>
        <v>0</v>
      </c>
      <c r="AK140" s="53">
        <f t="shared" si="17"/>
        <v>0</v>
      </c>
      <c r="AL140" s="53">
        <f t="shared" si="17"/>
        <v>0</v>
      </c>
      <c r="AM140" s="53">
        <f t="shared" si="17"/>
        <v>0</v>
      </c>
      <c r="AN140" s="53">
        <f t="shared" si="17"/>
        <v>0</v>
      </c>
      <c r="AO140" s="53">
        <f t="shared" si="17"/>
        <v>0</v>
      </c>
      <c r="AP140" s="53">
        <f t="shared" si="17"/>
        <v>0</v>
      </c>
      <c r="AQ140" s="53">
        <f t="shared" si="17"/>
        <v>0</v>
      </c>
      <c r="AR140" s="53">
        <f t="shared" si="18"/>
        <v>0</v>
      </c>
      <c r="AS140" s="53">
        <f t="shared" si="18"/>
        <v>0</v>
      </c>
      <c r="AT140" s="178">
        <f t="shared" si="18"/>
        <v>0</v>
      </c>
      <c r="AU140" s="132">
        <f t="shared" si="18"/>
        <v>0</v>
      </c>
      <c r="AV140" s="53">
        <f t="shared" si="18"/>
        <v>0</v>
      </c>
      <c r="AW140" s="53">
        <f t="shared" si="18"/>
        <v>0</v>
      </c>
      <c r="AX140" s="53">
        <f t="shared" si="18"/>
        <v>0</v>
      </c>
      <c r="AY140" s="53">
        <f t="shared" si="18"/>
        <v>0</v>
      </c>
      <c r="BA140" s="78" t="str">
        <f t="shared" ca="1" si="9"/>
        <v>Depreciation</v>
      </c>
      <c r="BB140" s="1" t="str">
        <f t="shared" si="15"/>
        <v>Differential</v>
      </c>
    </row>
    <row r="141" spans="5:54">
      <c r="E141" s="59">
        <v>43921</v>
      </c>
      <c r="G141" t="str">
        <f t="shared" si="10"/>
        <v>£m 23/24 prices</v>
      </c>
      <c r="H141" s="53">
        <v>0</v>
      </c>
      <c r="I141" s="53">
        <f t="shared" si="11"/>
        <v>0</v>
      </c>
      <c r="J141" t="s">
        <v>10</v>
      </c>
      <c r="L141" s="53">
        <f t="shared" si="19"/>
        <v>0</v>
      </c>
      <c r="M141" s="53">
        <f t="shared" si="19"/>
        <v>0</v>
      </c>
      <c r="N141" s="53">
        <f t="shared" si="19"/>
        <v>0</v>
      </c>
      <c r="O141" s="53">
        <f t="shared" si="19"/>
        <v>0</v>
      </c>
      <c r="P141" s="53">
        <f t="shared" si="19"/>
        <v>0</v>
      </c>
      <c r="Q141" s="53">
        <f t="shared" si="19"/>
        <v>0</v>
      </c>
      <c r="R141" s="53">
        <f t="shared" si="19"/>
        <v>0</v>
      </c>
      <c r="S141" s="53">
        <f t="shared" si="19"/>
        <v>0</v>
      </c>
      <c r="T141" s="53">
        <f t="shared" si="19"/>
        <v>0</v>
      </c>
      <c r="U141" s="53">
        <f t="shared" si="19"/>
        <v>0</v>
      </c>
      <c r="V141" s="53">
        <f t="shared" si="19"/>
        <v>0</v>
      </c>
      <c r="W141" s="53">
        <f t="shared" si="19"/>
        <v>0</v>
      </c>
      <c r="X141" s="53">
        <f t="shared" si="19"/>
        <v>0</v>
      </c>
      <c r="Y141" s="53">
        <f t="shared" si="19"/>
        <v>0</v>
      </c>
      <c r="Z141" s="53">
        <f t="shared" si="19"/>
        <v>0</v>
      </c>
      <c r="AA141" s="53">
        <f t="shared" si="19"/>
        <v>0</v>
      </c>
      <c r="AB141" s="53">
        <f t="shared" si="17"/>
        <v>0</v>
      </c>
      <c r="AC141" s="53">
        <f t="shared" si="17"/>
        <v>0</v>
      </c>
      <c r="AD141" s="53">
        <f t="shared" si="17"/>
        <v>0</v>
      </c>
      <c r="AE141" s="53">
        <f t="shared" si="17"/>
        <v>0</v>
      </c>
      <c r="AF141" s="53">
        <f t="shared" si="17"/>
        <v>0</v>
      </c>
      <c r="AG141" s="53">
        <f t="shared" si="17"/>
        <v>0</v>
      </c>
      <c r="AH141" s="53">
        <f t="shared" si="17"/>
        <v>0</v>
      </c>
      <c r="AI141" s="53">
        <f t="shared" si="17"/>
        <v>0</v>
      </c>
      <c r="AJ141" s="53">
        <f t="shared" si="17"/>
        <v>0</v>
      </c>
      <c r="AK141" s="53">
        <f t="shared" si="17"/>
        <v>0</v>
      </c>
      <c r="AL141" s="53">
        <f t="shared" si="17"/>
        <v>0</v>
      </c>
      <c r="AM141" s="53">
        <f t="shared" si="17"/>
        <v>0</v>
      </c>
      <c r="AN141" s="53">
        <f t="shared" si="17"/>
        <v>0</v>
      </c>
      <c r="AO141" s="53">
        <f t="shared" si="17"/>
        <v>0</v>
      </c>
      <c r="AP141" s="53">
        <f t="shared" si="17"/>
        <v>0</v>
      </c>
      <c r="AQ141" s="53">
        <f t="shared" si="17"/>
        <v>0</v>
      </c>
      <c r="AR141" s="53">
        <f t="shared" si="18"/>
        <v>0</v>
      </c>
      <c r="AS141" s="53">
        <f t="shared" si="18"/>
        <v>0</v>
      </c>
      <c r="AT141" s="178">
        <f t="shared" si="18"/>
        <v>0</v>
      </c>
      <c r="AU141" s="132">
        <f t="shared" si="18"/>
        <v>0</v>
      </c>
      <c r="AV141" s="53">
        <f t="shared" si="18"/>
        <v>0</v>
      </c>
      <c r="AW141" s="53">
        <f t="shared" si="18"/>
        <v>0</v>
      </c>
      <c r="AX141" s="53">
        <f t="shared" si="18"/>
        <v>0</v>
      </c>
      <c r="AY141" s="53">
        <f t="shared" si="18"/>
        <v>0</v>
      </c>
      <c r="BA141" s="78" t="str">
        <f t="shared" ca="1" si="9"/>
        <v>Depreciation</v>
      </c>
      <c r="BB141" s="1" t="str">
        <f t="shared" si="15"/>
        <v>Differential</v>
      </c>
    </row>
    <row r="142" spans="5:54">
      <c r="E142" s="59">
        <v>44286</v>
      </c>
      <c r="G142" t="str">
        <f t="shared" si="10"/>
        <v>£m 23/24 prices</v>
      </c>
      <c r="H142" s="53">
        <v>0</v>
      </c>
      <c r="I142" s="53">
        <f t="shared" si="11"/>
        <v>0</v>
      </c>
      <c r="J142" t="s">
        <v>10</v>
      </c>
      <c r="L142" s="53">
        <f t="shared" si="19"/>
        <v>0</v>
      </c>
      <c r="M142" s="53">
        <f t="shared" si="19"/>
        <v>0</v>
      </c>
      <c r="N142" s="53">
        <f t="shared" si="19"/>
        <v>0</v>
      </c>
      <c r="O142" s="53">
        <f t="shared" si="19"/>
        <v>0</v>
      </c>
      <c r="P142" s="53">
        <f t="shared" si="19"/>
        <v>0</v>
      </c>
      <c r="Q142" s="53">
        <f t="shared" si="19"/>
        <v>0</v>
      </c>
      <c r="R142" s="53">
        <f t="shared" si="19"/>
        <v>0</v>
      </c>
      <c r="S142" s="53">
        <f t="shared" si="19"/>
        <v>0</v>
      </c>
      <c r="T142" s="53">
        <f t="shared" si="19"/>
        <v>0</v>
      </c>
      <c r="U142" s="53">
        <f t="shared" si="19"/>
        <v>0</v>
      </c>
      <c r="V142" s="53">
        <f t="shared" si="19"/>
        <v>0</v>
      </c>
      <c r="W142" s="53">
        <f t="shared" si="19"/>
        <v>0</v>
      </c>
      <c r="X142" s="53">
        <f t="shared" si="19"/>
        <v>0</v>
      </c>
      <c r="Y142" s="53">
        <f t="shared" si="19"/>
        <v>0</v>
      </c>
      <c r="Z142" s="53">
        <f t="shared" si="19"/>
        <v>0</v>
      </c>
      <c r="AA142" s="53">
        <f t="shared" si="19"/>
        <v>0</v>
      </c>
      <c r="AB142" s="53">
        <f t="shared" si="17"/>
        <v>0</v>
      </c>
      <c r="AC142" s="53">
        <f t="shared" si="17"/>
        <v>0</v>
      </c>
      <c r="AD142" s="53">
        <f t="shared" si="17"/>
        <v>0</v>
      </c>
      <c r="AE142" s="53">
        <f t="shared" si="17"/>
        <v>0</v>
      </c>
      <c r="AF142" s="53">
        <f t="shared" si="17"/>
        <v>0</v>
      </c>
      <c r="AG142" s="53">
        <f t="shared" si="17"/>
        <v>0</v>
      </c>
      <c r="AH142" s="53">
        <f t="shared" si="17"/>
        <v>0</v>
      </c>
      <c r="AI142" s="53">
        <f t="shared" si="17"/>
        <v>0</v>
      </c>
      <c r="AJ142" s="53">
        <f t="shared" si="17"/>
        <v>0</v>
      </c>
      <c r="AK142" s="53">
        <f t="shared" si="17"/>
        <v>0</v>
      </c>
      <c r="AL142" s="53">
        <f t="shared" si="17"/>
        <v>0</v>
      </c>
      <c r="AM142" s="53">
        <f t="shared" si="17"/>
        <v>0</v>
      </c>
      <c r="AN142" s="53">
        <f t="shared" si="17"/>
        <v>0</v>
      </c>
      <c r="AO142" s="53">
        <f t="shared" si="17"/>
        <v>0</v>
      </c>
      <c r="AP142" s="53">
        <f t="shared" si="17"/>
        <v>0</v>
      </c>
      <c r="AQ142" s="53">
        <f t="shared" si="17"/>
        <v>0</v>
      </c>
      <c r="AR142" s="53">
        <f t="shared" si="18"/>
        <v>0</v>
      </c>
      <c r="AS142" s="53">
        <f t="shared" si="18"/>
        <v>0</v>
      </c>
      <c r="AT142" s="178">
        <f t="shared" si="18"/>
        <v>0</v>
      </c>
      <c r="AU142" s="132">
        <f t="shared" si="18"/>
        <v>0</v>
      </c>
      <c r="AV142" s="53">
        <f t="shared" si="18"/>
        <v>0</v>
      </c>
      <c r="AW142" s="53">
        <f t="shared" si="18"/>
        <v>0</v>
      </c>
      <c r="AX142" s="53">
        <f t="shared" si="18"/>
        <v>0</v>
      </c>
      <c r="AY142" s="53">
        <f t="shared" si="18"/>
        <v>0</v>
      </c>
      <c r="BA142" s="78" t="str">
        <f t="shared" ca="1" si="9"/>
        <v>Depreciation</v>
      </c>
      <c r="BB142" s="1" t="str">
        <f t="shared" si="15"/>
        <v>Differential</v>
      </c>
    </row>
    <row r="143" spans="5:54">
      <c r="E143" s="59">
        <v>44651</v>
      </c>
      <c r="G143" t="str">
        <f t="shared" si="10"/>
        <v>£m 23/24 prices</v>
      </c>
      <c r="H143" s="53">
        <v>0</v>
      </c>
      <c r="I143" s="53">
        <f t="shared" si="11"/>
        <v>0</v>
      </c>
      <c r="J143" t="s">
        <v>10</v>
      </c>
      <c r="L143" s="53">
        <f t="shared" si="19"/>
        <v>0</v>
      </c>
      <c r="M143" s="53">
        <f t="shared" si="19"/>
        <v>0</v>
      </c>
      <c r="N143" s="53">
        <f t="shared" si="19"/>
        <v>0</v>
      </c>
      <c r="O143" s="53">
        <f t="shared" si="19"/>
        <v>0</v>
      </c>
      <c r="P143" s="53">
        <f t="shared" si="19"/>
        <v>0</v>
      </c>
      <c r="Q143" s="53">
        <f t="shared" si="19"/>
        <v>0</v>
      </c>
      <c r="R143" s="53">
        <f t="shared" si="19"/>
        <v>0</v>
      </c>
      <c r="S143" s="53">
        <f t="shared" si="19"/>
        <v>0</v>
      </c>
      <c r="T143" s="53">
        <f t="shared" si="19"/>
        <v>0</v>
      </c>
      <c r="U143" s="53">
        <f t="shared" si="19"/>
        <v>0</v>
      </c>
      <c r="V143" s="53">
        <f t="shared" si="19"/>
        <v>0</v>
      </c>
      <c r="W143" s="53">
        <f t="shared" si="19"/>
        <v>0</v>
      </c>
      <c r="X143" s="53">
        <f t="shared" si="19"/>
        <v>0</v>
      </c>
      <c r="Y143" s="53">
        <f t="shared" si="19"/>
        <v>0</v>
      </c>
      <c r="Z143" s="53">
        <f t="shared" si="19"/>
        <v>0</v>
      </c>
      <c r="AA143" s="53">
        <f t="shared" si="19"/>
        <v>0</v>
      </c>
      <c r="AB143" s="53">
        <f t="shared" ref="AB143:AQ152" si="20">SUM($H143:$I143)*AB$110</f>
        <v>0</v>
      </c>
      <c r="AC143" s="53">
        <f t="shared" si="20"/>
        <v>0</v>
      </c>
      <c r="AD143" s="53">
        <f t="shared" si="20"/>
        <v>0</v>
      </c>
      <c r="AE143" s="53">
        <f t="shared" si="20"/>
        <v>0</v>
      </c>
      <c r="AF143" s="53">
        <f t="shared" si="20"/>
        <v>0</v>
      </c>
      <c r="AG143" s="53">
        <f t="shared" si="20"/>
        <v>0</v>
      </c>
      <c r="AH143" s="53">
        <f t="shared" si="20"/>
        <v>0</v>
      </c>
      <c r="AI143" s="53">
        <f t="shared" si="20"/>
        <v>0</v>
      </c>
      <c r="AJ143" s="53">
        <f t="shared" si="20"/>
        <v>0</v>
      </c>
      <c r="AK143" s="53">
        <f t="shared" si="20"/>
        <v>0</v>
      </c>
      <c r="AL143" s="53">
        <f t="shared" si="20"/>
        <v>0</v>
      </c>
      <c r="AM143" s="53">
        <f t="shared" si="20"/>
        <v>0</v>
      </c>
      <c r="AN143" s="53">
        <f t="shared" si="20"/>
        <v>0</v>
      </c>
      <c r="AO143" s="53">
        <f t="shared" si="20"/>
        <v>0</v>
      </c>
      <c r="AP143" s="53">
        <f t="shared" si="20"/>
        <v>0</v>
      </c>
      <c r="AQ143" s="53">
        <f t="shared" si="20"/>
        <v>0</v>
      </c>
      <c r="AR143" s="53">
        <f t="shared" ref="AR143:AY152" si="21">SUM($H143:$I143)*AR$110</f>
        <v>0</v>
      </c>
      <c r="AS143" s="53">
        <f t="shared" si="21"/>
        <v>0</v>
      </c>
      <c r="AT143" s="178">
        <f t="shared" si="21"/>
        <v>0</v>
      </c>
      <c r="AU143" s="132">
        <f t="shared" si="21"/>
        <v>0</v>
      </c>
      <c r="AV143" s="53">
        <f t="shared" si="21"/>
        <v>0</v>
      </c>
      <c r="AW143" s="53">
        <f t="shared" si="21"/>
        <v>0</v>
      </c>
      <c r="AX143" s="53">
        <f t="shared" si="21"/>
        <v>0</v>
      </c>
      <c r="AY143" s="53">
        <f t="shared" si="21"/>
        <v>0</v>
      </c>
      <c r="BA143" s="78" t="str">
        <f t="shared" ca="1" si="9"/>
        <v>Depreciation</v>
      </c>
      <c r="BB143" s="1" t="str">
        <f t="shared" si="15"/>
        <v>Differential</v>
      </c>
    </row>
    <row r="144" spans="5:54">
      <c r="E144" s="59">
        <v>45016</v>
      </c>
      <c r="G144" t="str">
        <f t="shared" si="10"/>
        <v>£m 23/24 prices</v>
      </c>
      <c r="H144" s="53">
        <v>0</v>
      </c>
      <c r="I144" s="53">
        <f t="shared" si="11"/>
        <v>0</v>
      </c>
      <c r="J144" t="s">
        <v>10</v>
      </c>
      <c r="L144" s="53">
        <f t="shared" si="19"/>
        <v>0</v>
      </c>
      <c r="M144" s="53">
        <f t="shared" si="19"/>
        <v>0</v>
      </c>
      <c r="N144" s="53">
        <f t="shared" si="19"/>
        <v>0</v>
      </c>
      <c r="O144" s="53">
        <f t="shared" si="19"/>
        <v>0</v>
      </c>
      <c r="P144" s="53">
        <f t="shared" si="19"/>
        <v>0</v>
      </c>
      <c r="Q144" s="53">
        <f t="shared" si="19"/>
        <v>0</v>
      </c>
      <c r="R144" s="53">
        <f t="shared" si="19"/>
        <v>0</v>
      </c>
      <c r="S144" s="53">
        <f t="shared" si="19"/>
        <v>0</v>
      </c>
      <c r="T144" s="53">
        <f t="shared" si="19"/>
        <v>0</v>
      </c>
      <c r="U144" s="53">
        <f t="shared" si="19"/>
        <v>0</v>
      </c>
      <c r="V144" s="53">
        <f t="shared" si="19"/>
        <v>0</v>
      </c>
      <c r="W144" s="53">
        <f t="shared" si="19"/>
        <v>0</v>
      </c>
      <c r="X144" s="53">
        <f t="shared" si="19"/>
        <v>0</v>
      </c>
      <c r="Y144" s="53">
        <f t="shared" si="19"/>
        <v>0</v>
      </c>
      <c r="Z144" s="53">
        <f t="shared" si="19"/>
        <v>0</v>
      </c>
      <c r="AA144" s="53">
        <f t="shared" ref="AA144:AA152" si="22">SUM($H144:$I144)*AA$110</f>
        <v>0</v>
      </c>
      <c r="AB144" s="53">
        <f t="shared" si="20"/>
        <v>0</v>
      </c>
      <c r="AC144" s="53">
        <f t="shared" si="20"/>
        <v>0</v>
      </c>
      <c r="AD144" s="53">
        <f t="shared" si="20"/>
        <v>0</v>
      </c>
      <c r="AE144" s="53">
        <f t="shared" si="20"/>
        <v>0</v>
      </c>
      <c r="AF144" s="53">
        <f t="shared" si="20"/>
        <v>0</v>
      </c>
      <c r="AG144" s="53">
        <f t="shared" si="20"/>
        <v>0</v>
      </c>
      <c r="AH144" s="53">
        <f t="shared" si="20"/>
        <v>0</v>
      </c>
      <c r="AI144" s="53">
        <f t="shared" si="20"/>
        <v>0</v>
      </c>
      <c r="AJ144" s="53">
        <f t="shared" si="20"/>
        <v>0</v>
      </c>
      <c r="AK144" s="53">
        <f t="shared" si="20"/>
        <v>0</v>
      </c>
      <c r="AL144" s="53">
        <f t="shared" si="20"/>
        <v>0</v>
      </c>
      <c r="AM144" s="53">
        <f t="shared" si="20"/>
        <v>0</v>
      </c>
      <c r="AN144" s="53">
        <f t="shared" si="20"/>
        <v>0</v>
      </c>
      <c r="AO144" s="53">
        <f t="shared" si="20"/>
        <v>0</v>
      </c>
      <c r="AP144" s="53">
        <f t="shared" si="20"/>
        <v>0</v>
      </c>
      <c r="AQ144" s="53">
        <f t="shared" si="20"/>
        <v>0</v>
      </c>
      <c r="AR144" s="53">
        <f t="shared" si="21"/>
        <v>0</v>
      </c>
      <c r="AS144" s="53">
        <f t="shared" si="21"/>
        <v>0</v>
      </c>
      <c r="AT144" s="178">
        <f t="shared" si="21"/>
        <v>0</v>
      </c>
      <c r="AU144" s="132">
        <f t="shared" si="21"/>
        <v>0</v>
      </c>
      <c r="AV144" s="53">
        <f t="shared" si="21"/>
        <v>0</v>
      </c>
      <c r="AW144" s="53">
        <f t="shared" si="21"/>
        <v>0</v>
      </c>
      <c r="AX144" s="53">
        <f t="shared" si="21"/>
        <v>0</v>
      </c>
      <c r="AY144" s="53">
        <f t="shared" si="21"/>
        <v>0</v>
      </c>
      <c r="BA144" s="78" t="str">
        <f t="shared" ca="1" si="9"/>
        <v>Depreciation</v>
      </c>
      <c r="BB144" s="1" t="str">
        <f t="shared" si="15"/>
        <v>Differential</v>
      </c>
    </row>
    <row r="145" spans="1:54">
      <c r="E145" s="59">
        <v>45382</v>
      </c>
      <c r="G145" t="str">
        <f t="shared" si="10"/>
        <v>£m 23/24 prices</v>
      </c>
      <c r="H145" s="53">
        <v>0</v>
      </c>
      <c r="I145" s="53">
        <f t="shared" si="11"/>
        <v>0</v>
      </c>
      <c r="J145" t="s">
        <v>10</v>
      </c>
      <c r="L145" s="53">
        <f t="shared" ref="L145:Z152" si="23">SUM($H145:$I145)*L$110</f>
        <v>0</v>
      </c>
      <c r="M145" s="53">
        <f t="shared" si="23"/>
        <v>0</v>
      </c>
      <c r="N145" s="53">
        <f t="shared" si="23"/>
        <v>0</v>
      </c>
      <c r="O145" s="53">
        <f t="shared" si="23"/>
        <v>0</v>
      </c>
      <c r="P145" s="53">
        <f t="shared" si="23"/>
        <v>0</v>
      </c>
      <c r="Q145" s="53">
        <f t="shared" si="23"/>
        <v>0</v>
      </c>
      <c r="R145" s="53">
        <f t="shared" si="23"/>
        <v>0</v>
      </c>
      <c r="S145" s="53">
        <f t="shared" si="23"/>
        <v>0</v>
      </c>
      <c r="T145" s="53">
        <f t="shared" si="23"/>
        <v>0</v>
      </c>
      <c r="U145" s="53">
        <f t="shared" si="23"/>
        <v>0</v>
      </c>
      <c r="V145" s="53">
        <f t="shared" si="23"/>
        <v>0</v>
      </c>
      <c r="W145" s="53">
        <f t="shared" si="23"/>
        <v>0</v>
      </c>
      <c r="X145" s="53">
        <f t="shared" si="23"/>
        <v>0</v>
      </c>
      <c r="Y145" s="53">
        <f t="shared" si="23"/>
        <v>0</v>
      </c>
      <c r="Z145" s="53">
        <f t="shared" si="23"/>
        <v>0</v>
      </c>
      <c r="AA145" s="53">
        <f t="shared" si="22"/>
        <v>0</v>
      </c>
      <c r="AB145" s="53">
        <f t="shared" si="20"/>
        <v>0</v>
      </c>
      <c r="AC145" s="53">
        <f t="shared" si="20"/>
        <v>0</v>
      </c>
      <c r="AD145" s="53">
        <f t="shared" si="20"/>
        <v>0</v>
      </c>
      <c r="AE145" s="53">
        <f t="shared" si="20"/>
        <v>0</v>
      </c>
      <c r="AF145" s="53">
        <f t="shared" si="20"/>
        <v>0</v>
      </c>
      <c r="AG145" s="53">
        <f t="shared" si="20"/>
        <v>0</v>
      </c>
      <c r="AH145" s="53">
        <f t="shared" si="20"/>
        <v>0</v>
      </c>
      <c r="AI145" s="53">
        <f t="shared" si="20"/>
        <v>0</v>
      </c>
      <c r="AJ145" s="53">
        <f t="shared" si="20"/>
        <v>0</v>
      </c>
      <c r="AK145" s="53">
        <f t="shared" si="20"/>
        <v>0</v>
      </c>
      <c r="AL145" s="53">
        <f t="shared" si="20"/>
        <v>0</v>
      </c>
      <c r="AM145" s="53">
        <f t="shared" si="20"/>
        <v>0</v>
      </c>
      <c r="AN145" s="53">
        <f t="shared" si="20"/>
        <v>0</v>
      </c>
      <c r="AO145" s="53">
        <f t="shared" si="20"/>
        <v>0</v>
      </c>
      <c r="AP145" s="53">
        <f t="shared" si="20"/>
        <v>0</v>
      </c>
      <c r="AQ145" s="53">
        <f t="shared" si="20"/>
        <v>0</v>
      </c>
      <c r="AR145" s="53">
        <f t="shared" si="21"/>
        <v>0</v>
      </c>
      <c r="AS145" s="53">
        <f t="shared" si="21"/>
        <v>0</v>
      </c>
      <c r="AT145" s="178">
        <f t="shared" si="21"/>
        <v>0</v>
      </c>
      <c r="AU145" s="132">
        <f t="shared" si="21"/>
        <v>0</v>
      </c>
      <c r="AV145" s="53">
        <f t="shared" si="21"/>
        <v>0</v>
      </c>
      <c r="AW145" s="53">
        <f t="shared" si="21"/>
        <v>0</v>
      </c>
      <c r="AX145" s="53">
        <f t="shared" si="21"/>
        <v>0</v>
      </c>
      <c r="AY145" s="53">
        <f t="shared" si="21"/>
        <v>0</v>
      </c>
      <c r="BA145" s="78" t="str">
        <f t="shared" ca="1" si="9"/>
        <v>Depreciation</v>
      </c>
      <c r="BB145" s="1" t="str">
        <f t="shared" si="15"/>
        <v>Differential</v>
      </c>
    </row>
    <row r="146" spans="1:54">
      <c r="E146" s="59">
        <v>45747</v>
      </c>
      <c r="G146" t="str">
        <f t="shared" si="10"/>
        <v>£m 23/24 prices</v>
      </c>
      <c r="H146" s="53">
        <v>0</v>
      </c>
      <c r="I146" s="53">
        <f t="shared" si="11"/>
        <v>0</v>
      </c>
      <c r="J146" t="s">
        <v>10</v>
      </c>
      <c r="L146" s="53">
        <f t="shared" si="23"/>
        <v>0</v>
      </c>
      <c r="M146" s="53">
        <f t="shared" si="23"/>
        <v>0</v>
      </c>
      <c r="N146" s="53">
        <f t="shared" si="23"/>
        <v>0</v>
      </c>
      <c r="O146" s="53">
        <f t="shared" si="23"/>
        <v>0</v>
      </c>
      <c r="P146" s="53">
        <f t="shared" si="23"/>
        <v>0</v>
      </c>
      <c r="Q146" s="53">
        <f t="shared" si="23"/>
        <v>0</v>
      </c>
      <c r="R146" s="53">
        <f t="shared" si="23"/>
        <v>0</v>
      </c>
      <c r="S146" s="53">
        <f t="shared" si="23"/>
        <v>0</v>
      </c>
      <c r="T146" s="53">
        <f t="shared" si="23"/>
        <v>0</v>
      </c>
      <c r="U146" s="53">
        <f t="shared" si="23"/>
        <v>0</v>
      </c>
      <c r="V146" s="53">
        <f t="shared" si="23"/>
        <v>0</v>
      </c>
      <c r="W146" s="53">
        <f t="shared" si="23"/>
        <v>0</v>
      </c>
      <c r="X146" s="53">
        <f t="shared" si="23"/>
        <v>0</v>
      </c>
      <c r="Y146" s="53">
        <f t="shared" si="23"/>
        <v>0</v>
      </c>
      <c r="Z146" s="53">
        <f t="shared" si="23"/>
        <v>0</v>
      </c>
      <c r="AA146" s="53">
        <f t="shared" si="22"/>
        <v>0</v>
      </c>
      <c r="AB146" s="53">
        <f t="shared" si="20"/>
        <v>0</v>
      </c>
      <c r="AC146" s="53">
        <f t="shared" si="20"/>
        <v>0</v>
      </c>
      <c r="AD146" s="53">
        <f t="shared" si="20"/>
        <v>0</v>
      </c>
      <c r="AE146" s="53">
        <f t="shared" si="20"/>
        <v>0</v>
      </c>
      <c r="AF146" s="53">
        <f t="shared" si="20"/>
        <v>0</v>
      </c>
      <c r="AG146" s="53">
        <f t="shared" si="20"/>
        <v>0</v>
      </c>
      <c r="AH146" s="53">
        <f t="shared" si="20"/>
        <v>0</v>
      </c>
      <c r="AI146" s="53">
        <f t="shared" si="20"/>
        <v>0</v>
      </c>
      <c r="AJ146" s="53">
        <f t="shared" si="20"/>
        <v>0</v>
      </c>
      <c r="AK146" s="53">
        <f t="shared" si="20"/>
        <v>0</v>
      </c>
      <c r="AL146" s="53">
        <f t="shared" si="20"/>
        <v>0</v>
      </c>
      <c r="AM146" s="53">
        <f t="shared" si="20"/>
        <v>0</v>
      </c>
      <c r="AN146" s="53">
        <f t="shared" si="20"/>
        <v>0</v>
      </c>
      <c r="AO146" s="53">
        <f t="shared" si="20"/>
        <v>0</v>
      </c>
      <c r="AP146" s="53">
        <f t="shared" si="20"/>
        <v>0</v>
      </c>
      <c r="AQ146" s="53">
        <f t="shared" si="20"/>
        <v>0</v>
      </c>
      <c r="AR146" s="53">
        <f t="shared" si="21"/>
        <v>0</v>
      </c>
      <c r="AS146" s="53">
        <f t="shared" si="21"/>
        <v>0</v>
      </c>
      <c r="AT146" s="178">
        <f t="shared" si="21"/>
        <v>0</v>
      </c>
      <c r="AU146" s="132">
        <f t="shared" si="21"/>
        <v>0</v>
      </c>
      <c r="AV146" s="53">
        <f t="shared" si="21"/>
        <v>0</v>
      </c>
      <c r="AW146" s="53">
        <f t="shared" si="21"/>
        <v>0</v>
      </c>
      <c r="AX146" s="53">
        <f t="shared" si="21"/>
        <v>0</v>
      </c>
      <c r="AY146" s="53">
        <f t="shared" si="21"/>
        <v>0</v>
      </c>
      <c r="BA146" s="78" t="str">
        <f t="shared" ca="1" si="9"/>
        <v>Depreciation</v>
      </c>
      <c r="BB146" s="1" t="str">
        <f t="shared" si="15"/>
        <v>Differential</v>
      </c>
    </row>
    <row r="147" spans="1:54">
      <c r="E147" s="59">
        <v>46112</v>
      </c>
      <c r="G147" t="str">
        <f t="shared" si="10"/>
        <v>£m 23/24 prices</v>
      </c>
      <c r="H147" s="53">
        <v>0</v>
      </c>
      <c r="I147" s="53">
        <f t="shared" si="11"/>
        <v>0</v>
      </c>
      <c r="J147" t="s">
        <v>10</v>
      </c>
      <c r="L147" s="53">
        <f t="shared" si="23"/>
        <v>0</v>
      </c>
      <c r="M147" s="53">
        <f t="shared" si="23"/>
        <v>0</v>
      </c>
      <c r="N147" s="53">
        <f t="shared" si="23"/>
        <v>0</v>
      </c>
      <c r="O147" s="53">
        <f t="shared" si="23"/>
        <v>0</v>
      </c>
      <c r="P147" s="53">
        <f t="shared" si="23"/>
        <v>0</v>
      </c>
      <c r="Q147" s="53">
        <f t="shared" si="23"/>
        <v>0</v>
      </c>
      <c r="R147" s="53">
        <f t="shared" si="23"/>
        <v>0</v>
      </c>
      <c r="S147" s="53">
        <f t="shared" si="23"/>
        <v>0</v>
      </c>
      <c r="T147" s="53">
        <f t="shared" si="23"/>
        <v>0</v>
      </c>
      <c r="U147" s="53">
        <f t="shared" si="23"/>
        <v>0</v>
      </c>
      <c r="V147" s="53">
        <f t="shared" si="23"/>
        <v>0</v>
      </c>
      <c r="W147" s="53">
        <f t="shared" si="23"/>
        <v>0</v>
      </c>
      <c r="X147" s="53">
        <f t="shared" si="23"/>
        <v>0</v>
      </c>
      <c r="Y147" s="53">
        <f t="shared" si="23"/>
        <v>0</v>
      </c>
      <c r="Z147" s="53">
        <f t="shared" si="23"/>
        <v>0</v>
      </c>
      <c r="AA147" s="53">
        <f t="shared" si="22"/>
        <v>0</v>
      </c>
      <c r="AB147" s="53">
        <f t="shared" si="20"/>
        <v>0</v>
      </c>
      <c r="AC147" s="53">
        <f t="shared" si="20"/>
        <v>0</v>
      </c>
      <c r="AD147" s="53">
        <f t="shared" si="20"/>
        <v>0</v>
      </c>
      <c r="AE147" s="53">
        <f t="shared" si="20"/>
        <v>0</v>
      </c>
      <c r="AF147" s="53">
        <f t="shared" si="20"/>
        <v>0</v>
      </c>
      <c r="AG147" s="53">
        <f t="shared" si="20"/>
        <v>0</v>
      </c>
      <c r="AH147" s="53">
        <f t="shared" si="20"/>
        <v>0</v>
      </c>
      <c r="AI147" s="53">
        <f t="shared" si="20"/>
        <v>0</v>
      </c>
      <c r="AJ147" s="53">
        <f t="shared" si="20"/>
        <v>0</v>
      </c>
      <c r="AK147" s="53">
        <f t="shared" si="20"/>
        <v>0</v>
      </c>
      <c r="AL147" s="53">
        <f t="shared" si="20"/>
        <v>0</v>
      </c>
      <c r="AM147" s="53">
        <f t="shared" si="20"/>
        <v>0</v>
      </c>
      <c r="AN147" s="53">
        <f t="shared" si="20"/>
        <v>0</v>
      </c>
      <c r="AO147" s="53">
        <f t="shared" si="20"/>
        <v>0</v>
      </c>
      <c r="AP147" s="53">
        <f t="shared" si="20"/>
        <v>0</v>
      </c>
      <c r="AQ147" s="53">
        <f t="shared" si="20"/>
        <v>0</v>
      </c>
      <c r="AR147" s="53">
        <f t="shared" si="21"/>
        <v>0</v>
      </c>
      <c r="AS147" s="53">
        <f t="shared" si="21"/>
        <v>0</v>
      </c>
      <c r="AT147" s="178">
        <f t="shared" si="21"/>
        <v>0</v>
      </c>
      <c r="AU147" s="132">
        <f t="shared" si="21"/>
        <v>0</v>
      </c>
      <c r="AV147" s="53">
        <f t="shared" si="21"/>
        <v>0</v>
      </c>
      <c r="AW147" s="53">
        <f t="shared" si="21"/>
        <v>0</v>
      </c>
      <c r="AX147" s="53">
        <f t="shared" si="21"/>
        <v>0</v>
      </c>
      <c r="AY147" s="53">
        <f t="shared" si="21"/>
        <v>0</v>
      </c>
      <c r="BA147" s="78" t="str">
        <f t="shared" ca="1" si="9"/>
        <v>Depreciation</v>
      </c>
      <c r="BB147" s="1" t="str">
        <f t="shared" si="15"/>
        <v>Differential</v>
      </c>
    </row>
    <row r="148" spans="1:54">
      <c r="E148" s="59">
        <v>46477</v>
      </c>
      <c r="G148" t="str">
        <f t="shared" si="10"/>
        <v>£m 23/24 prices</v>
      </c>
      <c r="H148" s="53">
        <v>0</v>
      </c>
      <c r="I148" s="53">
        <f t="shared" si="11"/>
        <v>0</v>
      </c>
      <c r="J148" t="s">
        <v>10</v>
      </c>
      <c r="L148" s="53">
        <f t="shared" si="23"/>
        <v>0</v>
      </c>
      <c r="M148" s="53">
        <f t="shared" si="23"/>
        <v>0</v>
      </c>
      <c r="N148" s="53">
        <f t="shared" si="23"/>
        <v>0</v>
      </c>
      <c r="O148" s="53">
        <f t="shared" si="23"/>
        <v>0</v>
      </c>
      <c r="P148" s="53">
        <f t="shared" si="23"/>
        <v>0</v>
      </c>
      <c r="Q148" s="53">
        <f t="shared" si="23"/>
        <v>0</v>
      </c>
      <c r="R148" s="53">
        <f t="shared" si="23"/>
        <v>0</v>
      </c>
      <c r="S148" s="53">
        <f t="shared" si="23"/>
        <v>0</v>
      </c>
      <c r="T148" s="53">
        <f t="shared" si="23"/>
        <v>0</v>
      </c>
      <c r="U148" s="53">
        <f t="shared" si="23"/>
        <v>0</v>
      </c>
      <c r="V148" s="53">
        <f t="shared" si="23"/>
        <v>0</v>
      </c>
      <c r="W148" s="53">
        <f t="shared" si="23"/>
        <v>0</v>
      </c>
      <c r="X148" s="53">
        <f t="shared" si="23"/>
        <v>0</v>
      </c>
      <c r="Y148" s="53">
        <f t="shared" si="23"/>
        <v>0</v>
      </c>
      <c r="Z148" s="53">
        <f t="shared" si="23"/>
        <v>0</v>
      </c>
      <c r="AA148" s="53">
        <f t="shared" si="22"/>
        <v>0</v>
      </c>
      <c r="AB148" s="53">
        <f t="shared" si="20"/>
        <v>0</v>
      </c>
      <c r="AC148" s="53">
        <f t="shared" si="20"/>
        <v>0</v>
      </c>
      <c r="AD148" s="53">
        <f t="shared" si="20"/>
        <v>0</v>
      </c>
      <c r="AE148" s="53">
        <f t="shared" si="20"/>
        <v>0</v>
      </c>
      <c r="AF148" s="53">
        <f t="shared" si="20"/>
        <v>0</v>
      </c>
      <c r="AG148" s="53">
        <f t="shared" si="20"/>
        <v>0</v>
      </c>
      <c r="AH148" s="53">
        <f t="shared" si="20"/>
        <v>0</v>
      </c>
      <c r="AI148" s="53">
        <f t="shared" si="20"/>
        <v>0</v>
      </c>
      <c r="AJ148" s="53">
        <f t="shared" si="20"/>
        <v>0</v>
      </c>
      <c r="AK148" s="53">
        <f t="shared" si="20"/>
        <v>0</v>
      </c>
      <c r="AL148" s="53">
        <f t="shared" si="20"/>
        <v>0</v>
      </c>
      <c r="AM148" s="53">
        <f t="shared" si="20"/>
        <v>0</v>
      </c>
      <c r="AN148" s="53">
        <f t="shared" si="20"/>
        <v>0</v>
      </c>
      <c r="AO148" s="53">
        <f t="shared" si="20"/>
        <v>0</v>
      </c>
      <c r="AP148" s="53">
        <f t="shared" si="20"/>
        <v>0</v>
      </c>
      <c r="AQ148" s="53">
        <f t="shared" si="20"/>
        <v>0</v>
      </c>
      <c r="AR148" s="53">
        <f t="shared" si="21"/>
        <v>0</v>
      </c>
      <c r="AS148" s="53">
        <f t="shared" si="21"/>
        <v>0</v>
      </c>
      <c r="AT148" s="178">
        <f t="shared" si="21"/>
        <v>0</v>
      </c>
      <c r="AU148" s="132">
        <f t="shared" si="21"/>
        <v>0</v>
      </c>
      <c r="AV148" s="53">
        <f t="shared" si="21"/>
        <v>0</v>
      </c>
      <c r="AW148" s="53">
        <f t="shared" si="21"/>
        <v>0</v>
      </c>
      <c r="AX148" s="53">
        <f t="shared" si="21"/>
        <v>0</v>
      </c>
      <c r="AY148" s="53">
        <f t="shared" si="21"/>
        <v>0</v>
      </c>
      <c r="BA148" s="78" t="str">
        <f t="shared" ca="1" si="9"/>
        <v>Depreciation</v>
      </c>
      <c r="BB148" s="1" t="str">
        <f t="shared" si="15"/>
        <v>Differential</v>
      </c>
    </row>
    <row r="149" spans="1:54">
      <c r="E149" s="59">
        <v>46843</v>
      </c>
      <c r="G149" t="str">
        <f t="shared" si="10"/>
        <v>£m 23/24 prices</v>
      </c>
      <c r="H149" s="53">
        <v>0</v>
      </c>
      <c r="I149" s="53">
        <f t="shared" si="11"/>
        <v>0</v>
      </c>
      <c r="J149" t="s">
        <v>10</v>
      </c>
      <c r="L149" s="53">
        <f t="shared" si="23"/>
        <v>0</v>
      </c>
      <c r="M149" s="53">
        <f t="shared" si="23"/>
        <v>0</v>
      </c>
      <c r="N149" s="53">
        <f t="shared" si="23"/>
        <v>0</v>
      </c>
      <c r="O149" s="53">
        <f t="shared" si="23"/>
        <v>0</v>
      </c>
      <c r="P149" s="53">
        <f t="shared" si="23"/>
        <v>0</v>
      </c>
      <c r="Q149" s="53">
        <f t="shared" si="23"/>
        <v>0</v>
      </c>
      <c r="R149" s="53">
        <f t="shared" si="23"/>
        <v>0</v>
      </c>
      <c r="S149" s="53">
        <f t="shared" si="23"/>
        <v>0</v>
      </c>
      <c r="T149" s="53">
        <f t="shared" si="23"/>
        <v>0</v>
      </c>
      <c r="U149" s="53">
        <f t="shared" si="23"/>
        <v>0</v>
      </c>
      <c r="V149" s="53">
        <f t="shared" si="23"/>
        <v>0</v>
      </c>
      <c r="W149" s="53">
        <f t="shared" si="23"/>
        <v>0</v>
      </c>
      <c r="X149" s="53">
        <f t="shared" si="23"/>
        <v>0</v>
      </c>
      <c r="Y149" s="53">
        <f t="shared" si="23"/>
        <v>0</v>
      </c>
      <c r="Z149" s="53">
        <f t="shared" si="23"/>
        <v>0</v>
      </c>
      <c r="AA149" s="53">
        <f t="shared" si="22"/>
        <v>0</v>
      </c>
      <c r="AB149" s="53">
        <f t="shared" si="20"/>
        <v>0</v>
      </c>
      <c r="AC149" s="53">
        <f t="shared" si="20"/>
        <v>0</v>
      </c>
      <c r="AD149" s="53">
        <f t="shared" si="20"/>
        <v>0</v>
      </c>
      <c r="AE149" s="53">
        <f t="shared" si="20"/>
        <v>0</v>
      </c>
      <c r="AF149" s="53">
        <f t="shared" si="20"/>
        <v>0</v>
      </c>
      <c r="AG149" s="53">
        <f t="shared" si="20"/>
        <v>0</v>
      </c>
      <c r="AH149" s="53">
        <f t="shared" si="20"/>
        <v>0</v>
      </c>
      <c r="AI149" s="53">
        <f t="shared" si="20"/>
        <v>0</v>
      </c>
      <c r="AJ149" s="53">
        <f t="shared" si="20"/>
        <v>0</v>
      </c>
      <c r="AK149" s="53">
        <f t="shared" si="20"/>
        <v>0</v>
      </c>
      <c r="AL149" s="53">
        <f t="shared" si="20"/>
        <v>0</v>
      </c>
      <c r="AM149" s="53">
        <f t="shared" si="20"/>
        <v>0</v>
      </c>
      <c r="AN149" s="53">
        <f t="shared" si="20"/>
        <v>0</v>
      </c>
      <c r="AO149" s="53">
        <f t="shared" si="20"/>
        <v>0</v>
      </c>
      <c r="AP149" s="53">
        <f t="shared" si="20"/>
        <v>0</v>
      </c>
      <c r="AQ149" s="53">
        <f t="shared" si="20"/>
        <v>0</v>
      </c>
      <c r="AR149" s="53">
        <f t="shared" si="21"/>
        <v>0</v>
      </c>
      <c r="AS149" s="53">
        <f t="shared" si="21"/>
        <v>0</v>
      </c>
      <c r="AT149" s="178">
        <f t="shared" si="21"/>
        <v>0</v>
      </c>
      <c r="AU149" s="132">
        <f t="shared" si="21"/>
        <v>0</v>
      </c>
      <c r="AV149" s="53">
        <f t="shared" si="21"/>
        <v>0</v>
      </c>
      <c r="AW149" s="53">
        <f t="shared" si="21"/>
        <v>0</v>
      </c>
      <c r="AX149" s="53">
        <f t="shared" si="21"/>
        <v>0</v>
      </c>
      <c r="AY149" s="53">
        <f t="shared" si="21"/>
        <v>0</v>
      </c>
      <c r="BA149" s="78" t="str">
        <f t="shared" ca="1" si="9"/>
        <v>Depreciation</v>
      </c>
      <c r="BB149" s="1" t="str">
        <f t="shared" si="15"/>
        <v>Differential</v>
      </c>
    </row>
    <row r="150" spans="1:54">
      <c r="E150" s="59">
        <v>47208</v>
      </c>
      <c r="G150" t="str">
        <f t="shared" si="10"/>
        <v>£m 23/24 prices</v>
      </c>
      <c r="H150" s="53">
        <v>0</v>
      </c>
      <c r="I150" s="53">
        <f t="shared" si="11"/>
        <v>0</v>
      </c>
      <c r="J150" t="s">
        <v>10</v>
      </c>
      <c r="L150" s="53">
        <f t="shared" si="23"/>
        <v>0</v>
      </c>
      <c r="M150" s="53">
        <f t="shared" si="23"/>
        <v>0</v>
      </c>
      <c r="N150" s="53">
        <f t="shared" si="23"/>
        <v>0</v>
      </c>
      <c r="O150" s="53">
        <f t="shared" si="23"/>
        <v>0</v>
      </c>
      <c r="P150" s="53">
        <f t="shared" si="23"/>
        <v>0</v>
      </c>
      <c r="Q150" s="53">
        <f t="shared" si="23"/>
        <v>0</v>
      </c>
      <c r="R150" s="53">
        <f t="shared" si="23"/>
        <v>0</v>
      </c>
      <c r="S150" s="53">
        <f t="shared" si="23"/>
        <v>0</v>
      </c>
      <c r="T150" s="53">
        <f t="shared" si="23"/>
        <v>0</v>
      </c>
      <c r="U150" s="53">
        <f t="shared" si="23"/>
        <v>0</v>
      </c>
      <c r="V150" s="53">
        <f t="shared" si="23"/>
        <v>0</v>
      </c>
      <c r="W150" s="53">
        <f t="shared" si="23"/>
        <v>0</v>
      </c>
      <c r="X150" s="53">
        <f t="shared" si="23"/>
        <v>0</v>
      </c>
      <c r="Y150" s="53">
        <f t="shared" si="23"/>
        <v>0</v>
      </c>
      <c r="Z150" s="53">
        <f t="shared" si="23"/>
        <v>0</v>
      </c>
      <c r="AA150" s="53">
        <f t="shared" si="22"/>
        <v>0</v>
      </c>
      <c r="AB150" s="53">
        <f t="shared" si="20"/>
        <v>0</v>
      </c>
      <c r="AC150" s="53">
        <f t="shared" si="20"/>
        <v>0</v>
      </c>
      <c r="AD150" s="53">
        <f t="shared" si="20"/>
        <v>0</v>
      </c>
      <c r="AE150" s="53">
        <f t="shared" si="20"/>
        <v>0</v>
      </c>
      <c r="AF150" s="53">
        <f t="shared" si="20"/>
        <v>0</v>
      </c>
      <c r="AG150" s="53">
        <f t="shared" si="20"/>
        <v>0</v>
      </c>
      <c r="AH150" s="53">
        <f t="shared" si="20"/>
        <v>0</v>
      </c>
      <c r="AI150" s="53">
        <f t="shared" si="20"/>
        <v>0</v>
      </c>
      <c r="AJ150" s="53">
        <f t="shared" si="20"/>
        <v>0</v>
      </c>
      <c r="AK150" s="53">
        <f t="shared" si="20"/>
        <v>0</v>
      </c>
      <c r="AL150" s="53">
        <f t="shared" si="20"/>
        <v>0</v>
      </c>
      <c r="AM150" s="53">
        <f t="shared" si="20"/>
        <v>0</v>
      </c>
      <c r="AN150" s="53">
        <f t="shared" si="20"/>
        <v>0</v>
      </c>
      <c r="AO150" s="53">
        <f t="shared" si="20"/>
        <v>0</v>
      </c>
      <c r="AP150" s="53">
        <f t="shared" si="20"/>
        <v>0</v>
      </c>
      <c r="AQ150" s="53">
        <f t="shared" si="20"/>
        <v>0</v>
      </c>
      <c r="AR150" s="53">
        <f t="shared" si="21"/>
        <v>0</v>
      </c>
      <c r="AS150" s="53">
        <f t="shared" si="21"/>
        <v>0</v>
      </c>
      <c r="AT150" s="178">
        <f t="shared" si="21"/>
        <v>0</v>
      </c>
      <c r="AU150" s="132">
        <f t="shared" si="21"/>
        <v>0</v>
      </c>
      <c r="AV150" s="53">
        <f t="shared" si="21"/>
        <v>0</v>
      </c>
      <c r="AW150" s="53">
        <f t="shared" si="21"/>
        <v>0</v>
      </c>
      <c r="AX150" s="53">
        <f t="shared" si="21"/>
        <v>0</v>
      </c>
      <c r="AY150" s="53">
        <f t="shared" si="21"/>
        <v>0</v>
      </c>
      <c r="BA150" s="78" t="str">
        <f t="shared" ca="1" si="9"/>
        <v>Depreciation</v>
      </c>
      <c r="BB150" s="1" t="str">
        <f t="shared" si="15"/>
        <v>Differential</v>
      </c>
    </row>
    <row r="151" spans="1:54">
      <c r="E151" s="59">
        <v>47573</v>
      </c>
      <c r="G151" t="str">
        <f t="shared" si="10"/>
        <v>£m 23/24 prices</v>
      </c>
      <c r="H151" s="53">
        <v>0</v>
      </c>
      <c r="I151" s="53">
        <f t="shared" si="11"/>
        <v>0</v>
      </c>
      <c r="J151" t="s">
        <v>10</v>
      </c>
      <c r="L151" s="53">
        <f t="shared" si="23"/>
        <v>0</v>
      </c>
      <c r="M151" s="53">
        <f t="shared" si="23"/>
        <v>0</v>
      </c>
      <c r="N151" s="53">
        <f t="shared" si="23"/>
        <v>0</v>
      </c>
      <c r="O151" s="53">
        <f t="shared" si="23"/>
        <v>0</v>
      </c>
      <c r="P151" s="53">
        <f t="shared" si="23"/>
        <v>0</v>
      </c>
      <c r="Q151" s="53">
        <f t="shared" si="23"/>
        <v>0</v>
      </c>
      <c r="R151" s="53">
        <f t="shared" si="23"/>
        <v>0</v>
      </c>
      <c r="S151" s="53">
        <f t="shared" si="23"/>
        <v>0</v>
      </c>
      <c r="T151" s="53">
        <f t="shared" si="23"/>
        <v>0</v>
      </c>
      <c r="U151" s="53">
        <f t="shared" si="23"/>
        <v>0</v>
      </c>
      <c r="V151" s="53">
        <f t="shared" si="23"/>
        <v>0</v>
      </c>
      <c r="W151" s="53">
        <f t="shared" si="23"/>
        <v>0</v>
      </c>
      <c r="X151" s="53">
        <f t="shared" si="23"/>
        <v>0</v>
      </c>
      <c r="Y151" s="53">
        <f t="shared" si="23"/>
        <v>0</v>
      </c>
      <c r="Z151" s="53">
        <f t="shared" si="23"/>
        <v>0</v>
      </c>
      <c r="AA151" s="53">
        <f t="shared" si="22"/>
        <v>0</v>
      </c>
      <c r="AB151" s="53">
        <f t="shared" si="20"/>
        <v>0</v>
      </c>
      <c r="AC151" s="53">
        <f t="shared" si="20"/>
        <v>0</v>
      </c>
      <c r="AD151" s="53">
        <f t="shared" si="20"/>
        <v>0</v>
      </c>
      <c r="AE151" s="53">
        <f t="shared" si="20"/>
        <v>0</v>
      </c>
      <c r="AF151" s="53">
        <f t="shared" si="20"/>
        <v>0</v>
      </c>
      <c r="AG151" s="53">
        <f t="shared" si="20"/>
        <v>0</v>
      </c>
      <c r="AH151" s="53">
        <f t="shared" si="20"/>
        <v>0</v>
      </c>
      <c r="AI151" s="53">
        <f t="shared" si="20"/>
        <v>0</v>
      </c>
      <c r="AJ151" s="53">
        <f t="shared" si="20"/>
        <v>0</v>
      </c>
      <c r="AK151" s="53">
        <f t="shared" si="20"/>
        <v>0</v>
      </c>
      <c r="AL151" s="53">
        <f t="shared" si="20"/>
        <v>0</v>
      </c>
      <c r="AM151" s="53">
        <f t="shared" si="20"/>
        <v>0</v>
      </c>
      <c r="AN151" s="53">
        <f t="shared" si="20"/>
        <v>0</v>
      </c>
      <c r="AO151" s="53">
        <f t="shared" si="20"/>
        <v>0</v>
      </c>
      <c r="AP151" s="53">
        <f t="shared" si="20"/>
        <v>0</v>
      </c>
      <c r="AQ151" s="53">
        <f t="shared" si="20"/>
        <v>0</v>
      </c>
      <c r="AR151" s="53">
        <f t="shared" si="21"/>
        <v>0</v>
      </c>
      <c r="AS151" s="53">
        <f t="shared" si="21"/>
        <v>0</v>
      </c>
      <c r="AT151" s="178">
        <f t="shared" si="21"/>
        <v>0</v>
      </c>
      <c r="AU151" s="132">
        <f t="shared" si="21"/>
        <v>0</v>
      </c>
      <c r="AV151" s="53">
        <f t="shared" si="21"/>
        <v>0</v>
      </c>
      <c r="AW151" s="53">
        <f t="shared" si="21"/>
        <v>0</v>
      </c>
      <c r="AX151" s="53">
        <f t="shared" si="21"/>
        <v>0</v>
      </c>
      <c r="AY151" s="53">
        <f t="shared" si="21"/>
        <v>0</v>
      </c>
      <c r="BA151" s="78" t="str">
        <f t="shared" ca="1" si="9"/>
        <v>Depreciation</v>
      </c>
      <c r="BB151" s="1" t="str">
        <f t="shared" si="15"/>
        <v>Differential</v>
      </c>
    </row>
    <row r="152" spans="1:54">
      <c r="E152" s="59">
        <v>47938</v>
      </c>
      <c r="G152" t="str">
        <f t="shared" si="10"/>
        <v>£m 23/24 prices</v>
      </c>
      <c r="H152" s="53">
        <v>0</v>
      </c>
      <c r="I152" s="53">
        <f t="shared" si="11"/>
        <v>0</v>
      </c>
      <c r="J152" t="s">
        <v>10</v>
      </c>
      <c r="L152" s="53">
        <f t="shared" si="23"/>
        <v>0</v>
      </c>
      <c r="M152" s="53">
        <f t="shared" si="23"/>
        <v>0</v>
      </c>
      <c r="N152" s="53">
        <f t="shared" si="23"/>
        <v>0</v>
      </c>
      <c r="O152" s="53">
        <f t="shared" si="23"/>
        <v>0</v>
      </c>
      <c r="P152" s="53">
        <f t="shared" si="23"/>
        <v>0</v>
      </c>
      <c r="Q152" s="53">
        <f t="shared" si="23"/>
        <v>0</v>
      </c>
      <c r="R152" s="53">
        <f t="shared" si="23"/>
        <v>0</v>
      </c>
      <c r="S152" s="53">
        <f t="shared" si="23"/>
        <v>0</v>
      </c>
      <c r="T152" s="53">
        <f t="shared" si="23"/>
        <v>0</v>
      </c>
      <c r="U152" s="53">
        <f t="shared" si="23"/>
        <v>0</v>
      </c>
      <c r="V152" s="53">
        <f t="shared" si="23"/>
        <v>0</v>
      </c>
      <c r="W152" s="53">
        <f t="shared" si="23"/>
        <v>0</v>
      </c>
      <c r="X152" s="53">
        <f t="shared" si="23"/>
        <v>0</v>
      </c>
      <c r="Y152" s="53">
        <f t="shared" si="23"/>
        <v>0</v>
      </c>
      <c r="Z152" s="53">
        <f t="shared" si="23"/>
        <v>0</v>
      </c>
      <c r="AA152" s="53">
        <f t="shared" si="22"/>
        <v>0</v>
      </c>
      <c r="AB152" s="53">
        <f t="shared" si="20"/>
        <v>0</v>
      </c>
      <c r="AC152" s="53">
        <f t="shared" si="20"/>
        <v>0</v>
      </c>
      <c r="AD152" s="53">
        <f t="shared" si="20"/>
        <v>0</v>
      </c>
      <c r="AE152" s="53">
        <f t="shared" si="20"/>
        <v>0</v>
      </c>
      <c r="AF152" s="53">
        <f t="shared" si="20"/>
        <v>0</v>
      </c>
      <c r="AG152" s="53">
        <f t="shared" si="20"/>
        <v>0</v>
      </c>
      <c r="AH152" s="53">
        <f t="shared" si="20"/>
        <v>0</v>
      </c>
      <c r="AI152" s="53">
        <f t="shared" si="20"/>
        <v>0</v>
      </c>
      <c r="AJ152" s="53">
        <f t="shared" si="20"/>
        <v>0</v>
      </c>
      <c r="AK152" s="53">
        <f t="shared" si="20"/>
        <v>0</v>
      </c>
      <c r="AL152" s="53">
        <f t="shared" si="20"/>
        <v>0</v>
      </c>
      <c r="AM152" s="53">
        <f t="shared" si="20"/>
        <v>0</v>
      </c>
      <c r="AN152" s="53">
        <f t="shared" si="20"/>
        <v>0</v>
      </c>
      <c r="AO152" s="53">
        <f t="shared" si="20"/>
        <v>0</v>
      </c>
      <c r="AP152" s="53">
        <f t="shared" si="20"/>
        <v>0</v>
      </c>
      <c r="AQ152" s="53">
        <f t="shared" si="20"/>
        <v>0</v>
      </c>
      <c r="AR152" s="53">
        <f t="shared" si="21"/>
        <v>0</v>
      </c>
      <c r="AS152" s="53">
        <f t="shared" si="21"/>
        <v>0</v>
      </c>
      <c r="AT152" s="178">
        <f t="shared" si="21"/>
        <v>0</v>
      </c>
      <c r="AU152" s="132">
        <f t="shared" si="21"/>
        <v>0</v>
      </c>
      <c r="AV152" s="53">
        <f t="shared" si="21"/>
        <v>0</v>
      </c>
      <c r="AW152" s="53">
        <f t="shared" si="21"/>
        <v>0</v>
      </c>
      <c r="AX152" s="53">
        <f t="shared" si="21"/>
        <v>0</v>
      </c>
      <c r="AY152" s="53">
        <f t="shared" si="21"/>
        <v>0</v>
      </c>
      <c r="BA152" s="78" t="str">
        <f t="shared" ca="1" si="9"/>
        <v>Depreciation</v>
      </c>
      <c r="BB152" s="1" t="str">
        <f t="shared" si="15"/>
        <v>Differential</v>
      </c>
    </row>
    <row r="153" spans="1:54"/>
    <row r="154" spans="1:54" ht="19.899999999999999" thickBot="1">
      <c r="A154" s="12" t="s">
        <v>140</v>
      </c>
    </row>
    <row r="155" spans="1:54" ht="14.65" thickTop="1">
      <c r="E155" t="s">
        <v>601</v>
      </c>
      <c r="G155" t="s">
        <v>93</v>
      </c>
      <c r="J155" t="s">
        <v>10</v>
      </c>
      <c r="L155" s="53">
        <f>(YEAR(L$4)&gt;=YEAR($I$15)+$I$16)*1</f>
        <v>0</v>
      </c>
      <c r="M155" s="53">
        <f t="shared" ref="M155:AY155" si="24">(YEAR(M$4)&gt;=YEAR($I$15)+$I$16)*1</f>
        <v>0</v>
      </c>
      <c r="N155" s="53">
        <f t="shared" si="24"/>
        <v>0</v>
      </c>
      <c r="O155" s="53">
        <f t="shared" si="24"/>
        <v>0</v>
      </c>
      <c r="P155" s="53">
        <f t="shared" si="24"/>
        <v>0</v>
      </c>
      <c r="Q155" s="53">
        <f t="shared" si="24"/>
        <v>0</v>
      </c>
      <c r="R155" s="53">
        <f t="shared" si="24"/>
        <v>0</v>
      </c>
      <c r="S155" s="53">
        <f t="shared" si="24"/>
        <v>0</v>
      </c>
      <c r="T155" s="53">
        <f t="shared" si="24"/>
        <v>0</v>
      </c>
      <c r="U155" s="53">
        <f t="shared" si="24"/>
        <v>0</v>
      </c>
      <c r="V155" s="53">
        <f t="shared" si="24"/>
        <v>0</v>
      </c>
      <c r="W155" s="53">
        <f t="shared" si="24"/>
        <v>0</v>
      </c>
      <c r="X155" s="53">
        <f t="shared" si="24"/>
        <v>0</v>
      </c>
      <c r="Y155" s="53">
        <f t="shared" si="24"/>
        <v>0</v>
      </c>
      <c r="Z155" s="53">
        <f t="shared" si="24"/>
        <v>0</v>
      </c>
      <c r="AA155" s="53">
        <f t="shared" si="24"/>
        <v>0</v>
      </c>
      <c r="AB155" s="53">
        <f t="shared" si="24"/>
        <v>0</v>
      </c>
      <c r="AC155" s="53">
        <f t="shared" si="24"/>
        <v>0</v>
      </c>
      <c r="AD155" s="53">
        <f t="shared" si="24"/>
        <v>0</v>
      </c>
      <c r="AE155" s="53">
        <f t="shared" si="24"/>
        <v>0</v>
      </c>
      <c r="AF155" s="53">
        <f t="shared" si="24"/>
        <v>0</v>
      </c>
      <c r="AG155" s="53">
        <f t="shared" si="24"/>
        <v>1</v>
      </c>
      <c r="AH155" s="53">
        <f t="shared" si="24"/>
        <v>1</v>
      </c>
      <c r="AI155" s="53">
        <f t="shared" si="24"/>
        <v>1</v>
      </c>
      <c r="AJ155" s="53">
        <f t="shared" si="24"/>
        <v>1</v>
      </c>
      <c r="AK155" s="53">
        <f t="shared" si="24"/>
        <v>1</v>
      </c>
      <c r="AL155" s="53">
        <f t="shared" si="24"/>
        <v>1</v>
      </c>
      <c r="AM155" s="53">
        <f t="shared" si="24"/>
        <v>1</v>
      </c>
      <c r="AN155" s="53">
        <f t="shared" si="24"/>
        <v>1</v>
      </c>
      <c r="AO155" s="53">
        <f t="shared" si="24"/>
        <v>1</v>
      </c>
      <c r="AP155" s="53">
        <f t="shared" si="24"/>
        <v>1</v>
      </c>
      <c r="AQ155" s="53">
        <f t="shared" si="24"/>
        <v>1</v>
      </c>
      <c r="AR155" s="53">
        <f t="shared" si="24"/>
        <v>1</v>
      </c>
      <c r="AS155" s="53">
        <f t="shared" si="24"/>
        <v>1</v>
      </c>
      <c r="AT155" s="178">
        <f t="shared" si="24"/>
        <v>1</v>
      </c>
      <c r="AU155" s="132">
        <f t="shared" si="24"/>
        <v>1</v>
      </c>
      <c r="AV155" s="53">
        <f t="shared" si="24"/>
        <v>1</v>
      </c>
      <c r="AW155" s="53">
        <f t="shared" si="24"/>
        <v>1</v>
      </c>
      <c r="AX155" s="53">
        <f t="shared" si="24"/>
        <v>1</v>
      </c>
      <c r="AY155" s="53">
        <f t="shared" si="24"/>
        <v>1</v>
      </c>
      <c r="BA155" s="78" t="str">
        <f t="shared" ref="BA155:BA156" ca="1" si="25">$A$1</f>
        <v>Depreciation</v>
      </c>
      <c r="BB155" s="1" t="str">
        <f>$A$154</f>
        <v>Depreciation</v>
      </c>
    </row>
    <row r="156" spans="1:54">
      <c r="E156" t="s">
        <v>602</v>
      </c>
      <c r="G156" t="s">
        <v>93</v>
      </c>
      <c r="J156" t="s">
        <v>10</v>
      </c>
      <c r="L156" s="53">
        <f>(YEAR(L$4)&lt;YEAR($I$15)+$I$16)*1</f>
        <v>1</v>
      </c>
      <c r="M156" s="53">
        <f t="shared" ref="M156:AY156" si="26">(YEAR(M$4)&lt;YEAR($I$15)+$I$16)*1</f>
        <v>1</v>
      </c>
      <c r="N156" s="53">
        <f t="shared" si="26"/>
        <v>1</v>
      </c>
      <c r="O156" s="53">
        <f t="shared" si="26"/>
        <v>1</v>
      </c>
      <c r="P156" s="53">
        <f t="shared" si="26"/>
        <v>1</v>
      </c>
      <c r="Q156" s="53">
        <f t="shared" si="26"/>
        <v>1</v>
      </c>
      <c r="R156" s="53">
        <f t="shared" si="26"/>
        <v>1</v>
      </c>
      <c r="S156" s="53">
        <f t="shared" si="26"/>
        <v>1</v>
      </c>
      <c r="T156" s="53">
        <f t="shared" si="26"/>
        <v>1</v>
      </c>
      <c r="U156" s="53">
        <f t="shared" si="26"/>
        <v>1</v>
      </c>
      <c r="V156" s="53">
        <f t="shared" si="26"/>
        <v>1</v>
      </c>
      <c r="W156" s="53">
        <f t="shared" si="26"/>
        <v>1</v>
      </c>
      <c r="X156" s="53">
        <f t="shared" si="26"/>
        <v>1</v>
      </c>
      <c r="Y156" s="53">
        <f t="shared" si="26"/>
        <v>1</v>
      </c>
      <c r="Z156" s="53">
        <f t="shared" si="26"/>
        <v>1</v>
      </c>
      <c r="AA156" s="53">
        <f t="shared" si="26"/>
        <v>1</v>
      </c>
      <c r="AB156" s="53">
        <f t="shared" si="26"/>
        <v>1</v>
      </c>
      <c r="AC156" s="53">
        <f t="shared" si="26"/>
        <v>1</v>
      </c>
      <c r="AD156" s="53">
        <f t="shared" si="26"/>
        <v>1</v>
      </c>
      <c r="AE156" s="53">
        <f t="shared" si="26"/>
        <v>1</v>
      </c>
      <c r="AF156" s="53">
        <f t="shared" si="26"/>
        <v>1</v>
      </c>
      <c r="AG156" s="53">
        <f t="shared" si="26"/>
        <v>0</v>
      </c>
      <c r="AH156" s="53">
        <f t="shared" si="26"/>
        <v>0</v>
      </c>
      <c r="AI156" s="53">
        <f t="shared" si="26"/>
        <v>0</v>
      </c>
      <c r="AJ156" s="53">
        <f t="shared" si="26"/>
        <v>0</v>
      </c>
      <c r="AK156" s="53">
        <f t="shared" si="26"/>
        <v>0</v>
      </c>
      <c r="AL156" s="53">
        <f t="shared" si="26"/>
        <v>0</v>
      </c>
      <c r="AM156" s="53">
        <f t="shared" si="26"/>
        <v>0</v>
      </c>
      <c r="AN156" s="53">
        <f t="shared" si="26"/>
        <v>0</v>
      </c>
      <c r="AO156" s="53">
        <f t="shared" si="26"/>
        <v>0</v>
      </c>
      <c r="AP156" s="53">
        <f t="shared" si="26"/>
        <v>0</v>
      </c>
      <c r="AQ156" s="53">
        <f t="shared" si="26"/>
        <v>0</v>
      </c>
      <c r="AR156" s="53">
        <f t="shared" si="26"/>
        <v>0</v>
      </c>
      <c r="AS156" s="53">
        <f t="shared" si="26"/>
        <v>0</v>
      </c>
      <c r="AT156" s="178">
        <f t="shared" si="26"/>
        <v>0</v>
      </c>
      <c r="AU156" s="132">
        <f t="shared" si="26"/>
        <v>0</v>
      </c>
      <c r="AV156" s="53">
        <f t="shared" si="26"/>
        <v>0</v>
      </c>
      <c r="AW156" s="53">
        <f t="shared" si="26"/>
        <v>0</v>
      </c>
      <c r="AX156" s="53">
        <f t="shared" si="26"/>
        <v>0</v>
      </c>
      <c r="AY156" s="53">
        <f t="shared" si="26"/>
        <v>0</v>
      </c>
      <c r="BA156" s="78" t="str">
        <f t="shared" ca="1" si="25"/>
        <v>Depreciation</v>
      </c>
      <c r="BB156" s="1" t="str">
        <f>$A$154</f>
        <v>Depreciation</v>
      </c>
    </row>
    <row r="157" spans="1:54"/>
    <row r="158" spans="1:54"/>
    <row r="159" spans="1:54">
      <c r="E159" t="s">
        <v>435</v>
      </c>
      <c r="G159" t="str">
        <f>price_label</f>
        <v>£m 23/24 prices</v>
      </c>
      <c r="J159" t="s">
        <v>10</v>
      </c>
      <c r="L159" s="53">
        <f t="shared" ref="L159:AY159" si="27">SUM(L23:L63)*L$155+SUM(L66:L106)*L$156+SUM(L112:L152)</f>
        <v>0.89763780194231613</v>
      </c>
      <c r="M159" s="53">
        <f t="shared" si="27"/>
        <v>1.7069211584035968</v>
      </c>
      <c r="N159" s="53">
        <f t="shared" si="27"/>
        <v>1.7862255598158325</v>
      </c>
      <c r="O159" s="53">
        <f t="shared" si="27"/>
        <v>2.6860315690092187</v>
      </c>
      <c r="P159" s="53">
        <f t="shared" si="27"/>
        <v>3.0631020843925505</v>
      </c>
      <c r="Q159" s="53">
        <f t="shared" si="27"/>
        <v>3.4491511855610266</v>
      </c>
      <c r="R159" s="53">
        <f t="shared" si="27"/>
        <v>3.9107611308681438</v>
      </c>
      <c r="S159" s="53">
        <f t="shared" si="27"/>
        <v>4.4626692171464022</v>
      </c>
      <c r="T159" s="53">
        <f t="shared" si="27"/>
        <v>4.8696979809755785</v>
      </c>
      <c r="U159" s="53">
        <f t="shared" si="27"/>
        <v>5.6120641769390982</v>
      </c>
      <c r="V159" s="53">
        <f t="shared" si="27"/>
        <v>5.9982091148056522</v>
      </c>
      <c r="W159" s="53">
        <f t="shared" si="27"/>
        <v>6.2801660787989002</v>
      </c>
      <c r="X159" s="53">
        <f t="shared" si="27"/>
        <v>6.6044544765885931</v>
      </c>
      <c r="Y159" s="53">
        <f t="shared" si="27"/>
        <v>6.9525448179667579</v>
      </c>
      <c r="Z159" s="53">
        <f t="shared" si="27"/>
        <v>8.603729628438078</v>
      </c>
      <c r="AA159" s="53">
        <f t="shared" si="27"/>
        <v>9.3608904556841814</v>
      </c>
      <c r="AB159" s="53">
        <f t="shared" si="27"/>
        <v>10.266355706250625</v>
      </c>
      <c r="AC159" s="53">
        <f t="shared" si="27"/>
        <v>11.852586942751715</v>
      </c>
      <c r="AD159" s="53">
        <f t="shared" si="27"/>
        <v>13.700616051955702</v>
      </c>
      <c r="AE159" s="53">
        <f t="shared" si="27"/>
        <v>15.044532745342426</v>
      </c>
      <c r="AF159" s="53">
        <f t="shared" si="27"/>
        <v>16.184153902628331</v>
      </c>
      <c r="AG159" s="53">
        <f t="shared" si="27"/>
        <v>43.727016386805744</v>
      </c>
      <c r="AH159" s="53">
        <f t="shared" si="27"/>
        <v>49.783404665927783</v>
      </c>
      <c r="AI159" s="53">
        <f t="shared" si="27"/>
        <v>53.633613440144039</v>
      </c>
      <c r="AJ159" s="53">
        <f t="shared" si="27"/>
        <v>71.750881392780101</v>
      </c>
      <c r="AK159" s="53">
        <f t="shared" si="27"/>
        <v>102.10192597040199</v>
      </c>
      <c r="AL159" s="53">
        <f t="shared" si="27"/>
        <v>126.07100172770139</v>
      </c>
      <c r="AM159" s="53">
        <f t="shared" si="27"/>
        <v>142.19740367265314</v>
      </c>
      <c r="AN159" s="53">
        <f t="shared" si="27"/>
        <v>151.73131281262431</v>
      </c>
      <c r="AO159" s="53">
        <f t="shared" si="27"/>
        <v>161.21710702537831</v>
      </c>
      <c r="AP159" s="53">
        <f t="shared" si="27"/>
        <v>174.01910193322453</v>
      </c>
      <c r="AQ159" s="53">
        <f t="shared" si="27"/>
        <v>191.90307006794598</v>
      </c>
      <c r="AR159" s="53">
        <f t="shared" si="27"/>
        <v>207.49286971985782</v>
      </c>
      <c r="AS159" s="53">
        <f t="shared" si="27"/>
        <v>229.54743751660195</v>
      </c>
      <c r="AT159" s="178">
        <f t="shared" si="27"/>
        <v>261.99472859179588</v>
      </c>
      <c r="AU159" s="132">
        <f t="shared" si="27"/>
        <v>300.23744092229975</v>
      </c>
      <c r="AV159" s="53">
        <f t="shared" si="27"/>
        <v>367.99190512338652</v>
      </c>
      <c r="AW159" s="53">
        <f t="shared" si="27"/>
        <v>479.96911116564559</v>
      </c>
      <c r="AX159" s="53">
        <f t="shared" si="27"/>
        <v>614.53994785060161</v>
      </c>
      <c r="AY159" s="53">
        <f t="shared" si="27"/>
        <v>730.92878428625136</v>
      </c>
      <c r="BA159" s="78" t="str">
        <f t="shared" ref="BA159" ca="1" si="28">$A$1</f>
        <v>Depreciation</v>
      </c>
      <c r="BB159" s="1" t="str">
        <f>$A$154</f>
        <v>Depreciation</v>
      </c>
    </row>
    <row r="160" spans="1:54">
      <c r="AN160" s="69"/>
    </row>
    <row r="161" spans="1:58" ht="19.899999999999999" thickBot="1">
      <c r="A161" s="12" t="s">
        <v>230</v>
      </c>
      <c r="BF161" s="6"/>
    </row>
    <row r="162" spans="1:58" ht="14.65" thickTop="1"/>
    <row r="163" spans="1:58"/>
  </sheetData>
  <conditionalFormatting sqref="H1">
    <cfRule type="cellIs" dxfId="11"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45F8EB-5D4E-4007-A2F0-85FE5ABFB8C1}">
  <sheetPr codeName="Sheet15">
    <tabColor rgb="FFBAA0CC"/>
    <pageSetUpPr autoPageBreaks="0"/>
  </sheetPr>
  <dimension ref="A1:BF118"/>
  <sheetViews>
    <sheetView zoomScaleNormal="100" workbookViewId="0">
      <pane xSplit="10" ySplit="4" topLeftCell="AR5" activePane="bottomRight" state="frozen"/>
      <selection pane="topRight" activeCell="K1" sqref="K1"/>
      <selection pane="bottomLeft" activeCell="A5" sqref="A5"/>
      <selection pane="bottomRight"/>
    </sheetView>
  </sheetViews>
  <sheetFormatPr defaultColWidth="0" defaultRowHeight="15.4" zeroHeight="1" outlineLevelRow="1" outlineLevelCol="1"/>
  <cols>
    <col min="1" max="3" width="1.86328125" customWidth="1"/>
    <col min="4" max="4" width="15.73046875" customWidth="1"/>
    <col min="5" max="5" width="77.265625" customWidth="1"/>
    <col min="6" max="6" width="8.73046875" customWidth="1"/>
    <col min="7" max="7" width="17.73046875" customWidth="1"/>
    <col min="8" max="8" width="9.73046875" customWidth="1"/>
    <col min="9" max="9" width="11.73046875" customWidth="1"/>
    <col min="10" max="10" width="2.1328125" customWidth="1"/>
    <col min="11" max="45" width="11.73046875" hidden="1" customWidth="1" outlineLevel="1"/>
    <col min="46" max="46" width="11.73046875" style="76" hidden="1" customWidth="1" outlineLevel="1"/>
    <col min="47" max="47" width="11.73046875" customWidth="1" collapsed="1"/>
    <col min="48" max="52" width="11.73046875" customWidth="1"/>
    <col min="53" max="56" width="10.73046875" style="1" customWidth="1"/>
    <col min="57" max="57" width="10.73046875" customWidth="1"/>
    <col min="58" max="58" width="1.73046875" style="6" customWidth="1"/>
    <col min="59" max="16384" width="9.1328125" hidden="1"/>
  </cols>
  <sheetData>
    <row r="1" spans="1:58" s="80" customFormat="1" ht="14.25">
      <c r="A1" s="79" t="str" cm="1">
        <f t="array" aca="1" ref="A1" ca="1">MID(CELL("filename",$A$1),FIND("]",CELL("filename",$A$1))+1,255)</f>
        <v>NonCore</v>
      </c>
      <c r="E1" s="87"/>
      <c r="H1" s="80" t="str">
        <f ca="1">Checks!$I$7</f>
        <v>No errors</v>
      </c>
      <c r="AT1" s="190"/>
    </row>
    <row r="2" spans="1:58" s="80" customFormat="1" ht="15" customHeight="1">
      <c r="A2" s="88"/>
      <c r="B2" s="88"/>
      <c r="C2" s="88"/>
      <c r="D2" s="88"/>
      <c r="AT2" s="190"/>
    </row>
    <row r="3" spans="1:58" s="80" customFormat="1" ht="15" customHeight="1">
      <c r="E3" s="80" t="s">
        <v>0</v>
      </c>
      <c r="F3" s="80" t="s">
        <v>1</v>
      </c>
      <c r="G3" s="80" t="s">
        <v>2</v>
      </c>
      <c r="H3" s="80" t="s">
        <v>3</v>
      </c>
      <c r="I3" s="80" t="s">
        <v>4</v>
      </c>
      <c r="AT3" s="190"/>
      <c r="AU3" s="80" t="s">
        <v>5</v>
      </c>
    </row>
    <row r="4" spans="1:58" s="80" customFormat="1" ht="15" customHeight="1">
      <c r="D4" s="82" t="s">
        <v>383</v>
      </c>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482</v>
      </c>
      <c r="BB4" s="82" t="s">
        <v>483</v>
      </c>
      <c r="BC4" s="82" t="s">
        <v>484</v>
      </c>
      <c r="BD4" s="82" t="s">
        <v>485</v>
      </c>
    </row>
    <row r="5" spans="1:58"/>
    <row r="6" spans="1:58" ht="19.899999999999999" thickBot="1">
      <c r="A6" s="12" t="s">
        <v>382</v>
      </c>
    </row>
    <row r="7" spans="1:58" ht="15.75" thickTop="1"/>
    <row r="8" spans="1:58" outlineLevel="1">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Transform</v>
      </c>
      <c r="E8" t="s">
        <v>289</v>
      </c>
      <c r="G8" t="str">
        <f>price_label</f>
        <v>£m 23/24 prices</v>
      </c>
      <c r="J8" t="s">
        <v>10</v>
      </c>
      <c r="Z8" s="60">
        <f>Transform!Z78</f>
        <v>47.069810244609378</v>
      </c>
      <c r="AA8" s="60">
        <f>Transform!AA78</f>
        <v>0</v>
      </c>
      <c r="AB8" s="60">
        <f>Transform!AB78</f>
        <v>0</v>
      </c>
      <c r="AC8" s="60">
        <f>Transform!AC78</f>
        <v>0</v>
      </c>
      <c r="AD8" s="60">
        <f>Transform!AD78</f>
        <v>0</v>
      </c>
      <c r="AE8" s="60">
        <f>Transform!AE78</f>
        <v>0</v>
      </c>
      <c r="AF8" s="60">
        <f>Transform!AF78</f>
        <v>0</v>
      </c>
      <c r="AG8" s="60">
        <f>Transform!AG78</f>
        <v>0</v>
      </c>
      <c r="BA8"/>
      <c r="BD8"/>
      <c r="BE8" s="6"/>
      <c r="BF8"/>
    </row>
    <row r="9" spans="1:58" outlineLevel="1">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Transform</v>
      </c>
      <c r="E9" t="s">
        <v>288</v>
      </c>
      <c r="G9" t="s">
        <v>66</v>
      </c>
      <c r="J9" t="s">
        <v>10</v>
      </c>
      <c r="Z9" s="21">
        <f>Transform!Z77</f>
        <v>29</v>
      </c>
      <c r="AA9" s="21">
        <f>Transform!AA77</f>
        <v>29</v>
      </c>
      <c r="AB9" s="21">
        <f>Transform!AB77</f>
        <v>29</v>
      </c>
      <c r="AC9" s="21">
        <f>Transform!AC77</f>
        <v>29</v>
      </c>
      <c r="AD9" s="21">
        <f>Transform!AD77</f>
        <v>29</v>
      </c>
      <c r="AE9" s="21">
        <f>Transform!AE77</f>
        <v>29</v>
      </c>
      <c r="AF9" s="21">
        <f>Transform!AF77</f>
        <v>29</v>
      </c>
      <c r="AG9" s="21">
        <f>Transform!AG77</f>
        <v>17.5</v>
      </c>
      <c r="AH9" s="21">
        <f>Transform!AH77</f>
        <v>17.5</v>
      </c>
      <c r="AI9" s="21">
        <f>Transform!AI77</f>
        <v>17.5</v>
      </c>
      <c r="AJ9" s="21">
        <f>Transform!AJ77</f>
        <v>17.5</v>
      </c>
      <c r="AK9" s="21">
        <f>Transform!AK77</f>
        <v>17.5</v>
      </c>
      <c r="AL9" s="21">
        <f>Transform!AL77</f>
        <v>17.5</v>
      </c>
      <c r="AM9" s="21">
        <f>Transform!AM77</f>
        <v>17.5</v>
      </c>
      <c r="AN9" s="21">
        <f>Transform!AN77</f>
        <v>17.5</v>
      </c>
      <c r="AO9" s="21">
        <f>Transform!AO77</f>
        <v>17.5</v>
      </c>
      <c r="AP9" s="21">
        <f>Transform!AP77</f>
        <v>17.5</v>
      </c>
      <c r="AQ9" s="21">
        <f>Transform!AQ77</f>
        <v>17.5</v>
      </c>
      <c r="AR9" s="21">
        <f>Transform!AR77</f>
        <v>17.5</v>
      </c>
      <c r="AS9" s="21">
        <f>Transform!AS77</f>
        <v>17.5</v>
      </c>
      <c r="AT9" s="198">
        <f>Transform!AT77</f>
        <v>17.5</v>
      </c>
      <c r="AU9" s="157">
        <f>Transform!AU77</f>
        <v>17.5</v>
      </c>
      <c r="AV9" s="21">
        <f>Transform!AV77</f>
        <v>17.5</v>
      </c>
      <c r="AW9" s="21">
        <f>Transform!AW77</f>
        <v>17.5</v>
      </c>
      <c r="AX9" s="21">
        <f>Transform!AX77</f>
        <v>17.5</v>
      </c>
      <c r="AY9" s="21">
        <f>Transform!AY77</f>
        <v>17.5</v>
      </c>
      <c r="BA9"/>
      <c r="BD9"/>
      <c r="BE9" s="6"/>
      <c r="BF9"/>
    </row>
    <row r="10" spans="1:58" outlineLevel="1">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Transform</v>
      </c>
      <c r="E10" t="s">
        <v>284</v>
      </c>
      <c r="G10" t="str">
        <f>price_label</f>
        <v>£m 23/24 prices</v>
      </c>
      <c r="J10" t="s">
        <v>10</v>
      </c>
      <c r="Z10" s="60">
        <f>Transform!Z71</f>
        <v>24.566315306947523</v>
      </c>
      <c r="AA10" s="60">
        <f>Transform!AA71</f>
        <v>0</v>
      </c>
      <c r="AB10" s="60">
        <f>Transform!AB71</f>
        <v>0</v>
      </c>
      <c r="AC10" s="60">
        <f>Transform!AC71</f>
        <v>0</v>
      </c>
      <c r="AD10" s="60">
        <f>Transform!AD71</f>
        <v>0</v>
      </c>
      <c r="AE10" s="60">
        <f>Transform!AE71</f>
        <v>0</v>
      </c>
      <c r="AF10" s="60">
        <f>Transform!AF71</f>
        <v>0</v>
      </c>
      <c r="AG10" s="60">
        <f>Transform!AG71</f>
        <v>0</v>
      </c>
      <c r="BA10"/>
      <c r="BD10"/>
      <c r="BE10" s="6"/>
      <c r="BF10"/>
    </row>
    <row r="11" spans="1:58" outlineLevel="1">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Transform</v>
      </c>
      <c r="E11" t="s">
        <v>283</v>
      </c>
      <c r="G11" t="s">
        <v>66</v>
      </c>
      <c r="J11" t="s">
        <v>10</v>
      </c>
      <c r="Z11" s="21">
        <f>Transform!Z70</f>
        <v>30</v>
      </c>
      <c r="AA11" s="21">
        <f>Transform!AA70</f>
        <v>30</v>
      </c>
      <c r="AB11" s="21">
        <f>Transform!AB70</f>
        <v>30</v>
      </c>
      <c r="AC11" s="21">
        <f>Transform!AC70</f>
        <v>30</v>
      </c>
      <c r="AD11" s="21">
        <f>Transform!AD70</f>
        <v>30</v>
      </c>
      <c r="AE11" s="21">
        <f>Transform!AE70</f>
        <v>30</v>
      </c>
      <c r="AF11" s="21">
        <f>Transform!AF70</f>
        <v>30</v>
      </c>
      <c r="AG11" s="21">
        <f>Transform!AG70</f>
        <v>18</v>
      </c>
      <c r="AH11" s="21">
        <f>Transform!AH70</f>
        <v>18</v>
      </c>
      <c r="AI11" s="21">
        <f>Transform!AI70</f>
        <v>18</v>
      </c>
      <c r="AJ11" s="21">
        <f>Transform!AJ70</f>
        <v>18</v>
      </c>
      <c r="AK11" s="21">
        <f>Transform!AK70</f>
        <v>18</v>
      </c>
      <c r="AL11" s="21">
        <f>Transform!AL70</f>
        <v>18</v>
      </c>
      <c r="AM11" s="21">
        <f>Transform!AM70</f>
        <v>18</v>
      </c>
      <c r="AN11" s="21">
        <f>Transform!AN70</f>
        <v>18</v>
      </c>
      <c r="AO11" s="21">
        <f>Transform!AO70</f>
        <v>18</v>
      </c>
      <c r="AP11" s="21">
        <f>Transform!AP70</f>
        <v>18</v>
      </c>
      <c r="AQ11" s="21">
        <f>Transform!AQ70</f>
        <v>18</v>
      </c>
      <c r="AR11" s="21">
        <f>Transform!AR70</f>
        <v>18</v>
      </c>
      <c r="AS11" s="21">
        <f>Transform!AS70</f>
        <v>18</v>
      </c>
      <c r="AT11" s="198">
        <f>Transform!AT70</f>
        <v>18</v>
      </c>
      <c r="AU11" s="157">
        <f>Transform!AU70</f>
        <v>18</v>
      </c>
      <c r="AV11" s="21">
        <f>Transform!AV70</f>
        <v>18</v>
      </c>
      <c r="AW11" s="21">
        <f>Transform!AW70</f>
        <v>18</v>
      </c>
      <c r="AX11" s="21">
        <f>Transform!AX70</f>
        <v>18</v>
      </c>
      <c r="AY11" s="21">
        <f>Transform!AY70</f>
        <v>18</v>
      </c>
      <c r="BA11"/>
      <c r="BD11"/>
      <c r="BE11" s="6"/>
      <c r="BF11"/>
    </row>
    <row r="12" spans="1:58" outlineLevel="1">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Transform</v>
      </c>
      <c r="E12" t="s">
        <v>286</v>
      </c>
      <c r="G12" t="str">
        <f>price_label</f>
        <v>£m 23/24 prices</v>
      </c>
      <c r="J12" t="s">
        <v>10</v>
      </c>
      <c r="AC12" s="60">
        <f>Transform!AC74</f>
        <v>0</v>
      </c>
      <c r="AD12" s="60">
        <f>Transform!AD74</f>
        <v>14.226820400484081</v>
      </c>
      <c r="AE12" s="60">
        <f>Transform!AE74</f>
        <v>60.325087727738214</v>
      </c>
      <c r="AF12" s="60">
        <f>Transform!AF74</f>
        <v>70.614285732506289</v>
      </c>
      <c r="AG12" s="60">
        <f>Transform!AG74</f>
        <v>166.47015135279077</v>
      </c>
      <c r="BA12"/>
      <c r="BD12"/>
      <c r="BE12" s="6"/>
      <c r="BF12"/>
    </row>
    <row r="13" spans="1:58" outlineLevel="1">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Transform</v>
      </c>
      <c r="E13" t="s">
        <v>287</v>
      </c>
      <c r="G13" t="str">
        <f>price_label</f>
        <v>£m 23/24 prices</v>
      </c>
      <c r="J13" t="s">
        <v>10</v>
      </c>
      <c r="AC13" s="60">
        <f>Transform!AC75</f>
        <v>0</v>
      </c>
      <c r="AD13" s="60">
        <f>Transform!AD75</f>
        <v>0</v>
      </c>
      <c r="AE13" s="60">
        <f>Transform!AE75</f>
        <v>0.89933497689349695</v>
      </c>
      <c r="AF13" s="60">
        <f>Transform!AF75</f>
        <v>5.8166837415695296</v>
      </c>
      <c r="BA13"/>
      <c r="BD13"/>
      <c r="BE13" s="6"/>
      <c r="BF13"/>
    </row>
    <row r="14" spans="1:58" outlineLevel="1">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Transform</v>
      </c>
      <c r="E14" t="s">
        <v>285</v>
      </c>
      <c r="G14" t="s">
        <v>66</v>
      </c>
      <c r="I14" s="21">
        <f>Transform!I73</f>
        <v>20</v>
      </c>
      <c r="BA14"/>
      <c r="BD14"/>
      <c r="BE14" s="6"/>
      <c r="BF14"/>
    </row>
    <row r="15" spans="1:58" outlineLevel="1">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Transform</v>
      </c>
      <c r="E15" t="s">
        <v>244</v>
      </c>
      <c r="G15" t="str">
        <f>price_label</f>
        <v>£m 23/24 prices</v>
      </c>
      <c r="J15" t="s">
        <v>10</v>
      </c>
      <c r="Y15" s="60">
        <f>Transform!Y81</f>
        <v>0</v>
      </c>
      <c r="Z15" s="60">
        <f>Transform!Z81</f>
        <v>0</v>
      </c>
      <c r="AA15" s="60">
        <f>Transform!AA81</f>
        <v>0</v>
      </c>
      <c r="AB15" s="60">
        <f>Transform!AB81</f>
        <v>0</v>
      </c>
      <c r="AC15" s="60">
        <f>Transform!AC81</f>
        <v>0</v>
      </c>
      <c r="AD15" s="60">
        <f>Transform!AD81</f>
        <v>0</v>
      </c>
      <c r="AE15" s="60">
        <f>Transform!AE81</f>
        <v>0</v>
      </c>
      <c r="AF15" s="60">
        <f>Transform!AF81</f>
        <v>0</v>
      </c>
      <c r="AG15" s="60">
        <f>Transform!AG81</f>
        <v>0</v>
      </c>
      <c r="BA15"/>
      <c r="BD15"/>
      <c r="BE15" s="6"/>
      <c r="BF15"/>
    </row>
    <row r="16" spans="1:58" outlineLevel="1">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
        <v>245</v>
      </c>
      <c r="G16" t="str">
        <f>price_label</f>
        <v>£m 23/24 prices</v>
      </c>
      <c r="J16" t="s">
        <v>10</v>
      </c>
      <c r="Y16" s="60">
        <f>Transform!Y82</f>
        <v>0</v>
      </c>
      <c r="Z16" s="60">
        <f>Transform!Z82</f>
        <v>0</v>
      </c>
      <c r="AA16" s="60">
        <f>Transform!AA82</f>
        <v>0</v>
      </c>
      <c r="AB16" s="60">
        <f>Transform!AB82</f>
        <v>0</v>
      </c>
      <c r="AC16" s="60">
        <f>Transform!AC82</f>
        <v>0.32855067684651795</v>
      </c>
      <c r="AD16" s="60">
        <f>Transform!AD82</f>
        <v>9.4412189068363739E-2</v>
      </c>
      <c r="AE16" s="60">
        <f>Transform!AE82</f>
        <v>1.4681967929069739</v>
      </c>
      <c r="AF16" s="60">
        <f>Transform!AF82</f>
        <v>2.9732330834739495</v>
      </c>
      <c r="BA16"/>
      <c r="BD16"/>
      <c r="BE16" s="6"/>
      <c r="BF16"/>
    </row>
    <row r="17" spans="1:58" outlineLevel="1">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Transform</v>
      </c>
      <c r="E17" t="s">
        <v>243</v>
      </c>
      <c r="G17" t="str">
        <f>price_label</f>
        <v>£m 23/24 prices</v>
      </c>
      <c r="I17" s="21">
        <f>Transform!I80</f>
        <v>20</v>
      </c>
      <c r="BA17"/>
      <c r="BD17"/>
      <c r="BE17" s="6"/>
      <c r="BF17"/>
    </row>
    <row r="18" spans="1:58" outlineLevel="1">
      <c r="D18" s="1" t="str" cm="1">
        <f t="array" aca="1" ref="D18" ca="1">IFERROR(MID(_xlfn.FORMULATEXT(I18),FIND("=",_xlfn.FORMULATEXT(I18))+1,FIND("!",_xlfn.FORMULATEXT(I18))-2),MID(_xlfn.FORMULATEXT(INDEX(L18:AV18,MATCH(FALSE,ISBLANK(L18:AV18),0))),FIND("=",_xlfn.FORMULATEXT(INDEX(L18:AV18,MATCH(FALSE,ISBLANK(L18:AV18),0))))+1,FIND("!",_xlfn.FORMULATEXT(INDEX(L18:AV18,MATCH(FALSE,ISBLANK(L18:AV18),0))))-2))</f>
        <v>Transform</v>
      </c>
      <c r="E18" t="s">
        <v>295</v>
      </c>
      <c r="G18" t="s">
        <v>66</v>
      </c>
      <c r="I18" s="21">
        <f>Transform!I87</f>
        <v>7</v>
      </c>
      <c r="BA18"/>
      <c r="BD18"/>
      <c r="BE18" s="6"/>
      <c r="BF18"/>
    </row>
    <row r="19" spans="1:58" outlineLevel="1">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Transform</v>
      </c>
      <c r="E19" t="s">
        <v>293</v>
      </c>
      <c r="G19" t="s">
        <v>66</v>
      </c>
      <c r="I19" s="21">
        <f>Transform!I85</f>
        <v>20</v>
      </c>
      <c r="BA19"/>
      <c r="BD19"/>
      <c r="BE19" s="6"/>
      <c r="BF19"/>
    </row>
    <row r="20" spans="1:58" outlineLevel="1">
      <c r="D20" s="1" t="str" cm="1">
        <f t="array" aca="1" ref="D20" ca="1">IFERROR(MID(_xlfn.FORMULATEXT(I20),FIND("=",_xlfn.FORMULATEXT(I20))+1,FIND("!",_xlfn.FORMULATEXT(I20))-2),MID(_xlfn.FORMULATEXT(INDEX(L20:AV20,MATCH(FALSE,ISBLANK(L20:AV20),0))),FIND("=",_xlfn.FORMULATEXT(INDEX(L20:AV20,MATCH(FALSE,ISBLANK(L20:AV20),0))))+1,FIND("!",_xlfn.FORMULATEXT(INDEX(L20:AV20,MATCH(FALSE,ISBLANK(L20:AV20),0))))-2))</f>
        <v>Transform</v>
      </c>
      <c r="E20" t="s">
        <v>307</v>
      </c>
      <c r="G20" t="s">
        <v>88</v>
      </c>
      <c r="I20" s="64">
        <f>Transform!I89</f>
        <v>45016</v>
      </c>
      <c r="BA20"/>
      <c r="BD20"/>
      <c r="BE20" s="6"/>
      <c r="BF20"/>
    </row>
    <row r="21" spans="1:58" ht="14.25" outlineLevel="1">
      <c r="D21" s="1" t="str" cm="1">
        <f t="array" aca="1" ref="D21" ca="1">IFERROR(MID(_xlfn.FORMULATEXT(I21),FIND("=",_xlfn.FORMULATEXT(I21))+1,FIND("!",_xlfn.FORMULATEXT(I21))-2),MID(_xlfn.FORMULATEXT(INDEX(L21:AV21,MATCH(FALSE,ISBLANK(L21:AV21),0))),FIND("=",_xlfn.FORMULATEXT(INDEX(L21:AV21,MATCH(FALSE,ISBLANK(L21:AV21),0))))+1,FIND("!",_xlfn.FORMULATEXT(INDEX(L21:AV21,MATCH(FALSE,ISBLANK(L21:AV21),0))))-2))</f>
        <v>Transform</v>
      </c>
      <c r="E21" t="s">
        <v>427</v>
      </c>
      <c r="G21" t="str">
        <f t="shared" ref="G21:G28" si="0">price_label</f>
        <v>£m 23/24 prices</v>
      </c>
      <c r="J21" t="s">
        <v>10</v>
      </c>
      <c r="AJ21" s="60">
        <f>Transform!AJ91</f>
        <v>-28.42363182414713</v>
      </c>
      <c r="AK21" s="60">
        <f>Transform!AK91</f>
        <v>0</v>
      </c>
      <c r="AL21" s="60">
        <f>Transform!AL91</f>
        <v>0</v>
      </c>
      <c r="AM21" s="60">
        <f>Transform!AM91</f>
        <v>0</v>
      </c>
      <c r="AN21" s="60">
        <f>Transform!AN91</f>
        <v>0</v>
      </c>
      <c r="AO21" s="60">
        <f>Transform!AO91</f>
        <v>0</v>
      </c>
      <c r="AP21" s="60">
        <f>Transform!AP91</f>
        <v>0</v>
      </c>
      <c r="AQ21" s="60">
        <f>Transform!AQ91</f>
        <v>0</v>
      </c>
      <c r="AR21" s="60">
        <f>Transform!AR91</f>
        <v>0</v>
      </c>
      <c r="AS21" s="60">
        <f>Transform!AS91</f>
        <v>0</v>
      </c>
      <c r="AT21" s="191">
        <f>Transform!AT91</f>
        <v>0</v>
      </c>
      <c r="BA21"/>
      <c r="BB21"/>
      <c r="BC21"/>
      <c r="BD21"/>
      <c r="BF21"/>
    </row>
    <row r="22" spans="1:58" ht="14.25" outlineLevel="1">
      <c r="D22" s="1" t="str" cm="1">
        <f t="array" aca="1" ref="D22" ca="1">IFERROR(MID(_xlfn.FORMULATEXT(I22),FIND("=",_xlfn.FORMULATEXT(I22))+1,FIND("!",_xlfn.FORMULATEXT(I22))-2),MID(_xlfn.FORMULATEXT(INDEX(L22:AV22,MATCH(FALSE,ISBLANK(L22:AV22),0))),FIND("=",_xlfn.FORMULATEXT(INDEX(L22:AV22,MATCH(FALSE,ISBLANK(L22:AV22),0))))+1,FIND("!",_xlfn.FORMULATEXT(INDEX(L22:AV22,MATCH(FALSE,ISBLANK(L22:AV22),0))))-2))</f>
        <v>Transform</v>
      </c>
      <c r="E22" t="s">
        <v>429</v>
      </c>
      <c r="G22" t="str">
        <f t="shared" si="0"/>
        <v>£m 23/24 prices</v>
      </c>
      <c r="J22" t="s">
        <v>10</v>
      </c>
      <c r="AJ22" s="60">
        <f>Transform!AJ92</f>
        <v>0</v>
      </c>
      <c r="AK22" s="60">
        <f>Transform!AK92</f>
        <v>0</v>
      </c>
      <c r="AL22" s="60">
        <f>Transform!AL92</f>
        <v>0</v>
      </c>
      <c r="AM22" s="60">
        <f>Transform!AM92</f>
        <v>0</v>
      </c>
      <c r="AN22" s="60">
        <f>Transform!AN92</f>
        <v>0</v>
      </c>
      <c r="AO22" s="60">
        <f>Transform!AO92</f>
        <v>0</v>
      </c>
      <c r="AP22" s="60">
        <f>Transform!AP92</f>
        <v>0</v>
      </c>
      <c r="AQ22" s="60">
        <f>Transform!AQ92</f>
        <v>0</v>
      </c>
      <c r="AR22" s="60">
        <f>Transform!AR92</f>
        <v>0</v>
      </c>
      <c r="AS22" s="60">
        <f>Transform!AS92</f>
        <v>0</v>
      </c>
      <c r="AT22" s="191">
        <f>Transform!AT92</f>
        <v>0</v>
      </c>
      <c r="BA22"/>
      <c r="BB22"/>
      <c r="BC22"/>
      <c r="BD22"/>
      <c r="BF22"/>
    </row>
    <row r="23" spans="1:58" ht="14.25" outlineLevel="1">
      <c r="D23" s="1" t="str" cm="1">
        <f t="array" aca="1" ref="D23" ca="1">IFERROR(MID(_xlfn.FORMULATEXT(I23),FIND("=",_xlfn.FORMULATEXT(I23))+1,FIND("!",_xlfn.FORMULATEXT(I23))-2),MID(_xlfn.FORMULATEXT(INDEX(L23:AV23,MATCH(FALSE,ISBLANK(L23:AV23),0))),FIND("=",_xlfn.FORMULATEXT(INDEX(L23:AV23,MATCH(FALSE,ISBLANK(L23:AV23),0))))+1,FIND("!",_xlfn.FORMULATEXT(INDEX(L23:AV23,MATCH(FALSE,ISBLANK(L23:AV23),0))))-2))</f>
        <v>Transform</v>
      </c>
      <c r="E23" t="s">
        <v>431</v>
      </c>
      <c r="G23" t="str">
        <f t="shared" si="0"/>
        <v>£m 23/24 prices</v>
      </c>
      <c r="J23" t="s">
        <v>10</v>
      </c>
      <c r="AJ23" s="60">
        <f>Transform!AJ93</f>
        <v>0</v>
      </c>
      <c r="AK23" s="60">
        <f>Transform!AK93</f>
        <v>0</v>
      </c>
      <c r="AL23" s="60">
        <f>Transform!AL93</f>
        <v>0</v>
      </c>
      <c r="AM23" s="60">
        <f>Transform!AM93</f>
        <v>0</v>
      </c>
      <c r="AN23" s="60">
        <f>Transform!AN93</f>
        <v>0</v>
      </c>
      <c r="AO23" s="60">
        <f>Transform!AO93</f>
        <v>0</v>
      </c>
      <c r="AP23" s="60">
        <f>Transform!AP93</f>
        <v>0</v>
      </c>
      <c r="AQ23" s="60">
        <f>Transform!AQ93</f>
        <v>0</v>
      </c>
      <c r="AR23" s="60">
        <f>Transform!AR93</f>
        <v>0</v>
      </c>
      <c r="AS23" s="60">
        <f>Transform!AS93</f>
        <v>0</v>
      </c>
      <c r="AT23" s="191">
        <f>Transform!AT93</f>
        <v>0</v>
      </c>
      <c r="BA23"/>
      <c r="BB23"/>
      <c r="BC23"/>
      <c r="BD23"/>
      <c r="BF23"/>
    </row>
    <row r="24" spans="1:58" ht="14.25" outlineLevel="1">
      <c r="D24" s="1" t="str" cm="1">
        <f t="array" aca="1" ref="D24" ca="1">IFERROR(MID(_xlfn.FORMULATEXT(I24),FIND("=",_xlfn.FORMULATEXT(I24))+1,FIND("!",_xlfn.FORMULATEXT(I24))-2),MID(_xlfn.FORMULATEXT(INDEX(L24:AV24,MATCH(FALSE,ISBLANK(L24:AV24),0))),FIND("=",_xlfn.FORMULATEXT(INDEX(L24:AV24,MATCH(FALSE,ISBLANK(L24:AV24),0))))+1,FIND("!",_xlfn.FORMULATEXT(INDEX(L24:AV24,MATCH(FALSE,ISBLANK(L24:AV24),0))))-2))</f>
        <v>Transform</v>
      </c>
      <c r="E24" t="s">
        <v>433</v>
      </c>
      <c r="G24" t="str">
        <f t="shared" si="0"/>
        <v>£m 23/24 prices</v>
      </c>
      <c r="J24" t="s">
        <v>10</v>
      </c>
      <c r="AJ24" s="60">
        <f>Transform!AJ94</f>
        <v>0</v>
      </c>
      <c r="AK24" s="60">
        <f>Transform!AK94</f>
        <v>0</v>
      </c>
      <c r="AL24" s="60">
        <f>Transform!AL94</f>
        <v>0</v>
      </c>
      <c r="AM24" s="60">
        <f>Transform!AM94</f>
        <v>0</v>
      </c>
      <c r="AN24" s="60">
        <f>Transform!AN94</f>
        <v>0</v>
      </c>
      <c r="AO24" s="60">
        <f>Transform!AO94</f>
        <v>0</v>
      </c>
      <c r="AP24" s="60">
        <f>Transform!AP94</f>
        <v>0</v>
      </c>
      <c r="AQ24" s="60">
        <f>Transform!AQ94</f>
        <v>-951.34711121571399</v>
      </c>
      <c r="AR24" s="60">
        <f>Transform!AR94</f>
        <v>0</v>
      </c>
      <c r="AS24" s="60">
        <f>Transform!AS94</f>
        <v>0</v>
      </c>
      <c r="AT24" s="191">
        <f>Transform!AT94</f>
        <v>0</v>
      </c>
      <c r="BA24"/>
      <c r="BB24"/>
      <c r="BC24"/>
      <c r="BD24"/>
      <c r="BF24"/>
    </row>
    <row r="25" spans="1:58" ht="14.25" outlineLevel="1">
      <c r="D25" s="1" t="str" cm="1">
        <f t="array" aca="1" ref="D25" ca="1">IFERROR(MID(_xlfn.FORMULATEXT(I25),FIND("=",_xlfn.FORMULATEXT(I25))+1,FIND("!",_xlfn.FORMULATEXT(I25))-2),MID(_xlfn.FORMULATEXT(INDEX(L25:AV25,MATCH(FALSE,ISBLANK(L25:AV25),0))),FIND("=",_xlfn.FORMULATEXT(INDEX(L25:AV25,MATCH(FALSE,ISBLANK(L25:AV25),0))))+1,FIND("!",_xlfn.FORMULATEXT(INDEX(L25:AV25,MATCH(FALSE,ISBLANK(L25:AV25),0))))-2))</f>
        <v>Transform</v>
      </c>
      <c r="E25" t="s">
        <v>428</v>
      </c>
      <c r="G25" t="str">
        <f t="shared" si="0"/>
        <v>£m 23/24 prices</v>
      </c>
      <c r="J25" t="s">
        <v>10</v>
      </c>
      <c r="AJ25" s="60">
        <f>Transform!AJ96</f>
        <v>-7.9599115618553888</v>
      </c>
      <c r="AK25" s="60">
        <f>Transform!AK96</f>
        <v>0</v>
      </c>
      <c r="AL25" s="60">
        <f>Transform!AL96</f>
        <v>0</v>
      </c>
      <c r="AM25" s="60">
        <f>Transform!AM96</f>
        <v>0</v>
      </c>
      <c r="AN25" s="60">
        <f>Transform!AN96</f>
        <v>0</v>
      </c>
      <c r="AO25" s="60">
        <f>Transform!AO96</f>
        <v>0</v>
      </c>
      <c r="AP25" s="60">
        <f>Transform!AP96</f>
        <v>0</v>
      </c>
      <c r="AQ25" s="60">
        <f>Transform!AQ96</f>
        <v>0</v>
      </c>
      <c r="AR25" s="60">
        <f>Transform!AR96</f>
        <v>0</v>
      </c>
      <c r="AS25" s="60">
        <f>Transform!AS96</f>
        <v>0</v>
      </c>
      <c r="AT25" s="191">
        <f>Transform!AT96</f>
        <v>0</v>
      </c>
      <c r="BA25"/>
      <c r="BB25"/>
      <c r="BC25"/>
      <c r="BD25"/>
      <c r="BF25"/>
    </row>
    <row r="26" spans="1:58" ht="14.25" outlineLevel="1">
      <c r="D26" s="1" t="str" cm="1">
        <f t="array" aca="1" ref="D26" ca="1">IFERROR(MID(_xlfn.FORMULATEXT(I26),FIND("=",_xlfn.FORMULATEXT(I26))+1,FIND("!",_xlfn.FORMULATEXT(I26))-2),MID(_xlfn.FORMULATEXT(INDEX(L26:AV26,MATCH(FALSE,ISBLANK(L26:AV26),0))),FIND("=",_xlfn.FORMULATEXT(INDEX(L26:AV26,MATCH(FALSE,ISBLANK(L26:AV26),0))))+1,FIND("!",_xlfn.FORMULATEXT(INDEX(L26:AV26,MATCH(FALSE,ISBLANK(L26:AV26),0))))-2))</f>
        <v>Transform</v>
      </c>
      <c r="E26" t="s">
        <v>430</v>
      </c>
      <c r="G26" t="str">
        <f t="shared" si="0"/>
        <v>£m 23/24 prices</v>
      </c>
      <c r="J26" t="s">
        <v>10</v>
      </c>
      <c r="AJ26" s="60">
        <f>Transform!AJ97</f>
        <v>0</v>
      </c>
      <c r="AK26" s="60">
        <f>Transform!AK97</f>
        <v>0</v>
      </c>
      <c r="AL26" s="60">
        <f>Transform!AL97</f>
        <v>0</v>
      </c>
      <c r="AM26" s="60">
        <f>Transform!AM97</f>
        <v>0</v>
      </c>
      <c r="AN26" s="60">
        <f>Transform!AN97</f>
        <v>0</v>
      </c>
      <c r="AO26" s="60">
        <f>Transform!AO97</f>
        <v>0</v>
      </c>
      <c r="AP26" s="60">
        <f>Transform!AP97</f>
        <v>0</v>
      </c>
      <c r="AQ26" s="60">
        <f>Transform!AQ97</f>
        <v>0</v>
      </c>
      <c r="AR26" s="60">
        <f>Transform!AR97</f>
        <v>0</v>
      </c>
      <c r="AS26" s="60">
        <f>Transform!AS97</f>
        <v>0</v>
      </c>
      <c r="AT26" s="191">
        <f>Transform!AT97</f>
        <v>0</v>
      </c>
      <c r="BA26"/>
      <c r="BB26"/>
      <c r="BC26"/>
      <c r="BD26"/>
      <c r="BF26"/>
    </row>
    <row r="27" spans="1:58" ht="14.25" outlineLevel="1">
      <c r="D27" s="1" t="str" cm="1">
        <f t="array" aca="1" ref="D27" ca="1">IFERROR(MID(_xlfn.FORMULATEXT(I27),FIND("=",_xlfn.FORMULATEXT(I27))+1,FIND("!",_xlfn.FORMULATEXT(I27))-2),MID(_xlfn.FORMULATEXT(INDEX(L27:AV27,MATCH(FALSE,ISBLANK(L27:AV27),0))),FIND("=",_xlfn.FORMULATEXT(INDEX(L27:AV27,MATCH(FALSE,ISBLANK(L27:AV27),0))))+1,FIND("!",_xlfn.FORMULATEXT(INDEX(L27:AV27,MATCH(FALSE,ISBLANK(L27:AV27),0))))-2))</f>
        <v>Transform</v>
      </c>
      <c r="E27" t="s">
        <v>432</v>
      </c>
      <c r="G27" t="str">
        <f t="shared" si="0"/>
        <v>£m 23/24 prices</v>
      </c>
      <c r="J27" t="s">
        <v>10</v>
      </c>
      <c r="AJ27" s="60">
        <f>Transform!AJ98</f>
        <v>0</v>
      </c>
      <c r="AK27" s="60">
        <f>Transform!AK98</f>
        <v>0</v>
      </c>
      <c r="AL27" s="60">
        <f>Transform!AL98</f>
        <v>0</v>
      </c>
      <c r="AM27" s="60">
        <f>Transform!AM98</f>
        <v>0</v>
      </c>
      <c r="AN27" s="60">
        <f>Transform!AN98</f>
        <v>0</v>
      </c>
      <c r="AO27" s="60">
        <f>Transform!AO98</f>
        <v>0</v>
      </c>
      <c r="AP27" s="60">
        <f>Transform!AP98</f>
        <v>0</v>
      </c>
      <c r="AQ27" s="60">
        <f>Transform!AQ98</f>
        <v>0</v>
      </c>
      <c r="AR27" s="60">
        <f>Transform!AR98</f>
        <v>0</v>
      </c>
      <c r="AS27" s="60">
        <f>Transform!AS98</f>
        <v>0</v>
      </c>
      <c r="AT27" s="191">
        <f>Transform!AT98</f>
        <v>0</v>
      </c>
      <c r="BA27"/>
      <c r="BB27"/>
      <c r="BC27"/>
      <c r="BD27"/>
      <c r="BF27"/>
    </row>
    <row r="28" spans="1:58" ht="14.25" outlineLevel="1">
      <c r="D28" s="1" t="str" cm="1">
        <f t="array" aca="1" ref="D28" ca="1">IFERROR(MID(_xlfn.FORMULATEXT(I28),FIND("=",_xlfn.FORMULATEXT(I28))+1,FIND("!",_xlfn.FORMULATEXT(I28))-2),MID(_xlfn.FORMULATEXT(INDEX(L28:AV28,MATCH(FALSE,ISBLANK(L28:AV28),0))),FIND("=",_xlfn.FORMULATEXT(INDEX(L28:AV28,MATCH(FALSE,ISBLANK(L28:AV28),0))))+1,FIND("!",_xlfn.FORMULATEXT(INDEX(L28:AV28,MATCH(FALSE,ISBLANK(L28:AV28),0))))-2))</f>
        <v>Transform</v>
      </c>
      <c r="E28" t="s">
        <v>434</v>
      </c>
      <c r="G28" t="str">
        <f t="shared" si="0"/>
        <v>£m 23/24 prices</v>
      </c>
      <c r="J28" t="s">
        <v>10</v>
      </c>
      <c r="AJ28" s="60">
        <f>Transform!AJ99</f>
        <v>0</v>
      </c>
      <c r="AK28" s="60">
        <f>Transform!AK99</f>
        <v>0</v>
      </c>
      <c r="AL28" s="60">
        <f>Transform!AL99</f>
        <v>0</v>
      </c>
      <c r="AM28" s="60">
        <f>Transform!AM99</f>
        <v>0</v>
      </c>
      <c r="AN28" s="60">
        <f>Transform!AN99</f>
        <v>0</v>
      </c>
      <c r="AO28" s="60">
        <f>Transform!AO99</f>
        <v>0</v>
      </c>
      <c r="AP28" s="60">
        <f>Transform!AP99</f>
        <v>0</v>
      </c>
      <c r="AQ28" s="60">
        <f>Transform!AQ99</f>
        <v>-383.08626636210533</v>
      </c>
      <c r="AR28" s="60">
        <f>Transform!AR99</f>
        <v>0</v>
      </c>
      <c r="AS28" s="60">
        <f>Transform!AS99</f>
        <v>0</v>
      </c>
      <c r="AT28" s="191">
        <f>Transform!AT99</f>
        <v>0</v>
      </c>
      <c r="BA28"/>
      <c r="BB28"/>
      <c r="BC28"/>
      <c r="BD28"/>
      <c r="BF28"/>
    </row>
    <row r="29" spans="1:58" outlineLevel="1">
      <c r="D29" s="1" t="str" cm="1">
        <f t="array" aca="1" ref="D29" ca="1">IFERROR(MID(_xlfn.FORMULATEXT(I29),FIND("=",_xlfn.FORMULATEXT(I29))+1,FIND("!",_xlfn.FORMULATEXT(I29))-2),MID(_xlfn.FORMULATEXT(INDEX(L29:AV29,MATCH(FALSE,ISBLANK(L29:AV29),0))),FIND("=",_xlfn.FORMULATEXT(INDEX(L29:AV29,MATCH(FALSE,ISBLANK(L29:AV29),0))))+1,FIND("!",_xlfn.FORMULATEXT(INDEX(L29:AV29,MATCH(FALSE,ISBLANK(L29:AV29),0))))-2))</f>
        <v>Transform</v>
      </c>
      <c r="E29" t="s">
        <v>294</v>
      </c>
      <c r="G29" t="s">
        <v>66</v>
      </c>
      <c r="I29" s="21">
        <f>Transform!I86</f>
        <v>5</v>
      </c>
      <c r="BA29"/>
      <c r="BD29"/>
      <c r="BE29" s="6"/>
      <c r="BF29"/>
    </row>
    <row r="30" spans="1:58"/>
    <row r="31" spans="1:58" s="1" customFormat="1" ht="19.899999999999999" thickBot="1">
      <c r="A31" s="12" t="s">
        <v>299</v>
      </c>
      <c r="B31"/>
      <c r="C31"/>
      <c r="D31"/>
      <c r="E31"/>
      <c r="F31"/>
      <c r="G31"/>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s="76"/>
      <c r="AU31"/>
      <c r="AV31"/>
      <c r="AW31"/>
      <c r="AX31"/>
      <c r="AY31"/>
    </row>
    <row r="32" spans="1:58" s="1" customFormat="1" ht="18" thickTop="1" thickBot="1">
      <c r="A32"/>
      <c r="B32" s="15" t="s">
        <v>137</v>
      </c>
      <c r="C32"/>
      <c r="D32"/>
      <c r="E32"/>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s="76"/>
      <c r="AU32"/>
      <c r="AV32"/>
      <c r="AW32"/>
      <c r="AX32"/>
      <c r="AY32"/>
    </row>
    <row r="33" spans="1:55" s="1" customFormat="1" ht="14.65" thickTop="1">
      <c r="A33"/>
      <c r="B33"/>
      <c r="C33"/>
      <c r="D33"/>
      <c r="E33" t="s">
        <v>138</v>
      </c>
      <c r="F33"/>
      <c r="G33" t="str">
        <f>price_label</f>
        <v>£m 23/24 prices</v>
      </c>
      <c r="H33"/>
      <c r="I33"/>
      <c r="J33" t="s">
        <v>10</v>
      </c>
      <c r="K33"/>
      <c r="L33"/>
      <c r="M33"/>
      <c r="N33"/>
      <c r="O33"/>
      <c r="P33"/>
      <c r="Q33"/>
      <c r="R33"/>
      <c r="S33"/>
      <c r="T33"/>
      <c r="U33"/>
      <c r="V33"/>
      <c r="W33"/>
      <c r="X33"/>
      <c r="Y33"/>
      <c r="Z33" s="34">
        <f t="shared" ref="Z33:AY33" si="1">Y35</f>
        <v>0</v>
      </c>
      <c r="AA33" s="34">
        <f t="shared" si="1"/>
        <v>47.069810244609378</v>
      </c>
      <c r="AB33" s="34">
        <f t="shared" si="1"/>
        <v>47.069810244609378</v>
      </c>
      <c r="AC33" s="34">
        <f t="shared" si="1"/>
        <v>47.069810244609378</v>
      </c>
      <c r="AD33" s="34">
        <f t="shared" si="1"/>
        <v>47.069810244609378</v>
      </c>
      <c r="AE33" s="34">
        <f t="shared" si="1"/>
        <v>47.069810244609378</v>
      </c>
      <c r="AF33" s="34">
        <f t="shared" si="1"/>
        <v>47.069810244609378</v>
      </c>
      <c r="AG33" s="34">
        <f t="shared" si="1"/>
        <v>47.069810244609378</v>
      </c>
      <c r="AH33" s="34">
        <f t="shared" si="1"/>
        <v>47.069810244609378</v>
      </c>
      <c r="AI33" s="34">
        <f t="shared" si="1"/>
        <v>47.069810244609378</v>
      </c>
      <c r="AJ33" s="34">
        <f t="shared" si="1"/>
        <v>47.069810244609378</v>
      </c>
      <c r="AK33" s="34">
        <f t="shared" si="1"/>
        <v>47.069810244609378</v>
      </c>
      <c r="AL33" s="34">
        <f t="shared" si="1"/>
        <v>47.069810244609378</v>
      </c>
      <c r="AM33" s="34">
        <f t="shared" si="1"/>
        <v>47.069810244609378</v>
      </c>
      <c r="AN33" s="34">
        <f t="shared" si="1"/>
        <v>47.069810244609378</v>
      </c>
      <c r="AO33" s="34">
        <f t="shared" si="1"/>
        <v>47.069810244609378</v>
      </c>
      <c r="AP33" s="34">
        <f t="shared" si="1"/>
        <v>47.069810244609378</v>
      </c>
      <c r="AQ33" s="34">
        <f t="shared" si="1"/>
        <v>47.069810244609378</v>
      </c>
      <c r="AR33" s="34">
        <f t="shared" si="1"/>
        <v>47.069810244609378</v>
      </c>
      <c r="AS33" s="34">
        <f t="shared" si="1"/>
        <v>47.069810244609378</v>
      </c>
      <c r="AT33" s="192">
        <f t="shared" si="1"/>
        <v>47.069810244609378</v>
      </c>
      <c r="AU33" s="136">
        <f t="shared" si="1"/>
        <v>47.069810244609378</v>
      </c>
      <c r="AV33" s="34">
        <f t="shared" si="1"/>
        <v>47.069810244609378</v>
      </c>
      <c r="AW33" s="34">
        <f t="shared" si="1"/>
        <v>47.069810244609378</v>
      </c>
      <c r="AX33" s="34">
        <f t="shared" si="1"/>
        <v>47.069810244609378</v>
      </c>
      <c r="AY33" s="34">
        <f t="shared" si="1"/>
        <v>47.069810244609378</v>
      </c>
      <c r="AZ33"/>
      <c r="BA33" s="38" t="str">
        <f ca="1">$A$1</f>
        <v>NonCore</v>
      </c>
      <c r="BB33" s="1" t="str">
        <f>$A$31</f>
        <v>England-Scotland Interconnector</v>
      </c>
      <c r="BC33" s="1" t="str">
        <f>$B$74</f>
        <v>Cost</v>
      </c>
    </row>
    <row r="34" spans="1:55" s="1" customFormat="1" ht="14.25">
      <c r="A34"/>
      <c r="B34"/>
      <c r="C34"/>
      <c r="D34"/>
      <c r="E34" t="s">
        <v>289</v>
      </c>
      <c r="F34"/>
      <c r="G34" t="str">
        <f>price_label</f>
        <v>£m 23/24 prices</v>
      </c>
      <c r="H34"/>
      <c r="I34"/>
      <c r="J34" t="s">
        <v>10</v>
      </c>
      <c r="K34"/>
      <c r="L34"/>
      <c r="M34"/>
      <c r="N34"/>
      <c r="O34"/>
      <c r="P34"/>
      <c r="Q34"/>
      <c r="R34"/>
      <c r="S34"/>
      <c r="T34"/>
      <c r="U34"/>
      <c r="V34"/>
      <c r="W34"/>
      <c r="X34"/>
      <c r="Y34"/>
      <c r="Z34" s="53">
        <f t="shared" ref="Z34:AY34" si="2">Z8</f>
        <v>47.069810244609378</v>
      </c>
      <c r="AA34" s="53">
        <f t="shared" si="2"/>
        <v>0</v>
      </c>
      <c r="AB34" s="53">
        <f t="shared" si="2"/>
        <v>0</v>
      </c>
      <c r="AC34" s="53">
        <f t="shared" si="2"/>
        <v>0</v>
      </c>
      <c r="AD34" s="53">
        <f t="shared" si="2"/>
        <v>0</v>
      </c>
      <c r="AE34" s="53">
        <f t="shared" si="2"/>
        <v>0</v>
      </c>
      <c r="AF34" s="53">
        <f t="shared" si="2"/>
        <v>0</v>
      </c>
      <c r="AG34" s="53">
        <f t="shared" si="2"/>
        <v>0</v>
      </c>
      <c r="AH34" s="53">
        <f t="shared" si="2"/>
        <v>0</v>
      </c>
      <c r="AI34" s="53">
        <f t="shared" si="2"/>
        <v>0</v>
      </c>
      <c r="AJ34" s="53">
        <f t="shared" si="2"/>
        <v>0</v>
      </c>
      <c r="AK34" s="53">
        <f t="shared" si="2"/>
        <v>0</v>
      </c>
      <c r="AL34" s="53">
        <f t="shared" si="2"/>
        <v>0</v>
      </c>
      <c r="AM34" s="53">
        <f t="shared" si="2"/>
        <v>0</v>
      </c>
      <c r="AN34" s="53">
        <f t="shared" si="2"/>
        <v>0</v>
      </c>
      <c r="AO34" s="53">
        <f t="shared" si="2"/>
        <v>0</v>
      </c>
      <c r="AP34" s="53">
        <f t="shared" si="2"/>
        <v>0</v>
      </c>
      <c r="AQ34" s="53">
        <f t="shared" si="2"/>
        <v>0</v>
      </c>
      <c r="AR34" s="53">
        <f t="shared" si="2"/>
        <v>0</v>
      </c>
      <c r="AS34" s="53">
        <f t="shared" si="2"/>
        <v>0</v>
      </c>
      <c r="AT34" s="178">
        <f t="shared" si="2"/>
        <v>0</v>
      </c>
      <c r="AU34" s="132">
        <f t="shared" si="2"/>
        <v>0</v>
      </c>
      <c r="AV34" s="53">
        <f t="shared" si="2"/>
        <v>0</v>
      </c>
      <c r="AW34" s="53">
        <f t="shared" si="2"/>
        <v>0</v>
      </c>
      <c r="AX34" s="53">
        <f t="shared" si="2"/>
        <v>0</v>
      </c>
      <c r="AY34" s="53">
        <f t="shared" si="2"/>
        <v>0</v>
      </c>
      <c r="AZ34"/>
      <c r="BA34" s="38" t="str">
        <f ca="1">$A$1</f>
        <v>NonCore</v>
      </c>
      <c r="BB34" s="1" t="str">
        <f>$A$31</f>
        <v>England-Scotland Interconnector</v>
      </c>
      <c r="BC34" s="1" t="str">
        <f>$B$74</f>
        <v>Cost</v>
      </c>
    </row>
    <row r="35" spans="1:55" s="1" customFormat="1" ht="14.25">
      <c r="A35"/>
      <c r="B35"/>
      <c r="C35"/>
      <c r="D35"/>
      <c r="E35" t="s">
        <v>166</v>
      </c>
      <c r="F35"/>
      <c r="G35" t="str">
        <f>price_label</f>
        <v>£m 23/24 prices</v>
      </c>
      <c r="H35"/>
      <c r="I35"/>
      <c r="J35" t="s">
        <v>10</v>
      </c>
      <c r="K35"/>
      <c r="L35"/>
      <c r="M35"/>
      <c r="N35"/>
      <c r="O35"/>
      <c r="P35"/>
      <c r="Q35"/>
      <c r="R35"/>
      <c r="S35"/>
      <c r="T35"/>
      <c r="U35"/>
      <c r="V35"/>
      <c r="W35"/>
      <c r="X35"/>
      <c r="Y35"/>
      <c r="Z35" s="53">
        <f t="shared" ref="Z35:AY35" si="3">SUM(Z33:Z34)</f>
        <v>47.069810244609378</v>
      </c>
      <c r="AA35" s="53">
        <f t="shared" si="3"/>
        <v>47.069810244609378</v>
      </c>
      <c r="AB35" s="53">
        <f t="shared" si="3"/>
        <v>47.069810244609378</v>
      </c>
      <c r="AC35" s="53">
        <f t="shared" si="3"/>
        <v>47.069810244609378</v>
      </c>
      <c r="AD35" s="53">
        <f t="shared" si="3"/>
        <v>47.069810244609378</v>
      </c>
      <c r="AE35" s="53">
        <f t="shared" si="3"/>
        <v>47.069810244609378</v>
      </c>
      <c r="AF35" s="53">
        <f t="shared" si="3"/>
        <v>47.069810244609378</v>
      </c>
      <c r="AG35" s="53">
        <f t="shared" si="3"/>
        <v>47.069810244609378</v>
      </c>
      <c r="AH35" s="53">
        <f t="shared" si="3"/>
        <v>47.069810244609378</v>
      </c>
      <c r="AI35" s="53">
        <f t="shared" si="3"/>
        <v>47.069810244609378</v>
      </c>
      <c r="AJ35" s="53">
        <f t="shared" si="3"/>
        <v>47.069810244609378</v>
      </c>
      <c r="AK35" s="53">
        <f t="shared" si="3"/>
        <v>47.069810244609378</v>
      </c>
      <c r="AL35" s="53">
        <f t="shared" si="3"/>
        <v>47.069810244609378</v>
      </c>
      <c r="AM35" s="53">
        <f t="shared" si="3"/>
        <v>47.069810244609378</v>
      </c>
      <c r="AN35" s="53">
        <f t="shared" si="3"/>
        <v>47.069810244609378</v>
      </c>
      <c r="AO35" s="53">
        <f t="shared" si="3"/>
        <v>47.069810244609378</v>
      </c>
      <c r="AP35" s="53">
        <f t="shared" si="3"/>
        <v>47.069810244609378</v>
      </c>
      <c r="AQ35" s="53">
        <f t="shared" si="3"/>
        <v>47.069810244609378</v>
      </c>
      <c r="AR35" s="53">
        <f t="shared" si="3"/>
        <v>47.069810244609378</v>
      </c>
      <c r="AS35" s="53">
        <f t="shared" si="3"/>
        <v>47.069810244609378</v>
      </c>
      <c r="AT35" s="178">
        <f t="shared" si="3"/>
        <v>47.069810244609378</v>
      </c>
      <c r="AU35" s="132">
        <f t="shared" si="3"/>
        <v>47.069810244609378</v>
      </c>
      <c r="AV35" s="53">
        <f t="shared" si="3"/>
        <v>47.069810244609378</v>
      </c>
      <c r="AW35" s="53">
        <f t="shared" si="3"/>
        <v>47.069810244609378</v>
      </c>
      <c r="AX35" s="53">
        <f t="shared" si="3"/>
        <v>47.069810244609378</v>
      </c>
      <c r="AY35" s="53">
        <f t="shared" si="3"/>
        <v>47.069810244609378</v>
      </c>
      <c r="AZ35"/>
      <c r="BA35" s="38" t="str">
        <f ca="1">$A$1</f>
        <v>NonCore</v>
      </c>
      <c r="BB35" s="1" t="str">
        <f>$A$31</f>
        <v>England-Scotland Interconnector</v>
      </c>
      <c r="BC35" s="1" t="str">
        <f>$B$74</f>
        <v>Cost</v>
      </c>
    </row>
    <row r="36" spans="1:55" s="1" customFormat="1" ht="14.25">
      <c r="A36"/>
      <c r="B36"/>
      <c r="C36"/>
      <c r="D36"/>
      <c r="E36"/>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s="76"/>
      <c r="AU36"/>
      <c r="AV36"/>
      <c r="AW36"/>
      <c r="AX36"/>
      <c r="AY36"/>
      <c r="AZ36"/>
      <c r="BA36" s="38"/>
    </row>
    <row r="37" spans="1:55" s="1" customFormat="1" ht="17.649999999999999" thickBot="1">
      <c r="A37"/>
      <c r="B37" s="15" t="s">
        <v>253</v>
      </c>
      <c r="C37"/>
      <c r="D37"/>
      <c r="E37"/>
      <c r="F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s="76"/>
      <c r="AU37"/>
      <c r="AV37"/>
      <c r="AW37"/>
      <c r="AX37"/>
      <c r="AY37"/>
      <c r="AZ37"/>
      <c r="BA37" s="38"/>
    </row>
    <row r="38" spans="1:55" s="1" customFormat="1" ht="14.65" thickTop="1">
      <c r="A38"/>
      <c r="B38"/>
      <c r="C38"/>
      <c r="D38"/>
      <c r="E38" t="s">
        <v>138</v>
      </c>
      <c r="F38"/>
      <c r="G38" t="str">
        <f>price_label</f>
        <v>£m 23/24 prices</v>
      </c>
      <c r="H38"/>
      <c r="I38"/>
      <c r="J38" t="s">
        <v>10</v>
      </c>
      <c r="K38"/>
      <c r="L38"/>
      <c r="M38"/>
      <c r="N38"/>
      <c r="O38"/>
      <c r="P38"/>
      <c r="Q38"/>
      <c r="R38"/>
      <c r="S38"/>
      <c r="T38"/>
      <c r="U38"/>
      <c r="V38"/>
      <c r="W38"/>
      <c r="X38"/>
      <c r="Y38"/>
      <c r="Z38" s="34">
        <f t="shared" ref="Z38:AY38" si="4">Y40</f>
        <v>0</v>
      </c>
      <c r="AA38" s="34">
        <f t="shared" si="4"/>
        <v>1.6230969049865303</v>
      </c>
      <c r="AB38" s="34">
        <f t="shared" si="4"/>
        <v>3.2461938099730605</v>
      </c>
      <c r="AC38" s="34">
        <f t="shared" si="4"/>
        <v>4.8692907149595905</v>
      </c>
      <c r="AD38" s="34">
        <f t="shared" si="4"/>
        <v>6.492387619946121</v>
      </c>
      <c r="AE38" s="34">
        <f t="shared" si="4"/>
        <v>8.1154845249326506</v>
      </c>
      <c r="AF38" s="34">
        <f t="shared" si="4"/>
        <v>9.7385814299191811</v>
      </c>
      <c r="AG38" s="34">
        <f t="shared" si="4"/>
        <v>11.361678334905712</v>
      </c>
      <c r="AH38" s="34">
        <f t="shared" si="4"/>
        <v>14.051381777454818</v>
      </c>
      <c r="AI38" s="34">
        <f t="shared" si="4"/>
        <v>16.741085220003924</v>
      </c>
      <c r="AJ38" s="34">
        <f t="shared" si="4"/>
        <v>19.430788662553031</v>
      </c>
      <c r="AK38" s="34">
        <f t="shared" si="4"/>
        <v>22.120492105102137</v>
      </c>
      <c r="AL38" s="34">
        <f t="shared" si="4"/>
        <v>24.810195547651244</v>
      </c>
      <c r="AM38" s="34">
        <f t="shared" si="4"/>
        <v>27.49989899020035</v>
      </c>
      <c r="AN38" s="34">
        <f t="shared" si="4"/>
        <v>30.189602432749457</v>
      </c>
      <c r="AO38" s="34">
        <f t="shared" si="4"/>
        <v>32.879305875298563</v>
      </c>
      <c r="AP38" s="34">
        <f t="shared" si="4"/>
        <v>35.569009317847673</v>
      </c>
      <c r="AQ38" s="34">
        <f t="shared" si="4"/>
        <v>38.258712760396783</v>
      </c>
      <c r="AR38" s="34">
        <f t="shared" si="4"/>
        <v>40.948416202945893</v>
      </c>
      <c r="AS38" s="34">
        <f t="shared" si="4"/>
        <v>43.638119645495003</v>
      </c>
      <c r="AT38" s="192">
        <f t="shared" si="4"/>
        <v>46.327823088044113</v>
      </c>
      <c r="AU38" s="136">
        <f t="shared" si="4"/>
        <v>47.069810244609378</v>
      </c>
      <c r="AV38" s="34">
        <f t="shared" si="4"/>
        <v>47.069810244609378</v>
      </c>
      <c r="AW38" s="34">
        <f t="shared" si="4"/>
        <v>47.069810244609378</v>
      </c>
      <c r="AX38" s="34">
        <f t="shared" si="4"/>
        <v>47.069810244609378</v>
      </c>
      <c r="AY38" s="34">
        <f t="shared" si="4"/>
        <v>47.069810244609378</v>
      </c>
      <c r="AZ38"/>
      <c r="BA38" s="38" t="str">
        <f t="shared" ref="BA38:BA40" ca="1" si="5">$A$1</f>
        <v>NonCore</v>
      </c>
      <c r="BB38" s="1" t="str">
        <f>$A$31</f>
        <v>England-Scotland Interconnector</v>
      </c>
      <c r="BC38" s="1" t="str">
        <f>$B$79</f>
        <v>Accumulated depreciation</v>
      </c>
    </row>
    <row r="39" spans="1:55" s="1" customFormat="1" ht="14.25">
      <c r="A39"/>
      <c r="B39"/>
      <c r="C39"/>
      <c r="D39"/>
      <c r="E39" t="s">
        <v>140</v>
      </c>
      <c r="F39"/>
      <c r="G39" t="str">
        <f>price_label</f>
        <v>£m 23/24 prices</v>
      </c>
      <c r="H39"/>
      <c r="I39"/>
      <c r="J39" t="s">
        <v>10</v>
      </c>
      <c r="K39"/>
      <c r="L39"/>
      <c r="M39"/>
      <c r="N39"/>
      <c r="O39"/>
      <c r="P39"/>
      <c r="Q39"/>
      <c r="R39"/>
      <c r="S39"/>
      <c r="T39"/>
      <c r="U39"/>
      <c r="V39"/>
      <c r="W39"/>
      <c r="X39"/>
      <c r="Y39"/>
      <c r="Z39" s="53">
        <f t="shared" ref="Z39:AY39" si="6">MIN((Z33+Z34)/Z9,Y43)</f>
        <v>1.6230969049865303</v>
      </c>
      <c r="AA39" s="53">
        <f t="shared" si="6"/>
        <v>1.6230969049865303</v>
      </c>
      <c r="AB39" s="53">
        <f t="shared" si="6"/>
        <v>1.6230969049865303</v>
      </c>
      <c r="AC39" s="53">
        <f t="shared" si="6"/>
        <v>1.6230969049865303</v>
      </c>
      <c r="AD39" s="53">
        <f t="shared" si="6"/>
        <v>1.6230969049865303</v>
      </c>
      <c r="AE39" s="53">
        <f t="shared" si="6"/>
        <v>1.6230969049865303</v>
      </c>
      <c r="AF39" s="53">
        <f t="shared" si="6"/>
        <v>1.6230969049865303</v>
      </c>
      <c r="AG39" s="53">
        <f t="shared" si="6"/>
        <v>2.6897034425491073</v>
      </c>
      <c r="AH39" s="53">
        <f t="shared" si="6"/>
        <v>2.6897034425491073</v>
      </c>
      <c r="AI39" s="53">
        <f t="shared" si="6"/>
        <v>2.6897034425491073</v>
      </c>
      <c r="AJ39" s="53">
        <f t="shared" si="6"/>
        <v>2.6897034425491073</v>
      </c>
      <c r="AK39" s="53">
        <f t="shared" si="6"/>
        <v>2.6897034425491073</v>
      </c>
      <c r="AL39" s="53">
        <f t="shared" si="6"/>
        <v>2.6897034425491073</v>
      </c>
      <c r="AM39" s="53">
        <f t="shared" si="6"/>
        <v>2.6897034425491073</v>
      </c>
      <c r="AN39" s="53">
        <f t="shared" si="6"/>
        <v>2.6897034425491073</v>
      </c>
      <c r="AO39" s="53">
        <f t="shared" si="6"/>
        <v>2.6897034425491073</v>
      </c>
      <c r="AP39" s="53">
        <f t="shared" si="6"/>
        <v>2.6897034425491073</v>
      </c>
      <c r="AQ39" s="53">
        <f t="shared" si="6"/>
        <v>2.6897034425491073</v>
      </c>
      <c r="AR39" s="53">
        <f t="shared" si="6"/>
        <v>2.6897034425491073</v>
      </c>
      <c r="AS39" s="53">
        <f t="shared" si="6"/>
        <v>2.6897034425491073</v>
      </c>
      <c r="AT39" s="178">
        <f t="shared" si="6"/>
        <v>0.74198715656526559</v>
      </c>
      <c r="AU39" s="132">
        <f t="shared" si="6"/>
        <v>0</v>
      </c>
      <c r="AV39" s="53">
        <f t="shared" si="6"/>
        <v>0</v>
      </c>
      <c r="AW39" s="53">
        <f t="shared" si="6"/>
        <v>0</v>
      </c>
      <c r="AX39" s="53">
        <f t="shared" si="6"/>
        <v>0</v>
      </c>
      <c r="AY39" s="53">
        <f t="shared" si="6"/>
        <v>0</v>
      </c>
      <c r="AZ39"/>
      <c r="BA39" s="38" t="str">
        <f t="shared" ca="1" si="5"/>
        <v>NonCore</v>
      </c>
      <c r="BB39" s="1" t="str">
        <f>$A$31</f>
        <v>England-Scotland Interconnector</v>
      </c>
      <c r="BC39" s="1" t="str">
        <f>$B$79</f>
        <v>Accumulated depreciation</v>
      </c>
    </row>
    <row r="40" spans="1:55" s="1" customFormat="1" ht="14.25">
      <c r="A40"/>
      <c r="B40"/>
      <c r="C40"/>
      <c r="D40"/>
      <c r="E40" t="s">
        <v>166</v>
      </c>
      <c r="F40"/>
      <c r="G40" t="str">
        <f>price_label</f>
        <v>£m 23/24 prices</v>
      </c>
      <c r="H40"/>
      <c r="I40"/>
      <c r="J40" t="s">
        <v>10</v>
      </c>
      <c r="K40"/>
      <c r="L40"/>
      <c r="M40"/>
      <c r="N40"/>
      <c r="O40"/>
      <c r="P40"/>
      <c r="Q40"/>
      <c r="R40"/>
      <c r="S40"/>
      <c r="T40"/>
      <c r="U40"/>
      <c r="V40"/>
      <c r="W40"/>
      <c r="X40"/>
      <c r="Y40"/>
      <c r="Z40" s="53">
        <f t="shared" ref="Z40:AY40" si="7">SUM(Z38:Z39)</f>
        <v>1.6230969049865303</v>
      </c>
      <c r="AA40" s="53">
        <f t="shared" si="7"/>
        <v>3.2461938099730605</v>
      </c>
      <c r="AB40" s="53">
        <f t="shared" si="7"/>
        <v>4.8692907149595905</v>
      </c>
      <c r="AC40" s="53">
        <f t="shared" si="7"/>
        <v>6.492387619946121</v>
      </c>
      <c r="AD40" s="53">
        <f t="shared" si="7"/>
        <v>8.1154845249326506</v>
      </c>
      <c r="AE40" s="53">
        <f t="shared" si="7"/>
        <v>9.7385814299191811</v>
      </c>
      <c r="AF40" s="53">
        <f t="shared" si="7"/>
        <v>11.361678334905712</v>
      </c>
      <c r="AG40" s="53">
        <f t="shared" si="7"/>
        <v>14.051381777454818</v>
      </c>
      <c r="AH40" s="53">
        <f t="shared" si="7"/>
        <v>16.741085220003924</v>
      </c>
      <c r="AI40" s="53">
        <f t="shared" si="7"/>
        <v>19.430788662553031</v>
      </c>
      <c r="AJ40" s="53">
        <f t="shared" si="7"/>
        <v>22.120492105102137</v>
      </c>
      <c r="AK40" s="53">
        <f t="shared" si="7"/>
        <v>24.810195547651244</v>
      </c>
      <c r="AL40" s="53">
        <f t="shared" si="7"/>
        <v>27.49989899020035</v>
      </c>
      <c r="AM40" s="53">
        <f t="shared" si="7"/>
        <v>30.189602432749457</v>
      </c>
      <c r="AN40" s="53">
        <f t="shared" si="7"/>
        <v>32.879305875298563</v>
      </c>
      <c r="AO40" s="53">
        <f t="shared" si="7"/>
        <v>35.569009317847673</v>
      </c>
      <c r="AP40" s="53">
        <f t="shared" si="7"/>
        <v>38.258712760396783</v>
      </c>
      <c r="AQ40" s="53">
        <f t="shared" si="7"/>
        <v>40.948416202945893</v>
      </c>
      <c r="AR40" s="53">
        <f t="shared" si="7"/>
        <v>43.638119645495003</v>
      </c>
      <c r="AS40" s="53">
        <f t="shared" si="7"/>
        <v>46.327823088044113</v>
      </c>
      <c r="AT40" s="178">
        <f t="shared" si="7"/>
        <v>47.069810244609378</v>
      </c>
      <c r="AU40" s="132">
        <f t="shared" si="7"/>
        <v>47.069810244609378</v>
      </c>
      <c r="AV40" s="53">
        <f t="shared" si="7"/>
        <v>47.069810244609378</v>
      </c>
      <c r="AW40" s="53">
        <f t="shared" si="7"/>
        <v>47.069810244609378</v>
      </c>
      <c r="AX40" s="53">
        <f t="shared" si="7"/>
        <v>47.069810244609378</v>
      </c>
      <c r="AY40" s="53">
        <f t="shared" si="7"/>
        <v>47.069810244609378</v>
      </c>
      <c r="AZ40"/>
      <c r="BA40" s="38" t="str">
        <f t="shared" ca="1" si="5"/>
        <v>NonCore</v>
      </c>
      <c r="BB40" s="1" t="str">
        <f>$A$31</f>
        <v>England-Scotland Interconnector</v>
      </c>
      <c r="BC40" s="1" t="str">
        <f>$B$79</f>
        <v>Accumulated depreciation</v>
      </c>
    </row>
    <row r="41" spans="1:55" s="1" customFormat="1" ht="14.25">
      <c r="A41"/>
      <c r="B41"/>
      <c r="C41"/>
      <c r="D41"/>
      <c r="E41"/>
      <c r="F41"/>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s="76"/>
      <c r="AU41"/>
      <c r="AV41"/>
      <c r="AW41"/>
      <c r="AX41"/>
      <c r="AY41"/>
      <c r="AZ41"/>
      <c r="BA41" s="38"/>
    </row>
    <row r="42" spans="1:55" s="1" customFormat="1" ht="17.649999999999999" thickBot="1">
      <c r="A42"/>
      <c r="B42" s="15" t="s">
        <v>143</v>
      </c>
      <c r="C42"/>
      <c r="D42"/>
      <c r="E42"/>
      <c r="F42"/>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s="76"/>
      <c r="AU42"/>
      <c r="AV42"/>
      <c r="AW42"/>
      <c r="AX42"/>
      <c r="AY42"/>
      <c r="AZ42"/>
      <c r="BA42" s="38"/>
    </row>
    <row r="43" spans="1:55" s="1" customFormat="1" ht="14.65" thickTop="1">
      <c r="A43"/>
      <c r="B43"/>
      <c r="C43"/>
      <c r="D43"/>
      <c r="E43" t="s">
        <v>136</v>
      </c>
      <c r="F43"/>
      <c r="G43" t="str">
        <f>price_label</f>
        <v>£m 23/24 prices</v>
      </c>
      <c r="H43"/>
      <c r="I43"/>
      <c r="J43" t="s">
        <v>10</v>
      </c>
      <c r="K43"/>
      <c r="L43"/>
      <c r="M43"/>
      <c r="N43"/>
      <c r="O43"/>
      <c r="P43"/>
      <c r="Q43"/>
      <c r="R43"/>
      <c r="S43"/>
      <c r="T43"/>
      <c r="U43"/>
      <c r="V43"/>
      <c r="W43"/>
      <c r="X43"/>
      <c r="Y43"/>
      <c r="Z43" s="53">
        <f t="shared" ref="Z43:AY43" si="8">Z35-Z40</f>
        <v>45.446713339622846</v>
      </c>
      <c r="AA43" s="53">
        <f t="shared" si="8"/>
        <v>43.823616434636321</v>
      </c>
      <c r="AB43" s="53">
        <f t="shared" si="8"/>
        <v>42.200519529649789</v>
      </c>
      <c r="AC43" s="53">
        <f t="shared" si="8"/>
        <v>40.577422624663257</v>
      </c>
      <c r="AD43" s="53">
        <f t="shared" si="8"/>
        <v>38.954325719676731</v>
      </c>
      <c r="AE43" s="53">
        <f t="shared" si="8"/>
        <v>37.331228814690199</v>
      </c>
      <c r="AF43" s="53">
        <f t="shared" si="8"/>
        <v>35.708131909703667</v>
      </c>
      <c r="AG43" s="53">
        <f t="shared" si="8"/>
        <v>33.018428467154564</v>
      </c>
      <c r="AH43" s="53">
        <f t="shared" si="8"/>
        <v>30.328725024605454</v>
      </c>
      <c r="AI43" s="53">
        <f t="shared" si="8"/>
        <v>27.639021582056348</v>
      </c>
      <c r="AJ43" s="53">
        <f t="shared" si="8"/>
        <v>24.949318139507241</v>
      </c>
      <c r="AK43" s="53">
        <f t="shared" si="8"/>
        <v>22.259614696958135</v>
      </c>
      <c r="AL43" s="53">
        <f t="shared" si="8"/>
        <v>19.569911254409028</v>
      </c>
      <c r="AM43" s="53">
        <f t="shared" si="8"/>
        <v>16.880207811859922</v>
      </c>
      <c r="AN43" s="53">
        <f t="shared" si="8"/>
        <v>14.190504369310815</v>
      </c>
      <c r="AO43" s="53">
        <f t="shared" si="8"/>
        <v>11.500800926761706</v>
      </c>
      <c r="AP43" s="53">
        <f t="shared" si="8"/>
        <v>8.8110974842125955</v>
      </c>
      <c r="AQ43" s="53">
        <f t="shared" si="8"/>
        <v>6.1213940416634856</v>
      </c>
      <c r="AR43" s="53">
        <f t="shared" si="8"/>
        <v>3.4316905991143756</v>
      </c>
      <c r="AS43" s="53">
        <f t="shared" si="8"/>
        <v>0.74198715656526559</v>
      </c>
      <c r="AT43" s="178">
        <f t="shared" si="8"/>
        <v>0</v>
      </c>
      <c r="AU43" s="132">
        <f t="shared" si="8"/>
        <v>0</v>
      </c>
      <c r="AV43" s="53">
        <f t="shared" si="8"/>
        <v>0</v>
      </c>
      <c r="AW43" s="53">
        <f t="shared" si="8"/>
        <v>0</v>
      </c>
      <c r="AX43" s="53">
        <f t="shared" si="8"/>
        <v>0</v>
      </c>
      <c r="AY43" s="53">
        <f t="shared" si="8"/>
        <v>0</v>
      </c>
      <c r="AZ43"/>
      <c r="BA43" s="38" t="str">
        <f ca="1">$A$1</f>
        <v>NonCore</v>
      </c>
      <c r="BB43" s="1" t="str">
        <f>$A$31</f>
        <v>England-Scotland Interconnector</v>
      </c>
      <c r="BC43" s="1" t="str">
        <f>$B$84</f>
        <v>Asset balance</v>
      </c>
    </row>
    <row r="44" spans="1:55" s="1" customFormat="1" ht="14.25">
      <c r="A44"/>
      <c r="B44"/>
      <c r="C44"/>
      <c r="D44"/>
      <c r="E44"/>
      <c r="F44"/>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s="76"/>
      <c r="AU44"/>
      <c r="AV44"/>
      <c r="AW44"/>
      <c r="AX44"/>
      <c r="AY44"/>
      <c r="AZ44"/>
      <c r="BA44" s="38"/>
    </row>
    <row r="45" spans="1:55" s="1" customFormat="1" ht="19.899999999999999" thickBot="1">
      <c r="A45" s="12" t="s">
        <v>298</v>
      </c>
      <c r="B45"/>
      <c r="C45"/>
      <c r="D45"/>
      <c r="E45"/>
      <c r="F45"/>
      <c r="G45"/>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s="76"/>
      <c r="AU45"/>
      <c r="AV45"/>
      <c r="AW45"/>
      <c r="AX45"/>
      <c r="AY45"/>
      <c r="AZ45"/>
      <c r="BA45" s="38"/>
    </row>
    <row r="46" spans="1:55" s="1" customFormat="1" ht="18" thickTop="1" thickBot="1">
      <c r="A46"/>
      <c r="B46" s="15" t="s">
        <v>137</v>
      </c>
      <c r="C46"/>
      <c r="D46"/>
      <c r="E46"/>
      <c r="F46"/>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s="76"/>
      <c r="AU46"/>
      <c r="AV46"/>
      <c r="AW46"/>
      <c r="AX46"/>
      <c r="AY46"/>
      <c r="AZ46"/>
      <c r="BA46" s="38"/>
    </row>
    <row r="47" spans="1:55" s="1" customFormat="1" ht="14.65" thickTop="1">
      <c r="A47"/>
      <c r="B47"/>
      <c r="C47"/>
      <c r="D47"/>
      <c r="E47" t="s">
        <v>138</v>
      </c>
      <c r="F47"/>
      <c r="G47" t="str">
        <f>price_label</f>
        <v>£m 23/24 prices</v>
      </c>
      <c r="H47"/>
      <c r="I47"/>
      <c r="J47" t="s">
        <v>10</v>
      </c>
      <c r="K47"/>
      <c r="L47"/>
      <c r="M47"/>
      <c r="N47"/>
      <c r="O47"/>
      <c r="P47"/>
      <c r="Q47"/>
      <c r="R47"/>
      <c r="S47"/>
      <c r="T47"/>
      <c r="U47"/>
      <c r="V47"/>
      <c r="W47"/>
      <c r="X47"/>
      <c r="Y47"/>
      <c r="Z47" s="34">
        <f t="shared" ref="Z47:AY47" si="9">Y49</f>
        <v>0</v>
      </c>
      <c r="AA47" s="34">
        <f t="shared" si="9"/>
        <v>24.566315306947523</v>
      </c>
      <c r="AB47" s="34">
        <f t="shared" si="9"/>
        <v>24.566315306947523</v>
      </c>
      <c r="AC47" s="34">
        <f t="shared" si="9"/>
        <v>24.566315306947523</v>
      </c>
      <c r="AD47" s="34">
        <f t="shared" si="9"/>
        <v>24.566315306947523</v>
      </c>
      <c r="AE47" s="34">
        <f t="shared" si="9"/>
        <v>24.566315306947523</v>
      </c>
      <c r="AF47" s="34">
        <f t="shared" si="9"/>
        <v>24.566315306947523</v>
      </c>
      <c r="AG47" s="34">
        <f t="shared" si="9"/>
        <v>24.566315306947523</v>
      </c>
      <c r="AH47" s="34">
        <f t="shared" si="9"/>
        <v>24.566315306947523</v>
      </c>
      <c r="AI47" s="34">
        <f t="shared" si="9"/>
        <v>24.566315306947523</v>
      </c>
      <c r="AJ47" s="34">
        <f t="shared" si="9"/>
        <v>24.566315306947523</v>
      </c>
      <c r="AK47" s="34">
        <f t="shared" si="9"/>
        <v>24.566315306947523</v>
      </c>
      <c r="AL47" s="34">
        <f t="shared" si="9"/>
        <v>24.566315306947523</v>
      </c>
      <c r="AM47" s="34">
        <f t="shared" si="9"/>
        <v>24.566315306947523</v>
      </c>
      <c r="AN47" s="34">
        <f t="shared" si="9"/>
        <v>24.566315306947523</v>
      </c>
      <c r="AO47" s="34">
        <f t="shared" si="9"/>
        <v>24.566315306947523</v>
      </c>
      <c r="AP47" s="34">
        <f t="shared" si="9"/>
        <v>24.566315306947523</v>
      </c>
      <c r="AQ47" s="34">
        <f t="shared" si="9"/>
        <v>24.566315306947523</v>
      </c>
      <c r="AR47" s="34">
        <f t="shared" si="9"/>
        <v>24.566315306947523</v>
      </c>
      <c r="AS47" s="34">
        <f t="shared" si="9"/>
        <v>24.566315306947523</v>
      </c>
      <c r="AT47" s="192">
        <f t="shared" si="9"/>
        <v>24.566315306947523</v>
      </c>
      <c r="AU47" s="136">
        <f t="shared" si="9"/>
        <v>24.566315306947523</v>
      </c>
      <c r="AV47" s="34">
        <f t="shared" si="9"/>
        <v>24.566315306947523</v>
      </c>
      <c r="AW47" s="34">
        <f t="shared" si="9"/>
        <v>24.566315306947523</v>
      </c>
      <c r="AX47" s="34">
        <f t="shared" si="9"/>
        <v>24.566315306947523</v>
      </c>
      <c r="AY47" s="34">
        <f t="shared" si="9"/>
        <v>24.566315306947523</v>
      </c>
      <c r="AZ47"/>
      <c r="BA47" s="38" t="str">
        <f t="shared" ref="BA47:BA49" ca="1" si="10">$A$1</f>
        <v>NonCore</v>
      </c>
      <c r="BB47" s="1" t="str">
        <f>$A$45</f>
        <v>Pre-BETTA connections (PLUGS)</v>
      </c>
      <c r="BC47" s="1" t="str">
        <f>$B$74</f>
        <v>Cost</v>
      </c>
    </row>
    <row r="48" spans="1:55" s="1" customFormat="1" ht="14.25">
      <c r="A48"/>
      <c r="B48"/>
      <c r="C48"/>
      <c r="D48"/>
      <c r="E48" t="s">
        <v>284</v>
      </c>
      <c r="F48"/>
      <c r="G48" t="str">
        <f>price_label</f>
        <v>£m 23/24 prices</v>
      </c>
      <c r="H48"/>
      <c r="I48"/>
      <c r="J48" t="s">
        <v>10</v>
      </c>
      <c r="K48"/>
      <c r="L48"/>
      <c r="M48"/>
      <c r="N48"/>
      <c r="O48"/>
      <c r="P48"/>
      <c r="Q48"/>
      <c r="R48"/>
      <c r="S48"/>
      <c r="T48"/>
      <c r="U48"/>
      <c r="V48"/>
      <c r="W48"/>
      <c r="X48"/>
      <c r="Y48"/>
      <c r="Z48" s="34">
        <f t="shared" ref="Z48:AY48" si="11">Z10</f>
        <v>24.566315306947523</v>
      </c>
      <c r="AA48" s="34">
        <f t="shared" si="11"/>
        <v>0</v>
      </c>
      <c r="AB48" s="34">
        <f t="shared" si="11"/>
        <v>0</v>
      </c>
      <c r="AC48" s="34">
        <f t="shared" si="11"/>
        <v>0</v>
      </c>
      <c r="AD48" s="34">
        <f t="shared" si="11"/>
        <v>0</v>
      </c>
      <c r="AE48" s="34">
        <f t="shared" si="11"/>
        <v>0</v>
      </c>
      <c r="AF48" s="34">
        <f t="shared" si="11"/>
        <v>0</v>
      </c>
      <c r="AG48" s="34">
        <f t="shared" si="11"/>
        <v>0</v>
      </c>
      <c r="AH48" s="34">
        <f t="shared" si="11"/>
        <v>0</v>
      </c>
      <c r="AI48" s="34">
        <f t="shared" si="11"/>
        <v>0</v>
      </c>
      <c r="AJ48" s="34">
        <f t="shared" si="11"/>
        <v>0</v>
      </c>
      <c r="AK48" s="34">
        <f t="shared" si="11"/>
        <v>0</v>
      </c>
      <c r="AL48" s="34">
        <f t="shared" si="11"/>
        <v>0</v>
      </c>
      <c r="AM48" s="34">
        <f t="shared" si="11"/>
        <v>0</v>
      </c>
      <c r="AN48" s="34">
        <f t="shared" si="11"/>
        <v>0</v>
      </c>
      <c r="AO48" s="34">
        <f t="shared" si="11"/>
        <v>0</v>
      </c>
      <c r="AP48" s="34">
        <f t="shared" si="11"/>
        <v>0</v>
      </c>
      <c r="AQ48" s="34">
        <f t="shared" si="11"/>
        <v>0</v>
      </c>
      <c r="AR48" s="34">
        <f t="shared" si="11"/>
        <v>0</v>
      </c>
      <c r="AS48" s="34">
        <f t="shared" si="11"/>
        <v>0</v>
      </c>
      <c r="AT48" s="192">
        <f t="shared" si="11"/>
        <v>0</v>
      </c>
      <c r="AU48" s="136">
        <f t="shared" si="11"/>
        <v>0</v>
      </c>
      <c r="AV48" s="34">
        <f t="shared" si="11"/>
        <v>0</v>
      </c>
      <c r="AW48" s="34">
        <f t="shared" si="11"/>
        <v>0</v>
      </c>
      <c r="AX48" s="34">
        <f t="shared" si="11"/>
        <v>0</v>
      </c>
      <c r="AY48" s="34">
        <f t="shared" si="11"/>
        <v>0</v>
      </c>
      <c r="AZ48"/>
      <c r="BA48" s="38" t="str">
        <f t="shared" ca="1" si="10"/>
        <v>NonCore</v>
      </c>
      <c r="BB48" s="1" t="str">
        <f>$A$45</f>
        <v>Pre-BETTA connections (PLUGS)</v>
      </c>
      <c r="BC48" s="1" t="str">
        <f>$B$74</f>
        <v>Cost</v>
      </c>
    </row>
    <row r="49" spans="1:58" s="1" customFormat="1" ht="14.25">
      <c r="A49"/>
      <c r="B49"/>
      <c r="C49"/>
      <c r="D49"/>
      <c r="E49" t="s">
        <v>166</v>
      </c>
      <c r="F49"/>
      <c r="G49" t="str">
        <f>price_label</f>
        <v>£m 23/24 prices</v>
      </c>
      <c r="H49"/>
      <c r="I49"/>
      <c r="J49" t="s">
        <v>10</v>
      </c>
      <c r="K49"/>
      <c r="L49"/>
      <c r="M49"/>
      <c r="N49"/>
      <c r="O49"/>
      <c r="P49"/>
      <c r="Q49"/>
      <c r="R49"/>
      <c r="S49"/>
      <c r="T49"/>
      <c r="U49"/>
      <c r="V49"/>
      <c r="W49"/>
      <c r="X49"/>
      <c r="Y49"/>
      <c r="Z49" s="53">
        <f t="shared" ref="Z49:AY49" si="12">SUM(Z47:Z48)</f>
        <v>24.566315306947523</v>
      </c>
      <c r="AA49" s="53">
        <f t="shared" si="12"/>
        <v>24.566315306947523</v>
      </c>
      <c r="AB49" s="53">
        <f t="shared" si="12"/>
        <v>24.566315306947523</v>
      </c>
      <c r="AC49" s="53">
        <f t="shared" si="12"/>
        <v>24.566315306947523</v>
      </c>
      <c r="AD49" s="53">
        <f t="shared" si="12"/>
        <v>24.566315306947523</v>
      </c>
      <c r="AE49" s="53">
        <f t="shared" si="12"/>
        <v>24.566315306947523</v>
      </c>
      <c r="AF49" s="53">
        <f t="shared" si="12"/>
        <v>24.566315306947523</v>
      </c>
      <c r="AG49" s="53">
        <f t="shared" si="12"/>
        <v>24.566315306947523</v>
      </c>
      <c r="AH49" s="53">
        <f t="shared" si="12"/>
        <v>24.566315306947523</v>
      </c>
      <c r="AI49" s="53">
        <f t="shared" si="12"/>
        <v>24.566315306947523</v>
      </c>
      <c r="AJ49" s="53">
        <f t="shared" si="12"/>
        <v>24.566315306947523</v>
      </c>
      <c r="AK49" s="53">
        <f t="shared" si="12"/>
        <v>24.566315306947523</v>
      </c>
      <c r="AL49" s="53">
        <f t="shared" si="12"/>
        <v>24.566315306947523</v>
      </c>
      <c r="AM49" s="53">
        <f t="shared" si="12"/>
        <v>24.566315306947523</v>
      </c>
      <c r="AN49" s="53">
        <f t="shared" si="12"/>
        <v>24.566315306947523</v>
      </c>
      <c r="AO49" s="53">
        <f t="shared" si="12"/>
        <v>24.566315306947523</v>
      </c>
      <c r="AP49" s="53">
        <f t="shared" si="12"/>
        <v>24.566315306947523</v>
      </c>
      <c r="AQ49" s="53">
        <f t="shared" si="12"/>
        <v>24.566315306947523</v>
      </c>
      <c r="AR49" s="53">
        <f t="shared" si="12"/>
        <v>24.566315306947523</v>
      </c>
      <c r="AS49" s="53">
        <f t="shared" si="12"/>
        <v>24.566315306947523</v>
      </c>
      <c r="AT49" s="178">
        <f t="shared" si="12"/>
        <v>24.566315306947523</v>
      </c>
      <c r="AU49" s="132">
        <f t="shared" si="12"/>
        <v>24.566315306947523</v>
      </c>
      <c r="AV49" s="53">
        <f t="shared" si="12"/>
        <v>24.566315306947523</v>
      </c>
      <c r="AW49" s="53">
        <f t="shared" si="12"/>
        <v>24.566315306947523</v>
      </c>
      <c r="AX49" s="53">
        <f t="shared" si="12"/>
        <v>24.566315306947523</v>
      </c>
      <c r="AY49" s="53">
        <f t="shared" si="12"/>
        <v>24.566315306947523</v>
      </c>
      <c r="AZ49"/>
      <c r="BA49" s="38" t="str">
        <f t="shared" ca="1" si="10"/>
        <v>NonCore</v>
      </c>
      <c r="BB49" s="1" t="str">
        <f>$A$45</f>
        <v>Pre-BETTA connections (PLUGS)</v>
      </c>
      <c r="BC49" s="1" t="str">
        <f>$B$74</f>
        <v>Cost</v>
      </c>
    </row>
    <row r="50" spans="1:58" s="1" customFormat="1" ht="14.25">
      <c r="A50"/>
      <c r="B50"/>
      <c r="C50"/>
      <c r="D50"/>
      <c r="E50"/>
      <c r="F50"/>
      <c r="G50"/>
      <c r="H50"/>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s="76"/>
      <c r="AU50"/>
      <c r="AV50"/>
      <c r="AW50"/>
      <c r="AX50"/>
      <c r="AY50"/>
      <c r="AZ50"/>
      <c r="BA50" s="38"/>
    </row>
    <row r="51" spans="1:58" s="1" customFormat="1" ht="17.649999999999999" thickBot="1">
      <c r="A51"/>
      <c r="B51" s="15" t="s">
        <v>253</v>
      </c>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s="76"/>
      <c r="AU51"/>
      <c r="AV51"/>
      <c r="AW51"/>
      <c r="AX51"/>
      <c r="AY51"/>
      <c r="AZ51"/>
      <c r="BA51" s="38"/>
    </row>
    <row r="52" spans="1:58" s="1" customFormat="1" ht="14.65" thickTop="1">
      <c r="A52"/>
      <c r="B52"/>
      <c r="C52"/>
      <c r="D52"/>
      <c r="E52" t="s">
        <v>138</v>
      </c>
      <c r="F52"/>
      <c r="G52" t="str">
        <f>price_label</f>
        <v>£m 23/24 prices</v>
      </c>
      <c r="H52"/>
      <c r="I52"/>
      <c r="J52" t="s">
        <v>10</v>
      </c>
      <c r="K52"/>
      <c r="L52"/>
      <c r="M52"/>
      <c r="N52"/>
      <c r="O52"/>
      <c r="P52"/>
      <c r="Q52"/>
      <c r="R52"/>
      <c r="S52"/>
      <c r="T52"/>
      <c r="U52"/>
      <c r="V52"/>
      <c r="W52"/>
      <c r="X52"/>
      <c r="Y52"/>
      <c r="Z52" s="34">
        <f t="shared" ref="Z52:AY52" si="13">Y54</f>
        <v>0</v>
      </c>
      <c r="AA52" s="34">
        <f t="shared" si="13"/>
        <v>0.81887717689825079</v>
      </c>
      <c r="AB52" s="34">
        <f t="shared" si="13"/>
        <v>1.6377543537965016</v>
      </c>
      <c r="AC52" s="34">
        <f t="shared" si="13"/>
        <v>2.4566315306947524</v>
      </c>
      <c r="AD52" s="34">
        <f t="shared" si="13"/>
        <v>3.2755087075930032</v>
      </c>
      <c r="AE52" s="34">
        <f t="shared" si="13"/>
        <v>4.0943858844912544</v>
      </c>
      <c r="AF52" s="34">
        <f t="shared" si="13"/>
        <v>4.9132630613895056</v>
      </c>
      <c r="AG52" s="34">
        <f t="shared" si="13"/>
        <v>5.7321402382877569</v>
      </c>
      <c r="AH52" s="34">
        <f t="shared" si="13"/>
        <v>7.0969355331181747</v>
      </c>
      <c r="AI52" s="34">
        <f t="shared" si="13"/>
        <v>8.4617308279485925</v>
      </c>
      <c r="AJ52" s="34">
        <f t="shared" si="13"/>
        <v>9.8265261227790113</v>
      </c>
      <c r="AK52" s="34">
        <f t="shared" si="13"/>
        <v>11.19132141760943</v>
      </c>
      <c r="AL52" s="34">
        <f t="shared" si="13"/>
        <v>12.556116712439849</v>
      </c>
      <c r="AM52" s="34">
        <f t="shared" si="13"/>
        <v>13.920912007270267</v>
      </c>
      <c r="AN52" s="34">
        <f t="shared" si="13"/>
        <v>15.285707302100686</v>
      </c>
      <c r="AO52" s="34">
        <f t="shared" si="13"/>
        <v>16.650502596931105</v>
      </c>
      <c r="AP52" s="34">
        <f t="shared" si="13"/>
        <v>18.015297891761524</v>
      </c>
      <c r="AQ52" s="34">
        <f t="shared" si="13"/>
        <v>19.380093186591942</v>
      </c>
      <c r="AR52" s="34">
        <f t="shared" si="13"/>
        <v>20.744888481422361</v>
      </c>
      <c r="AS52" s="34">
        <f t="shared" si="13"/>
        <v>22.10968377625278</v>
      </c>
      <c r="AT52" s="192">
        <f t="shared" si="13"/>
        <v>23.474479071083199</v>
      </c>
      <c r="AU52" s="136">
        <f t="shared" si="13"/>
        <v>24.566315306947523</v>
      </c>
      <c r="AV52" s="34">
        <f t="shared" si="13"/>
        <v>24.566315306947523</v>
      </c>
      <c r="AW52" s="34">
        <f t="shared" si="13"/>
        <v>24.566315306947523</v>
      </c>
      <c r="AX52" s="34">
        <f t="shared" si="13"/>
        <v>24.566315306947523</v>
      </c>
      <c r="AY52" s="34">
        <f t="shared" si="13"/>
        <v>24.566315306947523</v>
      </c>
      <c r="AZ52"/>
      <c r="BA52" s="38" t="str">
        <f t="shared" ref="BA52:BA54" ca="1" si="14">$A$1</f>
        <v>NonCore</v>
      </c>
      <c r="BB52" s="1" t="str">
        <f>$A$45</f>
        <v>Pre-BETTA connections (PLUGS)</v>
      </c>
      <c r="BC52" s="1" t="str">
        <f>$B$79</f>
        <v>Accumulated depreciation</v>
      </c>
    </row>
    <row r="53" spans="1:58" s="1" customFormat="1" ht="14.25">
      <c r="A53"/>
      <c r="B53"/>
      <c r="C53"/>
      <c r="D53"/>
      <c r="E53" t="s">
        <v>140</v>
      </c>
      <c r="F53"/>
      <c r="G53" t="str">
        <f>price_label</f>
        <v>£m 23/24 prices</v>
      </c>
      <c r="H53"/>
      <c r="I53"/>
      <c r="J53" t="s">
        <v>10</v>
      </c>
      <c r="K53"/>
      <c r="L53"/>
      <c r="M53"/>
      <c r="N53"/>
      <c r="O53"/>
      <c r="P53"/>
      <c r="Q53"/>
      <c r="R53"/>
      <c r="S53"/>
      <c r="T53"/>
      <c r="U53"/>
      <c r="V53"/>
      <c r="W53"/>
      <c r="X53"/>
      <c r="Y53"/>
      <c r="Z53" s="53">
        <f t="shared" ref="Z53:AY53" si="15">MIN((Z47+Z48)/Z11,Y57)</f>
        <v>0.81887717689825079</v>
      </c>
      <c r="AA53" s="53">
        <f t="shared" si="15"/>
        <v>0.81887717689825079</v>
      </c>
      <c r="AB53" s="53">
        <f t="shared" si="15"/>
        <v>0.81887717689825079</v>
      </c>
      <c r="AC53" s="53">
        <f t="shared" si="15"/>
        <v>0.81887717689825079</v>
      </c>
      <c r="AD53" s="53">
        <f t="shared" si="15"/>
        <v>0.81887717689825079</v>
      </c>
      <c r="AE53" s="53">
        <f t="shared" si="15"/>
        <v>0.81887717689825079</v>
      </c>
      <c r="AF53" s="53">
        <f t="shared" si="15"/>
        <v>0.81887717689825079</v>
      </c>
      <c r="AG53" s="53">
        <f t="shared" si="15"/>
        <v>1.3647952948304178</v>
      </c>
      <c r="AH53" s="53">
        <f t="shared" si="15"/>
        <v>1.3647952948304178</v>
      </c>
      <c r="AI53" s="53">
        <f t="shared" si="15"/>
        <v>1.3647952948304178</v>
      </c>
      <c r="AJ53" s="53">
        <f t="shared" si="15"/>
        <v>1.3647952948304178</v>
      </c>
      <c r="AK53" s="53">
        <f t="shared" si="15"/>
        <v>1.3647952948304178</v>
      </c>
      <c r="AL53" s="53">
        <f t="shared" si="15"/>
        <v>1.3647952948304178</v>
      </c>
      <c r="AM53" s="53">
        <f t="shared" si="15"/>
        <v>1.3647952948304178</v>
      </c>
      <c r="AN53" s="53">
        <f t="shared" si="15"/>
        <v>1.3647952948304178</v>
      </c>
      <c r="AO53" s="53">
        <f t="shared" si="15"/>
        <v>1.3647952948304178</v>
      </c>
      <c r="AP53" s="53">
        <f t="shared" si="15"/>
        <v>1.3647952948304178</v>
      </c>
      <c r="AQ53" s="53">
        <f t="shared" si="15"/>
        <v>1.3647952948304178</v>
      </c>
      <c r="AR53" s="53">
        <f t="shared" si="15"/>
        <v>1.3647952948304178</v>
      </c>
      <c r="AS53" s="53">
        <f t="shared" si="15"/>
        <v>1.3647952948304178</v>
      </c>
      <c r="AT53" s="178">
        <f t="shared" si="15"/>
        <v>1.0918362358643243</v>
      </c>
      <c r="AU53" s="132">
        <f t="shared" si="15"/>
        <v>0</v>
      </c>
      <c r="AV53" s="53">
        <f t="shared" si="15"/>
        <v>0</v>
      </c>
      <c r="AW53" s="53">
        <f t="shared" si="15"/>
        <v>0</v>
      </c>
      <c r="AX53" s="53">
        <f t="shared" si="15"/>
        <v>0</v>
      </c>
      <c r="AY53" s="53">
        <f t="shared" si="15"/>
        <v>0</v>
      </c>
      <c r="AZ53"/>
      <c r="BA53" s="38" t="str">
        <f t="shared" ca="1" si="14"/>
        <v>NonCore</v>
      </c>
      <c r="BB53" s="1" t="str">
        <f>$A$45</f>
        <v>Pre-BETTA connections (PLUGS)</v>
      </c>
      <c r="BC53" s="1" t="str">
        <f>$B$79</f>
        <v>Accumulated depreciation</v>
      </c>
    </row>
    <row r="54" spans="1:58" s="1" customFormat="1" ht="14.25">
      <c r="A54"/>
      <c r="B54"/>
      <c r="C54"/>
      <c r="D54"/>
      <c r="E54" t="s">
        <v>166</v>
      </c>
      <c r="F54"/>
      <c r="G54" t="str">
        <f>price_label</f>
        <v>£m 23/24 prices</v>
      </c>
      <c r="H54"/>
      <c r="I54"/>
      <c r="J54" t="s">
        <v>10</v>
      </c>
      <c r="K54"/>
      <c r="L54"/>
      <c r="M54"/>
      <c r="N54"/>
      <c r="O54"/>
      <c r="P54"/>
      <c r="Q54"/>
      <c r="R54"/>
      <c r="S54"/>
      <c r="T54"/>
      <c r="U54"/>
      <c r="V54"/>
      <c r="W54"/>
      <c r="X54"/>
      <c r="Y54"/>
      <c r="Z54" s="53">
        <f t="shared" ref="Z54:AY54" si="16">SUM(Z52:Z53)</f>
        <v>0.81887717689825079</v>
      </c>
      <c r="AA54" s="53">
        <f t="shared" si="16"/>
        <v>1.6377543537965016</v>
      </c>
      <c r="AB54" s="53">
        <f t="shared" si="16"/>
        <v>2.4566315306947524</v>
      </c>
      <c r="AC54" s="53">
        <f t="shared" si="16"/>
        <v>3.2755087075930032</v>
      </c>
      <c r="AD54" s="53">
        <f t="shared" si="16"/>
        <v>4.0943858844912544</v>
      </c>
      <c r="AE54" s="53">
        <f t="shared" si="16"/>
        <v>4.9132630613895056</v>
      </c>
      <c r="AF54" s="53">
        <f t="shared" si="16"/>
        <v>5.7321402382877569</v>
      </c>
      <c r="AG54" s="53">
        <f t="shared" si="16"/>
        <v>7.0969355331181747</v>
      </c>
      <c r="AH54" s="53">
        <f t="shared" si="16"/>
        <v>8.4617308279485925</v>
      </c>
      <c r="AI54" s="53">
        <f t="shared" si="16"/>
        <v>9.8265261227790113</v>
      </c>
      <c r="AJ54" s="53">
        <f t="shared" si="16"/>
        <v>11.19132141760943</v>
      </c>
      <c r="AK54" s="53">
        <f t="shared" si="16"/>
        <v>12.556116712439849</v>
      </c>
      <c r="AL54" s="53">
        <f t="shared" si="16"/>
        <v>13.920912007270267</v>
      </c>
      <c r="AM54" s="53">
        <f t="shared" si="16"/>
        <v>15.285707302100686</v>
      </c>
      <c r="AN54" s="53">
        <f t="shared" si="16"/>
        <v>16.650502596931105</v>
      </c>
      <c r="AO54" s="53">
        <f t="shared" si="16"/>
        <v>18.015297891761524</v>
      </c>
      <c r="AP54" s="53">
        <f t="shared" si="16"/>
        <v>19.380093186591942</v>
      </c>
      <c r="AQ54" s="53">
        <f t="shared" si="16"/>
        <v>20.744888481422361</v>
      </c>
      <c r="AR54" s="53">
        <f t="shared" si="16"/>
        <v>22.10968377625278</v>
      </c>
      <c r="AS54" s="53">
        <f t="shared" si="16"/>
        <v>23.474479071083199</v>
      </c>
      <c r="AT54" s="178">
        <f t="shared" si="16"/>
        <v>24.566315306947523</v>
      </c>
      <c r="AU54" s="132">
        <f t="shared" si="16"/>
        <v>24.566315306947523</v>
      </c>
      <c r="AV54" s="53">
        <f t="shared" si="16"/>
        <v>24.566315306947523</v>
      </c>
      <c r="AW54" s="53">
        <f t="shared" si="16"/>
        <v>24.566315306947523</v>
      </c>
      <c r="AX54" s="53">
        <f t="shared" si="16"/>
        <v>24.566315306947523</v>
      </c>
      <c r="AY54" s="53">
        <f t="shared" si="16"/>
        <v>24.566315306947523</v>
      </c>
      <c r="AZ54"/>
      <c r="BA54" s="38" t="str">
        <f t="shared" ca="1" si="14"/>
        <v>NonCore</v>
      </c>
      <c r="BB54" s="1" t="str">
        <f>$A$45</f>
        <v>Pre-BETTA connections (PLUGS)</v>
      </c>
      <c r="BC54" s="1" t="str">
        <f>$B$79</f>
        <v>Accumulated depreciation</v>
      </c>
    </row>
    <row r="55" spans="1:58" s="1" customFormat="1" ht="14.25">
      <c r="A55"/>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s="76"/>
      <c r="AU55"/>
      <c r="AV55"/>
      <c r="AW55"/>
      <c r="AX55"/>
      <c r="AY55"/>
      <c r="AZ55"/>
      <c r="BA55" s="38"/>
    </row>
    <row r="56" spans="1:58" s="1" customFormat="1" ht="17.649999999999999" thickBot="1">
      <c r="A56"/>
      <c r="B56" s="15" t="s">
        <v>143</v>
      </c>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s="76"/>
      <c r="AU56"/>
      <c r="AV56"/>
      <c r="AW56"/>
      <c r="AX56"/>
      <c r="AY56"/>
      <c r="AZ56"/>
      <c r="BA56" s="38"/>
    </row>
    <row r="57" spans="1:58" s="1" customFormat="1" ht="14.65" thickTop="1">
      <c r="A57"/>
      <c r="B57"/>
      <c r="C57"/>
      <c r="D57"/>
      <c r="E57" t="s">
        <v>136</v>
      </c>
      <c r="F57"/>
      <c r="G57" t="str">
        <f>price_label</f>
        <v>£m 23/24 prices</v>
      </c>
      <c r="H57"/>
      <c r="I57"/>
      <c r="J57" t="s">
        <v>10</v>
      </c>
      <c r="K57"/>
      <c r="L57"/>
      <c r="M57"/>
      <c r="N57"/>
      <c r="O57"/>
      <c r="P57"/>
      <c r="Q57"/>
      <c r="R57"/>
      <c r="S57"/>
      <c r="T57"/>
      <c r="U57"/>
      <c r="V57"/>
      <c r="W57"/>
      <c r="X57"/>
      <c r="Y57"/>
      <c r="Z57" s="53">
        <f t="shared" ref="Z57:AY57" si="17">Z49-Z54</f>
        <v>23.747438130049272</v>
      </c>
      <c r="AA57" s="53">
        <f t="shared" si="17"/>
        <v>22.92856095315102</v>
      </c>
      <c r="AB57" s="53">
        <f t="shared" si="17"/>
        <v>22.109683776252769</v>
      </c>
      <c r="AC57" s="53">
        <f t="shared" si="17"/>
        <v>21.290806599354518</v>
      </c>
      <c r="AD57" s="53">
        <f t="shared" si="17"/>
        <v>20.47192942245627</v>
      </c>
      <c r="AE57" s="53">
        <f t="shared" si="17"/>
        <v>19.653052245558015</v>
      </c>
      <c r="AF57" s="53">
        <f t="shared" si="17"/>
        <v>18.834175068659768</v>
      </c>
      <c r="AG57" s="53">
        <f t="shared" si="17"/>
        <v>17.469379773829349</v>
      </c>
      <c r="AH57" s="53">
        <f t="shared" si="17"/>
        <v>16.10458447899893</v>
      </c>
      <c r="AI57" s="53">
        <f t="shared" si="17"/>
        <v>14.739789184168512</v>
      </c>
      <c r="AJ57" s="53">
        <f t="shared" si="17"/>
        <v>13.374993889338093</v>
      </c>
      <c r="AK57" s="53">
        <f t="shared" si="17"/>
        <v>12.010198594507674</v>
      </c>
      <c r="AL57" s="53">
        <f t="shared" si="17"/>
        <v>10.645403299677255</v>
      </c>
      <c r="AM57" s="53">
        <f t="shared" si="17"/>
        <v>9.2806080048468367</v>
      </c>
      <c r="AN57" s="53">
        <f t="shared" si="17"/>
        <v>7.915812710016418</v>
      </c>
      <c r="AO57" s="53">
        <f t="shared" si="17"/>
        <v>6.5510174151859992</v>
      </c>
      <c r="AP57" s="53">
        <f t="shared" si="17"/>
        <v>5.1862221203555805</v>
      </c>
      <c r="AQ57" s="53">
        <f t="shared" si="17"/>
        <v>3.8214268255251618</v>
      </c>
      <c r="AR57" s="53">
        <f t="shared" si="17"/>
        <v>2.456631530694743</v>
      </c>
      <c r="AS57" s="53">
        <f t="shared" si="17"/>
        <v>1.0918362358643243</v>
      </c>
      <c r="AT57" s="178">
        <f t="shared" si="17"/>
        <v>0</v>
      </c>
      <c r="AU57" s="132">
        <f t="shared" si="17"/>
        <v>0</v>
      </c>
      <c r="AV57" s="53">
        <f t="shared" si="17"/>
        <v>0</v>
      </c>
      <c r="AW57" s="53">
        <f t="shared" si="17"/>
        <v>0</v>
      </c>
      <c r="AX57" s="53">
        <f t="shared" si="17"/>
        <v>0</v>
      </c>
      <c r="AY57" s="53">
        <f t="shared" si="17"/>
        <v>0</v>
      </c>
      <c r="AZ57"/>
      <c r="BA57" s="38" t="str">
        <f ca="1">$A$1</f>
        <v>NonCore</v>
      </c>
      <c r="BB57" s="1" t="str">
        <f>$A$45</f>
        <v>Pre-BETTA connections (PLUGS)</v>
      </c>
      <c r="BC57" s="1" t="str">
        <f>$B$84</f>
        <v>Asset balance</v>
      </c>
    </row>
    <row r="58" spans="1:58" s="1" customFormat="1" ht="14.25">
      <c r="A58"/>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s="76"/>
      <c r="AU58"/>
      <c r="AV58"/>
      <c r="AW58"/>
      <c r="AX58"/>
      <c r="AY58"/>
      <c r="AZ58"/>
      <c r="BA58" s="38"/>
    </row>
    <row r="59" spans="1:58" s="1" customFormat="1" ht="19.899999999999999" thickBot="1">
      <c r="A59" s="12" t="s">
        <v>297</v>
      </c>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s="76"/>
      <c r="AU59"/>
      <c r="AV59"/>
      <c r="AW59"/>
      <c r="AX59"/>
      <c r="AY59"/>
      <c r="AZ59"/>
      <c r="BA59" s="38"/>
    </row>
    <row r="60" spans="1:58" s="1" customFormat="1" ht="18" thickTop="1" thickBot="1">
      <c r="A60"/>
      <c r="B60" s="15" t="s">
        <v>137</v>
      </c>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s="76"/>
      <c r="AU60"/>
      <c r="AV60"/>
      <c r="AW60"/>
      <c r="AX60"/>
      <c r="AY60"/>
      <c r="AZ60"/>
      <c r="BA60" s="38"/>
    </row>
    <row r="61" spans="1:58" s="1" customFormat="1" ht="14.65" thickTop="1">
      <c r="A61"/>
      <c r="B61"/>
      <c r="C61"/>
      <c r="D61"/>
      <c r="E61" t="s">
        <v>138</v>
      </c>
      <c r="F61"/>
      <c r="G61" t="str">
        <f>price_label</f>
        <v>£m 23/24 prices</v>
      </c>
      <c r="H61"/>
      <c r="I61"/>
      <c r="J61" t="s">
        <v>10</v>
      </c>
      <c r="K61"/>
      <c r="L61"/>
      <c r="M61"/>
      <c r="N61"/>
      <c r="O61"/>
      <c r="P61"/>
      <c r="Q61"/>
      <c r="R61"/>
      <c r="S61"/>
      <c r="T61"/>
      <c r="U61"/>
      <c r="V61"/>
      <c r="W61"/>
      <c r="X61"/>
      <c r="Y61"/>
      <c r="Z61"/>
      <c r="AA61"/>
      <c r="AB61"/>
      <c r="AC61" s="34">
        <f t="shared" ref="AC61:AY61" si="18">AB63</f>
        <v>0</v>
      </c>
      <c r="AD61" s="34">
        <f t="shared" si="18"/>
        <v>0</v>
      </c>
      <c r="AE61" s="34">
        <f t="shared" si="18"/>
        <v>14.226820400484081</v>
      </c>
      <c r="AF61" s="34">
        <f t="shared" si="18"/>
        <v>74.551908128222294</v>
      </c>
      <c r="AG61" s="34">
        <f t="shared" si="18"/>
        <v>145.16619386072858</v>
      </c>
      <c r="AH61" s="34">
        <f t="shared" si="18"/>
        <v>311.63634521351935</v>
      </c>
      <c r="AI61" s="34">
        <f t="shared" si="18"/>
        <v>311.63634521351935</v>
      </c>
      <c r="AJ61" s="34">
        <f t="shared" si="18"/>
        <v>311.63634521351935</v>
      </c>
      <c r="AK61" s="34">
        <f t="shared" si="18"/>
        <v>311.63634521351935</v>
      </c>
      <c r="AL61" s="34">
        <f t="shared" si="18"/>
        <v>311.63634521351935</v>
      </c>
      <c r="AM61" s="34">
        <f t="shared" si="18"/>
        <v>311.63634521351935</v>
      </c>
      <c r="AN61" s="34">
        <f t="shared" si="18"/>
        <v>311.63634521351935</v>
      </c>
      <c r="AO61" s="34">
        <f t="shared" si="18"/>
        <v>311.63634521351935</v>
      </c>
      <c r="AP61" s="34">
        <f t="shared" si="18"/>
        <v>311.63634521351935</v>
      </c>
      <c r="AQ61" s="34">
        <f t="shared" si="18"/>
        <v>311.63634521351935</v>
      </c>
      <c r="AR61" s="34">
        <f t="shared" si="18"/>
        <v>311.63634521351935</v>
      </c>
      <c r="AS61" s="34">
        <f t="shared" si="18"/>
        <v>311.63634521351935</v>
      </c>
      <c r="AT61" s="192">
        <f t="shared" si="18"/>
        <v>311.63634521351935</v>
      </c>
      <c r="AU61" s="136">
        <f t="shared" si="18"/>
        <v>311.63634521351935</v>
      </c>
      <c r="AV61" s="34">
        <f t="shared" si="18"/>
        <v>311.63634521351935</v>
      </c>
      <c r="AW61" s="34">
        <f t="shared" si="18"/>
        <v>311.63634521351935</v>
      </c>
      <c r="AX61" s="34">
        <f t="shared" si="18"/>
        <v>311.63634521351935</v>
      </c>
      <c r="AY61" s="34">
        <f t="shared" si="18"/>
        <v>311.63634521351935</v>
      </c>
      <c r="AZ61"/>
      <c r="BA61" s="38" t="str">
        <f t="shared" ref="BA61:BA63" ca="1" si="19">$A$1</f>
        <v>NonCore</v>
      </c>
      <c r="BB61" s="1" t="str">
        <f>$A$59</f>
        <v>TOI</v>
      </c>
      <c r="BC61" s="1" t="str">
        <f>$B$60</f>
        <v>Cost</v>
      </c>
    </row>
    <row r="62" spans="1:58" s="1" customFormat="1" ht="14.25">
      <c r="A62"/>
      <c r="B62"/>
      <c r="C62"/>
      <c r="D62"/>
      <c r="E62" t="s">
        <v>286</v>
      </c>
      <c r="F62"/>
      <c r="G62" t="str">
        <f>price_label</f>
        <v>£m 23/24 prices</v>
      </c>
      <c r="H62"/>
      <c r="I62"/>
      <c r="J62" t="s">
        <v>10</v>
      </c>
      <c r="K62"/>
      <c r="L62"/>
      <c r="M62"/>
      <c r="N62"/>
      <c r="O62"/>
      <c r="P62"/>
      <c r="Q62"/>
      <c r="R62"/>
      <c r="S62"/>
      <c r="T62"/>
      <c r="U62"/>
      <c r="V62"/>
      <c r="W62"/>
      <c r="X62"/>
      <c r="Y62"/>
      <c r="Z62"/>
      <c r="AA62"/>
      <c r="AB62"/>
      <c r="AC62" s="34">
        <f t="shared" ref="AC62:AY62" si="20">AC12</f>
        <v>0</v>
      </c>
      <c r="AD62" s="34">
        <f t="shared" si="20"/>
        <v>14.226820400484081</v>
      </c>
      <c r="AE62" s="34">
        <f t="shared" si="20"/>
        <v>60.325087727738214</v>
      </c>
      <c r="AF62" s="34">
        <f t="shared" si="20"/>
        <v>70.614285732506289</v>
      </c>
      <c r="AG62" s="34">
        <f t="shared" si="20"/>
        <v>166.47015135279077</v>
      </c>
      <c r="AH62" s="34">
        <f t="shared" si="20"/>
        <v>0</v>
      </c>
      <c r="AI62" s="34">
        <f t="shared" si="20"/>
        <v>0</v>
      </c>
      <c r="AJ62" s="34">
        <f t="shared" si="20"/>
        <v>0</v>
      </c>
      <c r="AK62" s="34">
        <f t="shared" si="20"/>
        <v>0</v>
      </c>
      <c r="AL62" s="34">
        <f t="shared" si="20"/>
        <v>0</v>
      </c>
      <c r="AM62" s="34">
        <f t="shared" si="20"/>
        <v>0</v>
      </c>
      <c r="AN62" s="34">
        <f t="shared" si="20"/>
        <v>0</v>
      </c>
      <c r="AO62" s="34">
        <f t="shared" si="20"/>
        <v>0</v>
      </c>
      <c r="AP62" s="34">
        <f t="shared" si="20"/>
        <v>0</v>
      </c>
      <c r="AQ62" s="34">
        <f t="shared" si="20"/>
        <v>0</v>
      </c>
      <c r="AR62" s="34">
        <f t="shared" si="20"/>
        <v>0</v>
      </c>
      <c r="AS62" s="34">
        <f t="shared" si="20"/>
        <v>0</v>
      </c>
      <c r="AT62" s="192">
        <f t="shared" si="20"/>
        <v>0</v>
      </c>
      <c r="AU62" s="136">
        <f t="shared" si="20"/>
        <v>0</v>
      </c>
      <c r="AV62" s="34">
        <f t="shared" si="20"/>
        <v>0</v>
      </c>
      <c r="AW62" s="34">
        <f t="shared" si="20"/>
        <v>0</v>
      </c>
      <c r="AX62" s="34">
        <f t="shared" si="20"/>
        <v>0</v>
      </c>
      <c r="AY62" s="34">
        <f t="shared" si="20"/>
        <v>0</v>
      </c>
      <c r="AZ62"/>
      <c r="BA62" s="38" t="str">
        <f t="shared" ca="1" si="19"/>
        <v>NonCore</v>
      </c>
      <c r="BB62" s="1" t="str">
        <f>$A$59</f>
        <v>TOI</v>
      </c>
      <c r="BC62" s="1" t="str">
        <f t="shared" ref="BC62:BC63" si="21">$B$60</f>
        <v>Cost</v>
      </c>
    </row>
    <row r="63" spans="1:58" s="1" customFormat="1" ht="14.25">
      <c r="A63"/>
      <c r="B63"/>
      <c r="C63"/>
      <c r="D63"/>
      <c r="E63" t="s">
        <v>166</v>
      </c>
      <c r="F63"/>
      <c r="G63" t="str">
        <f>price_label</f>
        <v>£m 23/24 prices</v>
      </c>
      <c r="H63"/>
      <c r="I63"/>
      <c r="J63" t="s">
        <v>10</v>
      </c>
      <c r="K63"/>
      <c r="L63"/>
      <c r="M63"/>
      <c r="N63"/>
      <c r="O63"/>
      <c r="P63"/>
      <c r="Q63"/>
      <c r="R63"/>
      <c r="S63"/>
      <c r="T63"/>
      <c r="U63"/>
      <c r="V63"/>
      <c r="W63"/>
      <c r="X63"/>
      <c r="Y63"/>
      <c r="Z63"/>
      <c r="AA63"/>
      <c r="AB63"/>
      <c r="AC63" s="53">
        <f t="shared" ref="AC63:AY63" si="22">SUM(AC61:AC62)</f>
        <v>0</v>
      </c>
      <c r="AD63" s="53">
        <f t="shared" si="22"/>
        <v>14.226820400484081</v>
      </c>
      <c r="AE63" s="53">
        <f t="shared" si="22"/>
        <v>74.551908128222294</v>
      </c>
      <c r="AF63" s="53">
        <f t="shared" si="22"/>
        <v>145.16619386072858</v>
      </c>
      <c r="AG63" s="53">
        <f t="shared" si="22"/>
        <v>311.63634521351935</v>
      </c>
      <c r="AH63" s="53">
        <f t="shared" si="22"/>
        <v>311.63634521351935</v>
      </c>
      <c r="AI63" s="53">
        <f t="shared" si="22"/>
        <v>311.63634521351935</v>
      </c>
      <c r="AJ63" s="53">
        <f t="shared" si="22"/>
        <v>311.63634521351935</v>
      </c>
      <c r="AK63" s="53">
        <f t="shared" si="22"/>
        <v>311.63634521351935</v>
      </c>
      <c r="AL63" s="53">
        <f t="shared" si="22"/>
        <v>311.63634521351935</v>
      </c>
      <c r="AM63" s="53">
        <f t="shared" si="22"/>
        <v>311.63634521351935</v>
      </c>
      <c r="AN63" s="53">
        <f t="shared" si="22"/>
        <v>311.63634521351935</v>
      </c>
      <c r="AO63" s="53">
        <f t="shared" si="22"/>
        <v>311.63634521351935</v>
      </c>
      <c r="AP63" s="53">
        <f t="shared" si="22"/>
        <v>311.63634521351935</v>
      </c>
      <c r="AQ63" s="53">
        <f t="shared" si="22"/>
        <v>311.63634521351935</v>
      </c>
      <c r="AR63" s="53">
        <f t="shared" si="22"/>
        <v>311.63634521351935</v>
      </c>
      <c r="AS63" s="53">
        <f t="shared" si="22"/>
        <v>311.63634521351935</v>
      </c>
      <c r="AT63" s="178">
        <f t="shared" si="22"/>
        <v>311.63634521351935</v>
      </c>
      <c r="AU63" s="132">
        <f t="shared" si="22"/>
        <v>311.63634521351935</v>
      </c>
      <c r="AV63" s="53">
        <f t="shared" si="22"/>
        <v>311.63634521351935</v>
      </c>
      <c r="AW63" s="53">
        <f t="shared" si="22"/>
        <v>311.63634521351935</v>
      </c>
      <c r="AX63" s="53">
        <f t="shared" si="22"/>
        <v>311.63634521351935</v>
      </c>
      <c r="AY63" s="53">
        <f t="shared" si="22"/>
        <v>311.63634521351935</v>
      </c>
      <c r="AZ63"/>
      <c r="BA63" s="38" t="str">
        <f t="shared" ca="1" si="19"/>
        <v>NonCore</v>
      </c>
      <c r="BB63" s="1" t="str">
        <f>$A$59</f>
        <v>TOI</v>
      </c>
      <c r="BC63" s="1" t="str">
        <f t="shared" si="21"/>
        <v>Cost</v>
      </c>
    </row>
    <row r="64" spans="1:58">
      <c r="BA64"/>
      <c r="BD64"/>
      <c r="BE64" s="6"/>
      <c r="BF64"/>
    </row>
    <row r="65" spans="1:55" s="1" customFormat="1" ht="17.649999999999999" thickBot="1">
      <c r="A65"/>
      <c r="B65" s="15" t="s">
        <v>253</v>
      </c>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s="76"/>
      <c r="AU65"/>
      <c r="AV65"/>
      <c r="AW65"/>
      <c r="AX65"/>
      <c r="AY65"/>
      <c r="AZ65"/>
      <c r="BA65" s="38"/>
    </row>
    <row r="66" spans="1:55" s="1" customFormat="1" ht="14.65" thickTop="1">
      <c r="A66"/>
      <c r="B66"/>
      <c r="C66"/>
      <c r="D66"/>
      <c r="E66" t="s">
        <v>138</v>
      </c>
      <c r="F66"/>
      <c r="G66" t="str">
        <f>price_label</f>
        <v>£m 23/24 prices</v>
      </c>
      <c r="H66"/>
      <c r="I66"/>
      <c r="J66" t="s">
        <v>10</v>
      </c>
      <c r="K66"/>
      <c r="L66"/>
      <c r="M66"/>
      <c r="N66"/>
      <c r="O66"/>
      <c r="P66"/>
      <c r="Q66"/>
      <c r="R66"/>
      <c r="S66"/>
      <c r="T66"/>
      <c r="U66"/>
      <c r="V66"/>
      <c r="W66"/>
      <c r="X66"/>
      <c r="Y66"/>
      <c r="Z66"/>
      <c r="AA66"/>
      <c r="AB66"/>
      <c r="AC66" s="34">
        <f t="shared" ref="AC66:AY66" si="23">AB68</f>
        <v>0</v>
      </c>
      <c r="AD66" s="34">
        <f t="shared" si="23"/>
        <v>0</v>
      </c>
      <c r="AE66" s="34">
        <f t="shared" si="23"/>
        <v>0</v>
      </c>
      <c r="AF66" s="34">
        <f t="shared" si="23"/>
        <v>0.89933497689349695</v>
      </c>
      <c r="AG66" s="34">
        <f t="shared" si="23"/>
        <v>6.7160187184630269</v>
      </c>
      <c r="AH66" s="34">
        <f t="shared" si="23"/>
        <v>13.974328411499457</v>
      </c>
      <c r="AI66" s="34">
        <f t="shared" si="23"/>
        <v>29.556145672175425</v>
      </c>
      <c r="AJ66" s="34">
        <f t="shared" si="23"/>
        <v>45.137962932851394</v>
      </c>
      <c r="AK66" s="34">
        <f t="shared" si="23"/>
        <v>60.719780193527363</v>
      </c>
      <c r="AL66" s="34">
        <f t="shared" si="23"/>
        <v>76.301597454203332</v>
      </c>
      <c r="AM66" s="34">
        <f t="shared" si="23"/>
        <v>91.883414714879294</v>
      </c>
      <c r="AN66" s="34">
        <f t="shared" si="23"/>
        <v>107.46523197555526</v>
      </c>
      <c r="AO66" s="34">
        <f t="shared" si="23"/>
        <v>123.04704923623122</v>
      </c>
      <c r="AP66" s="34">
        <f t="shared" si="23"/>
        <v>138.62886649690719</v>
      </c>
      <c r="AQ66" s="34">
        <f t="shared" si="23"/>
        <v>154.21068375758315</v>
      </c>
      <c r="AR66" s="34">
        <f t="shared" si="23"/>
        <v>169.79250101825912</v>
      </c>
      <c r="AS66" s="34">
        <f t="shared" si="23"/>
        <v>185.37431827893508</v>
      </c>
      <c r="AT66" s="192">
        <f t="shared" si="23"/>
        <v>200.95613553961104</v>
      </c>
      <c r="AU66" s="136">
        <f t="shared" si="23"/>
        <v>216.537952800287</v>
      </c>
      <c r="AV66" s="34">
        <f t="shared" si="23"/>
        <v>232.11977006096296</v>
      </c>
      <c r="AW66" s="34">
        <f t="shared" si="23"/>
        <v>247.70158732163893</v>
      </c>
      <c r="AX66" s="34">
        <f t="shared" si="23"/>
        <v>263.28340458231492</v>
      </c>
      <c r="AY66" s="34">
        <f t="shared" si="23"/>
        <v>278.86522184299088</v>
      </c>
      <c r="AZ66"/>
      <c r="BA66" s="38" t="str">
        <f t="shared" ref="BA66:BA68" ca="1" si="24">$A$1</f>
        <v>NonCore</v>
      </c>
      <c r="BB66" s="1" t="str">
        <f>$A$59</f>
        <v>TOI</v>
      </c>
      <c r="BC66" s="1" t="str">
        <f>$B$65</f>
        <v>Accumulated depreciation</v>
      </c>
    </row>
    <row r="67" spans="1:55" s="1" customFormat="1" ht="14.25">
      <c r="A67"/>
      <c r="B67"/>
      <c r="C67"/>
      <c r="D67"/>
      <c r="E67" t="s">
        <v>140</v>
      </c>
      <c r="F67"/>
      <c r="G67" t="str">
        <f>price_label</f>
        <v>£m 23/24 prices</v>
      </c>
      <c r="H67"/>
      <c r="I67"/>
      <c r="J67" t="s">
        <v>10</v>
      </c>
      <c r="K67"/>
      <c r="L67"/>
      <c r="M67"/>
      <c r="N67"/>
      <c r="O67"/>
      <c r="P67"/>
      <c r="Q67"/>
      <c r="R67"/>
      <c r="S67"/>
      <c r="T67"/>
      <c r="U67"/>
      <c r="V67"/>
      <c r="W67"/>
      <c r="X67"/>
      <c r="Y67"/>
      <c r="Z67"/>
      <c r="AA67"/>
      <c r="AB67"/>
      <c r="AC67" s="53">
        <f>MIN(IF(OR(ISBLANK(AC13),AC13=0),AC61/$I$14,AC13),AB71)</f>
        <v>0</v>
      </c>
      <c r="AD67" s="53">
        <f t="shared" ref="AD67:AY67" si="25">MIN(IF(OR(ISBLANK(AD13),AD13=0),AD61/$I$14,AD13),AC71)</f>
        <v>0</v>
      </c>
      <c r="AE67" s="53">
        <f t="shared" si="25"/>
        <v>0.89933497689349695</v>
      </c>
      <c r="AF67" s="53">
        <f t="shared" si="25"/>
        <v>5.8166837415695296</v>
      </c>
      <c r="AG67" s="53">
        <f t="shared" si="25"/>
        <v>7.2583096930364288</v>
      </c>
      <c r="AH67" s="53">
        <f t="shared" si="25"/>
        <v>15.581817260675967</v>
      </c>
      <c r="AI67" s="53">
        <f t="shared" si="25"/>
        <v>15.581817260675967</v>
      </c>
      <c r="AJ67" s="53">
        <f t="shared" si="25"/>
        <v>15.581817260675967</v>
      </c>
      <c r="AK67" s="53">
        <f t="shared" si="25"/>
        <v>15.581817260675967</v>
      </c>
      <c r="AL67" s="53">
        <f t="shared" si="25"/>
        <v>15.581817260675967</v>
      </c>
      <c r="AM67" s="53">
        <f t="shared" si="25"/>
        <v>15.581817260675967</v>
      </c>
      <c r="AN67" s="53">
        <f t="shared" si="25"/>
        <v>15.581817260675967</v>
      </c>
      <c r="AO67" s="53">
        <f t="shared" si="25"/>
        <v>15.581817260675967</v>
      </c>
      <c r="AP67" s="53">
        <f t="shared" si="25"/>
        <v>15.581817260675967</v>
      </c>
      <c r="AQ67" s="53">
        <f t="shared" si="25"/>
        <v>15.581817260675967</v>
      </c>
      <c r="AR67" s="53">
        <f t="shared" si="25"/>
        <v>15.581817260675967</v>
      </c>
      <c r="AS67" s="53">
        <f t="shared" si="25"/>
        <v>15.581817260675967</v>
      </c>
      <c r="AT67" s="178">
        <f t="shared" si="25"/>
        <v>15.581817260675967</v>
      </c>
      <c r="AU67" s="132">
        <f t="shared" si="25"/>
        <v>15.581817260675967</v>
      </c>
      <c r="AV67" s="53">
        <f t="shared" si="25"/>
        <v>15.581817260675967</v>
      </c>
      <c r="AW67" s="53">
        <f t="shared" si="25"/>
        <v>15.581817260675967</v>
      </c>
      <c r="AX67" s="53">
        <f t="shared" si="25"/>
        <v>15.581817260675967</v>
      </c>
      <c r="AY67" s="53">
        <f t="shared" si="25"/>
        <v>15.581817260675967</v>
      </c>
      <c r="AZ67"/>
      <c r="BA67" s="38" t="str">
        <f t="shared" ca="1" si="24"/>
        <v>NonCore</v>
      </c>
      <c r="BB67" s="1" t="str">
        <f>$A$59</f>
        <v>TOI</v>
      </c>
      <c r="BC67" s="1" t="str">
        <f t="shared" ref="BC67:BC68" si="26">$B$65</f>
        <v>Accumulated depreciation</v>
      </c>
    </row>
    <row r="68" spans="1:55" s="1" customFormat="1" ht="14.25">
      <c r="A68"/>
      <c r="B68"/>
      <c r="C68"/>
      <c r="D68"/>
      <c r="E68" t="s">
        <v>166</v>
      </c>
      <c r="F68"/>
      <c r="G68" t="str">
        <f>price_label</f>
        <v>£m 23/24 prices</v>
      </c>
      <c r="H68"/>
      <c r="I68"/>
      <c r="J68" t="s">
        <v>10</v>
      </c>
      <c r="K68"/>
      <c r="L68"/>
      <c r="M68"/>
      <c r="N68"/>
      <c r="O68"/>
      <c r="P68"/>
      <c r="Q68"/>
      <c r="R68"/>
      <c r="S68"/>
      <c r="T68"/>
      <c r="U68"/>
      <c r="V68"/>
      <c r="W68"/>
      <c r="X68"/>
      <c r="Y68"/>
      <c r="Z68"/>
      <c r="AA68"/>
      <c r="AB68"/>
      <c r="AC68" s="53">
        <f t="shared" ref="AC68:AY68" si="27">SUM(AC66:AC67)</f>
        <v>0</v>
      </c>
      <c r="AD68" s="53">
        <f t="shared" si="27"/>
        <v>0</v>
      </c>
      <c r="AE68" s="53">
        <f t="shared" si="27"/>
        <v>0.89933497689349695</v>
      </c>
      <c r="AF68" s="53">
        <f t="shared" si="27"/>
        <v>6.7160187184630269</v>
      </c>
      <c r="AG68" s="53">
        <f t="shared" si="27"/>
        <v>13.974328411499457</v>
      </c>
      <c r="AH68" s="53">
        <f t="shared" si="27"/>
        <v>29.556145672175425</v>
      </c>
      <c r="AI68" s="53">
        <f t="shared" si="27"/>
        <v>45.137962932851394</v>
      </c>
      <c r="AJ68" s="53">
        <f t="shared" si="27"/>
        <v>60.719780193527363</v>
      </c>
      <c r="AK68" s="53">
        <f t="shared" si="27"/>
        <v>76.301597454203332</v>
      </c>
      <c r="AL68" s="53">
        <f t="shared" si="27"/>
        <v>91.883414714879294</v>
      </c>
      <c r="AM68" s="53">
        <f t="shared" si="27"/>
        <v>107.46523197555526</v>
      </c>
      <c r="AN68" s="53">
        <f t="shared" si="27"/>
        <v>123.04704923623122</v>
      </c>
      <c r="AO68" s="53">
        <f t="shared" si="27"/>
        <v>138.62886649690719</v>
      </c>
      <c r="AP68" s="53">
        <f t="shared" si="27"/>
        <v>154.21068375758315</v>
      </c>
      <c r="AQ68" s="53">
        <f t="shared" si="27"/>
        <v>169.79250101825912</v>
      </c>
      <c r="AR68" s="53">
        <f t="shared" si="27"/>
        <v>185.37431827893508</v>
      </c>
      <c r="AS68" s="53">
        <f t="shared" si="27"/>
        <v>200.95613553961104</v>
      </c>
      <c r="AT68" s="178">
        <f t="shared" si="27"/>
        <v>216.537952800287</v>
      </c>
      <c r="AU68" s="132">
        <f t="shared" si="27"/>
        <v>232.11977006096296</v>
      </c>
      <c r="AV68" s="53">
        <f t="shared" si="27"/>
        <v>247.70158732163893</v>
      </c>
      <c r="AW68" s="53">
        <f t="shared" si="27"/>
        <v>263.28340458231492</v>
      </c>
      <c r="AX68" s="53">
        <f t="shared" si="27"/>
        <v>278.86522184299088</v>
      </c>
      <c r="AY68" s="53">
        <f t="shared" si="27"/>
        <v>294.44703910366684</v>
      </c>
      <c r="AZ68"/>
      <c r="BA68" s="38" t="str">
        <f t="shared" ca="1" si="24"/>
        <v>NonCore</v>
      </c>
      <c r="BB68" s="1" t="str">
        <f>$A$59</f>
        <v>TOI</v>
      </c>
      <c r="BC68" s="1" t="str">
        <f t="shared" si="26"/>
        <v>Accumulated depreciation</v>
      </c>
    </row>
    <row r="69" spans="1:55" s="1" customFormat="1" ht="14.25">
      <c r="A69"/>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s="76"/>
      <c r="AU69"/>
      <c r="AV69"/>
      <c r="AW69"/>
      <c r="AX69"/>
      <c r="AY69"/>
      <c r="AZ69"/>
      <c r="BA69" s="38"/>
    </row>
    <row r="70" spans="1:55" s="1" customFormat="1" ht="17.649999999999999" thickBot="1">
      <c r="A70"/>
      <c r="B70" s="15" t="s">
        <v>143</v>
      </c>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s="76"/>
      <c r="AU70"/>
      <c r="AV70"/>
      <c r="AW70"/>
      <c r="AX70"/>
      <c r="AY70"/>
      <c r="AZ70"/>
      <c r="BA70" s="38"/>
    </row>
    <row r="71" spans="1:55" s="1" customFormat="1" ht="14.65" thickTop="1">
      <c r="A71"/>
      <c r="B71"/>
      <c r="C71"/>
      <c r="D71"/>
      <c r="E71" t="s">
        <v>136</v>
      </c>
      <c r="F71"/>
      <c r="G71" t="str">
        <f>price_label</f>
        <v>£m 23/24 prices</v>
      </c>
      <c r="H71"/>
      <c r="I71"/>
      <c r="J71" t="s">
        <v>10</v>
      </c>
      <c r="K71"/>
      <c r="L71"/>
      <c r="M71"/>
      <c r="N71"/>
      <c r="O71"/>
      <c r="P71"/>
      <c r="Q71"/>
      <c r="R71"/>
      <c r="S71"/>
      <c r="T71"/>
      <c r="U71"/>
      <c r="V71"/>
      <c r="W71"/>
      <c r="X71"/>
      <c r="Y71"/>
      <c r="Z71"/>
      <c r="AA71"/>
      <c r="AB71"/>
      <c r="AC71" s="53">
        <f>AC63-AC68</f>
        <v>0</v>
      </c>
      <c r="AD71" s="53">
        <f t="shared" ref="AD71:AY71" si="28">AD63-AD68</f>
        <v>14.226820400484081</v>
      </c>
      <c r="AE71" s="53">
        <f t="shared" si="28"/>
        <v>73.652573151328795</v>
      </c>
      <c r="AF71" s="53">
        <f t="shared" si="28"/>
        <v>138.45017514226555</v>
      </c>
      <c r="AG71" s="53">
        <f t="shared" si="28"/>
        <v>297.66201680201988</v>
      </c>
      <c r="AH71" s="53">
        <f t="shared" si="28"/>
        <v>282.08019954134392</v>
      </c>
      <c r="AI71" s="53">
        <f t="shared" si="28"/>
        <v>266.49838228066795</v>
      </c>
      <c r="AJ71" s="53">
        <f t="shared" si="28"/>
        <v>250.91656501999199</v>
      </c>
      <c r="AK71" s="53">
        <f t="shared" si="28"/>
        <v>235.33474775931603</v>
      </c>
      <c r="AL71" s="53">
        <f t="shared" si="28"/>
        <v>219.75293049864007</v>
      </c>
      <c r="AM71" s="53">
        <f t="shared" si="28"/>
        <v>204.17111323796411</v>
      </c>
      <c r="AN71" s="53">
        <f t="shared" si="28"/>
        <v>188.58929597728815</v>
      </c>
      <c r="AO71" s="53">
        <f t="shared" si="28"/>
        <v>173.00747871661216</v>
      </c>
      <c r="AP71" s="53">
        <f t="shared" si="28"/>
        <v>157.42566145593619</v>
      </c>
      <c r="AQ71" s="53">
        <f t="shared" si="28"/>
        <v>141.84384419526023</v>
      </c>
      <c r="AR71" s="53">
        <f t="shared" si="28"/>
        <v>126.26202693458427</v>
      </c>
      <c r="AS71" s="53">
        <f t="shared" si="28"/>
        <v>110.68020967390831</v>
      </c>
      <c r="AT71" s="178">
        <f t="shared" si="28"/>
        <v>95.098392413232347</v>
      </c>
      <c r="AU71" s="132">
        <f t="shared" si="28"/>
        <v>79.516575152556385</v>
      </c>
      <c r="AV71" s="53">
        <f t="shared" si="28"/>
        <v>63.934757891880423</v>
      </c>
      <c r="AW71" s="53">
        <f t="shared" si="28"/>
        <v>48.352940631204433</v>
      </c>
      <c r="AX71" s="53">
        <f t="shared" si="28"/>
        <v>32.771123370528471</v>
      </c>
      <c r="AY71" s="53">
        <f t="shared" si="28"/>
        <v>17.18930610985251</v>
      </c>
      <c r="AZ71"/>
      <c r="BA71" s="38" t="str">
        <f t="shared" ref="BA71" ca="1" si="29">$A$1</f>
        <v>NonCore</v>
      </c>
      <c r="BB71" s="1" t="str">
        <f>$A$59</f>
        <v>TOI</v>
      </c>
      <c r="BC71" s="1" t="str">
        <f>$B$70</f>
        <v>Asset balance</v>
      </c>
    </row>
    <row r="72" spans="1:55" s="1" customFormat="1" ht="14.25">
      <c r="A7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s="76"/>
      <c r="AU72"/>
      <c r="AV72"/>
      <c r="AW72"/>
      <c r="AX72"/>
      <c r="AY72"/>
      <c r="AZ72"/>
      <c r="BA72" s="38"/>
    </row>
    <row r="73" spans="1:55" s="1" customFormat="1" ht="19.899999999999999" thickBot="1">
      <c r="A73" s="12" t="s">
        <v>252</v>
      </c>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s="76"/>
      <c r="AU73"/>
      <c r="AV73"/>
      <c r="AW73"/>
      <c r="AX73"/>
      <c r="AY73"/>
      <c r="AZ73"/>
      <c r="BA73" s="38"/>
    </row>
    <row r="74" spans="1:55" s="1" customFormat="1" ht="18" thickTop="1" thickBot="1">
      <c r="A74"/>
      <c r="B74" s="15" t="s">
        <v>137</v>
      </c>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s="76"/>
      <c r="AU74"/>
      <c r="AV74"/>
      <c r="AW74"/>
      <c r="AX74"/>
      <c r="AY74"/>
      <c r="AZ74"/>
      <c r="BA74" s="38"/>
    </row>
    <row r="75" spans="1:55" s="1" customFormat="1" ht="14.65" thickTop="1">
      <c r="A75"/>
      <c r="B75"/>
      <c r="C75"/>
      <c r="D75"/>
      <c r="E75" t="s">
        <v>138</v>
      </c>
      <c r="F75"/>
      <c r="G75" t="str">
        <f>price_label</f>
        <v>£m 23/24 prices</v>
      </c>
      <c r="H75"/>
      <c r="I75"/>
      <c r="J75" t="s">
        <v>10</v>
      </c>
      <c r="K75"/>
      <c r="L75"/>
      <c r="M75"/>
      <c r="N75"/>
      <c r="O75"/>
      <c r="P75"/>
      <c r="Q75"/>
      <c r="R75"/>
      <c r="S75"/>
      <c r="T75"/>
      <c r="U75"/>
      <c r="V75"/>
      <c r="W75"/>
      <c r="X75"/>
      <c r="Y75" s="34">
        <f t="shared" ref="Y75:AY75" si="30">X77</f>
        <v>0</v>
      </c>
      <c r="Z75" s="34">
        <f t="shared" si="30"/>
        <v>0</v>
      </c>
      <c r="AA75" s="34">
        <f t="shared" si="30"/>
        <v>0</v>
      </c>
      <c r="AB75" s="34">
        <f t="shared" si="30"/>
        <v>0</v>
      </c>
      <c r="AC75" s="34">
        <f t="shared" si="30"/>
        <v>0</v>
      </c>
      <c r="AD75" s="34">
        <f t="shared" si="30"/>
        <v>0.32855067684651795</v>
      </c>
      <c r="AE75" s="34">
        <f t="shared" si="30"/>
        <v>0.42296286591488169</v>
      </c>
      <c r="AF75" s="34">
        <f t="shared" si="30"/>
        <v>1.8911596588218555</v>
      </c>
      <c r="AG75" s="34">
        <f t="shared" si="30"/>
        <v>4.8643927422958049</v>
      </c>
      <c r="AH75" s="34">
        <f t="shared" si="30"/>
        <v>4.8643927422958049</v>
      </c>
      <c r="AI75" s="34">
        <f t="shared" si="30"/>
        <v>4.8643927422958049</v>
      </c>
      <c r="AJ75" s="34">
        <f t="shared" si="30"/>
        <v>4.8643927422958049</v>
      </c>
      <c r="AK75" s="34">
        <f t="shared" si="30"/>
        <v>4.8643927422958049</v>
      </c>
      <c r="AL75" s="34">
        <f t="shared" si="30"/>
        <v>4.8643927422958049</v>
      </c>
      <c r="AM75" s="34">
        <f t="shared" si="30"/>
        <v>4.8643927422958049</v>
      </c>
      <c r="AN75" s="34">
        <f t="shared" si="30"/>
        <v>4.8643927422958049</v>
      </c>
      <c r="AO75" s="34">
        <f t="shared" si="30"/>
        <v>4.8643927422958049</v>
      </c>
      <c r="AP75" s="34">
        <f t="shared" si="30"/>
        <v>4.8643927422958049</v>
      </c>
      <c r="AQ75" s="34">
        <f t="shared" si="30"/>
        <v>4.8643927422958049</v>
      </c>
      <c r="AR75" s="34">
        <f t="shared" si="30"/>
        <v>4.8643927422958049</v>
      </c>
      <c r="AS75" s="34">
        <f t="shared" si="30"/>
        <v>4.8643927422958049</v>
      </c>
      <c r="AT75" s="192">
        <f t="shared" si="30"/>
        <v>4.8643927422958049</v>
      </c>
      <c r="AU75" s="136">
        <f t="shared" si="30"/>
        <v>4.8643927422958049</v>
      </c>
      <c r="AV75" s="34">
        <f t="shared" si="30"/>
        <v>4.8643927422958049</v>
      </c>
      <c r="AW75" s="34">
        <f t="shared" si="30"/>
        <v>4.8643927422958049</v>
      </c>
      <c r="AX75" s="34">
        <f t="shared" si="30"/>
        <v>4.8643927422958049</v>
      </c>
      <c r="AY75" s="34">
        <f t="shared" si="30"/>
        <v>4.8643927422958049</v>
      </c>
      <c r="AZ75"/>
      <c r="BA75" s="38" t="str">
        <f t="shared" ref="BA75:BA77" ca="1" si="31">$A$1</f>
        <v>NonCore</v>
      </c>
      <c r="BB75" s="1" t="str">
        <f>$A$73</f>
        <v>Retrospective addition of logged-up and security costs</v>
      </c>
      <c r="BC75" s="1" t="str">
        <f>$B$74</f>
        <v>Cost</v>
      </c>
    </row>
    <row r="76" spans="1:55" s="1" customFormat="1" ht="14.25">
      <c r="A76"/>
      <c r="B76"/>
      <c r="C76"/>
      <c r="D76"/>
      <c r="E76" t="s">
        <v>142</v>
      </c>
      <c r="F76"/>
      <c r="G76" t="str">
        <f>price_label</f>
        <v>£m 23/24 prices</v>
      </c>
      <c r="H76"/>
      <c r="I76"/>
      <c r="J76" t="s">
        <v>10</v>
      </c>
      <c r="K76"/>
      <c r="L76"/>
      <c r="M76"/>
      <c r="N76"/>
      <c r="O76"/>
      <c r="P76"/>
      <c r="Q76"/>
      <c r="R76"/>
      <c r="S76"/>
      <c r="T76"/>
      <c r="U76"/>
      <c r="V76"/>
      <c r="W76"/>
      <c r="X76"/>
      <c r="Y76" s="53">
        <f t="shared" ref="Y76:AY76" si="32">SUM(Y15:Y16)</f>
        <v>0</v>
      </c>
      <c r="Z76" s="53">
        <f t="shared" si="32"/>
        <v>0</v>
      </c>
      <c r="AA76" s="53">
        <f t="shared" si="32"/>
        <v>0</v>
      </c>
      <c r="AB76" s="53">
        <f t="shared" si="32"/>
        <v>0</v>
      </c>
      <c r="AC76" s="53">
        <f t="shared" si="32"/>
        <v>0.32855067684651795</v>
      </c>
      <c r="AD76" s="53">
        <f t="shared" si="32"/>
        <v>9.4412189068363739E-2</v>
      </c>
      <c r="AE76" s="53">
        <f t="shared" si="32"/>
        <v>1.4681967929069739</v>
      </c>
      <c r="AF76" s="53">
        <f t="shared" si="32"/>
        <v>2.9732330834739495</v>
      </c>
      <c r="AG76" s="53">
        <f t="shared" si="32"/>
        <v>0</v>
      </c>
      <c r="AH76" s="53">
        <f t="shared" si="32"/>
        <v>0</v>
      </c>
      <c r="AI76" s="53">
        <f t="shared" si="32"/>
        <v>0</v>
      </c>
      <c r="AJ76" s="53">
        <f t="shared" si="32"/>
        <v>0</v>
      </c>
      <c r="AK76" s="53">
        <f t="shared" si="32"/>
        <v>0</v>
      </c>
      <c r="AL76" s="53">
        <f t="shared" si="32"/>
        <v>0</v>
      </c>
      <c r="AM76" s="53">
        <f t="shared" si="32"/>
        <v>0</v>
      </c>
      <c r="AN76" s="53">
        <f t="shared" si="32"/>
        <v>0</v>
      </c>
      <c r="AO76" s="53">
        <f t="shared" si="32"/>
        <v>0</v>
      </c>
      <c r="AP76" s="53">
        <f t="shared" si="32"/>
        <v>0</v>
      </c>
      <c r="AQ76" s="53">
        <f t="shared" si="32"/>
        <v>0</v>
      </c>
      <c r="AR76" s="53">
        <f t="shared" si="32"/>
        <v>0</v>
      </c>
      <c r="AS76" s="53">
        <f t="shared" si="32"/>
        <v>0</v>
      </c>
      <c r="AT76" s="178">
        <f t="shared" si="32"/>
        <v>0</v>
      </c>
      <c r="AU76" s="132">
        <f t="shared" si="32"/>
        <v>0</v>
      </c>
      <c r="AV76" s="53">
        <f t="shared" si="32"/>
        <v>0</v>
      </c>
      <c r="AW76" s="53">
        <f t="shared" si="32"/>
        <v>0</v>
      </c>
      <c r="AX76" s="53">
        <f t="shared" si="32"/>
        <v>0</v>
      </c>
      <c r="AY76" s="53">
        <f t="shared" si="32"/>
        <v>0</v>
      </c>
      <c r="AZ76"/>
      <c r="BA76" s="38" t="str">
        <f t="shared" ca="1" si="31"/>
        <v>NonCore</v>
      </c>
      <c r="BB76" s="1" t="str">
        <f>$A$73</f>
        <v>Retrospective addition of logged-up and security costs</v>
      </c>
      <c r="BC76" s="1" t="str">
        <f>$B$74</f>
        <v>Cost</v>
      </c>
    </row>
    <row r="77" spans="1:55" s="1" customFormat="1" ht="14.25">
      <c r="A77"/>
      <c r="B77"/>
      <c r="C77"/>
      <c r="D77"/>
      <c r="E77" t="s">
        <v>166</v>
      </c>
      <c r="F77"/>
      <c r="G77" t="str">
        <f>price_label</f>
        <v>£m 23/24 prices</v>
      </c>
      <c r="H77"/>
      <c r="I77"/>
      <c r="J77" t="s">
        <v>10</v>
      </c>
      <c r="K77"/>
      <c r="L77"/>
      <c r="M77"/>
      <c r="N77"/>
      <c r="O77"/>
      <c r="P77"/>
      <c r="Q77"/>
      <c r="R77"/>
      <c r="S77"/>
      <c r="T77"/>
      <c r="U77"/>
      <c r="V77"/>
      <c r="W77"/>
      <c r="X77"/>
      <c r="Y77" s="53">
        <f t="shared" ref="Y77:AY77" si="33">SUM(Y75:Y76)</f>
        <v>0</v>
      </c>
      <c r="Z77" s="53">
        <f t="shared" si="33"/>
        <v>0</v>
      </c>
      <c r="AA77" s="53">
        <f t="shared" si="33"/>
        <v>0</v>
      </c>
      <c r="AB77" s="53">
        <f t="shared" si="33"/>
        <v>0</v>
      </c>
      <c r="AC77" s="53">
        <f t="shared" si="33"/>
        <v>0.32855067684651795</v>
      </c>
      <c r="AD77" s="53">
        <f t="shared" si="33"/>
        <v>0.42296286591488169</v>
      </c>
      <c r="AE77" s="53">
        <f t="shared" si="33"/>
        <v>1.8911596588218555</v>
      </c>
      <c r="AF77" s="53">
        <f t="shared" si="33"/>
        <v>4.8643927422958049</v>
      </c>
      <c r="AG77" s="53">
        <f t="shared" si="33"/>
        <v>4.8643927422958049</v>
      </c>
      <c r="AH77" s="53">
        <f t="shared" si="33"/>
        <v>4.8643927422958049</v>
      </c>
      <c r="AI77" s="53">
        <f t="shared" si="33"/>
        <v>4.8643927422958049</v>
      </c>
      <c r="AJ77" s="53">
        <f t="shared" si="33"/>
        <v>4.8643927422958049</v>
      </c>
      <c r="AK77" s="53">
        <f t="shared" si="33"/>
        <v>4.8643927422958049</v>
      </c>
      <c r="AL77" s="53">
        <f t="shared" si="33"/>
        <v>4.8643927422958049</v>
      </c>
      <c r="AM77" s="53">
        <f t="shared" si="33"/>
        <v>4.8643927422958049</v>
      </c>
      <c r="AN77" s="53">
        <f t="shared" si="33"/>
        <v>4.8643927422958049</v>
      </c>
      <c r="AO77" s="53">
        <f t="shared" si="33"/>
        <v>4.8643927422958049</v>
      </c>
      <c r="AP77" s="53">
        <f t="shared" si="33"/>
        <v>4.8643927422958049</v>
      </c>
      <c r="AQ77" s="53">
        <f t="shared" si="33"/>
        <v>4.8643927422958049</v>
      </c>
      <c r="AR77" s="53">
        <f t="shared" si="33"/>
        <v>4.8643927422958049</v>
      </c>
      <c r="AS77" s="53">
        <f t="shared" si="33"/>
        <v>4.8643927422958049</v>
      </c>
      <c r="AT77" s="178">
        <f t="shared" si="33"/>
        <v>4.8643927422958049</v>
      </c>
      <c r="AU77" s="132">
        <f t="shared" si="33"/>
        <v>4.8643927422958049</v>
      </c>
      <c r="AV77" s="53">
        <f t="shared" si="33"/>
        <v>4.8643927422958049</v>
      </c>
      <c r="AW77" s="53">
        <f t="shared" si="33"/>
        <v>4.8643927422958049</v>
      </c>
      <c r="AX77" s="53">
        <f t="shared" si="33"/>
        <v>4.8643927422958049</v>
      </c>
      <c r="AY77" s="53">
        <f t="shared" si="33"/>
        <v>4.8643927422958049</v>
      </c>
      <c r="AZ77"/>
      <c r="BA77" s="38" t="str">
        <f t="shared" ca="1" si="31"/>
        <v>NonCore</v>
      </c>
      <c r="BB77" s="1" t="str">
        <f>$A$73</f>
        <v>Retrospective addition of logged-up and security costs</v>
      </c>
      <c r="BC77" s="1" t="str">
        <f>$B$74</f>
        <v>Cost</v>
      </c>
    </row>
    <row r="78" spans="1:55" s="1" customFormat="1" ht="14.25">
      <c r="A78"/>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s="76"/>
      <c r="AU78"/>
      <c r="AV78"/>
      <c r="AW78"/>
      <c r="AX78"/>
      <c r="AY78"/>
      <c r="AZ78"/>
      <c r="BA78" s="38"/>
    </row>
    <row r="79" spans="1:55" s="1" customFormat="1" ht="17.649999999999999" thickBot="1">
      <c r="A79"/>
      <c r="B79" s="15" t="s">
        <v>253</v>
      </c>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s="76"/>
      <c r="AU79"/>
      <c r="AV79"/>
      <c r="AW79"/>
      <c r="AX79"/>
      <c r="AY79"/>
      <c r="AZ79"/>
      <c r="BA79" s="38"/>
    </row>
    <row r="80" spans="1:55" s="1" customFormat="1" ht="14.65" thickTop="1">
      <c r="A80"/>
      <c r="B80"/>
      <c r="C80"/>
      <c r="D80"/>
      <c r="E80" t="s">
        <v>138</v>
      </c>
      <c r="F80"/>
      <c r="G80" t="str">
        <f>price_label</f>
        <v>£m 23/24 prices</v>
      </c>
      <c r="H80"/>
      <c r="I80"/>
      <c r="J80" t="s">
        <v>10</v>
      </c>
      <c r="K80"/>
      <c r="L80"/>
      <c r="M80"/>
      <c r="N80"/>
      <c r="O80"/>
      <c r="P80"/>
      <c r="Q80"/>
      <c r="R80"/>
      <c r="S80"/>
      <c r="T80"/>
      <c r="U80"/>
      <c r="V80"/>
      <c r="W80"/>
      <c r="X80"/>
      <c r="Y80" s="34">
        <f t="shared" ref="Y80:AY80" si="34">X82</f>
        <v>0</v>
      </c>
      <c r="Z80" s="34">
        <f t="shared" si="34"/>
        <v>0</v>
      </c>
      <c r="AA80" s="34">
        <f t="shared" si="34"/>
        <v>0</v>
      </c>
      <c r="AB80" s="34">
        <f t="shared" si="34"/>
        <v>0</v>
      </c>
      <c r="AC80" s="34">
        <f t="shared" si="34"/>
        <v>0</v>
      </c>
      <c r="AD80" s="34">
        <f t="shared" si="34"/>
        <v>0</v>
      </c>
      <c r="AE80" s="34">
        <f t="shared" si="34"/>
        <v>1.6427533842325898E-2</v>
      </c>
      <c r="AF80" s="34">
        <f t="shared" si="34"/>
        <v>3.7575677138069981E-2</v>
      </c>
      <c r="AG80" s="34">
        <f t="shared" si="34"/>
        <v>0.13213366007916275</v>
      </c>
      <c r="AH80" s="34">
        <f t="shared" si="34"/>
        <v>0.37535329719395299</v>
      </c>
      <c r="AI80" s="34">
        <f t="shared" si="34"/>
        <v>0.61857293430874327</v>
      </c>
      <c r="AJ80" s="34">
        <f t="shared" si="34"/>
        <v>0.86179257142353349</v>
      </c>
      <c r="AK80" s="34">
        <f t="shared" si="34"/>
        <v>1.1050122085383238</v>
      </c>
      <c r="AL80" s="34">
        <f t="shared" si="34"/>
        <v>1.3482318456531142</v>
      </c>
      <c r="AM80" s="34">
        <f t="shared" si="34"/>
        <v>1.5914514827679045</v>
      </c>
      <c r="AN80" s="34">
        <f t="shared" si="34"/>
        <v>1.8346711198826948</v>
      </c>
      <c r="AO80" s="34">
        <f t="shared" si="34"/>
        <v>2.0778907569974852</v>
      </c>
      <c r="AP80" s="34">
        <f t="shared" si="34"/>
        <v>2.3211103941122753</v>
      </c>
      <c r="AQ80" s="34">
        <f t="shared" si="34"/>
        <v>2.5643300312270654</v>
      </c>
      <c r="AR80" s="34">
        <f t="shared" si="34"/>
        <v>2.8075496683418555</v>
      </c>
      <c r="AS80" s="34">
        <f t="shared" si="34"/>
        <v>3.0507693054566456</v>
      </c>
      <c r="AT80" s="192">
        <f t="shared" si="34"/>
        <v>3.2939889425714357</v>
      </c>
      <c r="AU80" s="136">
        <f t="shared" si="34"/>
        <v>3.5372085796862258</v>
      </c>
      <c r="AV80" s="34">
        <f t="shared" si="34"/>
        <v>3.7804282168010159</v>
      </c>
      <c r="AW80" s="34">
        <f t="shared" si="34"/>
        <v>4.023647853915806</v>
      </c>
      <c r="AX80" s="34">
        <f t="shared" si="34"/>
        <v>4.2668674910305961</v>
      </c>
      <c r="AY80" s="34">
        <f t="shared" si="34"/>
        <v>4.5100871281453863</v>
      </c>
      <c r="AZ80"/>
      <c r="BA80" s="38" t="str">
        <f t="shared" ref="BA80:BA82" ca="1" si="35">$A$1</f>
        <v>NonCore</v>
      </c>
      <c r="BB80" s="1" t="str">
        <f>$A$73</f>
        <v>Retrospective addition of logged-up and security costs</v>
      </c>
      <c r="BC80" s="1" t="str">
        <f>$B$79</f>
        <v>Accumulated depreciation</v>
      </c>
    </row>
    <row r="81" spans="1:58" s="1" customFormat="1" ht="14.25">
      <c r="A81"/>
      <c r="B81"/>
      <c r="C81"/>
      <c r="D81"/>
      <c r="E81" t="s">
        <v>140</v>
      </c>
      <c r="F81"/>
      <c r="G81" t="str">
        <f>price_label</f>
        <v>£m 23/24 prices</v>
      </c>
      <c r="H81"/>
      <c r="I81"/>
      <c r="J81" t="s">
        <v>10</v>
      </c>
      <c r="K81"/>
      <c r="L81"/>
      <c r="M81"/>
      <c r="N81"/>
      <c r="O81"/>
      <c r="P81"/>
      <c r="Q81"/>
      <c r="R81"/>
      <c r="S81"/>
      <c r="T81"/>
      <c r="U81"/>
      <c r="V81"/>
      <c r="W81"/>
      <c r="X81"/>
      <c r="Y81" s="53">
        <f>MIN(Y75/$I$17,X85)</f>
        <v>0</v>
      </c>
      <c r="Z81" s="53">
        <f t="shared" ref="Z81:AY81" si="36">MIN(Z75/$I$17,Y85)</f>
        <v>0</v>
      </c>
      <c r="AA81" s="53">
        <f t="shared" si="36"/>
        <v>0</v>
      </c>
      <c r="AB81" s="53">
        <f t="shared" si="36"/>
        <v>0</v>
      </c>
      <c r="AC81" s="53">
        <f t="shared" si="36"/>
        <v>0</v>
      </c>
      <c r="AD81" s="53">
        <f t="shared" si="36"/>
        <v>1.6427533842325898E-2</v>
      </c>
      <c r="AE81" s="53">
        <f t="shared" si="36"/>
        <v>2.1148143295744083E-2</v>
      </c>
      <c r="AF81" s="53">
        <f t="shared" si="36"/>
        <v>9.4557982941092772E-2</v>
      </c>
      <c r="AG81" s="53">
        <f t="shared" si="36"/>
        <v>0.24321963711479025</v>
      </c>
      <c r="AH81" s="53">
        <f t="shared" si="36"/>
        <v>0.24321963711479025</v>
      </c>
      <c r="AI81" s="53">
        <f t="shared" si="36"/>
        <v>0.24321963711479025</v>
      </c>
      <c r="AJ81" s="53">
        <f t="shared" si="36"/>
        <v>0.24321963711479025</v>
      </c>
      <c r="AK81" s="53">
        <f t="shared" si="36"/>
        <v>0.24321963711479025</v>
      </c>
      <c r="AL81" s="53">
        <f t="shared" si="36"/>
        <v>0.24321963711479025</v>
      </c>
      <c r="AM81" s="53">
        <f t="shared" si="36"/>
        <v>0.24321963711479025</v>
      </c>
      <c r="AN81" s="53">
        <f t="shared" si="36"/>
        <v>0.24321963711479025</v>
      </c>
      <c r="AO81" s="53">
        <f t="shared" si="36"/>
        <v>0.24321963711479025</v>
      </c>
      <c r="AP81" s="53">
        <f t="shared" si="36"/>
        <v>0.24321963711479025</v>
      </c>
      <c r="AQ81" s="53">
        <f t="shared" si="36"/>
        <v>0.24321963711479025</v>
      </c>
      <c r="AR81" s="53">
        <f t="shared" si="36"/>
        <v>0.24321963711479025</v>
      </c>
      <c r="AS81" s="53">
        <f t="shared" si="36"/>
        <v>0.24321963711479025</v>
      </c>
      <c r="AT81" s="178">
        <f t="shared" si="36"/>
        <v>0.24321963711479025</v>
      </c>
      <c r="AU81" s="132">
        <f t="shared" si="36"/>
        <v>0.24321963711479025</v>
      </c>
      <c r="AV81" s="53">
        <f t="shared" si="36"/>
        <v>0.24321963711479025</v>
      </c>
      <c r="AW81" s="53">
        <f t="shared" si="36"/>
        <v>0.24321963711479025</v>
      </c>
      <c r="AX81" s="53">
        <f t="shared" si="36"/>
        <v>0.24321963711479025</v>
      </c>
      <c r="AY81" s="53">
        <f t="shared" si="36"/>
        <v>0.24321963711479025</v>
      </c>
      <c r="AZ81"/>
      <c r="BA81" s="38" t="str">
        <f t="shared" ca="1" si="35"/>
        <v>NonCore</v>
      </c>
      <c r="BB81" s="1" t="str">
        <f>$A$73</f>
        <v>Retrospective addition of logged-up and security costs</v>
      </c>
      <c r="BC81" s="1" t="str">
        <f>$B$79</f>
        <v>Accumulated depreciation</v>
      </c>
    </row>
    <row r="82" spans="1:58" s="1" customFormat="1" ht="14.25">
      <c r="A82"/>
      <c r="B82"/>
      <c r="C82"/>
      <c r="D82"/>
      <c r="E82" t="s">
        <v>166</v>
      </c>
      <c r="F82"/>
      <c r="G82" t="str">
        <f>price_label</f>
        <v>£m 23/24 prices</v>
      </c>
      <c r="H82"/>
      <c r="I82"/>
      <c r="J82" t="s">
        <v>10</v>
      </c>
      <c r="K82"/>
      <c r="L82"/>
      <c r="M82"/>
      <c r="N82"/>
      <c r="O82"/>
      <c r="P82"/>
      <c r="Q82"/>
      <c r="R82"/>
      <c r="S82"/>
      <c r="T82"/>
      <c r="U82"/>
      <c r="V82"/>
      <c r="W82"/>
      <c r="X82"/>
      <c r="Y82" s="53">
        <f t="shared" ref="Y82:AY82" si="37">SUM(Y80:Y81)</f>
        <v>0</v>
      </c>
      <c r="Z82" s="53">
        <f t="shared" si="37"/>
        <v>0</v>
      </c>
      <c r="AA82" s="53">
        <f t="shared" si="37"/>
        <v>0</v>
      </c>
      <c r="AB82" s="53">
        <f t="shared" si="37"/>
        <v>0</v>
      </c>
      <c r="AC82" s="53">
        <f t="shared" si="37"/>
        <v>0</v>
      </c>
      <c r="AD82" s="53">
        <f t="shared" si="37"/>
        <v>1.6427533842325898E-2</v>
      </c>
      <c r="AE82" s="53">
        <f t="shared" si="37"/>
        <v>3.7575677138069981E-2</v>
      </c>
      <c r="AF82" s="53">
        <f t="shared" si="37"/>
        <v>0.13213366007916275</v>
      </c>
      <c r="AG82" s="53">
        <f t="shared" si="37"/>
        <v>0.37535329719395299</v>
      </c>
      <c r="AH82" s="53">
        <f t="shared" si="37"/>
        <v>0.61857293430874327</v>
      </c>
      <c r="AI82" s="53">
        <f t="shared" si="37"/>
        <v>0.86179257142353349</v>
      </c>
      <c r="AJ82" s="53">
        <f t="shared" si="37"/>
        <v>1.1050122085383238</v>
      </c>
      <c r="AK82" s="53">
        <f t="shared" si="37"/>
        <v>1.3482318456531142</v>
      </c>
      <c r="AL82" s="53">
        <f t="shared" si="37"/>
        <v>1.5914514827679045</v>
      </c>
      <c r="AM82" s="53">
        <f t="shared" si="37"/>
        <v>1.8346711198826948</v>
      </c>
      <c r="AN82" s="53">
        <f t="shared" si="37"/>
        <v>2.0778907569974852</v>
      </c>
      <c r="AO82" s="53">
        <f t="shared" si="37"/>
        <v>2.3211103941122753</v>
      </c>
      <c r="AP82" s="53">
        <f t="shared" si="37"/>
        <v>2.5643300312270654</v>
      </c>
      <c r="AQ82" s="53">
        <f t="shared" si="37"/>
        <v>2.8075496683418555</v>
      </c>
      <c r="AR82" s="53">
        <f t="shared" si="37"/>
        <v>3.0507693054566456</v>
      </c>
      <c r="AS82" s="53">
        <f t="shared" si="37"/>
        <v>3.2939889425714357</v>
      </c>
      <c r="AT82" s="178">
        <f t="shared" si="37"/>
        <v>3.5372085796862258</v>
      </c>
      <c r="AU82" s="132">
        <f t="shared" si="37"/>
        <v>3.7804282168010159</v>
      </c>
      <c r="AV82" s="53">
        <f t="shared" si="37"/>
        <v>4.023647853915806</v>
      </c>
      <c r="AW82" s="53">
        <f t="shared" si="37"/>
        <v>4.2668674910305961</v>
      </c>
      <c r="AX82" s="53">
        <f t="shared" si="37"/>
        <v>4.5100871281453863</v>
      </c>
      <c r="AY82" s="53">
        <f t="shared" si="37"/>
        <v>4.7533067652601764</v>
      </c>
      <c r="AZ82"/>
      <c r="BA82" s="38" t="str">
        <f t="shared" ca="1" si="35"/>
        <v>NonCore</v>
      </c>
      <c r="BB82" s="1" t="str">
        <f>$A$73</f>
        <v>Retrospective addition of logged-up and security costs</v>
      </c>
      <c r="BC82" s="1" t="str">
        <f>$B$79</f>
        <v>Accumulated depreciation</v>
      </c>
    </row>
    <row r="83" spans="1:58">
      <c r="BA83"/>
      <c r="BD83"/>
      <c r="BE83" s="6"/>
      <c r="BF83"/>
    </row>
    <row r="84" spans="1:58" s="1" customFormat="1" ht="17.649999999999999" thickBot="1">
      <c r="A84"/>
      <c r="B84" s="15" t="s">
        <v>143</v>
      </c>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s="76"/>
      <c r="AU84"/>
      <c r="AV84"/>
      <c r="AW84"/>
      <c r="AX84"/>
      <c r="AY84"/>
      <c r="AZ84"/>
      <c r="BA84" s="38"/>
    </row>
    <row r="85" spans="1:58" s="1" customFormat="1" ht="14.65" thickTop="1">
      <c r="A85"/>
      <c r="B85"/>
      <c r="C85"/>
      <c r="D85"/>
      <c r="E85" t="s">
        <v>136</v>
      </c>
      <c r="F85"/>
      <c r="G85" t="str">
        <f>price_label</f>
        <v>£m 23/24 prices</v>
      </c>
      <c r="H85"/>
      <c r="I85"/>
      <c r="J85" t="s">
        <v>10</v>
      </c>
      <c r="K85"/>
      <c r="L85"/>
      <c r="M85"/>
      <c r="N85"/>
      <c r="O85"/>
      <c r="P85"/>
      <c r="Q85"/>
      <c r="R85"/>
      <c r="S85"/>
      <c r="T85"/>
      <c r="U85"/>
      <c r="V85"/>
      <c r="W85"/>
      <c r="X85"/>
      <c r="Y85" s="53">
        <f t="shared" ref="Y85:AY85" si="38">Y77-Y82</f>
        <v>0</v>
      </c>
      <c r="Z85" s="53">
        <f t="shared" si="38"/>
        <v>0</v>
      </c>
      <c r="AA85" s="53">
        <f t="shared" si="38"/>
        <v>0</v>
      </c>
      <c r="AB85" s="53">
        <f t="shared" si="38"/>
        <v>0</v>
      </c>
      <c r="AC85" s="53">
        <f t="shared" si="38"/>
        <v>0.32855067684651795</v>
      </c>
      <c r="AD85" s="53">
        <f t="shared" si="38"/>
        <v>0.40653533207255577</v>
      </c>
      <c r="AE85" s="53">
        <f t="shared" si="38"/>
        <v>1.8535839816837856</v>
      </c>
      <c r="AF85" s="53">
        <f t="shared" si="38"/>
        <v>4.7322590822166424</v>
      </c>
      <c r="AG85" s="53">
        <f t="shared" si="38"/>
        <v>4.4890394451018523</v>
      </c>
      <c r="AH85" s="53">
        <f t="shared" si="38"/>
        <v>4.2458198079870613</v>
      </c>
      <c r="AI85" s="53">
        <f t="shared" si="38"/>
        <v>4.0026001708722712</v>
      </c>
      <c r="AJ85" s="53">
        <f t="shared" si="38"/>
        <v>3.759380533757481</v>
      </c>
      <c r="AK85" s="53">
        <f t="shared" si="38"/>
        <v>3.5161608966426909</v>
      </c>
      <c r="AL85" s="53">
        <f t="shared" si="38"/>
        <v>3.2729412595279004</v>
      </c>
      <c r="AM85" s="53">
        <f t="shared" si="38"/>
        <v>3.0297216224131098</v>
      </c>
      <c r="AN85" s="53">
        <f t="shared" si="38"/>
        <v>2.7865019852983197</v>
      </c>
      <c r="AO85" s="53">
        <f t="shared" si="38"/>
        <v>2.5432823481835296</v>
      </c>
      <c r="AP85" s="53">
        <f t="shared" si="38"/>
        <v>2.3000627110687395</v>
      </c>
      <c r="AQ85" s="53">
        <f t="shared" si="38"/>
        <v>2.0568430739539494</v>
      </c>
      <c r="AR85" s="53">
        <f t="shared" si="38"/>
        <v>1.8136234368391593</v>
      </c>
      <c r="AS85" s="53">
        <f t="shared" si="38"/>
        <v>1.5704037997243692</v>
      </c>
      <c r="AT85" s="178">
        <f t="shared" si="38"/>
        <v>1.3271841626095791</v>
      </c>
      <c r="AU85" s="132">
        <f t="shared" si="38"/>
        <v>1.0839645254947889</v>
      </c>
      <c r="AV85" s="53">
        <f t="shared" si="38"/>
        <v>0.84074488837999883</v>
      </c>
      <c r="AW85" s="53">
        <f t="shared" si="38"/>
        <v>0.59752525126520872</v>
      </c>
      <c r="AX85" s="53">
        <f t="shared" si="38"/>
        <v>0.35430561415041861</v>
      </c>
      <c r="AY85" s="53">
        <f t="shared" si="38"/>
        <v>0.1110859770356285</v>
      </c>
      <c r="AZ85"/>
      <c r="BA85" s="38" t="str">
        <f ca="1">$A$1</f>
        <v>NonCore</v>
      </c>
      <c r="BB85" s="1" t="str">
        <f>$A$73</f>
        <v>Retrospective addition of logged-up and security costs</v>
      </c>
      <c r="BC85" s="1" t="str">
        <f>$B$84</f>
        <v>Asset balance</v>
      </c>
    </row>
    <row r="86" spans="1:58" s="1" customFormat="1" ht="14.25">
      <c r="A86"/>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s="76"/>
      <c r="AU86"/>
      <c r="AV86"/>
      <c r="AW86"/>
      <c r="AX86"/>
      <c r="AY86"/>
      <c r="AZ86"/>
      <c r="BA86" s="38"/>
    </row>
    <row r="87" spans="1:58" s="1" customFormat="1" ht="19.899999999999999" thickBot="1">
      <c r="A87" s="12" t="s">
        <v>300</v>
      </c>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s="76"/>
      <c r="AU87"/>
      <c r="AV87"/>
      <c r="AW87"/>
      <c r="AX87"/>
      <c r="AY87"/>
      <c r="AZ87"/>
      <c r="BA87" s="38"/>
    </row>
    <row r="88" spans="1:58" ht="18" thickTop="1" thickBot="1">
      <c r="B88" s="15" t="s">
        <v>301</v>
      </c>
      <c r="BA88" s="38"/>
      <c r="BD88"/>
      <c r="BE88" s="6"/>
      <c r="BF88"/>
    </row>
    <row r="89" spans="1:58" ht="16.149999999999999" thickTop="1" thickBot="1">
      <c r="C89" s="11" t="s">
        <v>304</v>
      </c>
      <c r="BA89" s="38"/>
      <c r="BD89"/>
      <c r="BE89" s="6"/>
      <c r="BF89"/>
    </row>
    <row r="90" spans="1:58">
      <c r="E90" t="s">
        <v>302</v>
      </c>
      <c r="G90" t="s">
        <v>66</v>
      </c>
      <c r="I90" s="65">
        <f>IF(n_identity="SHET",I19-I18,"NA")</f>
        <v>13</v>
      </c>
      <c r="BA90" s="38" t="str">
        <f t="shared" ref="BA90:BA91" ca="1" si="39">$A$1</f>
        <v>NonCore</v>
      </c>
      <c r="BB90" s="1" t="str">
        <f>$A$87</f>
        <v>TIRG transferred to RAV</v>
      </c>
      <c r="BC90" s="1" t="str">
        <f>$B$88</f>
        <v>Annual depreciation calculation</v>
      </c>
      <c r="BD90" s="1" t="str">
        <f>$C$89</f>
        <v>Beauly Denny (SHET only)</v>
      </c>
      <c r="BE90" s="6"/>
      <c r="BF90"/>
    </row>
    <row r="91" spans="1:58">
      <c r="E91" t="s">
        <v>303</v>
      </c>
      <c r="G91" t="s">
        <v>88</v>
      </c>
      <c r="I91" s="66">
        <f>IF(n_identity="SHET",NonCore!I20,"NA")</f>
        <v>45016</v>
      </c>
      <c r="BA91" s="38" t="str">
        <f t="shared" ca="1" si="39"/>
        <v>NonCore</v>
      </c>
      <c r="BB91" s="1" t="str">
        <f>$A$87</f>
        <v>TIRG transferred to RAV</v>
      </c>
      <c r="BC91" s="1" t="str">
        <f>$B$88</f>
        <v>Annual depreciation calculation</v>
      </c>
      <c r="BD91" s="1" t="str">
        <f>$C$89</f>
        <v>Beauly Denny (SHET only)</v>
      </c>
      <c r="BE91" s="6"/>
      <c r="BF91"/>
    </row>
    <row r="92" spans="1:58">
      <c r="BA92" s="38"/>
      <c r="BD92"/>
      <c r="BE92" s="6"/>
      <c r="BF92"/>
    </row>
    <row r="93" spans="1:58" ht="15.75" thickBot="1">
      <c r="C93" s="11" t="s">
        <v>305</v>
      </c>
      <c r="BA93" s="38"/>
      <c r="BD93"/>
      <c r="BE93" s="6"/>
      <c r="BF93"/>
    </row>
    <row r="94" spans="1:58">
      <c r="E94" t="s">
        <v>141</v>
      </c>
      <c r="G94" t="str">
        <f>price_label</f>
        <v>£m 23/24 prices</v>
      </c>
      <c r="J94" t="s">
        <v>10</v>
      </c>
      <c r="AJ94" s="53">
        <f t="shared" ref="AJ94:AY94" si="40">-SUM(AJ21:AJ24)+SUM(AJ25:AJ28)</f>
        <v>20.463720262291741</v>
      </c>
      <c r="AK94" s="53">
        <f t="shared" si="40"/>
        <v>0</v>
      </c>
      <c r="AL94" s="53">
        <f t="shared" si="40"/>
        <v>0</v>
      </c>
      <c r="AM94" s="53">
        <f t="shared" si="40"/>
        <v>0</v>
      </c>
      <c r="AN94" s="53">
        <f t="shared" si="40"/>
        <v>0</v>
      </c>
      <c r="AO94" s="53">
        <f t="shared" si="40"/>
        <v>0</v>
      </c>
      <c r="AP94" s="53">
        <f t="shared" si="40"/>
        <v>0</v>
      </c>
      <c r="AQ94" s="53">
        <f t="shared" si="40"/>
        <v>568.26084485360866</v>
      </c>
      <c r="AR94" s="53">
        <f t="shared" si="40"/>
        <v>0</v>
      </c>
      <c r="AS94" s="53">
        <f t="shared" si="40"/>
        <v>0</v>
      </c>
      <c r="AT94" s="178">
        <f t="shared" si="40"/>
        <v>0</v>
      </c>
      <c r="AU94" s="132">
        <f t="shared" si="40"/>
        <v>0</v>
      </c>
      <c r="AV94" s="53">
        <f t="shared" si="40"/>
        <v>0</v>
      </c>
      <c r="AW94" s="53">
        <f t="shared" si="40"/>
        <v>0</v>
      </c>
      <c r="AX94" s="53">
        <f t="shared" si="40"/>
        <v>0</v>
      </c>
      <c r="AY94" s="53">
        <f t="shared" si="40"/>
        <v>0</v>
      </c>
      <c r="BA94" s="38" t="str">
        <f t="shared" ref="BA94:BA95" ca="1" si="41">$A$1</f>
        <v>NonCore</v>
      </c>
      <c r="BB94" s="1" t="str">
        <f>$A$87</f>
        <v>TIRG transferred to RAV</v>
      </c>
      <c r="BC94" s="1" t="str">
        <f>$B$88</f>
        <v>Annual depreciation calculation</v>
      </c>
      <c r="BD94"/>
      <c r="BE94" s="6"/>
      <c r="BF94"/>
    </row>
    <row r="95" spans="1:58">
      <c r="E95" t="s">
        <v>302</v>
      </c>
      <c r="G95" t="s">
        <v>66</v>
      </c>
      <c r="I95" s="65">
        <f>I19-I29</f>
        <v>15</v>
      </c>
      <c r="BA95" s="38" t="str">
        <f t="shared" ca="1" si="41"/>
        <v>NonCore</v>
      </c>
      <c r="BB95" s="1" t="str">
        <f>$A$87</f>
        <v>TIRG transferred to RAV</v>
      </c>
      <c r="BC95" s="1" t="str">
        <f>$B$88</f>
        <v>Annual depreciation calculation</v>
      </c>
      <c r="BD95" s="1" t="str">
        <f>$C$93</f>
        <v>TIRG depreciation</v>
      </c>
      <c r="BE95" s="6"/>
      <c r="BF95"/>
    </row>
    <row r="96" spans="1:58">
      <c r="BA96" s="38"/>
      <c r="BD96"/>
      <c r="BE96" s="6"/>
      <c r="BF96"/>
    </row>
    <row r="97" spans="1:58">
      <c r="H97" t="s">
        <v>308</v>
      </c>
      <c r="BA97" s="38"/>
      <c r="BD97"/>
      <c r="BE97" s="6"/>
      <c r="BF97"/>
    </row>
    <row r="98" spans="1:58">
      <c r="E98" s="59">
        <v>42460</v>
      </c>
      <c r="G98" t="str">
        <f t="shared" ref="G98:G114" si="42">price_label</f>
        <v>£m 23/24 prices</v>
      </c>
      <c r="H98" s="65">
        <f t="shared" ref="H98:H113" si="43">IF($E98=$I$91,$I$90,$I$95)</f>
        <v>15</v>
      </c>
      <c r="I98" s="53" cm="1">
        <f t="array" ref="I98:I113">TRANSPOSE(AJ94:AY94)</f>
        <v>20.463720262291741</v>
      </c>
      <c r="J98" t="s">
        <v>10</v>
      </c>
      <c r="AJ98" s="53">
        <f>IF(AND(YEAR(AJ$4)&gt;=YEAR($E98),$I98&gt;0),MIN($I98/$H98,$I98-SUM($AI98:AI98)),0)</f>
        <v>1.364248017486116</v>
      </c>
      <c r="AK98" s="53">
        <f>IF(AND(YEAR(AK$4)&gt;=YEAR($E98),$I98&gt;0),MIN($I98/$H98,$I98-SUM($AI98:AJ98)),0)</f>
        <v>1.364248017486116</v>
      </c>
      <c r="AL98" s="53">
        <f>IF(AND(YEAR(AL$4)&gt;=YEAR($E98),$I98&gt;0),MIN($I98/$H98,$I98-SUM($AI98:AK98)),0)</f>
        <v>1.364248017486116</v>
      </c>
      <c r="AM98" s="53">
        <f>IF(AND(YEAR(AM$4)&gt;=YEAR($E98),$I98&gt;0),MIN($I98/$H98,$I98-SUM($AI98:AL98)),0)</f>
        <v>1.364248017486116</v>
      </c>
      <c r="AN98" s="53">
        <f>IF(AND(YEAR(AN$4)&gt;=YEAR($E98),$I98&gt;0),MIN($I98/$H98,$I98-SUM($AI98:AM98)),0)</f>
        <v>1.364248017486116</v>
      </c>
      <c r="AO98" s="53">
        <f>IF(AND(YEAR(AO$4)&gt;=YEAR($E98),$I98&gt;0),MIN($I98/$H98,$I98-SUM($AI98:AN98)),0)</f>
        <v>1.364248017486116</v>
      </c>
      <c r="AP98" s="53">
        <f>IF(AND(YEAR(AP$4)&gt;=YEAR($E98),$I98&gt;0),MIN($I98/$H98,$I98-SUM($AI98:AO98)),0)</f>
        <v>1.364248017486116</v>
      </c>
      <c r="AQ98" s="53">
        <f>IF(AND(YEAR(AQ$4)&gt;=YEAR($E98),$I98&gt;0),MIN($I98/$H98,$I98-SUM($AI98:AP98)),0)</f>
        <v>1.364248017486116</v>
      </c>
      <c r="AR98" s="53">
        <f>IF(AND(YEAR(AR$4)&gt;=YEAR($E98),$I98&gt;0),MIN($I98/$H98,$I98-SUM($AI98:AQ98)),0)</f>
        <v>1.364248017486116</v>
      </c>
      <c r="AS98" s="53">
        <f>IF(AND(YEAR(AS$4)&gt;=YEAR($E98),$I98&gt;0),MIN($I98/$H98,$I98-SUM($AI98:AR98)),0)</f>
        <v>1.364248017486116</v>
      </c>
      <c r="AT98" s="178">
        <f>IF(AND(YEAR(AT$4)&gt;=YEAR($E98),$I98&gt;0),MIN($I98/$H98,$I98-SUM($AI98:AS98)),0)</f>
        <v>1.364248017486116</v>
      </c>
      <c r="AU98" s="132">
        <f>IF(AND(YEAR(AU$4)&gt;=YEAR($E98),$I98&gt;0),MIN($I98/$H98,$I98-SUM($AI98:AT98)),0)</f>
        <v>1.364248017486116</v>
      </c>
      <c r="AV98" s="53">
        <f>IF(AND(YEAR(AV$4)&gt;=YEAR($E98),$I98&gt;0),MIN($I98/$H98,$I98-SUM($AI98:AU98)),0)</f>
        <v>1.364248017486116</v>
      </c>
      <c r="AW98" s="53">
        <f>IF(AND(YEAR(AW$4)&gt;=YEAR($E98),$I98&gt;0),MIN($I98/$H98,$I98-SUM($AI98:AV98)),0)</f>
        <v>1.364248017486116</v>
      </c>
      <c r="AX98" s="53">
        <f>IF(AND(YEAR(AX$4)&gt;=YEAR($E98),$I98&gt;0),MIN($I98/$H98,$I98-SUM($AI98:AW98)),0)</f>
        <v>1.364248017486116</v>
      </c>
      <c r="AY98" s="53">
        <f>IF(AND(YEAR(AY$4)&gt;=YEAR($E98),$I98&gt;0),MIN($I98/$H98,$I98-SUM($AI98:AX98)),0)</f>
        <v>3.5527136788005009E-15</v>
      </c>
      <c r="BA98" s="38" t="str">
        <f t="shared" ref="BA98:BA114" ca="1" si="44">$A$1</f>
        <v>NonCore</v>
      </c>
      <c r="BB98" s="1" t="str">
        <f t="shared" ref="BB98:BB114" si="45">$A$87</f>
        <v>TIRG transferred to RAV</v>
      </c>
      <c r="BC98" s="1" t="str">
        <f t="shared" ref="BC98:BC114" si="46">$B$88</f>
        <v>Annual depreciation calculation</v>
      </c>
      <c r="BD98" s="1" t="str">
        <f t="shared" ref="BD98:BD114" si="47">$C$93</f>
        <v>TIRG depreciation</v>
      </c>
      <c r="BE98" s="6"/>
      <c r="BF98"/>
    </row>
    <row r="99" spans="1:58">
      <c r="E99" s="59">
        <v>42825</v>
      </c>
      <c r="G99" t="str">
        <f t="shared" si="42"/>
        <v>£m 23/24 prices</v>
      </c>
      <c r="H99" s="65">
        <f t="shared" si="43"/>
        <v>15</v>
      </c>
      <c r="I99" s="53">
        <v>0</v>
      </c>
      <c r="J99" t="s">
        <v>10</v>
      </c>
      <c r="AJ99" s="53">
        <f>IF(AND(YEAR(AJ$4)&gt;=YEAR($E99),$I99&gt;0),MIN($I99/$H99,$I99-SUM($AI99:AI99)),0)</f>
        <v>0</v>
      </c>
      <c r="AK99" s="53">
        <f>IF(AND(YEAR(AK$4)&gt;=YEAR($E99),$I99&gt;0),MIN($I99/$H99,$I99-SUM($AI99:AJ99)),0)</f>
        <v>0</v>
      </c>
      <c r="AL99" s="53">
        <f>IF(AND(YEAR(AL$4)&gt;=YEAR($E99),$I99&gt;0),MIN($I99/$H99,$I99-SUM($AI99:AK99)),0)</f>
        <v>0</v>
      </c>
      <c r="AM99" s="53">
        <f>IF(AND(YEAR(AM$4)&gt;=YEAR($E99),$I99&gt;0),MIN($I99/$H99,$I99-SUM($AI99:AL99)),0)</f>
        <v>0</v>
      </c>
      <c r="AN99" s="53">
        <f>IF(AND(YEAR(AN$4)&gt;=YEAR($E99),$I99&gt;0),MIN($I99/$H99,$I99-SUM($AI99:AM99)),0)</f>
        <v>0</v>
      </c>
      <c r="AO99" s="53">
        <f>IF(AND(YEAR(AO$4)&gt;=YEAR($E99),$I99&gt;0),MIN($I99/$H99,$I99-SUM($AI99:AN99)),0)</f>
        <v>0</v>
      </c>
      <c r="AP99" s="53">
        <f>IF(AND(YEAR(AP$4)&gt;=YEAR($E99),$I99&gt;0),MIN($I99/$H99,$I99-SUM($AI99:AO99)),0)</f>
        <v>0</v>
      </c>
      <c r="AQ99" s="53">
        <f>IF(AND(YEAR(AQ$4)&gt;=YEAR($E99),$I99&gt;0),MIN($I99/$H99,$I99-SUM($AI99:AP99)),0)</f>
        <v>0</v>
      </c>
      <c r="AR99" s="53">
        <f>IF(AND(YEAR(AR$4)&gt;=YEAR($E99),$I99&gt;0),MIN($I99/$H99,$I99-SUM($AI99:AQ99)),0)</f>
        <v>0</v>
      </c>
      <c r="AS99" s="53">
        <f>IF(AND(YEAR(AS$4)&gt;=YEAR($E99),$I99&gt;0),MIN($I99/$H99,$I99-SUM($AI99:AR99)),0)</f>
        <v>0</v>
      </c>
      <c r="AT99" s="178">
        <f>IF(AND(YEAR(AT$4)&gt;=YEAR($E99),$I99&gt;0),MIN($I99/$H99,$I99-SUM($AI99:AS99)),0)</f>
        <v>0</v>
      </c>
      <c r="AU99" s="132">
        <f>IF(AND(YEAR(AU$4)&gt;=YEAR($E99),$I99&gt;0),MIN($I99/$H99,$I99-SUM($AI99:AT99)),0)</f>
        <v>0</v>
      </c>
      <c r="AV99" s="53">
        <f>IF(AND(YEAR(AV$4)&gt;=YEAR($E99),$I99&gt;0),MIN($I99/$H99,$I99-SUM($AI99:AU99)),0)</f>
        <v>0</v>
      </c>
      <c r="AW99" s="53">
        <f>IF(AND(YEAR(AW$4)&gt;=YEAR($E99),$I99&gt;0),MIN($I99/$H99,$I99-SUM($AI99:AV99)),0)</f>
        <v>0</v>
      </c>
      <c r="AX99" s="53">
        <f>IF(AND(YEAR(AX$4)&gt;=YEAR($E99),$I99&gt;0),MIN($I99/$H99,$I99-SUM($AI99:AW99)),0)</f>
        <v>0</v>
      </c>
      <c r="AY99" s="53">
        <f>IF(AND(YEAR(AY$4)&gt;=YEAR($E99),$I99&gt;0),MIN($I99/$H99,$I99-SUM($AI99:AX99)),0)</f>
        <v>0</v>
      </c>
      <c r="BA99" s="38" t="str">
        <f t="shared" ca="1" si="44"/>
        <v>NonCore</v>
      </c>
      <c r="BB99" s="1" t="str">
        <f t="shared" si="45"/>
        <v>TIRG transferred to RAV</v>
      </c>
      <c r="BC99" s="1" t="str">
        <f t="shared" si="46"/>
        <v>Annual depreciation calculation</v>
      </c>
      <c r="BD99" s="1" t="str">
        <f t="shared" si="47"/>
        <v>TIRG depreciation</v>
      </c>
      <c r="BE99" s="6"/>
      <c r="BF99"/>
    </row>
    <row r="100" spans="1:58">
      <c r="E100" s="59">
        <v>43190</v>
      </c>
      <c r="G100" t="str">
        <f t="shared" si="42"/>
        <v>£m 23/24 prices</v>
      </c>
      <c r="H100" s="65">
        <f t="shared" si="43"/>
        <v>15</v>
      </c>
      <c r="I100" s="53">
        <v>0</v>
      </c>
      <c r="J100" t="s">
        <v>10</v>
      </c>
      <c r="AJ100" s="53">
        <f>IF(AND(YEAR(AJ$4)&gt;=YEAR($E100),$I100&gt;0),MIN($I100/$H100,$I100-SUM($AI100:AI100)),0)</f>
        <v>0</v>
      </c>
      <c r="AK100" s="53">
        <f>IF(AND(YEAR(AK$4)&gt;=YEAR($E100),$I100&gt;0),MIN($I100/$H100,$I100-SUM($AI100:AJ100)),0)</f>
        <v>0</v>
      </c>
      <c r="AL100" s="53">
        <f>IF(AND(YEAR(AL$4)&gt;=YEAR($E100),$I100&gt;0),MIN($I100/$H100,$I100-SUM($AI100:AK100)),0)</f>
        <v>0</v>
      </c>
      <c r="AM100" s="53">
        <f>IF(AND(YEAR(AM$4)&gt;=YEAR($E100),$I100&gt;0),MIN($I100/$H100,$I100-SUM($AI100:AL100)),0)</f>
        <v>0</v>
      </c>
      <c r="AN100" s="53">
        <f>IF(AND(YEAR(AN$4)&gt;=YEAR($E100),$I100&gt;0),MIN($I100/$H100,$I100-SUM($AI100:AM100)),0)</f>
        <v>0</v>
      </c>
      <c r="AO100" s="53">
        <f>IF(AND(YEAR(AO$4)&gt;=YEAR($E100),$I100&gt;0),MIN($I100/$H100,$I100-SUM($AI100:AN100)),0)</f>
        <v>0</v>
      </c>
      <c r="AP100" s="53">
        <f>IF(AND(YEAR(AP$4)&gt;=YEAR($E100),$I100&gt;0),MIN($I100/$H100,$I100-SUM($AI100:AO100)),0)</f>
        <v>0</v>
      </c>
      <c r="AQ100" s="53">
        <f>IF(AND(YEAR(AQ$4)&gt;=YEAR($E100),$I100&gt;0),MIN($I100/$H100,$I100-SUM($AI100:AP100)),0)</f>
        <v>0</v>
      </c>
      <c r="AR100" s="53">
        <f>IF(AND(YEAR(AR$4)&gt;=YEAR($E100),$I100&gt;0),MIN($I100/$H100,$I100-SUM($AI100:AQ100)),0)</f>
        <v>0</v>
      </c>
      <c r="AS100" s="53">
        <f>IF(AND(YEAR(AS$4)&gt;=YEAR($E100),$I100&gt;0),MIN($I100/$H100,$I100-SUM($AI100:AR100)),0)</f>
        <v>0</v>
      </c>
      <c r="AT100" s="178">
        <f>IF(AND(YEAR(AT$4)&gt;=YEAR($E100),$I100&gt;0),MIN($I100/$H100,$I100-SUM($AI100:AS100)),0)</f>
        <v>0</v>
      </c>
      <c r="AU100" s="132">
        <f>IF(AND(YEAR(AU$4)&gt;=YEAR($E100),$I100&gt;0),MIN($I100/$H100,$I100-SUM($AI100:AT100)),0)</f>
        <v>0</v>
      </c>
      <c r="AV100" s="53">
        <f>IF(AND(YEAR(AV$4)&gt;=YEAR($E100),$I100&gt;0),MIN($I100/$H100,$I100-SUM($AI100:AU100)),0)</f>
        <v>0</v>
      </c>
      <c r="AW100" s="53">
        <f>IF(AND(YEAR(AW$4)&gt;=YEAR($E100),$I100&gt;0),MIN($I100/$H100,$I100-SUM($AI100:AV100)),0)</f>
        <v>0</v>
      </c>
      <c r="AX100" s="53">
        <f>IF(AND(YEAR(AX$4)&gt;=YEAR($E100),$I100&gt;0),MIN($I100/$H100,$I100-SUM($AI100:AW100)),0)</f>
        <v>0</v>
      </c>
      <c r="AY100" s="53">
        <f>IF(AND(YEAR(AY$4)&gt;=YEAR($E100),$I100&gt;0),MIN($I100/$H100,$I100-SUM($AI100:AX100)),0)</f>
        <v>0</v>
      </c>
      <c r="BA100" s="38" t="str">
        <f t="shared" ca="1" si="44"/>
        <v>NonCore</v>
      </c>
      <c r="BB100" s="1" t="str">
        <f t="shared" si="45"/>
        <v>TIRG transferred to RAV</v>
      </c>
      <c r="BC100" s="1" t="str">
        <f t="shared" si="46"/>
        <v>Annual depreciation calculation</v>
      </c>
      <c r="BD100" s="1" t="str">
        <f t="shared" si="47"/>
        <v>TIRG depreciation</v>
      </c>
      <c r="BE100" s="6"/>
      <c r="BF100"/>
    </row>
    <row r="101" spans="1:58">
      <c r="E101" s="59">
        <v>43555</v>
      </c>
      <c r="G101" t="str">
        <f t="shared" si="42"/>
        <v>£m 23/24 prices</v>
      </c>
      <c r="H101" s="65">
        <f t="shared" si="43"/>
        <v>15</v>
      </c>
      <c r="I101" s="53">
        <v>0</v>
      </c>
      <c r="J101" t="s">
        <v>10</v>
      </c>
      <c r="AJ101" s="53">
        <f>IF(AND(YEAR(AJ$4)&gt;=YEAR($E101),$I101&gt;0),MIN($I101/$H101,$I101-SUM($AI101:AI101)),0)</f>
        <v>0</v>
      </c>
      <c r="AK101" s="53">
        <f>IF(AND(YEAR(AK$4)&gt;=YEAR($E101),$I101&gt;0),MIN($I101/$H101,$I101-SUM($AI101:AJ101)),0)</f>
        <v>0</v>
      </c>
      <c r="AL101" s="53">
        <f>IF(AND(YEAR(AL$4)&gt;=YEAR($E101),$I101&gt;0),MIN($I101/$H101,$I101-SUM($AI101:AK101)),0)</f>
        <v>0</v>
      </c>
      <c r="AM101" s="53">
        <f>IF(AND(YEAR(AM$4)&gt;=YEAR($E101),$I101&gt;0),MIN($I101/$H101,$I101-SUM($AI101:AL101)),0)</f>
        <v>0</v>
      </c>
      <c r="AN101" s="53">
        <f>IF(AND(YEAR(AN$4)&gt;=YEAR($E101),$I101&gt;0),MIN($I101/$H101,$I101-SUM($AI101:AM101)),0)</f>
        <v>0</v>
      </c>
      <c r="AO101" s="53">
        <f>IF(AND(YEAR(AO$4)&gt;=YEAR($E101),$I101&gt;0),MIN($I101/$H101,$I101-SUM($AI101:AN101)),0)</f>
        <v>0</v>
      </c>
      <c r="AP101" s="53">
        <f>IF(AND(YEAR(AP$4)&gt;=YEAR($E101),$I101&gt;0),MIN($I101/$H101,$I101-SUM($AI101:AO101)),0)</f>
        <v>0</v>
      </c>
      <c r="AQ101" s="53">
        <f>IF(AND(YEAR(AQ$4)&gt;=YEAR($E101),$I101&gt;0),MIN($I101/$H101,$I101-SUM($AI101:AP101)),0)</f>
        <v>0</v>
      </c>
      <c r="AR101" s="53">
        <f>IF(AND(YEAR(AR$4)&gt;=YEAR($E101),$I101&gt;0),MIN($I101/$H101,$I101-SUM($AI101:AQ101)),0)</f>
        <v>0</v>
      </c>
      <c r="AS101" s="53">
        <f>IF(AND(YEAR(AS$4)&gt;=YEAR($E101),$I101&gt;0),MIN($I101/$H101,$I101-SUM($AI101:AR101)),0)</f>
        <v>0</v>
      </c>
      <c r="AT101" s="178">
        <f>IF(AND(YEAR(AT$4)&gt;=YEAR($E101),$I101&gt;0),MIN($I101/$H101,$I101-SUM($AI101:AS101)),0)</f>
        <v>0</v>
      </c>
      <c r="AU101" s="132">
        <f>IF(AND(YEAR(AU$4)&gt;=YEAR($E101),$I101&gt;0),MIN($I101/$H101,$I101-SUM($AI101:AT101)),0)</f>
        <v>0</v>
      </c>
      <c r="AV101" s="53">
        <f>IF(AND(YEAR(AV$4)&gt;=YEAR($E101),$I101&gt;0),MIN($I101/$H101,$I101-SUM($AI101:AU101)),0)</f>
        <v>0</v>
      </c>
      <c r="AW101" s="53">
        <f>IF(AND(YEAR(AW$4)&gt;=YEAR($E101),$I101&gt;0),MIN($I101/$H101,$I101-SUM($AI101:AV101)),0)</f>
        <v>0</v>
      </c>
      <c r="AX101" s="53">
        <f>IF(AND(YEAR(AX$4)&gt;=YEAR($E101),$I101&gt;0),MIN($I101/$H101,$I101-SUM($AI101:AW101)),0)</f>
        <v>0</v>
      </c>
      <c r="AY101" s="53">
        <f>IF(AND(YEAR(AY$4)&gt;=YEAR($E101),$I101&gt;0),MIN($I101/$H101,$I101-SUM($AI101:AX101)),0)</f>
        <v>0</v>
      </c>
      <c r="BA101" s="38" t="str">
        <f t="shared" ca="1" si="44"/>
        <v>NonCore</v>
      </c>
      <c r="BB101" s="1" t="str">
        <f t="shared" si="45"/>
        <v>TIRG transferred to RAV</v>
      </c>
      <c r="BC101" s="1" t="str">
        <f t="shared" si="46"/>
        <v>Annual depreciation calculation</v>
      </c>
      <c r="BD101" s="1" t="str">
        <f t="shared" si="47"/>
        <v>TIRG depreciation</v>
      </c>
      <c r="BE101" s="6"/>
      <c r="BF101"/>
    </row>
    <row r="102" spans="1:58">
      <c r="E102" s="59">
        <v>43921</v>
      </c>
      <c r="G102" t="str">
        <f t="shared" si="42"/>
        <v>£m 23/24 prices</v>
      </c>
      <c r="H102" s="65">
        <f t="shared" si="43"/>
        <v>15</v>
      </c>
      <c r="I102" s="53">
        <v>0</v>
      </c>
      <c r="J102" t="s">
        <v>10</v>
      </c>
      <c r="AJ102" s="53">
        <f>IF(AND(YEAR(AJ$4)&gt;=YEAR($E102),$I102&gt;0),MIN($I102/$H102,$I102-SUM($AI102:AI102)),0)</f>
        <v>0</v>
      </c>
      <c r="AK102" s="53">
        <f>IF(AND(YEAR(AK$4)&gt;=YEAR($E102),$I102&gt;0),MIN($I102/$H102,$I102-SUM($AI102:AJ102)),0)</f>
        <v>0</v>
      </c>
      <c r="AL102" s="53">
        <f>IF(AND(YEAR(AL$4)&gt;=YEAR($E102),$I102&gt;0),MIN($I102/$H102,$I102-SUM($AI102:AK102)),0)</f>
        <v>0</v>
      </c>
      <c r="AM102" s="53">
        <f>IF(AND(YEAR(AM$4)&gt;=YEAR($E102),$I102&gt;0),MIN($I102/$H102,$I102-SUM($AI102:AL102)),0)</f>
        <v>0</v>
      </c>
      <c r="AN102" s="53">
        <f>IF(AND(YEAR(AN$4)&gt;=YEAR($E102),$I102&gt;0),MIN($I102/$H102,$I102-SUM($AI102:AM102)),0)</f>
        <v>0</v>
      </c>
      <c r="AO102" s="53">
        <f>IF(AND(YEAR(AO$4)&gt;=YEAR($E102),$I102&gt;0),MIN($I102/$H102,$I102-SUM($AI102:AN102)),0)</f>
        <v>0</v>
      </c>
      <c r="AP102" s="53">
        <f>IF(AND(YEAR(AP$4)&gt;=YEAR($E102),$I102&gt;0),MIN($I102/$H102,$I102-SUM($AI102:AO102)),0)</f>
        <v>0</v>
      </c>
      <c r="AQ102" s="53">
        <f>IF(AND(YEAR(AQ$4)&gt;=YEAR($E102),$I102&gt;0),MIN($I102/$H102,$I102-SUM($AI102:AP102)),0)</f>
        <v>0</v>
      </c>
      <c r="AR102" s="53">
        <f>IF(AND(YEAR(AR$4)&gt;=YEAR($E102),$I102&gt;0),MIN($I102/$H102,$I102-SUM($AI102:AQ102)),0)</f>
        <v>0</v>
      </c>
      <c r="AS102" s="53">
        <f>IF(AND(YEAR(AS$4)&gt;=YEAR($E102),$I102&gt;0),MIN($I102/$H102,$I102-SUM($AI102:AR102)),0)</f>
        <v>0</v>
      </c>
      <c r="AT102" s="178">
        <f>IF(AND(YEAR(AT$4)&gt;=YEAR($E102),$I102&gt;0),MIN($I102/$H102,$I102-SUM($AI102:AS102)),0)</f>
        <v>0</v>
      </c>
      <c r="AU102" s="132">
        <f>IF(AND(YEAR(AU$4)&gt;=YEAR($E102),$I102&gt;0),MIN($I102/$H102,$I102-SUM($AI102:AT102)),0)</f>
        <v>0</v>
      </c>
      <c r="AV102" s="53">
        <f>IF(AND(YEAR(AV$4)&gt;=YEAR($E102),$I102&gt;0),MIN($I102/$H102,$I102-SUM($AI102:AU102)),0)</f>
        <v>0</v>
      </c>
      <c r="AW102" s="53">
        <f>IF(AND(YEAR(AW$4)&gt;=YEAR($E102),$I102&gt;0),MIN($I102/$H102,$I102-SUM($AI102:AV102)),0)</f>
        <v>0</v>
      </c>
      <c r="AX102" s="53">
        <f>IF(AND(YEAR(AX$4)&gt;=YEAR($E102),$I102&gt;0),MIN($I102/$H102,$I102-SUM($AI102:AW102)),0)</f>
        <v>0</v>
      </c>
      <c r="AY102" s="53">
        <f>IF(AND(YEAR(AY$4)&gt;=YEAR($E102),$I102&gt;0),MIN($I102/$H102,$I102-SUM($AI102:AX102)),0)</f>
        <v>0</v>
      </c>
      <c r="BA102" s="38" t="str">
        <f t="shared" ca="1" si="44"/>
        <v>NonCore</v>
      </c>
      <c r="BB102" s="1" t="str">
        <f t="shared" si="45"/>
        <v>TIRG transferred to RAV</v>
      </c>
      <c r="BC102" s="1" t="str">
        <f t="shared" si="46"/>
        <v>Annual depreciation calculation</v>
      </c>
      <c r="BD102" s="1" t="str">
        <f t="shared" si="47"/>
        <v>TIRG depreciation</v>
      </c>
      <c r="BE102" s="6"/>
      <c r="BF102"/>
    </row>
    <row r="103" spans="1:58">
      <c r="E103" s="59">
        <v>44286</v>
      </c>
      <c r="G103" t="str">
        <f t="shared" si="42"/>
        <v>£m 23/24 prices</v>
      </c>
      <c r="H103" s="65">
        <f t="shared" si="43"/>
        <v>15</v>
      </c>
      <c r="I103" s="53">
        <v>0</v>
      </c>
      <c r="J103" t="s">
        <v>10</v>
      </c>
      <c r="AJ103" s="53">
        <f>IF(AND(YEAR(AJ$4)&gt;=YEAR($E103),$I103&gt;0),MIN($I103/$H103,$I103-SUM($AI103:AI103)),0)</f>
        <v>0</v>
      </c>
      <c r="AK103" s="53">
        <f>IF(AND(YEAR(AK$4)&gt;=YEAR($E103),$I103&gt;0),MIN($I103/$H103,$I103-SUM($AI103:AJ103)),0)</f>
        <v>0</v>
      </c>
      <c r="AL103" s="53">
        <f>IF(AND(YEAR(AL$4)&gt;=YEAR($E103),$I103&gt;0),MIN($I103/$H103,$I103-SUM($AI103:AK103)),0)</f>
        <v>0</v>
      </c>
      <c r="AM103" s="53">
        <f>IF(AND(YEAR(AM$4)&gt;=YEAR($E103),$I103&gt;0),MIN($I103/$H103,$I103-SUM($AI103:AL103)),0)</f>
        <v>0</v>
      </c>
      <c r="AN103" s="53">
        <f>IF(AND(YEAR(AN$4)&gt;=YEAR($E103),$I103&gt;0),MIN($I103/$H103,$I103-SUM($AI103:AM103)),0)</f>
        <v>0</v>
      </c>
      <c r="AO103" s="53">
        <f>IF(AND(YEAR(AO$4)&gt;=YEAR($E103),$I103&gt;0),MIN($I103/$H103,$I103-SUM($AI103:AN103)),0)</f>
        <v>0</v>
      </c>
      <c r="AP103" s="53">
        <f>IF(AND(YEAR(AP$4)&gt;=YEAR($E103),$I103&gt;0),MIN($I103/$H103,$I103-SUM($AI103:AO103)),0)</f>
        <v>0</v>
      </c>
      <c r="AQ103" s="53">
        <f>IF(AND(YEAR(AQ$4)&gt;=YEAR($E103),$I103&gt;0),MIN($I103/$H103,$I103-SUM($AI103:AP103)),0)</f>
        <v>0</v>
      </c>
      <c r="AR103" s="53">
        <f>IF(AND(YEAR(AR$4)&gt;=YEAR($E103),$I103&gt;0),MIN($I103/$H103,$I103-SUM($AI103:AQ103)),0)</f>
        <v>0</v>
      </c>
      <c r="AS103" s="53">
        <f>IF(AND(YEAR(AS$4)&gt;=YEAR($E103),$I103&gt;0),MIN($I103/$H103,$I103-SUM($AI103:AR103)),0)</f>
        <v>0</v>
      </c>
      <c r="AT103" s="178">
        <f>IF(AND(YEAR(AT$4)&gt;=YEAR($E103),$I103&gt;0),MIN($I103/$H103,$I103-SUM($AI103:AS103)),0)</f>
        <v>0</v>
      </c>
      <c r="AU103" s="132">
        <f>IF(AND(YEAR(AU$4)&gt;=YEAR($E103),$I103&gt;0),MIN($I103/$H103,$I103-SUM($AI103:AT103)),0)</f>
        <v>0</v>
      </c>
      <c r="AV103" s="53">
        <f>IF(AND(YEAR(AV$4)&gt;=YEAR($E103),$I103&gt;0),MIN($I103/$H103,$I103-SUM($AI103:AU103)),0)</f>
        <v>0</v>
      </c>
      <c r="AW103" s="53">
        <f>IF(AND(YEAR(AW$4)&gt;=YEAR($E103),$I103&gt;0),MIN($I103/$H103,$I103-SUM($AI103:AV103)),0)</f>
        <v>0</v>
      </c>
      <c r="AX103" s="53">
        <f>IF(AND(YEAR(AX$4)&gt;=YEAR($E103),$I103&gt;0),MIN($I103/$H103,$I103-SUM($AI103:AW103)),0)</f>
        <v>0</v>
      </c>
      <c r="AY103" s="53">
        <f>IF(AND(YEAR(AY$4)&gt;=YEAR($E103),$I103&gt;0),MIN($I103/$H103,$I103-SUM($AI103:AX103)),0)</f>
        <v>0</v>
      </c>
      <c r="BA103" s="38" t="str">
        <f t="shared" ca="1" si="44"/>
        <v>NonCore</v>
      </c>
      <c r="BB103" s="1" t="str">
        <f t="shared" si="45"/>
        <v>TIRG transferred to RAV</v>
      </c>
      <c r="BC103" s="1" t="str">
        <f t="shared" si="46"/>
        <v>Annual depreciation calculation</v>
      </c>
      <c r="BD103" s="1" t="str">
        <f t="shared" si="47"/>
        <v>TIRG depreciation</v>
      </c>
      <c r="BE103" s="6"/>
      <c r="BF103"/>
    </row>
    <row r="104" spans="1:58">
      <c r="E104" s="59">
        <v>44651</v>
      </c>
      <c r="G104" t="str">
        <f t="shared" si="42"/>
        <v>£m 23/24 prices</v>
      </c>
      <c r="H104" s="65">
        <f t="shared" si="43"/>
        <v>15</v>
      </c>
      <c r="I104" s="53">
        <v>0</v>
      </c>
      <c r="J104" t="s">
        <v>10</v>
      </c>
      <c r="AJ104" s="53">
        <f>IF(AND(YEAR(AJ$4)&gt;=YEAR($E104),$I104&gt;0),MIN($I104/$H104,$I104-SUM($AI104:AI104)),0)</f>
        <v>0</v>
      </c>
      <c r="AK104" s="53">
        <f>IF(AND(YEAR(AK$4)&gt;=YEAR($E104),$I104&gt;0),MIN($I104/$H104,$I104-SUM($AI104:AJ104)),0)</f>
        <v>0</v>
      </c>
      <c r="AL104" s="53">
        <f>IF(AND(YEAR(AL$4)&gt;=YEAR($E104),$I104&gt;0),MIN($I104/$H104,$I104-SUM($AI104:AK104)),0)</f>
        <v>0</v>
      </c>
      <c r="AM104" s="53">
        <f>IF(AND(YEAR(AM$4)&gt;=YEAR($E104),$I104&gt;0),MIN($I104/$H104,$I104-SUM($AI104:AL104)),0)</f>
        <v>0</v>
      </c>
      <c r="AN104" s="53">
        <f>IF(AND(YEAR(AN$4)&gt;=YEAR($E104),$I104&gt;0),MIN($I104/$H104,$I104-SUM($AI104:AM104)),0)</f>
        <v>0</v>
      </c>
      <c r="AO104" s="53">
        <f>IF(AND(YEAR(AO$4)&gt;=YEAR($E104),$I104&gt;0),MIN($I104/$H104,$I104-SUM($AI104:AN104)),0)</f>
        <v>0</v>
      </c>
      <c r="AP104" s="53">
        <f>IF(AND(YEAR(AP$4)&gt;=YEAR($E104),$I104&gt;0),MIN($I104/$H104,$I104-SUM($AI104:AO104)),0)</f>
        <v>0</v>
      </c>
      <c r="AQ104" s="53">
        <f>IF(AND(YEAR(AQ$4)&gt;=YEAR($E104),$I104&gt;0),MIN($I104/$H104,$I104-SUM($AI104:AP104)),0)</f>
        <v>0</v>
      </c>
      <c r="AR104" s="53">
        <f>IF(AND(YEAR(AR$4)&gt;=YEAR($E104),$I104&gt;0),MIN($I104/$H104,$I104-SUM($AI104:AQ104)),0)</f>
        <v>0</v>
      </c>
      <c r="AS104" s="53">
        <f>IF(AND(YEAR(AS$4)&gt;=YEAR($E104),$I104&gt;0),MIN($I104/$H104,$I104-SUM($AI104:AR104)),0)</f>
        <v>0</v>
      </c>
      <c r="AT104" s="178">
        <f>IF(AND(YEAR(AT$4)&gt;=YEAR($E104),$I104&gt;0),MIN($I104/$H104,$I104-SUM($AI104:AS104)),0)</f>
        <v>0</v>
      </c>
      <c r="AU104" s="132">
        <f>IF(AND(YEAR(AU$4)&gt;=YEAR($E104),$I104&gt;0),MIN($I104/$H104,$I104-SUM($AI104:AT104)),0)</f>
        <v>0</v>
      </c>
      <c r="AV104" s="53">
        <f>IF(AND(YEAR(AV$4)&gt;=YEAR($E104),$I104&gt;0),MIN($I104/$H104,$I104-SUM($AI104:AU104)),0)</f>
        <v>0</v>
      </c>
      <c r="AW104" s="53">
        <f>IF(AND(YEAR(AW$4)&gt;=YEAR($E104),$I104&gt;0),MIN($I104/$H104,$I104-SUM($AI104:AV104)),0)</f>
        <v>0</v>
      </c>
      <c r="AX104" s="53">
        <f>IF(AND(YEAR(AX$4)&gt;=YEAR($E104),$I104&gt;0),MIN($I104/$H104,$I104-SUM($AI104:AW104)),0)</f>
        <v>0</v>
      </c>
      <c r="AY104" s="53">
        <f>IF(AND(YEAR(AY$4)&gt;=YEAR($E104),$I104&gt;0),MIN($I104/$H104,$I104-SUM($AI104:AX104)),0)</f>
        <v>0</v>
      </c>
      <c r="BA104" s="38" t="str">
        <f t="shared" ca="1" si="44"/>
        <v>NonCore</v>
      </c>
      <c r="BB104" s="1" t="str">
        <f t="shared" si="45"/>
        <v>TIRG transferred to RAV</v>
      </c>
      <c r="BC104" s="1" t="str">
        <f t="shared" si="46"/>
        <v>Annual depreciation calculation</v>
      </c>
      <c r="BD104" s="1" t="str">
        <f t="shared" si="47"/>
        <v>TIRG depreciation</v>
      </c>
      <c r="BE104" s="6"/>
      <c r="BF104"/>
    </row>
    <row r="105" spans="1:58" s="1" customFormat="1" ht="14.25">
      <c r="B105"/>
      <c r="C105"/>
      <c r="D105"/>
      <c r="E105" s="59">
        <v>45016</v>
      </c>
      <c r="F105"/>
      <c r="G105" t="str">
        <f t="shared" si="42"/>
        <v>£m 23/24 prices</v>
      </c>
      <c r="H105" s="65">
        <f t="shared" si="43"/>
        <v>13</v>
      </c>
      <c r="I105" s="53">
        <v>568.26084485360866</v>
      </c>
      <c r="J105" t="s">
        <v>10</v>
      </c>
      <c r="K105"/>
      <c r="L105"/>
      <c r="M105"/>
      <c r="N105"/>
      <c r="O105"/>
      <c r="P105"/>
      <c r="Q105"/>
      <c r="R105"/>
      <c r="S105"/>
      <c r="T105"/>
      <c r="U105"/>
      <c r="V105"/>
      <c r="W105"/>
      <c r="X105"/>
      <c r="Y105"/>
      <c r="Z105"/>
      <c r="AA105"/>
      <c r="AB105"/>
      <c r="AC105"/>
      <c r="AD105"/>
      <c r="AE105"/>
      <c r="AF105"/>
      <c r="AG105"/>
      <c r="AH105"/>
      <c r="AI105"/>
      <c r="AJ105" s="53">
        <f>IF(AND(YEAR(AJ$4)&gt;=YEAR($E105),$I105&gt;0),MIN($I105/$H105,$I105-SUM($AI105:AI105)),0)</f>
        <v>0</v>
      </c>
      <c r="AK105" s="53">
        <f>IF(AND(YEAR(AK$4)&gt;=YEAR($E105),$I105&gt;0),MIN($I105/$H105,$I105-SUM($AI105:AJ105)),0)</f>
        <v>0</v>
      </c>
      <c r="AL105" s="53">
        <f>IF(AND(YEAR(AL$4)&gt;=YEAR($E105),$I105&gt;0),MIN($I105/$H105,$I105-SUM($AI105:AK105)),0)</f>
        <v>0</v>
      </c>
      <c r="AM105" s="53">
        <f>IF(AND(YEAR(AM$4)&gt;=YEAR($E105),$I105&gt;0),MIN($I105/$H105,$I105-SUM($AI105:AL105)),0)</f>
        <v>0</v>
      </c>
      <c r="AN105" s="53">
        <f>IF(AND(YEAR(AN$4)&gt;=YEAR($E105),$I105&gt;0),MIN($I105/$H105,$I105-SUM($AI105:AM105)),0)</f>
        <v>0</v>
      </c>
      <c r="AO105" s="53">
        <f>IF(AND(YEAR(AO$4)&gt;=YEAR($E105),$I105&gt;0),MIN($I105/$H105,$I105-SUM($AI105:AN105)),0)</f>
        <v>0</v>
      </c>
      <c r="AP105" s="53">
        <f>IF(AND(YEAR(AP$4)&gt;=YEAR($E105),$I105&gt;0),MIN($I105/$H105,$I105-SUM($AI105:AO105)),0)</f>
        <v>0</v>
      </c>
      <c r="AQ105" s="53">
        <f>IF(AND(YEAR(AQ$4)&gt;=YEAR($E105),$I105&gt;0),MIN($I105/$H105,$I105-SUM($AI105:AP105)),0)</f>
        <v>43.712372681046823</v>
      </c>
      <c r="AR105" s="53">
        <f>IF(AND(YEAR(AR$4)&gt;=YEAR($E105),$I105&gt;0),MIN($I105/$H105,$I105-SUM($AI105:AQ105)),0)</f>
        <v>43.712372681046823</v>
      </c>
      <c r="AS105" s="53">
        <f>IF(AND(YEAR(AS$4)&gt;=YEAR($E105),$I105&gt;0),MIN($I105/$H105,$I105-SUM($AI105:AR105)),0)</f>
        <v>43.712372681046823</v>
      </c>
      <c r="AT105" s="178">
        <f>IF(AND(YEAR(AT$4)&gt;=YEAR($E105),$I105&gt;0),MIN($I105/$H105,$I105-SUM($AI105:AS105)),0)</f>
        <v>43.712372681046823</v>
      </c>
      <c r="AU105" s="132">
        <f>IF(AND(YEAR(AU$4)&gt;=YEAR($E105),$I105&gt;0),MIN($I105/$H105,$I105-SUM($AI105:AT105)),0)</f>
        <v>43.712372681046823</v>
      </c>
      <c r="AV105" s="53">
        <f>IF(AND(YEAR(AV$4)&gt;=YEAR($E105),$I105&gt;0),MIN($I105/$H105,$I105-SUM($AI105:AU105)),0)</f>
        <v>43.712372681046823</v>
      </c>
      <c r="AW105" s="53">
        <f>IF(AND(YEAR(AW$4)&gt;=YEAR($E105),$I105&gt;0),MIN($I105/$H105,$I105-SUM($AI105:AV105)),0)</f>
        <v>43.712372681046823</v>
      </c>
      <c r="AX105" s="53">
        <f>IF(AND(YEAR(AX$4)&gt;=YEAR($E105),$I105&gt;0),MIN($I105/$H105,$I105-SUM($AI105:AW105)),0)</f>
        <v>43.712372681046823</v>
      </c>
      <c r="AY105" s="53">
        <f>IF(AND(YEAR(AY$4)&gt;=YEAR($E105),$I105&gt;0),MIN($I105/$H105,$I105-SUM($AI105:AX105)),0)</f>
        <v>43.712372681046823</v>
      </c>
      <c r="AZ105"/>
      <c r="BA105" s="38" t="str">
        <f t="shared" ca="1" si="44"/>
        <v>NonCore</v>
      </c>
      <c r="BB105" s="1" t="str">
        <f t="shared" si="45"/>
        <v>TIRG transferred to RAV</v>
      </c>
      <c r="BC105" s="1" t="str">
        <f t="shared" si="46"/>
        <v>Annual depreciation calculation</v>
      </c>
      <c r="BD105" s="1" t="str">
        <f t="shared" si="47"/>
        <v>TIRG depreciation</v>
      </c>
    </row>
    <row r="106" spans="1:58" s="1" customFormat="1" ht="14.25">
      <c r="A106"/>
      <c r="B106"/>
      <c r="C106"/>
      <c r="D106"/>
      <c r="E106" s="59">
        <v>45382</v>
      </c>
      <c r="F106"/>
      <c r="G106" t="str">
        <f t="shared" si="42"/>
        <v>£m 23/24 prices</v>
      </c>
      <c r="H106" s="65">
        <f t="shared" si="43"/>
        <v>15</v>
      </c>
      <c r="I106" s="53">
        <v>0</v>
      </c>
      <c r="J106" t="s">
        <v>10</v>
      </c>
      <c r="K106"/>
      <c r="L106"/>
      <c r="M106"/>
      <c r="N106"/>
      <c r="O106"/>
      <c r="P106"/>
      <c r="Q106"/>
      <c r="R106"/>
      <c r="S106"/>
      <c r="T106"/>
      <c r="U106"/>
      <c r="V106"/>
      <c r="W106"/>
      <c r="X106"/>
      <c r="Y106"/>
      <c r="Z106"/>
      <c r="AA106"/>
      <c r="AB106"/>
      <c r="AC106"/>
      <c r="AD106"/>
      <c r="AE106"/>
      <c r="AF106"/>
      <c r="AG106"/>
      <c r="AH106"/>
      <c r="AI106"/>
      <c r="AJ106" s="53">
        <f>IF(AND(YEAR(AJ$4)&gt;=YEAR($E106),$I106&gt;0),MIN($I106/$H106,$I106-SUM($AI106:AI106)),0)</f>
        <v>0</v>
      </c>
      <c r="AK106" s="53">
        <f>IF(AND(YEAR(AK$4)&gt;=YEAR($E106),$I106&gt;0),MIN($I106/$H106,$I106-SUM($AI106:AJ106)),0)</f>
        <v>0</v>
      </c>
      <c r="AL106" s="53">
        <f>IF(AND(YEAR(AL$4)&gt;=YEAR($E106),$I106&gt;0),MIN($I106/$H106,$I106-SUM($AI106:AK106)),0)</f>
        <v>0</v>
      </c>
      <c r="AM106" s="53">
        <f>IF(AND(YEAR(AM$4)&gt;=YEAR($E106),$I106&gt;0),MIN($I106/$H106,$I106-SUM($AI106:AL106)),0)</f>
        <v>0</v>
      </c>
      <c r="AN106" s="53">
        <f>IF(AND(YEAR(AN$4)&gt;=YEAR($E106),$I106&gt;0),MIN($I106/$H106,$I106-SUM($AI106:AM106)),0)</f>
        <v>0</v>
      </c>
      <c r="AO106" s="53">
        <f>IF(AND(YEAR(AO$4)&gt;=YEAR($E106),$I106&gt;0),MIN($I106/$H106,$I106-SUM($AI106:AN106)),0)</f>
        <v>0</v>
      </c>
      <c r="AP106" s="53">
        <f>IF(AND(YEAR(AP$4)&gt;=YEAR($E106),$I106&gt;0),MIN($I106/$H106,$I106-SUM($AI106:AO106)),0)</f>
        <v>0</v>
      </c>
      <c r="AQ106" s="53">
        <f>IF(AND(YEAR(AQ$4)&gt;=YEAR($E106),$I106&gt;0),MIN($I106/$H106,$I106-SUM($AI106:AP106)),0)</f>
        <v>0</v>
      </c>
      <c r="AR106" s="53">
        <f>IF(AND(YEAR(AR$4)&gt;=YEAR($E106),$I106&gt;0),MIN($I106/$H106,$I106-SUM($AI106:AQ106)),0)</f>
        <v>0</v>
      </c>
      <c r="AS106" s="53">
        <f>IF(AND(YEAR(AS$4)&gt;=YEAR($E106),$I106&gt;0),MIN($I106/$H106,$I106-SUM($AI106:AR106)),0)</f>
        <v>0</v>
      </c>
      <c r="AT106" s="178">
        <f>IF(AND(YEAR(AT$4)&gt;=YEAR($E106),$I106&gt;0),MIN($I106/$H106,$I106-SUM($AI106:AS106)),0)</f>
        <v>0</v>
      </c>
      <c r="AU106" s="132">
        <f>IF(AND(YEAR(AU$4)&gt;=YEAR($E106),$I106&gt;0),MIN($I106/$H106,$I106-SUM($AI106:AT106)),0)</f>
        <v>0</v>
      </c>
      <c r="AV106" s="53">
        <f>IF(AND(YEAR(AV$4)&gt;=YEAR($E106),$I106&gt;0),MIN($I106/$H106,$I106-SUM($AI106:AU106)),0)</f>
        <v>0</v>
      </c>
      <c r="AW106" s="53">
        <f>IF(AND(YEAR(AW$4)&gt;=YEAR($E106),$I106&gt;0),MIN($I106/$H106,$I106-SUM($AI106:AV106)),0)</f>
        <v>0</v>
      </c>
      <c r="AX106" s="53">
        <f>IF(AND(YEAR(AX$4)&gt;=YEAR($E106),$I106&gt;0),MIN($I106/$H106,$I106-SUM($AI106:AW106)),0)</f>
        <v>0</v>
      </c>
      <c r="AY106" s="53">
        <f>IF(AND(YEAR(AY$4)&gt;=YEAR($E106),$I106&gt;0),MIN($I106/$H106,$I106-SUM($AI106:AX106)),0)</f>
        <v>0</v>
      </c>
      <c r="AZ106"/>
      <c r="BA106" s="38" t="str">
        <f t="shared" ca="1" si="44"/>
        <v>NonCore</v>
      </c>
      <c r="BB106" s="1" t="str">
        <f t="shared" si="45"/>
        <v>TIRG transferred to RAV</v>
      </c>
      <c r="BC106" s="1" t="str">
        <f t="shared" si="46"/>
        <v>Annual depreciation calculation</v>
      </c>
      <c r="BD106" s="1" t="str">
        <f t="shared" si="47"/>
        <v>TIRG depreciation</v>
      </c>
    </row>
    <row r="107" spans="1:58" s="1" customFormat="1" ht="14.25">
      <c r="A107"/>
      <c r="B107"/>
      <c r="C107"/>
      <c r="D107"/>
      <c r="E107" s="59">
        <v>45747</v>
      </c>
      <c r="F107"/>
      <c r="G107" t="str">
        <f t="shared" si="42"/>
        <v>£m 23/24 prices</v>
      </c>
      <c r="H107" s="65">
        <f t="shared" si="43"/>
        <v>15</v>
      </c>
      <c r="I107" s="53">
        <v>0</v>
      </c>
      <c r="J107" t="s">
        <v>10</v>
      </c>
      <c r="K107"/>
      <c r="L107"/>
      <c r="M107"/>
      <c r="N107"/>
      <c r="O107"/>
      <c r="P107"/>
      <c r="Q107"/>
      <c r="R107"/>
      <c r="S107"/>
      <c r="T107"/>
      <c r="U107"/>
      <c r="V107"/>
      <c r="W107"/>
      <c r="X107"/>
      <c r="Y107"/>
      <c r="Z107"/>
      <c r="AA107"/>
      <c r="AB107"/>
      <c r="AC107"/>
      <c r="AD107"/>
      <c r="AE107"/>
      <c r="AF107"/>
      <c r="AG107"/>
      <c r="AH107"/>
      <c r="AI107"/>
      <c r="AJ107" s="53">
        <f>IF(AND(YEAR(AJ$4)&gt;=YEAR($E107),$I107&gt;0),MIN($I107/$H107,$I107-SUM($AI107:AI107)),0)</f>
        <v>0</v>
      </c>
      <c r="AK107" s="53">
        <f>IF(AND(YEAR(AK$4)&gt;=YEAR($E107),$I107&gt;0),MIN($I107/$H107,$I107-SUM($AI107:AJ107)),0)</f>
        <v>0</v>
      </c>
      <c r="AL107" s="53">
        <f>IF(AND(YEAR(AL$4)&gt;=YEAR($E107),$I107&gt;0),MIN($I107/$H107,$I107-SUM($AI107:AK107)),0)</f>
        <v>0</v>
      </c>
      <c r="AM107" s="53">
        <f>IF(AND(YEAR(AM$4)&gt;=YEAR($E107),$I107&gt;0),MIN($I107/$H107,$I107-SUM($AI107:AL107)),0)</f>
        <v>0</v>
      </c>
      <c r="AN107" s="53">
        <f>IF(AND(YEAR(AN$4)&gt;=YEAR($E107),$I107&gt;0),MIN($I107/$H107,$I107-SUM($AI107:AM107)),0)</f>
        <v>0</v>
      </c>
      <c r="AO107" s="53">
        <f>IF(AND(YEAR(AO$4)&gt;=YEAR($E107),$I107&gt;0),MIN($I107/$H107,$I107-SUM($AI107:AN107)),0)</f>
        <v>0</v>
      </c>
      <c r="AP107" s="53">
        <f>IF(AND(YEAR(AP$4)&gt;=YEAR($E107),$I107&gt;0),MIN($I107/$H107,$I107-SUM($AI107:AO107)),0)</f>
        <v>0</v>
      </c>
      <c r="AQ107" s="53">
        <f>IF(AND(YEAR(AQ$4)&gt;=YEAR($E107),$I107&gt;0),MIN($I107/$H107,$I107-SUM($AI107:AP107)),0)</f>
        <v>0</v>
      </c>
      <c r="AR107" s="53">
        <f>IF(AND(YEAR(AR$4)&gt;=YEAR($E107),$I107&gt;0),MIN($I107/$H107,$I107-SUM($AI107:AQ107)),0)</f>
        <v>0</v>
      </c>
      <c r="AS107" s="53">
        <f>IF(AND(YEAR(AS$4)&gt;=YEAR($E107),$I107&gt;0),MIN($I107/$H107,$I107-SUM($AI107:AR107)),0)</f>
        <v>0</v>
      </c>
      <c r="AT107" s="178">
        <f>IF(AND(YEAR(AT$4)&gt;=YEAR($E107),$I107&gt;0),MIN($I107/$H107,$I107-SUM($AI107:AS107)),0)</f>
        <v>0</v>
      </c>
      <c r="AU107" s="132">
        <f>IF(AND(YEAR(AU$4)&gt;=YEAR($E107),$I107&gt;0),MIN($I107/$H107,$I107-SUM($AI107:AT107)),0)</f>
        <v>0</v>
      </c>
      <c r="AV107" s="53">
        <f>IF(AND(YEAR(AV$4)&gt;=YEAR($E107),$I107&gt;0),MIN($I107/$H107,$I107-SUM($AI107:AU107)),0)</f>
        <v>0</v>
      </c>
      <c r="AW107" s="53">
        <f>IF(AND(YEAR(AW$4)&gt;=YEAR($E107),$I107&gt;0),MIN($I107/$H107,$I107-SUM($AI107:AV107)),0)</f>
        <v>0</v>
      </c>
      <c r="AX107" s="53">
        <f>IF(AND(YEAR(AX$4)&gt;=YEAR($E107),$I107&gt;0),MIN($I107/$H107,$I107-SUM($AI107:AW107)),0)</f>
        <v>0</v>
      </c>
      <c r="AY107" s="53">
        <f>IF(AND(YEAR(AY$4)&gt;=YEAR($E107),$I107&gt;0),MIN($I107/$H107,$I107-SUM($AI107:AX107)),0)</f>
        <v>0</v>
      </c>
      <c r="AZ107"/>
      <c r="BA107" s="38" t="str">
        <f t="shared" ca="1" si="44"/>
        <v>NonCore</v>
      </c>
      <c r="BB107" s="1" t="str">
        <f t="shared" si="45"/>
        <v>TIRG transferred to RAV</v>
      </c>
      <c r="BC107" s="1" t="str">
        <f t="shared" si="46"/>
        <v>Annual depreciation calculation</v>
      </c>
      <c r="BD107" s="1" t="str">
        <f t="shared" si="47"/>
        <v>TIRG depreciation</v>
      </c>
    </row>
    <row r="108" spans="1:58">
      <c r="E108" s="59">
        <v>46112</v>
      </c>
      <c r="G108" t="str">
        <f t="shared" si="42"/>
        <v>£m 23/24 prices</v>
      </c>
      <c r="H108" s="65">
        <f t="shared" si="43"/>
        <v>15</v>
      </c>
      <c r="I108" s="53">
        <v>0</v>
      </c>
      <c r="J108" t="s">
        <v>10</v>
      </c>
      <c r="AJ108" s="53">
        <f>IF(AND(YEAR(AJ$4)&gt;=YEAR($E108),$I108&gt;0),MIN($I108/$H108,$I108-SUM($AI108:AI108)),0)</f>
        <v>0</v>
      </c>
      <c r="AK108" s="53">
        <f>IF(AND(YEAR(AK$4)&gt;=YEAR($E108),$I108&gt;0),MIN($I108/$H108,$I108-SUM($AI108:AJ108)),0)</f>
        <v>0</v>
      </c>
      <c r="AL108" s="53">
        <f>IF(AND(YEAR(AL$4)&gt;=YEAR($E108),$I108&gt;0),MIN($I108/$H108,$I108-SUM($AI108:AK108)),0)</f>
        <v>0</v>
      </c>
      <c r="AM108" s="53">
        <f>IF(AND(YEAR(AM$4)&gt;=YEAR($E108),$I108&gt;0),MIN($I108/$H108,$I108-SUM($AI108:AL108)),0)</f>
        <v>0</v>
      </c>
      <c r="AN108" s="53">
        <f>IF(AND(YEAR(AN$4)&gt;=YEAR($E108),$I108&gt;0),MIN($I108/$H108,$I108-SUM($AI108:AM108)),0)</f>
        <v>0</v>
      </c>
      <c r="AO108" s="53">
        <f>IF(AND(YEAR(AO$4)&gt;=YEAR($E108),$I108&gt;0),MIN($I108/$H108,$I108-SUM($AI108:AN108)),0)</f>
        <v>0</v>
      </c>
      <c r="AP108" s="53">
        <f>IF(AND(YEAR(AP$4)&gt;=YEAR($E108),$I108&gt;0),MIN($I108/$H108,$I108-SUM($AI108:AO108)),0)</f>
        <v>0</v>
      </c>
      <c r="AQ108" s="53">
        <f>IF(AND(YEAR(AQ$4)&gt;=YEAR($E108),$I108&gt;0),MIN($I108/$H108,$I108-SUM($AI108:AP108)),0)</f>
        <v>0</v>
      </c>
      <c r="AR108" s="53">
        <f>IF(AND(YEAR(AR$4)&gt;=YEAR($E108),$I108&gt;0),MIN($I108/$H108,$I108-SUM($AI108:AQ108)),0)</f>
        <v>0</v>
      </c>
      <c r="AS108" s="53">
        <f>IF(AND(YEAR(AS$4)&gt;=YEAR($E108),$I108&gt;0),MIN($I108/$H108,$I108-SUM($AI108:AR108)),0)</f>
        <v>0</v>
      </c>
      <c r="AT108" s="178">
        <f>IF(AND(YEAR(AT$4)&gt;=YEAR($E108),$I108&gt;0),MIN($I108/$H108,$I108-SUM($AI108:AS108)),0)</f>
        <v>0</v>
      </c>
      <c r="AU108" s="132">
        <f>IF(AND(YEAR(AU$4)&gt;=YEAR($E108),$I108&gt;0),MIN($I108/$H108,$I108-SUM($AI108:AT108)),0)</f>
        <v>0</v>
      </c>
      <c r="AV108" s="53">
        <f>IF(AND(YEAR(AV$4)&gt;=YEAR($E108),$I108&gt;0),MIN($I108/$H108,$I108-SUM($AI108:AU108)),0)</f>
        <v>0</v>
      </c>
      <c r="AW108" s="53">
        <f>IF(AND(YEAR(AW$4)&gt;=YEAR($E108),$I108&gt;0),MIN($I108/$H108,$I108-SUM($AI108:AV108)),0)</f>
        <v>0</v>
      </c>
      <c r="AX108" s="53">
        <f>IF(AND(YEAR(AX$4)&gt;=YEAR($E108),$I108&gt;0),MIN($I108/$H108,$I108-SUM($AI108:AW108)),0)</f>
        <v>0</v>
      </c>
      <c r="AY108" s="53">
        <f>IF(AND(YEAR(AY$4)&gt;=YEAR($E108),$I108&gt;0),MIN($I108/$H108,$I108-SUM($AI108:AX108)),0)</f>
        <v>0</v>
      </c>
      <c r="BA108" s="38" t="str">
        <f t="shared" ca="1" si="44"/>
        <v>NonCore</v>
      </c>
      <c r="BB108" s="1" t="str">
        <f t="shared" si="45"/>
        <v>TIRG transferred to RAV</v>
      </c>
      <c r="BC108" s="1" t="str">
        <f t="shared" si="46"/>
        <v>Annual depreciation calculation</v>
      </c>
      <c r="BD108" s="1" t="str">
        <f t="shared" si="47"/>
        <v>TIRG depreciation</v>
      </c>
      <c r="BE108" s="6"/>
      <c r="BF108"/>
    </row>
    <row r="109" spans="1:58">
      <c r="E109" s="59">
        <v>46477</v>
      </c>
      <c r="G109" t="str">
        <f t="shared" si="42"/>
        <v>£m 23/24 prices</v>
      </c>
      <c r="H109" s="65">
        <f t="shared" si="43"/>
        <v>15</v>
      </c>
      <c r="I109" s="53">
        <v>0</v>
      </c>
      <c r="J109" t="s">
        <v>10</v>
      </c>
      <c r="AJ109" s="53">
        <f>IF(AND(YEAR(AJ$4)&gt;=YEAR($E109),$I109&gt;0),MIN($I109/$H109,$I109-SUM($AI109:AI109)),0)</f>
        <v>0</v>
      </c>
      <c r="AK109" s="53">
        <f>IF(AND(YEAR(AK$4)&gt;=YEAR($E109),$I109&gt;0),MIN($I109/$H109,$I109-SUM($AI109:AJ109)),0)</f>
        <v>0</v>
      </c>
      <c r="AL109" s="53">
        <f>IF(AND(YEAR(AL$4)&gt;=YEAR($E109),$I109&gt;0),MIN($I109/$H109,$I109-SUM($AI109:AK109)),0)</f>
        <v>0</v>
      </c>
      <c r="AM109" s="53">
        <f>IF(AND(YEAR(AM$4)&gt;=YEAR($E109),$I109&gt;0),MIN($I109/$H109,$I109-SUM($AI109:AL109)),0)</f>
        <v>0</v>
      </c>
      <c r="AN109" s="53">
        <f>IF(AND(YEAR(AN$4)&gt;=YEAR($E109),$I109&gt;0),MIN($I109/$H109,$I109-SUM($AI109:AM109)),0)</f>
        <v>0</v>
      </c>
      <c r="AO109" s="53">
        <f>IF(AND(YEAR(AO$4)&gt;=YEAR($E109),$I109&gt;0),MIN($I109/$H109,$I109-SUM($AI109:AN109)),0)</f>
        <v>0</v>
      </c>
      <c r="AP109" s="53">
        <f>IF(AND(YEAR(AP$4)&gt;=YEAR($E109),$I109&gt;0),MIN($I109/$H109,$I109-SUM($AI109:AO109)),0)</f>
        <v>0</v>
      </c>
      <c r="AQ109" s="53">
        <f>IF(AND(YEAR(AQ$4)&gt;=YEAR($E109),$I109&gt;0),MIN($I109/$H109,$I109-SUM($AI109:AP109)),0)</f>
        <v>0</v>
      </c>
      <c r="AR109" s="53">
        <f>IF(AND(YEAR(AR$4)&gt;=YEAR($E109),$I109&gt;0),MIN($I109/$H109,$I109-SUM($AI109:AQ109)),0)</f>
        <v>0</v>
      </c>
      <c r="AS109" s="53">
        <f>IF(AND(YEAR(AS$4)&gt;=YEAR($E109),$I109&gt;0),MIN($I109/$H109,$I109-SUM($AI109:AR109)),0)</f>
        <v>0</v>
      </c>
      <c r="AT109" s="178">
        <f>IF(AND(YEAR(AT$4)&gt;=YEAR($E109),$I109&gt;0),MIN($I109/$H109,$I109-SUM($AI109:AS109)),0)</f>
        <v>0</v>
      </c>
      <c r="AU109" s="132">
        <f>IF(AND(YEAR(AU$4)&gt;=YEAR($E109),$I109&gt;0),MIN($I109/$H109,$I109-SUM($AI109:AT109)),0)</f>
        <v>0</v>
      </c>
      <c r="AV109" s="53">
        <f>IF(AND(YEAR(AV$4)&gt;=YEAR($E109),$I109&gt;0),MIN($I109/$H109,$I109-SUM($AI109:AU109)),0)</f>
        <v>0</v>
      </c>
      <c r="AW109" s="53">
        <f>IF(AND(YEAR(AW$4)&gt;=YEAR($E109),$I109&gt;0),MIN($I109/$H109,$I109-SUM($AI109:AV109)),0)</f>
        <v>0</v>
      </c>
      <c r="AX109" s="53">
        <f>IF(AND(YEAR(AX$4)&gt;=YEAR($E109),$I109&gt;0),MIN($I109/$H109,$I109-SUM($AI109:AW109)),0)</f>
        <v>0</v>
      </c>
      <c r="AY109" s="53">
        <f>IF(AND(YEAR(AY$4)&gt;=YEAR($E109),$I109&gt;0),MIN($I109/$H109,$I109-SUM($AI109:AX109)),0)</f>
        <v>0</v>
      </c>
      <c r="BA109" s="38" t="str">
        <f t="shared" ca="1" si="44"/>
        <v>NonCore</v>
      </c>
      <c r="BB109" s="1" t="str">
        <f t="shared" si="45"/>
        <v>TIRG transferred to RAV</v>
      </c>
      <c r="BC109" s="1" t="str">
        <f t="shared" si="46"/>
        <v>Annual depreciation calculation</v>
      </c>
      <c r="BD109" s="1" t="str">
        <f t="shared" si="47"/>
        <v>TIRG depreciation</v>
      </c>
      <c r="BE109" s="6"/>
      <c r="BF109"/>
    </row>
    <row r="110" spans="1:58">
      <c r="E110" s="59">
        <v>46843</v>
      </c>
      <c r="G110" t="str">
        <f t="shared" si="42"/>
        <v>£m 23/24 prices</v>
      </c>
      <c r="H110" s="65">
        <f t="shared" si="43"/>
        <v>15</v>
      </c>
      <c r="I110" s="53">
        <v>0</v>
      </c>
      <c r="J110" t="s">
        <v>10</v>
      </c>
      <c r="AJ110" s="53">
        <f>IF(AND(YEAR(AJ$4)&gt;=YEAR($E110),$I110&gt;0),MIN($I110/$H110,$I110-SUM($AI110:AI110)),0)</f>
        <v>0</v>
      </c>
      <c r="AK110" s="53">
        <f>IF(AND(YEAR(AK$4)&gt;=YEAR($E110),$I110&gt;0),MIN($I110/$H110,$I110-SUM($AI110:AJ110)),0)</f>
        <v>0</v>
      </c>
      <c r="AL110" s="53">
        <f>IF(AND(YEAR(AL$4)&gt;=YEAR($E110),$I110&gt;0),MIN($I110/$H110,$I110-SUM($AI110:AK110)),0)</f>
        <v>0</v>
      </c>
      <c r="AM110" s="53">
        <f>IF(AND(YEAR(AM$4)&gt;=YEAR($E110),$I110&gt;0),MIN($I110/$H110,$I110-SUM($AI110:AL110)),0)</f>
        <v>0</v>
      </c>
      <c r="AN110" s="53">
        <f>IF(AND(YEAR(AN$4)&gt;=YEAR($E110),$I110&gt;0),MIN($I110/$H110,$I110-SUM($AI110:AM110)),0)</f>
        <v>0</v>
      </c>
      <c r="AO110" s="53">
        <f>IF(AND(YEAR(AO$4)&gt;=YEAR($E110),$I110&gt;0),MIN($I110/$H110,$I110-SUM($AI110:AN110)),0)</f>
        <v>0</v>
      </c>
      <c r="AP110" s="53">
        <f>IF(AND(YEAR(AP$4)&gt;=YEAR($E110),$I110&gt;0),MIN($I110/$H110,$I110-SUM($AI110:AO110)),0)</f>
        <v>0</v>
      </c>
      <c r="AQ110" s="53">
        <f>IF(AND(YEAR(AQ$4)&gt;=YEAR($E110),$I110&gt;0),MIN($I110/$H110,$I110-SUM($AI110:AP110)),0)</f>
        <v>0</v>
      </c>
      <c r="AR110" s="53">
        <f>IF(AND(YEAR(AR$4)&gt;=YEAR($E110),$I110&gt;0),MIN($I110/$H110,$I110-SUM($AI110:AQ110)),0)</f>
        <v>0</v>
      </c>
      <c r="AS110" s="53">
        <f>IF(AND(YEAR(AS$4)&gt;=YEAR($E110),$I110&gt;0),MIN($I110/$H110,$I110-SUM($AI110:AR110)),0)</f>
        <v>0</v>
      </c>
      <c r="AT110" s="178">
        <f>IF(AND(YEAR(AT$4)&gt;=YEAR($E110),$I110&gt;0),MIN($I110/$H110,$I110-SUM($AI110:AS110)),0)</f>
        <v>0</v>
      </c>
      <c r="AU110" s="132">
        <f>IF(AND(YEAR(AU$4)&gt;=YEAR($E110),$I110&gt;0),MIN($I110/$H110,$I110-SUM($AI110:AT110)),0)</f>
        <v>0</v>
      </c>
      <c r="AV110" s="53">
        <f>IF(AND(YEAR(AV$4)&gt;=YEAR($E110),$I110&gt;0),MIN($I110/$H110,$I110-SUM($AI110:AU110)),0)</f>
        <v>0</v>
      </c>
      <c r="AW110" s="53">
        <f>IF(AND(YEAR(AW$4)&gt;=YEAR($E110),$I110&gt;0),MIN($I110/$H110,$I110-SUM($AI110:AV110)),0)</f>
        <v>0</v>
      </c>
      <c r="AX110" s="53">
        <f>IF(AND(YEAR(AX$4)&gt;=YEAR($E110),$I110&gt;0),MIN($I110/$H110,$I110-SUM($AI110:AW110)),0)</f>
        <v>0</v>
      </c>
      <c r="AY110" s="53">
        <f>IF(AND(YEAR(AY$4)&gt;=YEAR($E110),$I110&gt;0),MIN($I110/$H110,$I110-SUM($AI110:AX110)),0)</f>
        <v>0</v>
      </c>
      <c r="BA110" s="38" t="str">
        <f t="shared" ca="1" si="44"/>
        <v>NonCore</v>
      </c>
      <c r="BB110" s="1" t="str">
        <f t="shared" si="45"/>
        <v>TIRG transferred to RAV</v>
      </c>
      <c r="BC110" s="1" t="str">
        <f t="shared" si="46"/>
        <v>Annual depreciation calculation</v>
      </c>
      <c r="BD110" s="1" t="str">
        <f t="shared" si="47"/>
        <v>TIRG depreciation</v>
      </c>
      <c r="BE110" s="6"/>
      <c r="BF110"/>
    </row>
    <row r="111" spans="1:58">
      <c r="E111" s="59">
        <v>47208</v>
      </c>
      <c r="G111" t="str">
        <f t="shared" si="42"/>
        <v>£m 23/24 prices</v>
      </c>
      <c r="H111" s="65">
        <f t="shared" si="43"/>
        <v>15</v>
      </c>
      <c r="I111" s="53">
        <v>0</v>
      </c>
      <c r="J111" t="s">
        <v>10</v>
      </c>
      <c r="AJ111" s="53">
        <f>IF(AND(YEAR(AJ$4)&gt;=YEAR($E111),$I111&gt;0),MIN($I111/$H111,$I111-SUM($AI111:AI111)),0)</f>
        <v>0</v>
      </c>
      <c r="AK111" s="53">
        <f>IF(AND(YEAR(AK$4)&gt;=YEAR($E111),$I111&gt;0),MIN($I111/$H111,$I111-SUM($AI111:AJ111)),0)</f>
        <v>0</v>
      </c>
      <c r="AL111" s="53">
        <f>IF(AND(YEAR(AL$4)&gt;=YEAR($E111),$I111&gt;0),MIN($I111/$H111,$I111-SUM($AI111:AK111)),0)</f>
        <v>0</v>
      </c>
      <c r="AM111" s="53">
        <f>IF(AND(YEAR(AM$4)&gt;=YEAR($E111),$I111&gt;0),MIN($I111/$H111,$I111-SUM($AI111:AL111)),0)</f>
        <v>0</v>
      </c>
      <c r="AN111" s="53">
        <f>IF(AND(YEAR(AN$4)&gt;=YEAR($E111),$I111&gt;0),MIN($I111/$H111,$I111-SUM($AI111:AM111)),0)</f>
        <v>0</v>
      </c>
      <c r="AO111" s="53">
        <f>IF(AND(YEAR(AO$4)&gt;=YEAR($E111),$I111&gt;0),MIN($I111/$H111,$I111-SUM($AI111:AN111)),0)</f>
        <v>0</v>
      </c>
      <c r="AP111" s="53">
        <f>IF(AND(YEAR(AP$4)&gt;=YEAR($E111),$I111&gt;0),MIN($I111/$H111,$I111-SUM($AI111:AO111)),0)</f>
        <v>0</v>
      </c>
      <c r="AQ111" s="53">
        <f>IF(AND(YEAR(AQ$4)&gt;=YEAR($E111),$I111&gt;0),MIN($I111/$H111,$I111-SUM($AI111:AP111)),0)</f>
        <v>0</v>
      </c>
      <c r="AR111" s="53">
        <f>IF(AND(YEAR(AR$4)&gt;=YEAR($E111),$I111&gt;0),MIN($I111/$H111,$I111-SUM($AI111:AQ111)),0)</f>
        <v>0</v>
      </c>
      <c r="AS111" s="53">
        <f>IF(AND(YEAR(AS$4)&gt;=YEAR($E111),$I111&gt;0),MIN($I111/$H111,$I111-SUM($AI111:AR111)),0)</f>
        <v>0</v>
      </c>
      <c r="AT111" s="178">
        <f>IF(AND(YEAR(AT$4)&gt;=YEAR($E111),$I111&gt;0),MIN($I111/$H111,$I111-SUM($AI111:AS111)),0)</f>
        <v>0</v>
      </c>
      <c r="AU111" s="132">
        <f>IF(AND(YEAR(AU$4)&gt;=YEAR($E111),$I111&gt;0),MIN($I111/$H111,$I111-SUM($AI111:AT111)),0)</f>
        <v>0</v>
      </c>
      <c r="AV111" s="53">
        <f>IF(AND(YEAR(AV$4)&gt;=YEAR($E111),$I111&gt;0),MIN($I111/$H111,$I111-SUM($AI111:AU111)),0)</f>
        <v>0</v>
      </c>
      <c r="AW111" s="53">
        <f>IF(AND(YEAR(AW$4)&gt;=YEAR($E111),$I111&gt;0),MIN($I111/$H111,$I111-SUM($AI111:AV111)),0)</f>
        <v>0</v>
      </c>
      <c r="AX111" s="53">
        <f>IF(AND(YEAR(AX$4)&gt;=YEAR($E111),$I111&gt;0),MIN($I111/$H111,$I111-SUM($AI111:AW111)),0)</f>
        <v>0</v>
      </c>
      <c r="AY111" s="53">
        <f>IF(AND(YEAR(AY$4)&gt;=YEAR($E111),$I111&gt;0),MIN($I111/$H111,$I111-SUM($AI111:AX111)),0)</f>
        <v>0</v>
      </c>
      <c r="BA111" s="38" t="str">
        <f t="shared" ca="1" si="44"/>
        <v>NonCore</v>
      </c>
      <c r="BB111" s="1" t="str">
        <f t="shared" si="45"/>
        <v>TIRG transferred to RAV</v>
      </c>
      <c r="BC111" s="1" t="str">
        <f t="shared" si="46"/>
        <v>Annual depreciation calculation</v>
      </c>
      <c r="BD111" s="1" t="str">
        <f t="shared" si="47"/>
        <v>TIRG depreciation</v>
      </c>
      <c r="BE111" s="6"/>
      <c r="BF111"/>
    </row>
    <row r="112" spans="1:58">
      <c r="E112" s="59">
        <v>47573</v>
      </c>
      <c r="G112" t="str">
        <f t="shared" si="42"/>
        <v>£m 23/24 prices</v>
      </c>
      <c r="H112" s="65">
        <f t="shared" si="43"/>
        <v>15</v>
      </c>
      <c r="I112" s="53">
        <v>0</v>
      </c>
      <c r="J112" t="s">
        <v>10</v>
      </c>
      <c r="AJ112" s="53">
        <f>IF(AND(YEAR(AJ$4)&gt;=YEAR($E112),$I112&gt;0),MIN($I112/$H112,$I112-SUM($AI112:AI112)),0)</f>
        <v>0</v>
      </c>
      <c r="AK112" s="53">
        <f>IF(AND(YEAR(AK$4)&gt;=YEAR($E112),$I112&gt;0),MIN($I112/$H112,$I112-SUM($AI112:AJ112)),0)</f>
        <v>0</v>
      </c>
      <c r="AL112" s="53">
        <f>IF(AND(YEAR(AL$4)&gt;=YEAR($E112),$I112&gt;0),MIN($I112/$H112,$I112-SUM($AI112:AK112)),0)</f>
        <v>0</v>
      </c>
      <c r="AM112" s="53">
        <f>IF(AND(YEAR(AM$4)&gt;=YEAR($E112),$I112&gt;0),MIN($I112/$H112,$I112-SUM($AI112:AL112)),0)</f>
        <v>0</v>
      </c>
      <c r="AN112" s="53">
        <f>IF(AND(YEAR(AN$4)&gt;=YEAR($E112),$I112&gt;0),MIN($I112/$H112,$I112-SUM($AI112:AM112)),0)</f>
        <v>0</v>
      </c>
      <c r="AO112" s="53">
        <f>IF(AND(YEAR(AO$4)&gt;=YEAR($E112),$I112&gt;0),MIN($I112/$H112,$I112-SUM($AI112:AN112)),0)</f>
        <v>0</v>
      </c>
      <c r="AP112" s="53">
        <f>IF(AND(YEAR(AP$4)&gt;=YEAR($E112),$I112&gt;0),MIN($I112/$H112,$I112-SUM($AI112:AO112)),0)</f>
        <v>0</v>
      </c>
      <c r="AQ112" s="53">
        <f>IF(AND(YEAR(AQ$4)&gt;=YEAR($E112),$I112&gt;0),MIN($I112/$H112,$I112-SUM($AI112:AP112)),0)</f>
        <v>0</v>
      </c>
      <c r="AR112" s="53">
        <f>IF(AND(YEAR(AR$4)&gt;=YEAR($E112),$I112&gt;0),MIN($I112/$H112,$I112-SUM($AI112:AQ112)),0)</f>
        <v>0</v>
      </c>
      <c r="AS112" s="53">
        <f>IF(AND(YEAR(AS$4)&gt;=YEAR($E112),$I112&gt;0),MIN($I112/$H112,$I112-SUM($AI112:AR112)),0)</f>
        <v>0</v>
      </c>
      <c r="AT112" s="178">
        <f>IF(AND(YEAR(AT$4)&gt;=YEAR($E112),$I112&gt;0),MIN($I112/$H112,$I112-SUM($AI112:AS112)),0)</f>
        <v>0</v>
      </c>
      <c r="AU112" s="132">
        <f>IF(AND(YEAR(AU$4)&gt;=YEAR($E112),$I112&gt;0),MIN($I112/$H112,$I112-SUM($AI112:AT112)),0)</f>
        <v>0</v>
      </c>
      <c r="AV112" s="53">
        <f>IF(AND(YEAR(AV$4)&gt;=YEAR($E112),$I112&gt;0),MIN($I112/$H112,$I112-SUM($AI112:AU112)),0)</f>
        <v>0</v>
      </c>
      <c r="AW112" s="53">
        <f>IF(AND(YEAR(AW$4)&gt;=YEAR($E112),$I112&gt;0),MIN($I112/$H112,$I112-SUM($AI112:AV112)),0)</f>
        <v>0</v>
      </c>
      <c r="AX112" s="53">
        <f>IF(AND(YEAR(AX$4)&gt;=YEAR($E112),$I112&gt;0),MIN($I112/$H112,$I112-SUM($AI112:AW112)),0)</f>
        <v>0</v>
      </c>
      <c r="AY112" s="53">
        <f>IF(AND(YEAR(AY$4)&gt;=YEAR($E112),$I112&gt;0),MIN($I112/$H112,$I112-SUM($AI112:AX112)),0)</f>
        <v>0</v>
      </c>
      <c r="BA112" s="38" t="str">
        <f t="shared" ca="1" si="44"/>
        <v>NonCore</v>
      </c>
      <c r="BB112" s="1" t="str">
        <f t="shared" si="45"/>
        <v>TIRG transferred to RAV</v>
      </c>
      <c r="BC112" s="1" t="str">
        <f t="shared" si="46"/>
        <v>Annual depreciation calculation</v>
      </c>
      <c r="BD112" s="1" t="str">
        <f t="shared" si="47"/>
        <v>TIRG depreciation</v>
      </c>
      <c r="BE112" s="6"/>
      <c r="BF112"/>
    </row>
    <row r="113" spans="1:58">
      <c r="E113" s="59">
        <v>47938</v>
      </c>
      <c r="G113" t="str">
        <f t="shared" si="42"/>
        <v>£m 23/24 prices</v>
      </c>
      <c r="H113" s="65">
        <f t="shared" si="43"/>
        <v>15</v>
      </c>
      <c r="I113" s="53">
        <v>0</v>
      </c>
      <c r="J113" t="s">
        <v>10</v>
      </c>
      <c r="AJ113" s="53">
        <f>IF(AND(YEAR(AJ$4)&gt;=YEAR($E113),$I113&gt;0),MIN($I113/$H113,$I113-SUM($AI113:AI113)),0)</f>
        <v>0</v>
      </c>
      <c r="AK113" s="53">
        <f>IF(AND(YEAR(AK$4)&gt;=YEAR($E113),$I113&gt;0),MIN($I113/$H113,$I113-SUM($AI113:AJ113)),0)</f>
        <v>0</v>
      </c>
      <c r="AL113" s="53">
        <f>IF(AND(YEAR(AL$4)&gt;=YEAR($E113),$I113&gt;0),MIN($I113/$H113,$I113-SUM($AI113:AK113)),0)</f>
        <v>0</v>
      </c>
      <c r="AM113" s="53">
        <f>IF(AND(YEAR(AM$4)&gt;=YEAR($E113),$I113&gt;0),MIN($I113/$H113,$I113-SUM($AI113:AL113)),0)</f>
        <v>0</v>
      </c>
      <c r="AN113" s="53">
        <f>IF(AND(YEAR(AN$4)&gt;=YEAR($E113),$I113&gt;0),MIN($I113/$H113,$I113-SUM($AI113:AM113)),0)</f>
        <v>0</v>
      </c>
      <c r="AO113" s="53">
        <f>IF(AND(YEAR(AO$4)&gt;=YEAR($E113),$I113&gt;0),MIN($I113/$H113,$I113-SUM($AI113:AN113)),0)</f>
        <v>0</v>
      </c>
      <c r="AP113" s="53">
        <f>IF(AND(YEAR(AP$4)&gt;=YEAR($E113),$I113&gt;0),MIN($I113/$H113,$I113-SUM($AI113:AO113)),0)</f>
        <v>0</v>
      </c>
      <c r="AQ113" s="53">
        <f>IF(AND(YEAR(AQ$4)&gt;=YEAR($E113),$I113&gt;0),MIN($I113/$H113,$I113-SUM($AI113:AP113)),0)</f>
        <v>0</v>
      </c>
      <c r="AR113" s="53">
        <f>IF(AND(YEAR(AR$4)&gt;=YEAR($E113),$I113&gt;0),MIN($I113/$H113,$I113-SUM($AI113:AQ113)),0)</f>
        <v>0</v>
      </c>
      <c r="AS113" s="53">
        <f>IF(AND(YEAR(AS$4)&gt;=YEAR($E113),$I113&gt;0),MIN($I113/$H113,$I113-SUM($AI113:AR113)),0)</f>
        <v>0</v>
      </c>
      <c r="AT113" s="178">
        <f>IF(AND(YEAR(AT$4)&gt;=YEAR($E113),$I113&gt;0),MIN($I113/$H113,$I113-SUM($AI113:AS113)),0)</f>
        <v>0</v>
      </c>
      <c r="AU113" s="132">
        <f>IF(AND(YEAR(AU$4)&gt;=YEAR($E113),$I113&gt;0),MIN($I113/$H113,$I113-SUM($AI113:AT113)),0)</f>
        <v>0</v>
      </c>
      <c r="AV113" s="53">
        <f>IF(AND(YEAR(AV$4)&gt;=YEAR($E113),$I113&gt;0),MIN($I113/$H113,$I113-SUM($AI113:AU113)),0)</f>
        <v>0</v>
      </c>
      <c r="AW113" s="53">
        <f>IF(AND(YEAR(AW$4)&gt;=YEAR($E113),$I113&gt;0),MIN($I113/$H113,$I113-SUM($AI113:AV113)),0)</f>
        <v>0</v>
      </c>
      <c r="AX113" s="53">
        <f>IF(AND(YEAR(AX$4)&gt;=YEAR($E113),$I113&gt;0),MIN($I113/$H113,$I113-SUM($AI113:AW113)),0)</f>
        <v>0</v>
      </c>
      <c r="AY113" s="53">
        <f>IF(AND(YEAR(AY$4)&gt;=YEAR($E113),$I113&gt;0),MIN($I113/$H113,$I113-SUM($AI113:AX113)),0)</f>
        <v>0</v>
      </c>
      <c r="BA113" s="38" t="str">
        <f t="shared" ca="1" si="44"/>
        <v>NonCore</v>
      </c>
      <c r="BB113" s="1" t="str">
        <f t="shared" si="45"/>
        <v>TIRG transferred to RAV</v>
      </c>
      <c r="BC113" s="1" t="str">
        <f t="shared" si="46"/>
        <v>Annual depreciation calculation</v>
      </c>
      <c r="BD113" s="1" t="str">
        <f t="shared" si="47"/>
        <v>TIRG depreciation</v>
      </c>
      <c r="BE113" s="6"/>
      <c r="BF113"/>
    </row>
    <row r="114" spans="1:58">
      <c r="E114" s="59" t="s">
        <v>140</v>
      </c>
      <c r="G114" t="str">
        <f t="shared" si="42"/>
        <v>£m 23/24 prices</v>
      </c>
      <c r="J114" t="s">
        <v>10</v>
      </c>
      <c r="AJ114" s="61">
        <f t="shared" ref="AJ114:AY114" si="48">SUM(AJ98:AJ113)</f>
        <v>1.364248017486116</v>
      </c>
      <c r="AK114" s="61">
        <f t="shared" si="48"/>
        <v>1.364248017486116</v>
      </c>
      <c r="AL114" s="61">
        <f t="shared" si="48"/>
        <v>1.364248017486116</v>
      </c>
      <c r="AM114" s="61">
        <f t="shared" si="48"/>
        <v>1.364248017486116</v>
      </c>
      <c r="AN114" s="61">
        <f t="shared" si="48"/>
        <v>1.364248017486116</v>
      </c>
      <c r="AO114" s="61">
        <f t="shared" si="48"/>
        <v>1.364248017486116</v>
      </c>
      <c r="AP114" s="61">
        <f t="shared" si="48"/>
        <v>1.364248017486116</v>
      </c>
      <c r="AQ114" s="61">
        <f t="shared" si="48"/>
        <v>45.076620698532942</v>
      </c>
      <c r="AR114" s="61">
        <f t="shared" si="48"/>
        <v>45.076620698532942</v>
      </c>
      <c r="AS114" s="61">
        <f t="shared" si="48"/>
        <v>45.076620698532942</v>
      </c>
      <c r="AT114" s="245">
        <f t="shared" si="48"/>
        <v>45.076620698532942</v>
      </c>
      <c r="AU114" s="152">
        <f t="shared" si="48"/>
        <v>45.076620698532942</v>
      </c>
      <c r="AV114" s="61">
        <f t="shared" si="48"/>
        <v>45.076620698532942</v>
      </c>
      <c r="AW114" s="61">
        <f t="shared" si="48"/>
        <v>45.076620698532942</v>
      </c>
      <c r="AX114" s="61">
        <f t="shared" si="48"/>
        <v>45.076620698532942</v>
      </c>
      <c r="AY114" s="61">
        <f t="shared" si="48"/>
        <v>43.71237268104683</v>
      </c>
      <c r="BA114" s="38" t="str">
        <f t="shared" ca="1" si="44"/>
        <v>NonCore</v>
      </c>
      <c r="BB114" s="1" t="str">
        <f t="shared" si="45"/>
        <v>TIRG transferred to RAV</v>
      </c>
      <c r="BC114" s="1" t="str">
        <f t="shared" si="46"/>
        <v>Annual depreciation calculation</v>
      </c>
      <c r="BD114" s="1" t="str">
        <f t="shared" si="47"/>
        <v>TIRG depreciation</v>
      </c>
      <c r="BE114" s="6"/>
      <c r="BF114"/>
    </row>
    <row r="115" spans="1:58"/>
    <row r="116" spans="1:58" ht="19.899999999999999" thickBot="1">
      <c r="A116" s="12" t="s">
        <v>230</v>
      </c>
    </row>
    <row r="117" spans="1:58"/>
    <row r="118" spans="1:58"/>
  </sheetData>
  <conditionalFormatting sqref="H1">
    <cfRule type="cellIs" dxfId="10"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241"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C1F90F-961B-41F8-948D-A7294F5A021A}">
  <sheetPr codeName="Sheet7">
    <tabColor rgb="FFBAA0CC"/>
    <pageSetUpPr autoPageBreaks="0"/>
  </sheetPr>
  <dimension ref="A1:BF60"/>
  <sheetViews>
    <sheetView zoomScaleNormal="100" workbookViewId="0">
      <pane xSplit="10" ySplit="4" topLeftCell="AM5" activePane="bottomRight" state="frozen"/>
      <selection pane="topRight" activeCell="K1" sqref="K1"/>
      <selection pane="bottomLeft" activeCell="A5" sqref="A5"/>
      <selection pane="bottomRight"/>
    </sheetView>
  </sheetViews>
  <sheetFormatPr defaultColWidth="0" defaultRowHeight="15.4" zeroHeight="1" outlineLevelRow="1" outlineLevelCol="1"/>
  <cols>
    <col min="1" max="3" width="1.86328125" customWidth="1"/>
    <col min="4" max="4" width="15.73046875" customWidth="1"/>
    <col min="5" max="5" width="77.265625" customWidth="1"/>
    <col min="6" max="6" width="8.73046875" customWidth="1"/>
    <col min="7" max="7" width="17.73046875" customWidth="1"/>
    <col min="8" max="8" width="9.73046875" customWidth="1"/>
    <col min="9" max="9" width="11.73046875" customWidth="1"/>
    <col min="10" max="10" width="2.1328125" customWidth="1"/>
    <col min="11" max="45" width="11.73046875" hidden="1" customWidth="1" outlineLevel="1"/>
    <col min="46" max="46" width="11.73046875" style="76" customWidth="1" collapsed="1"/>
    <col min="47" max="52" width="11.73046875" customWidth="1"/>
    <col min="53" max="56" width="10.73046875" style="1" customWidth="1"/>
    <col min="57" max="57" width="10.73046875" customWidth="1"/>
    <col min="58" max="58" width="1.73046875" style="6" customWidth="1"/>
    <col min="59" max="16384" width="9.1328125" hidden="1"/>
  </cols>
  <sheetData>
    <row r="1" spans="1:56" s="80" customFormat="1" ht="14.25">
      <c r="A1" s="79" t="str" cm="1">
        <f t="array" aca="1" ref="A1" ca="1">MID(CELL("filename",$A$1),FIND("]",CELL("filename",$A$1))+1,255)</f>
        <v>Return&amp;RAV</v>
      </c>
      <c r="E1" s="87"/>
      <c r="H1" s="80" t="str">
        <f ca="1">Checks!$I$7</f>
        <v>No errors</v>
      </c>
      <c r="AT1" s="190"/>
    </row>
    <row r="2" spans="1:56" s="80" customFormat="1" ht="14.25">
      <c r="AT2" s="190"/>
    </row>
    <row r="3" spans="1:56" s="80" customFormat="1" ht="14.25">
      <c r="AT3" s="190"/>
    </row>
    <row r="4" spans="1:56" s="80" customFormat="1" ht="14.25">
      <c r="D4" s="82" t="s">
        <v>383</v>
      </c>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482</v>
      </c>
      <c r="BB4" s="82" t="s">
        <v>483</v>
      </c>
      <c r="BC4" s="82" t="s">
        <v>484</v>
      </c>
      <c r="BD4" s="82" t="s">
        <v>485</v>
      </c>
    </row>
    <row r="5" spans="1:56"/>
    <row r="6" spans="1:56" ht="19.899999999999999" thickBot="1">
      <c r="A6" s="12" t="s">
        <v>382</v>
      </c>
      <c r="AU6" s="1"/>
      <c r="AV6" s="1"/>
      <c r="AW6" s="1"/>
      <c r="AX6" s="1"/>
      <c r="AY6" s="1"/>
    </row>
    <row r="7" spans="1:56" ht="15.75" outlineLevel="1" thickTop="1">
      <c r="D7" s="1" t="str" cm="1">
        <f t="array" aca="1" ref="D7" ca="1">IFERROR(MID(_xlfn.FORMULATEXT(I7),FIND("=",_xlfn.FORMULATEXT(I7))+1,FIND("!",_xlfn.FORMULATEXT(I7))-2),MID(_xlfn.FORMULATEXT(INDEX(L7:AV7,MATCH(FALSE,ISBLANK(L7:AV7),0))),FIND("=",_xlfn.FORMULATEXT(INDEX(L7:AV7,MATCH(FALSE,ISBLANK(L7:AV7),0))))+1,FIND("!",_xlfn.FORMULATEXT(INDEX(L7:AV7,MATCH(FALSE,ISBLANK(L7:AV7),0))))-2))</f>
        <v>NonCore</v>
      </c>
      <c r="E7" t="s">
        <v>332</v>
      </c>
      <c r="G7" t="str">
        <f t="shared" ref="G7:G11" si="0">price_label</f>
        <v>£m 23/24 prices</v>
      </c>
      <c r="AU7" s="148">
        <f>NonCore!AU39</f>
        <v>0</v>
      </c>
      <c r="AV7" s="60">
        <f>NonCore!AV39</f>
        <v>0</v>
      </c>
      <c r="AW7" s="60">
        <f>NonCore!AW39</f>
        <v>0</v>
      </c>
      <c r="AX7" s="60">
        <f>NonCore!AX39</f>
        <v>0</v>
      </c>
      <c r="AY7" s="60">
        <f>NonCore!AY39</f>
        <v>0</v>
      </c>
      <c r="BA7" s="38"/>
    </row>
    <row r="8" spans="1:56" outlineLevel="1">
      <c r="D8" s="1" t="str" cm="1">
        <f t="array" aca="1" ref="D8" ca="1">IFERROR(MID(_xlfn.FORMULATEXT(I8),FIND("=",_xlfn.FORMULATEXT(I8))+1,FIND("!",_xlfn.FORMULATEXT(I8))-2),MID(_xlfn.FORMULATEXT(INDEX(L8:AV8,MATCH(FALSE,ISBLANK(L8:AV8),0))),FIND("=",_xlfn.FORMULATEXT(INDEX(L8:AV8,MATCH(FALSE,ISBLANK(L8:AV8),0))))+1,FIND("!",_xlfn.FORMULATEXT(INDEX(L8:AV8,MATCH(FALSE,ISBLANK(L8:AV8),0))))-2))</f>
        <v>NonCore</v>
      </c>
      <c r="E8" t="s">
        <v>333</v>
      </c>
      <c r="G8" t="str">
        <f t="shared" si="0"/>
        <v>£m 23/24 prices</v>
      </c>
      <c r="AU8" s="148">
        <f>NonCore!AU53</f>
        <v>0</v>
      </c>
      <c r="AV8" s="60">
        <f>NonCore!AV53</f>
        <v>0</v>
      </c>
      <c r="AW8" s="60">
        <f>NonCore!AW53</f>
        <v>0</v>
      </c>
      <c r="AX8" s="60">
        <f>NonCore!AX53</f>
        <v>0</v>
      </c>
      <c r="AY8" s="60">
        <f>NonCore!AY53</f>
        <v>0</v>
      </c>
      <c r="BA8" s="38"/>
    </row>
    <row r="9" spans="1:56" outlineLevel="1">
      <c r="D9" s="1" t="str" cm="1">
        <f t="array" aca="1" ref="D9" ca="1">IFERROR(MID(_xlfn.FORMULATEXT(I9),FIND("=",_xlfn.FORMULATEXT(I9))+1,FIND("!",_xlfn.FORMULATEXT(I9))-2),MID(_xlfn.FORMULATEXT(INDEX(L9:AV9,MATCH(FALSE,ISBLANK(L9:AV9),0))),FIND("=",_xlfn.FORMULATEXT(INDEX(L9:AV9,MATCH(FALSE,ISBLANK(L9:AV9),0))))+1,FIND("!",_xlfn.FORMULATEXT(INDEX(L9:AV9,MATCH(FALSE,ISBLANK(L9:AV9),0))))-2))</f>
        <v>NonCore</v>
      </c>
      <c r="E9" t="s">
        <v>334</v>
      </c>
      <c r="G9" t="str">
        <f t="shared" si="0"/>
        <v>£m 23/24 prices</v>
      </c>
      <c r="AU9" s="148">
        <f>NonCore!AU67</f>
        <v>15.581817260675967</v>
      </c>
      <c r="AV9" s="60">
        <f>NonCore!AV67</f>
        <v>15.581817260675967</v>
      </c>
      <c r="AW9" s="60">
        <f>NonCore!AW67</f>
        <v>15.581817260675967</v>
      </c>
      <c r="AX9" s="60">
        <f>NonCore!AX67</f>
        <v>15.581817260675967</v>
      </c>
      <c r="AY9" s="60">
        <f>NonCore!AY67</f>
        <v>15.581817260675967</v>
      </c>
      <c r="BA9" s="38"/>
    </row>
    <row r="10" spans="1:56" outlineLevel="1">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NonCore</v>
      </c>
      <c r="E10" t="s">
        <v>335</v>
      </c>
      <c r="G10" t="str">
        <f t="shared" si="0"/>
        <v>£m 23/24 prices</v>
      </c>
      <c r="AU10" s="148">
        <f>NonCore!AU81</f>
        <v>0.24321963711479025</v>
      </c>
      <c r="AV10" s="60">
        <f>NonCore!AV81</f>
        <v>0.24321963711479025</v>
      </c>
      <c r="AW10" s="60">
        <f>NonCore!AW81</f>
        <v>0.24321963711479025</v>
      </c>
      <c r="AX10" s="60">
        <f>NonCore!AX81</f>
        <v>0.24321963711479025</v>
      </c>
      <c r="AY10" s="60">
        <f>NonCore!AY81</f>
        <v>0.24321963711479025</v>
      </c>
      <c r="BA10" s="38"/>
    </row>
    <row r="11" spans="1:56" outlineLevel="1">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NonCore</v>
      </c>
      <c r="E11" t="s">
        <v>305</v>
      </c>
      <c r="G11" t="str">
        <f t="shared" si="0"/>
        <v>£m 23/24 prices</v>
      </c>
      <c r="AU11" s="148">
        <f>NonCore!AU114</f>
        <v>45.076620698532942</v>
      </c>
      <c r="AV11" s="60">
        <f>NonCore!AV114</f>
        <v>45.076620698532942</v>
      </c>
      <c r="AW11" s="60">
        <f>NonCore!AW114</f>
        <v>45.076620698532942</v>
      </c>
      <c r="AX11" s="60">
        <f>NonCore!AX114</f>
        <v>45.076620698532942</v>
      </c>
      <c r="AY11" s="60">
        <f>NonCore!AY114</f>
        <v>43.71237268104683</v>
      </c>
      <c r="BA11" s="38"/>
    </row>
    <row r="12" spans="1:56" outlineLevel="1">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Depreciation</v>
      </c>
      <c r="E12" t="s">
        <v>1034</v>
      </c>
      <c r="G12" t="str">
        <f t="shared" ref="G12:G17" si="1">price_label</f>
        <v>£m 23/24 prices</v>
      </c>
      <c r="I12" s="59"/>
      <c r="AU12" s="148">
        <f>Depreciation!AU159</f>
        <v>300.23744092229975</v>
      </c>
      <c r="AV12" s="60">
        <f>Depreciation!AV159</f>
        <v>367.99190512338652</v>
      </c>
      <c r="AW12" s="60">
        <f>Depreciation!AW159</f>
        <v>479.96911116564559</v>
      </c>
      <c r="AX12" s="60">
        <f>Depreciation!AX159</f>
        <v>614.53994785060161</v>
      </c>
      <c r="AY12" s="60">
        <f>Depreciation!AY159</f>
        <v>730.92878428625136</v>
      </c>
    </row>
    <row r="13" spans="1:56" outlineLevel="1">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Transform</v>
      </c>
      <c r="E13" t="s">
        <v>474</v>
      </c>
      <c r="G13" t="s">
        <v>27</v>
      </c>
      <c r="AU13" s="150">
        <f>Transform!AU244</f>
        <v>1.0894538614227136</v>
      </c>
      <c r="AV13" s="63">
        <f>Transform!AV244</f>
        <v>1.101205897729338</v>
      </c>
      <c r="AW13" s="63">
        <f>Transform!AW244</f>
        <v>1.1130051230429114</v>
      </c>
      <c r="AX13" s="63">
        <f>Transform!AX244</f>
        <v>1.1248474266002737</v>
      </c>
      <c r="AY13" s="63">
        <f>Transform!AY244</f>
        <v>1.1369562865752743</v>
      </c>
    </row>
    <row r="14" spans="1:56" outlineLevel="1">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Transform</v>
      </c>
      <c r="E14" t="s">
        <v>351</v>
      </c>
      <c r="G14" t="s">
        <v>27</v>
      </c>
      <c r="J14" t="s">
        <v>10</v>
      </c>
      <c r="AT14" s="196">
        <f>Transform!AT198</f>
        <v>1.0832096821058097</v>
      </c>
      <c r="AU14" s="150">
        <f>Transform!AU198</f>
        <v>1.0955743936244313</v>
      </c>
      <c r="AV14" s="63">
        <f>Transform!AV198</f>
        <v>1.1189764907239503</v>
      </c>
      <c r="AW14" s="63">
        <f>Transform!AW198</f>
        <v>1.1427183403407986</v>
      </c>
      <c r="AX14" s="63">
        <f>Transform!AX198</f>
        <v>1.1667944795393224</v>
      </c>
      <c r="AY14" s="63">
        <f>Transform!AY198</f>
        <v>1.191666589299726</v>
      </c>
    </row>
    <row r="15" spans="1:56" outlineLevel="1">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Transform</v>
      </c>
      <c r="E15" t="s">
        <v>1036</v>
      </c>
      <c r="G15" t="str">
        <f>price_label</f>
        <v>£m 23/24 prices</v>
      </c>
      <c r="J15" t="s">
        <v>10</v>
      </c>
      <c r="AT15" s="191">
        <f>Transform!AT67</f>
        <v>8451.8761870352919</v>
      </c>
      <c r="BA15" s="38"/>
    </row>
    <row r="16" spans="1:56" outlineLevel="1">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
        <v>323</v>
      </c>
      <c r="G16" t="s">
        <v>38</v>
      </c>
      <c r="AU16" s="149">
        <f>Transform!AU245</f>
        <v>5.7645157904838039E-3</v>
      </c>
      <c r="AV16" s="62">
        <f>Transform!AV245</f>
        <v>1.078708949755564E-2</v>
      </c>
      <c r="AW16" s="62">
        <f>Transform!AW245</f>
        <v>1.0714822121733312E-2</v>
      </c>
      <c r="AX16" s="62">
        <f>Transform!AX245</f>
        <v>1.0639936252032561E-2</v>
      </c>
      <c r="AY16" s="62">
        <f>Transform!AY245</f>
        <v>1.0764891032020404E-2</v>
      </c>
    </row>
    <row r="17" spans="1:58" outlineLevel="1">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TIM</v>
      </c>
      <c r="E17" t="s">
        <v>144</v>
      </c>
      <c r="G17" t="str">
        <f t="shared" si="1"/>
        <v>£m 23/24 prices</v>
      </c>
      <c r="AU17" s="148">
        <f>TIM!AU71</f>
        <v>3129.1615627227188</v>
      </c>
      <c r="AV17" s="60">
        <f>TIM!AV71</f>
        <v>5127.5420807407227</v>
      </c>
      <c r="AW17" s="60">
        <f>TIM!AW71</f>
        <v>6092.6237434621171</v>
      </c>
      <c r="AX17" s="60">
        <f>TIM!AX71</f>
        <v>5189.1310605184226</v>
      </c>
      <c r="AY17" s="60">
        <f>TIM!AY71</f>
        <v>5153.4908216418971</v>
      </c>
      <c r="BA17"/>
      <c r="BD17"/>
      <c r="BE17" s="6"/>
      <c r="BF17"/>
    </row>
    <row r="18" spans="1:58" outlineLevel="1">
      <c r="D18" s="1" t="str" cm="1">
        <f t="array" aca="1" ref="D18" ca="1">IFERROR(MID(_xlfn.FORMULATEXT(I18),FIND("=",_xlfn.FORMULATEXT(I18))+1,FIND("!",_xlfn.FORMULATEXT(I18))-2),MID(_xlfn.FORMULATEXT(INDEX(L18:AV18,MATCH(FALSE,ISBLANK(L18:AV18),0))),FIND("=",_xlfn.FORMULATEXT(INDEX(L18:AV18,MATCH(FALSE,ISBLANK(L18:AV18),0))))+1,FIND("!",_xlfn.FORMULATEXT(INDEX(L18:AV18,MATCH(FALSE,ISBLANK(L18:AV18),0))))-2))</f>
        <v>Transform</v>
      </c>
      <c r="E18" t="s">
        <v>225</v>
      </c>
      <c r="G18" t="s">
        <v>27</v>
      </c>
      <c r="AU18" s="150">
        <f>Transform!AU199</f>
        <v>1.1073232504310131</v>
      </c>
      <c r="AV18" s="63">
        <f>Transform!AV199</f>
        <v>1.13077612996489</v>
      </c>
      <c r="AW18" s="63">
        <f>Transform!AW199</f>
        <v>1.1546603214808062</v>
      </c>
      <c r="AX18" s="63">
        <f>Transform!AX199</f>
        <v>1.1791214385998912</v>
      </c>
      <c r="AY18" s="63">
        <f>Transform!AY199</f>
        <v>1.2032413494376912</v>
      </c>
      <c r="BA18" s="38"/>
    </row>
    <row r="19" spans="1:58" outlineLevel="1">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Transform</v>
      </c>
      <c r="E19" t="s">
        <v>116</v>
      </c>
      <c r="G19" t="s">
        <v>38</v>
      </c>
      <c r="AU19" s="149">
        <f>Transform!AU243</f>
        <v>5.4310100114243781E-2</v>
      </c>
      <c r="AV19" s="62">
        <f>Transform!AV243</f>
        <v>5.6060402622474567E-2</v>
      </c>
      <c r="AW19" s="62">
        <f>Transform!AW243</f>
        <v>5.7707944419640472E-2</v>
      </c>
      <c r="AX19" s="62">
        <f>Transform!AX243</f>
        <v>5.8795924750350989E-2</v>
      </c>
      <c r="AY19" s="62">
        <f>Transform!AY243</f>
        <v>5.942744960265902E-2</v>
      </c>
    </row>
    <row r="20" spans="1:58"/>
    <row r="21" spans="1:58" ht="19.899999999999999" thickBot="1">
      <c r="A21" s="12" t="s">
        <v>254</v>
      </c>
      <c r="AH21" s="3"/>
      <c r="AI21" s="3"/>
      <c r="AJ21" s="3"/>
      <c r="AK21" s="3"/>
      <c r="AL21" s="3"/>
      <c r="AM21" s="3"/>
      <c r="AN21" s="3"/>
      <c r="AO21" s="3"/>
      <c r="AP21" s="3"/>
      <c r="AQ21" s="3"/>
      <c r="AR21" s="3"/>
      <c r="AS21" s="3"/>
      <c r="AT21" s="197"/>
      <c r="AU21" s="3"/>
      <c r="AV21" s="3"/>
      <c r="AW21" s="3"/>
      <c r="AX21" s="3"/>
      <c r="AY21" s="3"/>
      <c r="BA21" s="38" t="str" cm="1">
        <f t="array" aca="1" ref="BA21" ca="1">IF(BB21="","",MID(CELL("filename",$A$1),FIND("]",CELL("filename",$A$1))+1,255))</f>
        <v/>
      </c>
    </row>
    <row r="22" spans="1:58" ht="15.75" thickTop="1">
      <c r="E22" t="s">
        <v>435</v>
      </c>
      <c r="G22" t="s">
        <v>14</v>
      </c>
      <c r="AU22" s="132">
        <f>-SUM(AU7:AU12)*AU13</f>
        <v>-393.4443853918321</v>
      </c>
      <c r="AV22" s="53">
        <f>-SUM(AV7:AV12)*AV13</f>
        <v>-472.30012076509257</v>
      </c>
      <c r="AW22" s="53">
        <f>-SUM(AW7:AW12)*AW13</f>
        <v>-601.99193653622979</v>
      </c>
      <c r="AX22" s="53">
        <f>-SUM(AX7:AX12)*AX13</f>
        <v>-759.76875170573135</v>
      </c>
      <c r="AY22" s="53">
        <f>-SUM(AY7:AY12)*AY13</f>
        <v>-898.72550844014233</v>
      </c>
      <c r="BA22" s="38" t="str">
        <f t="shared" ref="BA22:BA56" ca="1" si="2">$A$1</f>
        <v>Return&amp;RAV</v>
      </c>
      <c r="BB22" s="1" t="str">
        <f>$A$21</f>
        <v>Depreciation summaries</v>
      </c>
    </row>
    <row r="23" spans="1:58">
      <c r="E23" t="s">
        <v>435</v>
      </c>
      <c r="G23" t="str">
        <f>price_label</f>
        <v>£m 23/24 prices</v>
      </c>
      <c r="AU23" s="132">
        <f t="shared" ref="AU23" si="3">AU22/PCf</f>
        <v>-359.12156005236727</v>
      </c>
      <c r="AV23" s="53">
        <f t="shared" ref="AV23:AY23" si="4">AV22/PCf</f>
        <v>-422.08225523980934</v>
      </c>
      <c r="AW23" s="53">
        <f t="shared" si="4"/>
        <v>-526.806926330328</v>
      </c>
      <c r="AX23" s="53">
        <f>AX22/PCf</f>
        <v>-651.15902160053565</v>
      </c>
      <c r="AY23" s="53">
        <f t="shared" si="4"/>
        <v>-754.17530080143615</v>
      </c>
      <c r="BA23" s="38" t="str">
        <f t="shared" ca="1" si="2"/>
        <v>Return&amp;RAV</v>
      </c>
      <c r="BB23" s="1" t="str">
        <f>$A$21</f>
        <v>Depreciation summaries</v>
      </c>
    </row>
    <row r="24" spans="1:58">
      <c r="BA24" s="38"/>
    </row>
    <row r="25" spans="1:58" ht="19.899999999999999" thickBot="1">
      <c r="A25" s="12" t="s">
        <v>145</v>
      </c>
      <c r="BA25" s="38"/>
    </row>
    <row r="26" spans="1:58" ht="18" thickTop="1" thickBot="1">
      <c r="B26" s="15" t="s">
        <v>90</v>
      </c>
      <c r="BA26" s="38"/>
    </row>
    <row r="27" spans="1:58" ht="15.75" thickTop="1">
      <c r="E27" t="s">
        <v>146</v>
      </c>
      <c r="G27" t="str">
        <f>nominal</f>
        <v>£m nominal</v>
      </c>
      <c r="AU27" s="132">
        <f>AT15*AT14*StartingBalance+AT32</f>
        <v>9155.1541177561612</v>
      </c>
      <c r="AV27" s="53">
        <f>AV35*AU14*StartingBalance+AU32</f>
        <v>12242.714044473267</v>
      </c>
      <c r="AW27" s="53">
        <f>AW35*AV14*StartingBalance+AV32</f>
        <v>17640.076219345527</v>
      </c>
      <c r="AX27" s="53">
        <f>AX35*AW14*StartingBalance+AW32</f>
        <v>24189.247454163375</v>
      </c>
      <c r="AY27" s="53">
        <f>AY35*AX14*StartingBalance+AX32</f>
        <v>29741.500228373505</v>
      </c>
      <c r="BA27" s="38" t="str">
        <f t="shared" ca="1" si="2"/>
        <v>Return&amp;RAV</v>
      </c>
      <c r="BB27" s="1" t="str">
        <f>$A$25</f>
        <v>RAV running total</v>
      </c>
      <c r="BC27" s="1" t="str">
        <f>$B$26</f>
        <v>Nominal</v>
      </c>
    </row>
    <row r="28" spans="1:58">
      <c r="E28" t="s">
        <v>475</v>
      </c>
      <c r="G28" t="str">
        <f t="shared" ref="G28:G32" si="5">nominal</f>
        <v>£m nominal</v>
      </c>
      <c r="AU28" s="132">
        <f>AU27*AU16</f>
        <v>52.775030476118211</v>
      </c>
      <c r="AV28" s="53">
        <f>AV27*AV16</f>
        <v>132.06325209071451</v>
      </c>
      <c r="AW28" s="53">
        <f>AW27*AW16</f>
        <v>189.01027890410518</v>
      </c>
      <c r="AX28" s="53">
        <f>AX27*AX16</f>
        <v>257.37205089693924</v>
      </c>
      <c r="AY28" s="53">
        <f>AY27*AY16</f>
        <v>320.16400908725075</v>
      </c>
      <c r="BA28" s="38" t="str">
        <f t="shared" ca="1" si="2"/>
        <v>Return&amp;RAV</v>
      </c>
      <c r="BB28" s="1" t="str">
        <f t="shared" ref="BB28:BB32" si="6">$A$25</f>
        <v>RAV running total</v>
      </c>
      <c r="BC28" s="1" t="str">
        <f t="shared" ref="BC28:BC32" si="7">$B$26</f>
        <v>Nominal</v>
      </c>
    </row>
    <row r="29" spans="1:58">
      <c r="E29" t="s">
        <v>147</v>
      </c>
      <c r="G29" t="str">
        <f t="shared" si="5"/>
        <v>£m nominal</v>
      </c>
      <c r="AU29" s="132">
        <f>SUM(AU27:AU28)</f>
        <v>9207.9291482322787</v>
      </c>
      <c r="AV29" s="53">
        <f>SUM(AV27:AV28)</f>
        <v>12374.777296563982</v>
      </c>
      <c r="AW29" s="53">
        <f>SUM(AW27:AW28)</f>
        <v>17829.086498249631</v>
      </c>
      <c r="AX29" s="53">
        <f>SUM(AX27:AX28)</f>
        <v>24446.619505060313</v>
      </c>
      <c r="AY29" s="53">
        <f>SUM(AY27:AY28)</f>
        <v>30061.664237460755</v>
      </c>
      <c r="BA29" s="38" t="str">
        <f t="shared" ca="1" si="2"/>
        <v>Return&amp;RAV</v>
      </c>
      <c r="BB29" s="1" t="str">
        <f t="shared" si="6"/>
        <v>RAV running total</v>
      </c>
      <c r="BC29" s="1" t="str">
        <f t="shared" si="7"/>
        <v>Nominal</v>
      </c>
    </row>
    <row r="30" spans="1:58">
      <c r="E30" t="s">
        <v>599</v>
      </c>
      <c r="G30" t="str">
        <f t="shared" si="5"/>
        <v>£m nominal</v>
      </c>
      <c r="AU30" s="136">
        <f t="shared" ref="AU30" si="8">AU38*PCf</f>
        <v>3428.2292816328204</v>
      </c>
      <c r="AV30" s="34">
        <f t="shared" ref="AV30:AY30" si="9">AV38*PCf</f>
        <v>5737.5990435466365</v>
      </c>
      <c r="AW30" s="34">
        <f t="shared" si="9"/>
        <v>6962.1528924499735</v>
      </c>
      <c r="AX30" s="34">
        <f t="shared" si="9"/>
        <v>6054.6494750189249</v>
      </c>
      <c r="AY30" s="34">
        <f t="shared" si="9"/>
        <v>6141.2428304134419</v>
      </c>
      <c r="BA30" s="38" t="str">
        <f t="shared" ca="1" si="2"/>
        <v>Return&amp;RAV</v>
      </c>
      <c r="BB30" s="1" t="str">
        <f t="shared" si="6"/>
        <v>RAV running total</v>
      </c>
      <c r="BC30" s="1" t="str">
        <f t="shared" si="7"/>
        <v>Nominal</v>
      </c>
    </row>
    <row r="31" spans="1:58">
      <c r="E31" t="s">
        <v>140</v>
      </c>
      <c r="G31" t="str">
        <f t="shared" si="5"/>
        <v>£m nominal</v>
      </c>
      <c r="I31" s="3"/>
      <c r="AU31" s="136">
        <f>AU22</f>
        <v>-393.4443853918321</v>
      </c>
      <c r="AV31" s="34">
        <f>AV22</f>
        <v>-472.30012076509257</v>
      </c>
      <c r="AW31" s="34">
        <f>AW22</f>
        <v>-601.99193653622979</v>
      </c>
      <c r="AX31" s="34">
        <f>AX22</f>
        <v>-759.76875170573135</v>
      </c>
      <c r="AY31" s="34">
        <f>AY22</f>
        <v>-898.72550844014233</v>
      </c>
      <c r="BA31" s="38" t="str">
        <f t="shared" ca="1" si="2"/>
        <v>Return&amp;RAV</v>
      </c>
      <c r="BB31" s="1" t="str">
        <f t="shared" si="6"/>
        <v>RAV running total</v>
      </c>
      <c r="BC31" s="1" t="str">
        <f t="shared" si="7"/>
        <v>Nominal</v>
      </c>
    </row>
    <row r="32" spans="1:58">
      <c r="E32" t="s">
        <v>148</v>
      </c>
      <c r="G32" t="str">
        <f t="shared" si="5"/>
        <v>£m nominal</v>
      </c>
      <c r="AU32" s="132">
        <f t="shared" ref="AU32" si="10">SUM(AU29:AU31)</f>
        <v>12242.714044473267</v>
      </c>
      <c r="AV32" s="53">
        <f t="shared" ref="AV32:AY32" si="11">SUM(AV29:AV31)</f>
        <v>17640.076219345527</v>
      </c>
      <c r="AW32" s="53">
        <f t="shared" si="11"/>
        <v>24189.247454163375</v>
      </c>
      <c r="AX32" s="53">
        <f t="shared" si="11"/>
        <v>29741.500228373505</v>
      </c>
      <c r="AY32" s="53">
        <f t="shared" si="11"/>
        <v>35304.181559434059</v>
      </c>
      <c r="BA32" s="38" t="str">
        <f t="shared" ca="1" si="2"/>
        <v>Return&amp;RAV</v>
      </c>
      <c r="BB32" s="1" t="str">
        <f t="shared" si="6"/>
        <v>RAV running total</v>
      </c>
      <c r="BC32" s="1" t="str">
        <f t="shared" si="7"/>
        <v>Nominal</v>
      </c>
    </row>
    <row r="33" spans="1:55">
      <c r="BA33" s="38"/>
    </row>
    <row r="34" spans="1:55" ht="17.649999999999999" thickBot="1">
      <c r="B34" s="15" t="s">
        <v>149</v>
      </c>
      <c r="BA34" s="38"/>
    </row>
    <row r="35" spans="1:55" ht="15.75" thickTop="1">
      <c r="E35" t="s">
        <v>146</v>
      </c>
      <c r="G35" t="s">
        <v>97</v>
      </c>
      <c r="AU35" s="132">
        <f>AT15*StartingBalance+AT40</f>
        <v>8451.8761870352919</v>
      </c>
      <c r="AV35" s="53">
        <f>AU15*StartingBalance+AU40</f>
        <v>11174.698966787037</v>
      </c>
      <c r="AW35" s="53">
        <f>AV15*StartingBalance+AV40</f>
        <v>15764.47437955808</v>
      </c>
      <c r="AX35" s="53">
        <f>AW15*StartingBalance+AW40</f>
        <v>21168.16244232966</v>
      </c>
      <c r="AY35" s="53">
        <f>AX15*StartingBalance+AX40</f>
        <v>25489.921961334738</v>
      </c>
      <c r="BA35" s="38" t="str">
        <f t="shared" ca="1" si="2"/>
        <v>Return&amp;RAV</v>
      </c>
      <c r="BB35" s="1" t="str">
        <f t="shared" ref="BB35:BB40" si="12">$A$25</f>
        <v>RAV running total</v>
      </c>
      <c r="BC35" s="1" t="str">
        <f>$B$34</f>
        <v>Real</v>
      </c>
    </row>
    <row r="36" spans="1:55">
      <c r="E36" t="s">
        <v>600</v>
      </c>
      <c r="G36" t="s">
        <v>97</v>
      </c>
      <c r="AU36" s="132">
        <f>((AU27+AU28)/PCf-AU35)*RIIO3</f>
        <v>-47.217222918607149</v>
      </c>
      <c r="AV36" s="53">
        <f>((AV27+AV28)/PCf-AV35)*RIIO3</f>
        <v>-115.68441272987002</v>
      </c>
      <c r="AW36" s="53">
        <f>((AW27+AW28)/PCf-AW35)*RIIO3</f>
        <v>-162.1287543602084</v>
      </c>
      <c r="AX36" s="53">
        <f>((AX27+AX28)/PCf-AX35)*RIIO3</f>
        <v>-216.21251991280951</v>
      </c>
      <c r="AY36" s="53">
        <f>((AY27+AY28)/PCf-AY35)*RIIO3</f>
        <v>-263.3489354632402</v>
      </c>
      <c r="BA36" s="38" t="str">
        <f t="shared" ca="1" si="2"/>
        <v>Return&amp;RAV</v>
      </c>
      <c r="BB36" s="1" t="str">
        <f t="shared" si="12"/>
        <v>RAV running total</v>
      </c>
      <c r="BC36" s="1" t="str">
        <f t="shared" ref="BC36:BC40" si="13">$B$34</f>
        <v>Real</v>
      </c>
    </row>
    <row r="37" spans="1:55">
      <c r="E37" t="s">
        <v>147</v>
      </c>
      <c r="G37" t="s">
        <v>97</v>
      </c>
      <c r="AU37" s="132">
        <f>SUM(AU35:AU36)</f>
        <v>8404.6589641166847</v>
      </c>
      <c r="AV37" s="53">
        <f>SUM(AV35:AV36)</f>
        <v>11059.014554057167</v>
      </c>
      <c r="AW37" s="53">
        <f>SUM(AW35:AW36)</f>
        <v>15602.345625197871</v>
      </c>
      <c r="AX37" s="53">
        <f>SUM(AX35:AX36)</f>
        <v>20951.94992241685</v>
      </c>
      <c r="AY37" s="53">
        <f>SUM(AY35:AY36)</f>
        <v>25226.573025871498</v>
      </c>
      <c r="BA37" s="38" t="str">
        <f t="shared" ca="1" si="2"/>
        <v>Return&amp;RAV</v>
      </c>
      <c r="BB37" s="1" t="str">
        <f t="shared" si="12"/>
        <v>RAV running total</v>
      </c>
      <c r="BC37" s="1" t="str">
        <f t="shared" si="13"/>
        <v>Real</v>
      </c>
    </row>
    <row r="38" spans="1:55">
      <c r="E38" t="s">
        <v>599</v>
      </c>
      <c r="G38" t="s">
        <v>97</v>
      </c>
      <c r="AU38" s="136">
        <f>AU17</f>
        <v>3129.1615627227188</v>
      </c>
      <c r="AV38" s="34">
        <f t="shared" ref="AV38:AY38" si="14">AV17</f>
        <v>5127.5420807407227</v>
      </c>
      <c r="AW38" s="34">
        <f t="shared" si="14"/>
        <v>6092.6237434621171</v>
      </c>
      <c r="AX38" s="34">
        <f t="shared" si="14"/>
        <v>5189.1310605184226</v>
      </c>
      <c r="AY38" s="34">
        <f t="shared" si="14"/>
        <v>5153.4908216418971</v>
      </c>
      <c r="BA38" s="38" t="str">
        <f t="shared" ca="1" si="2"/>
        <v>Return&amp;RAV</v>
      </c>
      <c r="BB38" s="1" t="str">
        <f t="shared" si="12"/>
        <v>RAV running total</v>
      </c>
      <c r="BC38" s="1" t="str">
        <f t="shared" si="13"/>
        <v>Real</v>
      </c>
    </row>
    <row r="39" spans="1:55">
      <c r="E39" t="s">
        <v>140</v>
      </c>
      <c r="G39" t="s">
        <v>97</v>
      </c>
      <c r="AU39" s="136">
        <f>AU23</f>
        <v>-359.12156005236727</v>
      </c>
      <c r="AV39" s="34">
        <f>AV23</f>
        <v>-422.08225523980934</v>
      </c>
      <c r="AW39" s="34">
        <f>AW23</f>
        <v>-526.806926330328</v>
      </c>
      <c r="AX39" s="34">
        <f>AX23</f>
        <v>-651.15902160053565</v>
      </c>
      <c r="AY39" s="34">
        <f>AY23</f>
        <v>-754.17530080143615</v>
      </c>
      <c r="BA39" s="38" t="str">
        <f t="shared" ca="1" si="2"/>
        <v>Return&amp;RAV</v>
      </c>
      <c r="BB39" s="1" t="str">
        <f t="shared" si="12"/>
        <v>RAV running total</v>
      </c>
      <c r="BC39" s="1" t="str">
        <f t="shared" si="13"/>
        <v>Real</v>
      </c>
    </row>
    <row r="40" spans="1:55">
      <c r="E40" t="s">
        <v>148</v>
      </c>
      <c r="G40" t="s">
        <v>97</v>
      </c>
      <c r="AU40" s="132">
        <f t="shared" ref="AU40:AY40" si="15">SUM(AU37:AU39)</f>
        <v>11174.698966787037</v>
      </c>
      <c r="AV40" s="53">
        <f t="shared" si="15"/>
        <v>15764.47437955808</v>
      </c>
      <c r="AW40" s="53">
        <f t="shared" si="15"/>
        <v>21168.16244232966</v>
      </c>
      <c r="AX40" s="53">
        <f t="shared" si="15"/>
        <v>25489.921961334738</v>
      </c>
      <c r="AY40" s="53">
        <f t="shared" si="15"/>
        <v>29625.888546711962</v>
      </c>
      <c r="BA40" s="38" t="str">
        <f t="shared" ca="1" si="2"/>
        <v>Return&amp;RAV</v>
      </c>
      <c r="BB40" s="1" t="str">
        <f t="shared" si="12"/>
        <v>RAV running total</v>
      </c>
      <c r="BC40" s="1" t="str">
        <f t="shared" si="13"/>
        <v>Real</v>
      </c>
    </row>
    <row r="41" spans="1:55"/>
    <row r="42" spans="1:55" ht="17.649999999999999" thickBot="1">
      <c r="B42" s="15" t="s">
        <v>493</v>
      </c>
    </row>
    <row r="43" spans="1:55" ht="15.75" thickTop="1">
      <c r="E43" t="s">
        <v>148</v>
      </c>
      <c r="G43" t="str">
        <f>nominal</f>
        <v>£m nominal</v>
      </c>
      <c r="AU43" s="132">
        <f>AU40*AU18</f>
        <v>12374.003982490705</v>
      </c>
      <c r="AV43" s="53">
        <f>AV40*AV18</f>
        <v>17826.091329847346</v>
      </c>
      <c r="AW43" s="53">
        <f>AW40*AW18</f>
        <v>24442.037250818292</v>
      </c>
      <c r="AX43" s="53">
        <f>AX40*AX18</f>
        <v>30055.713452847976</v>
      </c>
      <c r="AY43" s="53">
        <f>AY40*AY18</f>
        <v>35647.094113236344</v>
      </c>
      <c r="BA43" s="38" t="str">
        <f t="shared" ca="1" si="2"/>
        <v>Return&amp;RAV</v>
      </c>
      <c r="BB43" s="1" t="str">
        <f t="shared" ref="BB43" si="16">$A$25</f>
        <v>RAV running total</v>
      </c>
      <c r="BC43" s="1" t="str">
        <f>$B$42</f>
        <v>Closing RAV (FY end)</v>
      </c>
    </row>
    <row r="44" spans="1:55"/>
    <row r="45" spans="1:55" ht="19.899999999999999" thickBot="1">
      <c r="A45" s="12" t="s">
        <v>150</v>
      </c>
      <c r="BA45" s="38"/>
    </row>
    <row r="46" spans="1:55" ht="15.75" thickTop="1">
      <c r="D46" s="1"/>
      <c r="BA46" s="38"/>
    </row>
    <row r="47" spans="1:55">
      <c r="E47" t="s">
        <v>116</v>
      </c>
      <c r="G47" t="s">
        <v>38</v>
      </c>
      <c r="AU47" s="137">
        <f>AU19</f>
        <v>5.4310100114243781E-2</v>
      </c>
      <c r="AV47" s="52">
        <f>AV19</f>
        <v>5.6060402622474567E-2</v>
      </c>
      <c r="AW47" s="52">
        <f>AW19</f>
        <v>5.7707944419640472E-2</v>
      </c>
      <c r="AX47" s="52">
        <f>AX19</f>
        <v>5.8795924750350989E-2</v>
      </c>
      <c r="AY47" s="52">
        <f>AY19</f>
        <v>5.942744960265902E-2</v>
      </c>
      <c r="AZ47" s="90"/>
      <c r="BA47" s="38" t="str">
        <f t="shared" ca="1" si="2"/>
        <v>Return&amp;RAV</v>
      </c>
      <c r="BB47" s="1" t="str">
        <f>$A$45</f>
        <v>RAV Return</v>
      </c>
    </row>
    <row r="48" spans="1:55">
      <c r="E48" t="s">
        <v>151</v>
      </c>
      <c r="G48" t="s">
        <v>27</v>
      </c>
      <c r="AU48" s="156">
        <f>1/(1+AU47)</f>
        <v>0.94848754639801047</v>
      </c>
      <c r="AV48" s="67">
        <f t="shared" ref="AV48:AY48" si="17">1/(1+AV47)</f>
        <v>0.94691553391902417</v>
      </c>
      <c r="AW48" s="67">
        <f t="shared" si="17"/>
        <v>0.94544056823615474</v>
      </c>
      <c r="AX48" s="67">
        <f t="shared" si="17"/>
        <v>0.94446906776278527</v>
      </c>
      <c r="AY48" s="67">
        <f t="shared" si="17"/>
        <v>0.94390606961812495</v>
      </c>
      <c r="BA48" s="38" t="str">
        <f t="shared" ca="1" si="2"/>
        <v>Return&amp;RAV</v>
      </c>
      <c r="BB48" s="1" t="str">
        <f t="shared" ref="BB48" si="18">$A$45</f>
        <v>RAV Return</v>
      </c>
    </row>
    <row r="49" spans="1:54">
      <c r="BA49" s="38"/>
    </row>
    <row r="50" spans="1:54">
      <c r="E50" t="s">
        <v>152</v>
      </c>
      <c r="G50" t="str">
        <f>nominal</f>
        <v>£m nominal</v>
      </c>
      <c r="AU50" s="132">
        <f>AU32*AU48</f>
        <v>11612.061805294912</v>
      </c>
      <c r="AV50" s="53">
        <f>AV32*AV48</f>
        <v>16703.66219161385</v>
      </c>
      <c r="AW50" s="53">
        <f>AW32*AW48</f>
        <v>22869.49585826918</v>
      </c>
      <c r="AX50" s="53">
        <f>AX32*AX48</f>
        <v>28089.926994558591</v>
      </c>
      <c r="AY50" s="53">
        <f>AY32*AY48</f>
        <v>33323.831256850091</v>
      </c>
      <c r="BA50" s="38" t="str">
        <f t="shared" ca="1" si="2"/>
        <v>Return&amp;RAV</v>
      </c>
      <c r="BB50" s="1" t="str">
        <f>$A$45</f>
        <v>RAV Return</v>
      </c>
    </row>
    <row r="51" spans="1:54">
      <c r="AU51" s="3"/>
      <c r="AV51" s="3"/>
      <c r="AW51" s="3"/>
      <c r="AX51" s="3"/>
      <c r="AY51" s="3"/>
      <c r="BA51" s="38"/>
    </row>
    <row r="52" spans="1:54">
      <c r="B52" s="2"/>
      <c r="E52" t="s">
        <v>153</v>
      </c>
      <c r="G52" t="str">
        <f>nominal</f>
        <v>£m nominal</v>
      </c>
      <c r="AU52" s="132">
        <f>AVERAGE(AU29,AU50)</f>
        <v>10409.995476763595</v>
      </c>
      <c r="AV52" s="53">
        <f>AVERAGE(AV29,AV50)</f>
        <v>14539.219744088916</v>
      </c>
      <c r="AW52" s="53">
        <f>AVERAGE(AW29,AW50)</f>
        <v>20349.291178259406</v>
      </c>
      <c r="AX52" s="53">
        <f>AVERAGE(AX29,AX50)</f>
        <v>26268.273249809452</v>
      </c>
      <c r="AY52" s="53">
        <f>AVERAGE(AY29,AY50)</f>
        <v>31692.747747155423</v>
      </c>
      <c r="BA52" s="38" t="str">
        <f t="shared" ca="1" si="2"/>
        <v>Return&amp;RAV</v>
      </c>
      <c r="BB52" s="1" t="str">
        <f>$A$45</f>
        <v>RAV Return</v>
      </c>
    </row>
    <row r="53" spans="1:54">
      <c r="B53" s="2"/>
      <c r="E53" t="s">
        <v>153</v>
      </c>
      <c r="G53" t="str">
        <f>price_label</f>
        <v>£m 23/24 prices</v>
      </c>
      <c r="AU53" s="132">
        <f>AU52/PCf</f>
        <v>9501.8608844304526</v>
      </c>
      <c r="AV53" s="53">
        <f>AV52/PCf</f>
        <v>12993.320114064592</v>
      </c>
      <c r="AW53" s="53">
        <f>AW52/PCf</f>
        <v>17807.792576594627</v>
      </c>
      <c r="AX53" s="53">
        <f>AX52/PCf</f>
        <v>22513.196377292406</v>
      </c>
      <c r="AY53" s="53">
        <f>AY52/PCf</f>
        <v>26595.314521471504</v>
      </c>
      <c r="BA53" s="38" t="str">
        <f ca="1">$A$1</f>
        <v>Return&amp;RAV</v>
      </c>
      <c r="BB53" s="1" t="str">
        <f>$A$45</f>
        <v>RAV Return</v>
      </c>
    </row>
    <row r="54" spans="1:54">
      <c r="B54" s="2"/>
      <c r="AU54" s="3"/>
      <c r="AV54" s="3"/>
      <c r="AW54" s="3"/>
      <c r="AX54" s="3"/>
      <c r="AY54" s="3"/>
      <c r="BA54" s="38"/>
    </row>
    <row r="55" spans="1:54">
      <c r="E55" t="s">
        <v>336</v>
      </c>
      <c r="G55" t="str">
        <f>nominal</f>
        <v>£m nominal</v>
      </c>
      <c r="AU55" s="152">
        <f>AU52*AU47</f>
        <v>565.36789653185576</v>
      </c>
      <c r="AV55" s="61">
        <f t="shared" ref="AV55:AY55" si="19">AV52*AV47</f>
        <v>815.07451267025624</v>
      </c>
      <c r="AW55" s="61">
        <f t="shared" si="19"/>
        <v>1174.3157642940739</v>
      </c>
      <c r="AX55" s="61">
        <f t="shared" si="19"/>
        <v>1544.4674173174544</v>
      </c>
      <c r="AY55" s="61">
        <f t="shared" si="19"/>
        <v>1883.4191695138641</v>
      </c>
      <c r="BA55" s="38" t="str">
        <f t="shared" ca="1" si="2"/>
        <v>Return&amp;RAV</v>
      </c>
      <c r="BB55" s="1" t="str">
        <f t="shared" ref="BB55:BB56" si="20">$A$45</f>
        <v>RAV Return</v>
      </c>
    </row>
    <row r="56" spans="1:54">
      <c r="E56" t="s">
        <v>336</v>
      </c>
      <c r="G56" t="s">
        <v>97</v>
      </c>
      <c r="AU56" s="152">
        <f>AU55/PCf</f>
        <v>516.04701590503475</v>
      </c>
      <c r="AV56" s="61">
        <f>AV55/PCf</f>
        <v>728.41075699715816</v>
      </c>
      <c r="AW56" s="61">
        <f>AW55/PCf</f>
        <v>1027.6511042466088</v>
      </c>
      <c r="AX56" s="61">
        <f>AX55/PCf</f>
        <v>1323.6842000891588</v>
      </c>
      <c r="AY56" s="61">
        <f>AY55/PCf</f>
        <v>1580.4917133916133</v>
      </c>
      <c r="BA56" s="38" t="str">
        <f t="shared" ca="1" si="2"/>
        <v>Return&amp;RAV</v>
      </c>
      <c r="BB56" s="1" t="str">
        <f t="shared" si="20"/>
        <v>RAV Return</v>
      </c>
    </row>
    <row r="57" spans="1:54"/>
    <row r="58" spans="1:54" ht="19.899999999999999" thickBot="1">
      <c r="A58" s="12" t="s">
        <v>230</v>
      </c>
    </row>
    <row r="59" spans="1:54"/>
    <row r="60" spans="1:54"/>
  </sheetData>
  <phoneticPr fontId="7" type="noConversion"/>
  <conditionalFormatting sqref="H1">
    <cfRule type="cellIs" dxfId="9"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1265"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F11013-2B51-48D9-83AD-5F5CC83A04C5}">
  <sheetPr codeName="Sheet8">
    <tabColor rgb="FFBAA0CC"/>
    <pageSetUpPr autoPageBreaks="0"/>
  </sheetPr>
  <dimension ref="A1:BF105"/>
  <sheetViews>
    <sheetView zoomScaleNormal="100" workbookViewId="0">
      <pane xSplit="10" ySplit="4" topLeftCell="AQ5" activePane="bottomRight" state="frozen"/>
      <selection pane="topRight" activeCell="K1" sqref="K1"/>
      <selection pane="bottomLeft" activeCell="A5" sqref="A5"/>
      <selection pane="bottomRight"/>
    </sheetView>
  </sheetViews>
  <sheetFormatPr defaultColWidth="0" defaultRowHeight="15.4" zeroHeight="1" outlineLevelRow="1" outlineLevelCol="1"/>
  <cols>
    <col min="1" max="3" width="1.86328125" customWidth="1"/>
    <col min="4" max="4" width="15.73046875" customWidth="1"/>
    <col min="5" max="5" width="77.265625" customWidth="1"/>
    <col min="6" max="6" width="8.73046875" customWidth="1"/>
    <col min="7" max="7" width="17.73046875" customWidth="1"/>
    <col min="8" max="8" width="9.73046875" customWidth="1"/>
    <col min="9" max="9" width="11.73046875" customWidth="1"/>
    <col min="10" max="10" width="2.1328125" customWidth="1"/>
    <col min="11" max="45" width="11.73046875" hidden="1" customWidth="1" outlineLevel="1"/>
    <col min="46" max="46" width="11.73046875" style="76" customWidth="1" collapsed="1"/>
    <col min="47" max="52" width="11.73046875" customWidth="1"/>
    <col min="53" max="55" width="10.73046875" style="1" customWidth="1"/>
    <col min="56" max="57" width="10.73046875" customWidth="1"/>
    <col min="58" max="58" width="1.73046875" style="6" customWidth="1"/>
    <col min="59" max="16384" width="9.1328125" hidden="1"/>
  </cols>
  <sheetData>
    <row r="1" spans="1:56" s="80" customFormat="1" ht="14.25">
      <c r="A1" s="79" t="str" cm="1">
        <f t="array" aca="1" ref="A1" ca="1">MID(CELL("filename",$A$1),FIND("]",CELL("filename",$A$1))+1,255)</f>
        <v>TaxPools</v>
      </c>
      <c r="E1" s="87"/>
      <c r="H1" s="80" t="str">
        <f ca="1">Checks!$I$7</f>
        <v>No errors</v>
      </c>
      <c r="AT1" s="190"/>
    </row>
    <row r="2" spans="1:56" s="80" customFormat="1" ht="15" customHeight="1">
      <c r="AT2" s="190"/>
    </row>
    <row r="3" spans="1:56" s="80" customFormat="1" ht="15" customHeight="1">
      <c r="E3" s="80" t="s">
        <v>0</v>
      </c>
      <c r="F3" s="80" t="s">
        <v>1</v>
      </c>
      <c r="G3" s="80" t="s">
        <v>2</v>
      </c>
      <c r="H3" s="80" t="s">
        <v>3</v>
      </c>
      <c r="I3" s="80" t="s">
        <v>4</v>
      </c>
      <c r="AT3" s="190"/>
      <c r="AU3" s="80" t="s">
        <v>5</v>
      </c>
    </row>
    <row r="4" spans="1:56" s="80" customFormat="1" ht="15" customHeight="1">
      <c r="D4" s="82" t="s">
        <v>383</v>
      </c>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482</v>
      </c>
      <c r="BB4" s="82" t="s">
        <v>483</v>
      </c>
      <c r="BC4" s="82" t="s">
        <v>484</v>
      </c>
      <c r="BD4" s="82" t="s">
        <v>485</v>
      </c>
    </row>
    <row r="5" spans="1:56">
      <c r="AP5" s="1"/>
      <c r="AQ5" s="1"/>
      <c r="AR5" s="1"/>
      <c r="AS5" s="1"/>
      <c r="AT5" s="99"/>
    </row>
    <row r="6" spans="1:56" ht="19.899999999999999" thickBot="1">
      <c r="A6" s="12" t="s">
        <v>382</v>
      </c>
      <c r="AP6" s="1"/>
      <c r="AQ6" s="1"/>
      <c r="AR6" s="1"/>
      <c r="AS6" s="1"/>
      <c r="AT6" s="99"/>
      <c r="AU6" s="1"/>
      <c r="AV6" s="1"/>
      <c r="AW6" s="1"/>
      <c r="AX6" s="1"/>
      <c r="AY6" s="1"/>
    </row>
    <row r="7" spans="1:56" ht="15.75" outlineLevel="1" thickTop="1">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Totex</v>
      </c>
      <c r="E7" t="s">
        <v>8</v>
      </c>
      <c r="G7" t="str">
        <f t="shared" ref="G7" si="0">price_label</f>
        <v>£m 23/24 prices</v>
      </c>
      <c r="AU7" s="148">
        <f>Totex!AU96</f>
        <v>4048.8503684182583</v>
      </c>
      <c r="AV7" s="60">
        <f>Totex!AV96</f>
        <v>6443.000986277355</v>
      </c>
      <c r="AW7" s="60">
        <f>Totex!AW96</f>
        <v>7616.6712009429848</v>
      </c>
      <c r="AX7" s="60">
        <f>Totex!AX96</f>
        <v>6490.3694896623874</v>
      </c>
      <c r="AY7" s="60">
        <f>Totex!AY96</f>
        <v>6356.2387102391413</v>
      </c>
      <c r="BA7" s="38"/>
    </row>
    <row r="8" spans="1:56" outlineLevel="1">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Transform</v>
      </c>
      <c r="E8" t="s">
        <v>100</v>
      </c>
      <c r="G8" t="str">
        <f>price_label</f>
        <v>£m 23/24 prices</v>
      </c>
      <c r="AU8" s="148">
        <f>Transform!AU134</f>
        <v>75.107265332919155</v>
      </c>
      <c r="AV8" s="60">
        <f>Transform!AV134</f>
        <v>101.77419998247083</v>
      </c>
      <c r="AW8" s="60">
        <f>Transform!AW134</f>
        <v>102.88620848198238</v>
      </c>
      <c r="AX8" s="60">
        <f>Transform!AX134</f>
        <v>104.04702114962589</v>
      </c>
      <c r="AY8" s="60">
        <f>Transform!AY134</f>
        <v>102.92619811039641</v>
      </c>
    </row>
    <row r="9" spans="1:56" outlineLevel="1">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Transform</v>
      </c>
      <c r="E9" t="s">
        <v>324</v>
      </c>
      <c r="G9" t="str">
        <f>price_label</f>
        <v>£m 23/24 prices</v>
      </c>
      <c r="AU9" s="148">
        <f>Transform!AU145</f>
        <v>8.22767217573743</v>
      </c>
      <c r="AV9" s="60">
        <f>Transform!AV145</f>
        <v>7.940584714424995</v>
      </c>
      <c r="AW9" s="60">
        <f>Transform!AW145</f>
        <v>7.6533333333333324</v>
      </c>
      <c r="AX9" s="60">
        <f>Transform!AX145</f>
        <v>7.6533333333333324</v>
      </c>
      <c r="AY9" s="60">
        <f>Transform!AY145</f>
        <v>7.6533333333333324</v>
      </c>
    </row>
    <row r="10" spans="1:56" outlineLevel="1">
      <c r="D10" s="1"/>
    </row>
    <row r="11" spans="1:56" outlineLevel="1">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Transform</v>
      </c>
      <c r="E11" t="s">
        <v>37</v>
      </c>
      <c r="G11" t="s">
        <v>38</v>
      </c>
      <c r="AU11" s="149">
        <f>Transform!AU168</f>
        <v>5.1263794745002337E-3</v>
      </c>
      <c r="AV11" s="62">
        <f>Transform!AV168</f>
        <v>4.6860264715114751E-3</v>
      </c>
      <c r="AW11" s="62">
        <f>Transform!AW168</f>
        <v>6.0868257558015608E-3</v>
      </c>
      <c r="AX11" s="62">
        <f>Transform!AX168</f>
        <v>6.1144931252414799E-3</v>
      </c>
      <c r="AY11" s="62">
        <f>Transform!AY168</f>
        <v>3.6389061070724858E-3</v>
      </c>
    </row>
    <row r="12" spans="1:56" outlineLevel="1">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Transform</v>
      </c>
      <c r="E12" t="s">
        <v>39</v>
      </c>
      <c r="G12" t="s">
        <v>38</v>
      </c>
      <c r="AU12" s="149">
        <f>Transform!AU169</f>
        <v>0.82857722347049767</v>
      </c>
      <c r="AV12" s="62">
        <f>Transform!AV169</f>
        <v>0.80192679371474251</v>
      </c>
      <c r="AW12" s="62">
        <f>Transform!AW169</f>
        <v>0.8197314110516648</v>
      </c>
      <c r="AX12" s="62">
        <f>Transform!AX169</f>
        <v>0.83357515518036718</v>
      </c>
      <c r="AY12" s="62">
        <f>Transform!AY169</f>
        <v>0.88184857047061782</v>
      </c>
    </row>
    <row r="13" spans="1:56" outlineLevel="1">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Transform</v>
      </c>
      <c r="E13" t="s">
        <v>40</v>
      </c>
      <c r="G13" t="s">
        <v>38</v>
      </c>
      <c r="AU13" s="149">
        <f>Transform!AU170</f>
        <v>9.644961485089712E-3</v>
      </c>
      <c r="AV13" s="62">
        <f>Transform!AV170</f>
        <v>5.0058172787774665E-3</v>
      </c>
      <c r="AW13" s="62">
        <f>Transform!AW170</f>
        <v>9.1693669982047029E-3</v>
      </c>
      <c r="AX13" s="62">
        <f>Transform!AX170</f>
        <v>9.3196467492503588E-3</v>
      </c>
      <c r="AY13" s="62">
        <f>Transform!AY170</f>
        <v>4.6458008314644705E-3</v>
      </c>
    </row>
    <row r="14" spans="1:56" outlineLevel="1">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Transform</v>
      </c>
      <c r="E14" t="s">
        <v>41</v>
      </c>
      <c r="G14" t="s">
        <v>38</v>
      </c>
      <c r="AU14" s="149">
        <f>Transform!AU171</f>
        <v>9.9773478428441982E-3</v>
      </c>
      <c r="AV14" s="62">
        <f>Transform!AV171</f>
        <v>4.2417902040776216E-3</v>
      </c>
      <c r="AW14" s="62">
        <f>Transform!AW171</f>
        <v>1.2139421440019364E-2</v>
      </c>
      <c r="AX14" s="62">
        <f>Transform!AX171</f>
        <v>1.1657800210475152E-2</v>
      </c>
      <c r="AY14" s="62">
        <f>Transform!AY171</f>
        <v>5.3597527346639301E-3</v>
      </c>
    </row>
    <row r="15" spans="1:56" outlineLevel="1">
      <c r="A15" s="1"/>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Transform</v>
      </c>
      <c r="E15" t="s">
        <v>43</v>
      </c>
      <c r="G15" t="s">
        <v>38</v>
      </c>
      <c r="AU15" s="149">
        <f>Transform!AU172</f>
        <v>3.1046858382722278E-2</v>
      </c>
      <c r="AV15" s="62">
        <f>Transform!AV172</f>
        <v>2.9780257054017881E-2</v>
      </c>
      <c r="AW15" s="62">
        <f>Transform!AW172</f>
        <v>2.9441811904358229E-2</v>
      </c>
      <c r="AX15" s="62">
        <f>Transform!AX172</f>
        <v>3.068809409181036E-2</v>
      </c>
      <c r="AY15" s="62">
        <f>Transform!AY172</f>
        <v>3.0502102629168065E-2</v>
      </c>
    </row>
    <row r="16" spans="1:56" outlineLevel="1">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
        <v>42</v>
      </c>
      <c r="G16" t="s">
        <v>38</v>
      </c>
      <c r="AU16" s="149">
        <f>Transform!AU173</f>
        <v>0.11562722934434624</v>
      </c>
      <c r="AV16" s="62">
        <f>Transform!AV173</f>
        <v>0.15435931527687322</v>
      </c>
      <c r="AW16" s="62">
        <f>Transform!AW173</f>
        <v>0.1234311628499514</v>
      </c>
      <c r="AX16" s="62">
        <f>Transform!AX173</f>
        <v>0.10864481064285562</v>
      </c>
      <c r="AY16" s="62">
        <f>Transform!AY173</f>
        <v>7.400486722701323E-2</v>
      </c>
    </row>
    <row r="17" spans="4:51" outlineLevel="1"/>
    <row r="18" spans="4:51" outlineLevel="1">
      <c r="D18" s="1" t="str" cm="1">
        <f t="array" aca="1" ref="D18" ca="1">IFERROR(MID(_xlfn.FORMULATEXT(I18),FIND("=",_xlfn.FORMULATEXT(I18))+1,FIND("!",_xlfn.FORMULATEXT(I18))-2),MID(_xlfn.FORMULATEXT(INDEX(L18:AV18,MATCH(FALSE,ISBLANK(L18:AV18),0))),FIND("=",_xlfn.FORMULATEXT(INDEX(L18:AV18,MATCH(FALSE,ISBLANK(L18:AV18),0))))+1,FIND("!",_xlfn.FORMULATEXT(INDEX(L18:AV18,MATCH(FALSE,ISBLANK(L18:AV18),0))))-2))</f>
        <v>Transform</v>
      </c>
      <c r="E18" t="s">
        <v>35</v>
      </c>
      <c r="G18" t="str">
        <f t="shared" ref="G18:G32" si="1">nominal</f>
        <v>£m nominal</v>
      </c>
      <c r="AU18" s="148">
        <f>Transform!AU148</f>
        <v>39.988826608223455</v>
      </c>
    </row>
    <row r="19" spans="4:51" outlineLevel="1">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Transform</v>
      </c>
      <c r="E19" t="s">
        <v>310</v>
      </c>
      <c r="G19" t="str">
        <f>nominal</f>
        <v>£m nominal</v>
      </c>
      <c r="AU19" s="148">
        <f>Transform!AU149</f>
        <v>0</v>
      </c>
    </row>
    <row r="20" spans="4:51" outlineLevel="1">
      <c r="D20" s="1" t="str" cm="1">
        <f t="array" aca="1" ref="D20" ca="1">IFERROR(MID(_xlfn.FORMULATEXT(I20),FIND("=",_xlfn.FORMULATEXT(I20))+1,FIND("!",_xlfn.FORMULATEXT(I20))-2),MID(_xlfn.FORMULATEXT(INDEX(L20:AV20,MATCH(FALSE,ISBLANK(L20:AV20),0))),FIND("=",_xlfn.FORMULATEXT(INDEX(L20:AV20,MATCH(FALSE,ISBLANK(L20:AV20),0))))+1,FIND("!",_xlfn.FORMULATEXT(INDEX(L20:AV20,MATCH(FALSE,ISBLANK(L20:AV20),0))))-2))</f>
        <v>Transform</v>
      </c>
      <c r="E20" t="s">
        <v>325</v>
      </c>
      <c r="G20" t="s">
        <v>38</v>
      </c>
      <c r="AU20" s="149">
        <f>Transform!AU150</f>
        <v>1</v>
      </c>
      <c r="AV20" s="62">
        <f>Transform!AV150</f>
        <v>1</v>
      </c>
      <c r="AW20" s="62">
        <f>Transform!AW150</f>
        <v>1</v>
      </c>
      <c r="AX20" s="62">
        <f>Transform!AX150</f>
        <v>1</v>
      </c>
      <c r="AY20" s="62">
        <f>Transform!AY150</f>
        <v>1</v>
      </c>
    </row>
    <row r="21" spans="4:51" outlineLevel="1">
      <c r="D21" s="1" t="str" cm="1">
        <f t="array" aca="1" ref="D21" ca="1">IFERROR(MID(_xlfn.FORMULATEXT(I21),FIND("=",_xlfn.FORMULATEXT(I21))+1,FIND("!",_xlfn.FORMULATEXT(I21))-2),MID(_xlfn.FORMULATEXT(INDEX(L21:AV21,MATCH(FALSE,ISBLANK(L21:AV21),0))),FIND("=",_xlfn.FORMULATEXT(INDEX(L21:AV21,MATCH(FALSE,ISBLANK(L21:AV21),0))))+1,FIND("!",_xlfn.FORMULATEXT(INDEX(L21:AV21,MATCH(FALSE,ISBLANK(L21:AV21),0))))-2))</f>
        <v>Transform</v>
      </c>
      <c r="E21" t="s">
        <v>76</v>
      </c>
      <c r="G21" t="s">
        <v>38</v>
      </c>
      <c r="J21" s="1"/>
      <c r="AU21" s="149">
        <f>Transform!AU151</f>
        <v>0.14000000000000001</v>
      </c>
      <c r="AV21" s="62">
        <f>Transform!AV151</f>
        <v>0.14000000000000001</v>
      </c>
      <c r="AW21" s="62">
        <f>Transform!AW151</f>
        <v>0.14000000000000001</v>
      </c>
      <c r="AX21" s="62">
        <f>Transform!AX151</f>
        <v>0.14000000000000001</v>
      </c>
      <c r="AY21" s="62">
        <f>Transform!AY151</f>
        <v>0.14000000000000001</v>
      </c>
    </row>
    <row r="22" spans="4:51" outlineLevel="1">
      <c r="D22" s="1" t="str" cm="1">
        <f t="array" aca="1" ref="D22" ca="1">IFERROR(MID(_xlfn.FORMULATEXT(I22),FIND("=",_xlfn.FORMULATEXT(I22))+1,FIND("!",_xlfn.FORMULATEXT(I22))-2),MID(_xlfn.FORMULATEXT(INDEX(L22:AV22,MATCH(FALSE,ISBLANK(L22:AV22),0))),FIND("=",_xlfn.FORMULATEXT(INDEX(L22:AV22,MATCH(FALSE,ISBLANK(L22:AV22),0))))+1,FIND("!",_xlfn.FORMULATEXT(INDEX(L22:AV22,MATCH(FALSE,ISBLANK(L22:AV22),0))))-2))</f>
        <v>Transform</v>
      </c>
      <c r="E22" t="s">
        <v>326</v>
      </c>
      <c r="G22" t="s">
        <v>38</v>
      </c>
      <c r="AU22" s="149">
        <f>Transform!AU152</f>
        <v>1</v>
      </c>
      <c r="AV22" s="62">
        <f>Transform!AV152</f>
        <v>1</v>
      </c>
      <c r="AW22" s="62">
        <f>Transform!AW152</f>
        <v>1</v>
      </c>
      <c r="AX22" s="62">
        <f>Transform!AX152</f>
        <v>1</v>
      </c>
      <c r="AY22" s="62">
        <f>Transform!AY152</f>
        <v>1</v>
      </c>
    </row>
    <row r="23" spans="4:51" outlineLevel="1">
      <c r="D23" s="1" t="str" cm="1">
        <f t="array" aca="1" ref="D23" ca="1">IFERROR(MID(_xlfn.FORMULATEXT(I23),FIND("=",_xlfn.FORMULATEXT(I23))+1,FIND("!",_xlfn.FORMULATEXT(I23))-2),MID(_xlfn.FORMULATEXT(INDEX(L23:AV23,MATCH(FALSE,ISBLANK(L23:AV23),0))),FIND("=",_xlfn.FORMULATEXT(INDEX(L23:AV23,MATCH(FALSE,ISBLANK(L23:AV23),0))))+1,FIND("!",_xlfn.FORMULATEXT(INDEX(L23:AV23,MATCH(FALSE,ISBLANK(L23:AV23),0))))-2))</f>
        <v>Transform</v>
      </c>
      <c r="E23" t="s">
        <v>647</v>
      </c>
      <c r="G23" t="str">
        <f t="shared" si="1"/>
        <v>£m nominal</v>
      </c>
      <c r="AU23" s="148">
        <f>Transform!AU154</f>
        <v>5405.0591907928811</v>
      </c>
    </row>
    <row r="24" spans="4:51" outlineLevel="1">
      <c r="D24" s="1" t="str" cm="1">
        <f t="array" aca="1" ref="D24" ca="1">IFERROR(MID(_xlfn.FORMULATEXT(I24),FIND("=",_xlfn.FORMULATEXT(I24))+1,FIND("!",_xlfn.FORMULATEXT(I24))-2),MID(_xlfn.FORMULATEXT(INDEX(L24:AV24,MATCH(FALSE,ISBLANK(L24:AV24),0))),FIND("=",_xlfn.FORMULATEXT(INDEX(L24:AV24,MATCH(FALSE,ISBLANK(L24:AV24),0))))+1,FIND("!",_xlfn.FORMULATEXT(INDEX(L24:AV24,MATCH(FALSE,ISBLANK(L24:AV24),0))))-2))</f>
        <v>Transform</v>
      </c>
      <c r="E24" t="s">
        <v>646</v>
      </c>
      <c r="G24" t="str">
        <f>nominal</f>
        <v>£m nominal</v>
      </c>
      <c r="AU24" s="148">
        <f>Transform!AU155</f>
        <v>0</v>
      </c>
    </row>
    <row r="25" spans="4:51" outlineLevel="1">
      <c r="D25" s="1" t="str" cm="1">
        <f t="array" aca="1" ref="D25" ca="1">IFERROR(MID(_xlfn.FORMULATEXT(I25),FIND("=",_xlfn.FORMULATEXT(I25))+1,FIND("!",_xlfn.FORMULATEXT(I25))-2),MID(_xlfn.FORMULATEXT(INDEX(L25:AV25,MATCH(FALSE,ISBLANK(L25:AV25),0))),FIND("=",_xlfn.FORMULATEXT(INDEX(L25:AV25,MATCH(FALSE,ISBLANK(L25:AV25),0))))+1,FIND("!",_xlfn.FORMULATEXT(INDEX(L25:AV25,MATCH(FALSE,ISBLANK(L25:AV25),0))))-2))</f>
        <v>Transform</v>
      </c>
      <c r="E25" t="s">
        <v>648</v>
      </c>
      <c r="G25" t="s">
        <v>38</v>
      </c>
      <c r="AU25" s="149">
        <f>Transform!AU156</f>
        <v>1</v>
      </c>
      <c r="AV25" s="62">
        <f>Transform!AV156</f>
        <v>1</v>
      </c>
      <c r="AW25" s="62">
        <f>Transform!AW156</f>
        <v>1</v>
      </c>
      <c r="AX25" s="62">
        <f>Transform!AX156</f>
        <v>1</v>
      </c>
      <c r="AY25" s="62">
        <f>Transform!AY156</f>
        <v>1</v>
      </c>
    </row>
    <row r="26" spans="4:51" outlineLevel="1">
      <c r="D26" s="1" t="str" cm="1">
        <f t="array" aca="1" ref="D26" ca="1">IFERROR(MID(_xlfn.FORMULATEXT(I26),FIND("=",_xlfn.FORMULATEXT(I26))+1,FIND("!",_xlfn.FORMULATEXT(I26))-2),MID(_xlfn.FORMULATEXT(INDEX(L26:AV26,MATCH(FALSE,ISBLANK(L26:AV26),0))),FIND("=",_xlfn.FORMULATEXT(INDEX(L26:AV26,MATCH(FALSE,ISBLANK(L26:AV26),0))))+1,FIND("!",_xlfn.FORMULATEXT(INDEX(L26:AV26,MATCH(FALSE,ISBLANK(L26:AV26),0))))-2))</f>
        <v>Transform</v>
      </c>
      <c r="E26" t="s">
        <v>653</v>
      </c>
      <c r="G26" t="s">
        <v>38</v>
      </c>
      <c r="AU26" s="149">
        <f>Transform!AU157</f>
        <v>0.06</v>
      </c>
      <c r="AV26" s="62">
        <f>Transform!AV157</f>
        <v>0.06</v>
      </c>
      <c r="AW26" s="62">
        <f>Transform!AW157</f>
        <v>0.06</v>
      </c>
      <c r="AX26" s="62">
        <f>Transform!AX157</f>
        <v>0.06</v>
      </c>
      <c r="AY26" s="62">
        <f>Transform!AY157</f>
        <v>0.06</v>
      </c>
    </row>
    <row r="27" spans="4:51" outlineLevel="1">
      <c r="D27" s="1" t="str" cm="1">
        <f t="array" aca="1" ref="D27" ca="1">IFERROR(MID(_xlfn.FORMULATEXT(I27),FIND("=",_xlfn.FORMULATEXT(I27))+1,FIND("!",_xlfn.FORMULATEXT(I27))-2),MID(_xlfn.FORMULATEXT(INDEX(L27:AV27,MATCH(FALSE,ISBLANK(L27:AV27),0))),FIND("=",_xlfn.FORMULATEXT(INDEX(L27:AV27,MATCH(FALSE,ISBLANK(L27:AV27),0))))+1,FIND("!",_xlfn.FORMULATEXT(INDEX(L27:AV27,MATCH(FALSE,ISBLANK(L27:AV27),0))))-2))</f>
        <v>Transform</v>
      </c>
      <c r="E27" t="s">
        <v>651</v>
      </c>
      <c r="G27" t="s">
        <v>38</v>
      </c>
      <c r="AU27" s="149">
        <f>Transform!AU158</f>
        <v>0.5</v>
      </c>
      <c r="AV27" s="62">
        <f>Transform!AV158</f>
        <v>0.5</v>
      </c>
      <c r="AW27" s="62">
        <f>Transform!AW158</f>
        <v>0.5</v>
      </c>
      <c r="AX27" s="62">
        <f>Transform!AX158</f>
        <v>0.5</v>
      </c>
      <c r="AY27" s="62">
        <f>Transform!AY158</f>
        <v>0.5</v>
      </c>
    </row>
    <row r="28" spans="4:51" outlineLevel="1">
      <c r="D28" s="1" t="str" cm="1">
        <f t="array" aca="1" ref="D28" ca="1">IFERROR(MID(_xlfn.FORMULATEXT(I28),FIND("=",_xlfn.FORMULATEXT(I28))+1,FIND("!",_xlfn.FORMULATEXT(I28))-2),MID(_xlfn.FORMULATEXT(INDEX(L28:AV28,MATCH(FALSE,ISBLANK(L28:AV28),0))),FIND("=",_xlfn.FORMULATEXT(INDEX(L28:AV28,MATCH(FALSE,ISBLANK(L28:AV28),0))))+1,FIND("!",_xlfn.FORMULATEXT(INDEX(L28:AV28,MATCH(FALSE,ISBLANK(L28:AV28),0))))-2))</f>
        <v>Transform</v>
      </c>
      <c r="E28" t="s">
        <v>649</v>
      </c>
      <c r="G28" t="str">
        <f t="shared" si="1"/>
        <v>£m nominal</v>
      </c>
      <c r="AU28" s="148">
        <f>Transform!AU160</f>
        <v>48.756857459407328</v>
      </c>
    </row>
    <row r="29" spans="4:51" outlineLevel="1">
      <c r="D29" s="1" t="str" cm="1">
        <f t="array" aca="1" ref="D29" ca="1">IFERROR(MID(_xlfn.FORMULATEXT(I29),FIND("=",_xlfn.FORMULATEXT(I29))+1,FIND("!",_xlfn.FORMULATEXT(I29))-2),MID(_xlfn.FORMULATEXT(INDEX(L29:AV29,MATCH(FALSE,ISBLANK(L29:AV29),0))),FIND("=",_xlfn.FORMULATEXT(INDEX(L29:AV29,MATCH(FALSE,ISBLANK(L29:AV29),0))))+1,FIND("!",_xlfn.FORMULATEXT(INDEX(L29:AV29,MATCH(FALSE,ISBLANK(L29:AV29),0))))-2))</f>
        <v>Transform</v>
      </c>
      <c r="E29" t="s">
        <v>735</v>
      </c>
      <c r="J29" t="s">
        <v>10</v>
      </c>
      <c r="AT29" s="194">
        <f>Transform!AT161</f>
        <v>51.015775105719882</v>
      </c>
    </row>
    <row r="30" spans="4:51" outlineLevel="1">
      <c r="D30" s="1" t="str" cm="1">
        <f t="array" aca="1" ref="D30" ca="1">IFERROR(MID(_xlfn.FORMULATEXT(I30),FIND("=",_xlfn.FORMULATEXT(I30))+1,FIND("!",_xlfn.FORMULATEXT(I30))-2),MID(_xlfn.FORMULATEXT(INDEX(L30:AV30,MATCH(FALSE,ISBLANK(L30:AV30),0))),FIND("=",_xlfn.FORMULATEXT(INDEX(L30:AV30,MATCH(FALSE,ISBLANK(L30:AV30),0))))+1,FIND("!",_xlfn.FORMULATEXT(INDEX(L30:AV30,MATCH(FALSE,ISBLANK(L30:AV30),0))))-2))</f>
        <v>Transform</v>
      </c>
      <c r="E30" t="s">
        <v>654</v>
      </c>
      <c r="G30" t="s">
        <v>38</v>
      </c>
      <c r="AU30" s="149">
        <f>Transform!AU162</f>
        <v>0.03</v>
      </c>
      <c r="AV30" s="62">
        <f>Transform!AV162</f>
        <v>0.03</v>
      </c>
      <c r="AW30" s="62">
        <f>Transform!AW162</f>
        <v>0.03</v>
      </c>
      <c r="AX30" s="62">
        <f>Transform!AX162</f>
        <v>0.03</v>
      </c>
      <c r="AY30" s="62">
        <f>Transform!AY162</f>
        <v>0.03</v>
      </c>
    </row>
    <row r="31" spans="4:51" outlineLevel="1">
      <c r="D31" s="1" t="str" cm="1">
        <f t="array" aca="1" ref="D31" ca="1">IFERROR(MID(_xlfn.FORMULATEXT(I31),FIND("=",_xlfn.FORMULATEXT(I31))+1,FIND("!",_xlfn.FORMULATEXT(I31))-2),MID(_xlfn.FORMULATEXT(INDEX(L31:AV31,MATCH(FALSE,ISBLANK(L31:AV31),0))),FIND("=",_xlfn.FORMULATEXT(INDEX(L31:AV31,MATCH(FALSE,ISBLANK(L31:AV31),0))))+1,FIND("!",_xlfn.FORMULATEXT(INDEX(L31:AV31,MATCH(FALSE,ISBLANK(L31:AV31),0))))-2))</f>
        <v>Transform</v>
      </c>
      <c r="E31" t="s">
        <v>650</v>
      </c>
      <c r="G31" t="str">
        <f t="shared" si="1"/>
        <v>£m nominal</v>
      </c>
      <c r="AU31" s="148">
        <f>Transform!AU164</f>
        <v>377.03672861827607</v>
      </c>
    </row>
    <row r="32" spans="4:51" outlineLevel="1">
      <c r="D32" s="1" t="str" cm="1">
        <f t="array" aca="1" ref="D32" ca="1">IFERROR(MID(_xlfn.FORMULATEXT(I32),FIND("=",_xlfn.FORMULATEXT(I32))+1,FIND("!",_xlfn.FORMULATEXT(I32))-2),MID(_xlfn.FORMULATEXT(INDEX(L32:AV32,MATCH(FALSE,ISBLANK(L32:AV32),0))),FIND("=",_xlfn.FORMULATEXT(INDEX(L32:AV32,MATCH(FALSE,ISBLANK(L32:AV32),0))))+1,FIND("!",_xlfn.FORMULATEXT(INDEX(L32:AV32,MATCH(FALSE,ISBLANK(L32:AV32),0))))-2))</f>
        <v>Transform</v>
      </c>
      <c r="E32" t="s">
        <v>736</v>
      </c>
      <c r="G32" t="str">
        <f t="shared" si="1"/>
        <v>£m nominal</v>
      </c>
      <c r="J32" t="s">
        <v>10</v>
      </c>
      <c r="AT32" s="191">
        <f>Transform!AT165</f>
        <v>485.96792899904483</v>
      </c>
    </row>
    <row r="33" spans="1:54" outlineLevel="1">
      <c r="D33" s="1" t="str" cm="1">
        <f t="array" aca="1" ref="D33" ca="1">IFERROR(MID(_xlfn.FORMULATEXT(I33),FIND("=",_xlfn.FORMULATEXT(I33))+1,FIND("!",_xlfn.FORMULATEXT(I33))-2),MID(_xlfn.FORMULATEXT(INDEX(L33:AV33,MATCH(FALSE,ISBLANK(L33:AV33),0))),FIND("=",_xlfn.FORMULATEXT(INDEX(L33:AV33,MATCH(FALSE,ISBLANK(L33:AV33),0))))+1,FIND("!",_xlfn.FORMULATEXT(INDEX(L33:AV33,MATCH(FALSE,ISBLANK(L33:AV33),0))))-2))</f>
        <v>Transform</v>
      </c>
      <c r="E33" t="s">
        <v>655</v>
      </c>
      <c r="G33" t="s">
        <v>38</v>
      </c>
      <c r="AU33" s="149">
        <f>Transform!AU166</f>
        <v>2.2200000000000001E-2</v>
      </c>
      <c r="AV33" s="62">
        <f>Transform!AV166</f>
        <v>2.2200000000000001E-2</v>
      </c>
      <c r="AW33" s="62">
        <f>Transform!AW166</f>
        <v>2.2200000000000001E-2</v>
      </c>
      <c r="AX33" s="62">
        <f>Transform!AX166</f>
        <v>2.2200000000000001E-2</v>
      </c>
      <c r="AY33" s="62">
        <f>Transform!AY166</f>
        <v>2.2200000000000001E-2</v>
      </c>
    </row>
    <row r="34" spans="1:54"/>
    <row r="35" spans="1:54" ht="19.899999999999999" thickBot="1">
      <c r="A35" s="12" t="s">
        <v>154</v>
      </c>
      <c r="BA35" s="38"/>
    </row>
    <row r="36" spans="1:54" ht="15.75" thickTop="1">
      <c r="E36" t="s">
        <v>8</v>
      </c>
      <c r="G36" t="str">
        <f>price_label</f>
        <v>£m 23/24 prices</v>
      </c>
      <c r="AU36" s="132">
        <f>AU7</f>
        <v>4048.8503684182583</v>
      </c>
      <c r="AV36" s="53">
        <f t="shared" ref="AV36:AY36" si="2">AV7</f>
        <v>6443.000986277355</v>
      </c>
      <c r="AW36" s="53">
        <f t="shared" si="2"/>
        <v>7616.6712009429848</v>
      </c>
      <c r="AX36" s="53">
        <f t="shared" si="2"/>
        <v>6490.3694896623874</v>
      </c>
      <c r="AY36" s="53">
        <f t="shared" si="2"/>
        <v>6356.2387102391413</v>
      </c>
      <c r="BA36" s="38" t="str">
        <f ca="1">$A$1</f>
        <v>TaxPools</v>
      </c>
      <c r="BB36" s="1" t="str">
        <f>$A$35</f>
        <v>Tax pool additions</v>
      </c>
    </row>
    <row r="37" spans="1:54">
      <c r="E37" t="s">
        <v>598</v>
      </c>
      <c r="G37" t="str">
        <f>price_label</f>
        <v>£m 23/24 prices</v>
      </c>
      <c r="AU37" s="132">
        <f>SUM(AU8:AU9)</f>
        <v>83.33493750865658</v>
      </c>
      <c r="AV37" s="53">
        <f>SUM(AV8:AV9)</f>
        <v>109.71478469689583</v>
      </c>
      <c r="AW37" s="53">
        <f>SUM(AW8:AW9)</f>
        <v>110.53954181531572</v>
      </c>
      <c r="AX37" s="53">
        <f>SUM(AX8:AX9)</f>
        <v>111.70035448295923</v>
      </c>
      <c r="AY37" s="53">
        <f>SUM(AY8:AY9)</f>
        <v>110.57953144372975</v>
      </c>
      <c r="BA37" s="38" t="str">
        <f t="shared" ref="BA37:BA100" ca="1" si="3">$A$1</f>
        <v>TaxPools</v>
      </c>
      <c r="BB37" s="1" t="str">
        <f>$A$35</f>
        <v>Tax pool additions</v>
      </c>
    </row>
    <row r="38" spans="1:54">
      <c r="AU38" s="3"/>
      <c r="AV38" s="3"/>
      <c r="AW38" s="3"/>
      <c r="AX38" s="3"/>
      <c r="AY38" s="3"/>
      <c r="BA38" s="38"/>
    </row>
    <row r="39" spans="1:54" ht="19.899999999999999" thickBot="1">
      <c r="A39" s="12" t="s">
        <v>155</v>
      </c>
      <c r="AU39" s="3"/>
      <c r="AV39" s="3"/>
      <c r="AW39" s="3"/>
      <c r="AX39" s="3"/>
      <c r="AY39" s="3"/>
      <c r="BA39" s="38"/>
    </row>
    <row r="40" spans="1:54" ht="15.75" thickTop="1">
      <c r="E40" t="s">
        <v>156</v>
      </c>
      <c r="G40" t="str">
        <f t="shared" ref="G40:G45" si="4">price_label</f>
        <v>£m 23/24 prices</v>
      </c>
      <c r="AU40" s="132">
        <f t="shared" ref="AU40:AY44" si="5">AU$36*AU11</f>
        <v>20.755943423982067</v>
      </c>
      <c r="AV40" s="53">
        <f t="shared" si="5"/>
        <v>30.192073177670228</v>
      </c>
      <c r="AW40" s="53">
        <f t="shared" si="5"/>
        <v>46.361350439371762</v>
      </c>
      <c r="AX40" s="53">
        <f t="shared" si="5"/>
        <v>39.685319624817723</v>
      </c>
      <c r="AY40" s="53">
        <f t="shared" si="5"/>
        <v>23.129755860699753</v>
      </c>
      <c r="BA40" s="38" t="str">
        <f t="shared" ca="1" si="3"/>
        <v>TaxPools</v>
      </c>
      <c r="BB40" s="1" t="str">
        <f>$A$39</f>
        <v>Tax pool allocation</v>
      </c>
    </row>
    <row r="41" spans="1:54">
      <c r="E41" t="s">
        <v>157</v>
      </c>
      <c r="G41" t="str">
        <f t="shared" si="4"/>
        <v>£m 23/24 prices</v>
      </c>
      <c r="AU41" s="132">
        <f t="shared" si="5"/>
        <v>3354.7851965115019</v>
      </c>
      <c r="AV41" s="53">
        <f t="shared" si="5"/>
        <v>5166.8151228263232</v>
      </c>
      <c r="AW41" s="53">
        <f t="shared" si="5"/>
        <v>6243.6246310655715</v>
      </c>
      <c r="AX41" s="53">
        <f t="shared" si="5"/>
        <v>5410.2107545232448</v>
      </c>
      <c r="AY41" s="53">
        <f t="shared" si="5"/>
        <v>5605.2400201943901</v>
      </c>
      <c r="BA41" s="38" t="str">
        <f t="shared" ca="1" si="3"/>
        <v>TaxPools</v>
      </c>
      <c r="BB41" s="1" t="str">
        <f t="shared" ref="BB41:BB45" si="6">$A$39</f>
        <v>Tax pool allocation</v>
      </c>
    </row>
    <row r="42" spans="1:54">
      <c r="E42" t="s">
        <v>158</v>
      </c>
      <c r="G42" t="str">
        <f t="shared" si="4"/>
        <v>£m 23/24 prices</v>
      </c>
      <c r="AU42" s="132">
        <f t="shared" si="5"/>
        <v>39.051005862285393</v>
      </c>
      <c r="AV42" s="53">
        <f t="shared" si="5"/>
        <v>32.252485664287441</v>
      </c>
      <c r="AW42" s="53">
        <f t="shared" si="5"/>
        <v>69.84005354610278</v>
      </c>
      <c r="AX42" s="53">
        <f t="shared" si="5"/>
        <v>60.487950915765779</v>
      </c>
      <c r="AY42" s="53">
        <f t="shared" si="5"/>
        <v>29.529819085015657</v>
      </c>
      <c r="BA42" s="38" t="str">
        <f t="shared" ca="1" si="3"/>
        <v>TaxPools</v>
      </c>
      <c r="BB42" s="1" t="str">
        <f t="shared" si="6"/>
        <v>Tax pool allocation</v>
      </c>
    </row>
    <row r="43" spans="1:54">
      <c r="E43" t="s">
        <v>159</v>
      </c>
      <c r="G43" t="str">
        <f t="shared" si="4"/>
        <v>£m 23/24 prices</v>
      </c>
      <c r="AU43" s="132">
        <f t="shared" si="5"/>
        <v>40.396788489336849</v>
      </c>
      <c r="AV43" s="53">
        <f t="shared" si="5"/>
        <v>27.32985846845374</v>
      </c>
      <c r="AW43" s="53">
        <f t="shared" si="5"/>
        <v>92.461981678305307</v>
      </c>
      <c r="AX43" s="53">
        <f t="shared" si="5"/>
        <v>75.663430802647682</v>
      </c>
      <c r="AY43" s="53">
        <f t="shared" si="5"/>
        <v>34.067867809380971</v>
      </c>
      <c r="BA43" s="38" t="str">
        <f t="shared" ca="1" si="3"/>
        <v>TaxPools</v>
      </c>
      <c r="BB43" s="1" t="str">
        <f t="shared" si="6"/>
        <v>Tax pool allocation</v>
      </c>
    </row>
    <row r="44" spans="1:54">
      <c r="E44" t="s">
        <v>160</v>
      </c>
      <c r="G44" t="str">
        <f t="shared" si="4"/>
        <v>£m 23/24 prices</v>
      </c>
      <c r="AU44" s="132">
        <f t="shared" si="5"/>
        <v>125.70408400111458</v>
      </c>
      <c r="AV44" s="53">
        <f t="shared" si="5"/>
        <v>191.87422557063036</v>
      </c>
      <c r="AW44" s="53">
        <f t="shared" si="5"/>
        <v>224.24860083550567</v>
      </c>
      <c r="AX44" s="53">
        <f t="shared" si="5"/>
        <v>199.17706958937453</v>
      </c>
      <c r="AY44" s="53">
        <f t="shared" si="5"/>
        <v>193.87864547520513</v>
      </c>
      <c r="AZ44" s="1"/>
      <c r="BA44" s="38" t="str">
        <f t="shared" ca="1" si="3"/>
        <v>TaxPools</v>
      </c>
      <c r="BB44" s="1" t="str">
        <f t="shared" si="6"/>
        <v>Tax pool allocation</v>
      </c>
    </row>
    <row r="45" spans="1:54">
      <c r="A45" s="1"/>
      <c r="E45" t="s">
        <v>161</v>
      </c>
      <c r="G45" t="str">
        <f t="shared" si="4"/>
        <v>£m 23/24 prices</v>
      </c>
      <c r="AU45" s="132">
        <f>AU36*AU16+AU37</f>
        <v>551.4922876386953</v>
      </c>
      <c r="AV45" s="53">
        <f>AV36*AV16+AV37</f>
        <v>1104.2520052668872</v>
      </c>
      <c r="AW45" s="53">
        <f>AW36*AW16+AW37</f>
        <v>1050.6741251934441</v>
      </c>
      <c r="AX45" s="53">
        <f>AX36*AX16+AX37</f>
        <v>816.84531868949682</v>
      </c>
      <c r="AY45" s="53">
        <f>AY36*AY16+AY37</f>
        <v>580.97213325817916</v>
      </c>
      <c r="AZ45" s="1"/>
      <c r="BA45" s="38" t="str">
        <f t="shared" ca="1" si="3"/>
        <v>TaxPools</v>
      </c>
      <c r="BB45" s="1" t="str">
        <f t="shared" si="6"/>
        <v>Tax pool allocation</v>
      </c>
    </row>
    <row r="46" spans="1:54">
      <c r="BA46" s="38"/>
    </row>
    <row r="47" spans="1:54" ht="19.899999999999999" thickBot="1">
      <c r="A47" s="12" t="s">
        <v>162</v>
      </c>
      <c r="AU47" s="3"/>
      <c r="AV47" s="3"/>
      <c r="AW47" s="3"/>
      <c r="AX47" s="3"/>
      <c r="AY47" s="3"/>
      <c r="BA47" s="38"/>
    </row>
    <row r="48" spans="1:54" ht="18" thickTop="1" thickBot="1">
      <c r="B48" s="15" t="s">
        <v>163</v>
      </c>
      <c r="AU48" s="3"/>
      <c r="AV48" s="3"/>
      <c r="AW48" s="3"/>
      <c r="AX48" s="3"/>
      <c r="AY48" s="3"/>
      <c r="BA48" s="38"/>
    </row>
    <row r="49" spans="5:55" ht="15.75" thickTop="1">
      <c r="E49" t="s">
        <v>138</v>
      </c>
      <c r="G49" t="str">
        <f>nominal</f>
        <v>£m nominal</v>
      </c>
      <c r="AU49" s="132">
        <f>AU18*StartingBalance+AT56</f>
        <v>39.988826608223455</v>
      </c>
      <c r="AV49" s="53">
        <f>AV18*StartingBalance+AU56</f>
        <v>34.390390883072172</v>
      </c>
      <c r="AW49" s="53">
        <f>AW18*StartingBalance+AV56</f>
        <v>29.575736159442066</v>
      </c>
      <c r="AX49" s="53">
        <f>AX18*StartingBalance+AW56</f>
        <v>25.435133097120175</v>
      </c>
      <c r="AY49" s="53">
        <f>AY18*StartingBalance+AX56</f>
        <v>21.874214463523355</v>
      </c>
      <c r="BA49" s="38" t="str">
        <f t="shared" ca="1" si="3"/>
        <v>TaxPools</v>
      </c>
      <c r="BB49" s="1" t="str">
        <f>$A$47</f>
        <v>Capital allowances</v>
      </c>
      <c r="BC49" s="1" t="str">
        <f>$B$48</f>
        <v>General Pool</v>
      </c>
    </row>
    <row r="50" spans="5:55">
      <c r="E50" t="s">
        <v>310</v>
      </c>
      <c r="G50" t="str">
        <f t="shared" ref="G50:G56" si="7">nominal</f>
        <v>£m nominal</v>
      </c>
      <c r="AU50" s="136">
        <f>AU$19</f>
        <v>0</v>
      </c>
      <c r="AV50" s="34">
        <f>AV$19</f>
        <v>0</v>
      </c>
      <c r="AW50" s="34">
        <f>AW$19</f>
        <v>0</v>
      </c>
      <c r="AX50" s="34">
        <f>AX$19</f>
        <v>0</v>
      </c>
      <c r="AY50" s="34">
        <f>AY$19</f>
        <v>0</v>
      </c>
      <c r="BA50" s="38" t="str">
        <f t="shared" ca="1" si="3"/>
        <v>TaxPools</v>
      </c>
      <c r="BB50" s="1" t="str">
        <f t="shared" ref="BB50:BB56" si="8">$A$47</f>
        <v>Capital allowances</v>
      </c>
      <c r="BC50" s="1" t="str">
        <f t="shared" ref="BC50:BC56" si="9">$B$48</f>
        <v>General Pool</v>
      </c>
    </row>
    <row r="51" spans="5:55">
      <c r="E51" t="s">
        <v>156</v>
      </c>
      <c r="G51" t="str">
        <f t="shared" si="7"/>
        <v>£m nominal</v>
      </c>
      <c r="AU51" s="136">
        <f>AU$40*PCf</f>
        <v>22.739680130832156</v>
      </c>
      <c r="AV51" s="34">
        <f>AV$40*PCf</f>
        <v>33.784220092030139</v>
      </c>
      <c r="AW51" s="34">
        <f>AW$40*PCf</f>
        <v>52.977965430037052</v>
      </c>
      <c r="AX51" s="34">
        <f>AX$40*PCf</f>
        <v>46.304611856990853</v>
      </c>
      <c r="AY51" s="34">
        <f>AY$40*PCf</f>
        <v>27.562957277855425</v>
      </c>
      <c r="BA51" s="38" t="str">
        <f t="shared" ca="1" si="3"/>
        <v>TaxPools</v>
      </c>
      <c r="BB51" s="1" t="str">
        <f t="shared" si="8"/>
        <v>Capital allowances</v>
      </c>
      <c r="BC51" s="1" t="str">
        <f t="shared" si="9"/>
        <v>General Pool</v>
      </c>
    </row>
    <row r="52" spans="5:55">
      <c r="E52" t="s">
        <v>337</v>
      </c>
      <c r="G52" t="str">
        <f t="shared" si="7"/>
        <v>£m nominal</v>
      </c>
      <c r="AU52" s="132">
        <f>-AU51*AU$20</f>
        <v>-22.739680130832156</v>
      </c>
      <c r="AV52" s="53">
        <f>-AV51*AV$20</f>
        <v>-33.784220092030139</v>
      </c>
      <c r="AW52" s="53">
        <f>-AW51*AW$20</f>
        <v>-52.977965430037052</v>
      </c>
      <c r="AX52" s="53">
        <f>-AX51*AX$20</f>
        <v>-46.304611856990853</v>
      </c>
      <c r="AY52" s="53">
        <f>-AY51*AY$20</f>
        <v>-27.562957277855425</v>
      </c>
      <c r="BA52" s="38" t="str">
        <f t="shared" ca="1" si="3"/>
        <v>TaxPools</v>
      </c>
      <c r="BB52" s="1" t="str">
        <f t="shared" si="8"/>
        <v>Capital allowances</v>
      </c>
      <c r="BC52" s="1" t="str">
        <f t="shared" si="9"/>
        <v>General Pool</v>
      </c>
    </row>
    <row r="53" spans="5:55">
      <c r="E53" t="s">
        <v>338</v>
      </c>
      <c r="G53" t="str">
        <f t="shared" si="7"/>
        <v>£m nominal</v>
      </c>
      <c r="AU53" s="136">
        <f>-AU59</f>
        <v>0</v>
      </c>
      <c r="AV53" s="34">
        <f t="shared" ref="AV53:AY53" si="10">-AV59</f>
        <v>0</v>
      </c>
      <c r="AW53" s="34">
        <f t="shared" si="10"/>
        <v>0</v>
      </c>
      <c r="AX53" s="34">
        <f t="shared" si="10"/>
        <v>0</v>
      </c>
      <c r="AY53" s="34">
        <f t="shared" si="10"/>
        <v>0</v>
      </c>
      <c r="BA53" s="38" t="str">
        <f t="shared" ca="1" si="3"/>
        <v>TaxPools</v>
      </c>
      <c r="BB53" s="1" t="str">
        <f t="shared" si="8"/>
        <v>Capital allowances</v>
      </c>
      <c r="BC53" s="1" t="str">
        <f t="shared" si="9"/>
        <v>General Pool</v>
      </c>
    </row>
    <row r="54" spans="5:55">
      <c r="E54" t="s">
        <v>164</v>
      </c>
      <c r="G54" t="str">
        <f t="shared" si="7"/>
        <v>£m nominal</v>
      </c>
      <c r="AU54" s="132">
        <f>SUM(AU49:AU53)</f>
        <v>39.988826608223455</v>
      </c>
      <c r="AV54" s="53">
        <f>SUM(AV49:AV53)</f>
        <v>34.390390883072172</v>
      </c>
      <c r="AW54" s="53">
        <f t="shared" ref="AW54:AY54" si="11">SUM(AW49:AW53)</f>
        <v>29.575736159442066</v>
      </c>
      <c r="AX54" s="53">
        <f t="shared" si="11"/>
        <v>25.435133097120179</v>
      </c>
      <c r="AY54" s="53">
        <f t="shared" si="11"/>
        <v>21.874214463523352</v>
      </c>
      <c r="BA54" s="38" t="str">
        <f t="shared" ca="1" si="3"/>
        <v>TaxPools</v>
      </c>
      <c r="BB54" s="1" t="str">
        <f t="shared" si="8"/>
        <v>Capital allowances</v>
      </c>
      <c r="BC54" s="1" t="str">
        <f t="shared" si="9"/>
        <v>General Pool</v>
      </c>
    </row>
    <row r="55" spans="5:55">
      <c r="E55" t="s">
        <v>165</v>
      </c>
      <c r="G55" t="str">
        <f t="shared" si="7"/>
        <v>£m nominal</v>
      </c>
      <c r="AU55" s="132">
        <f>-AU54*AU$21</f>
        <v>-5.5984357251512842</v>
      </c>
      <c r="AV55" s="53">
        <f>-AV54*AV$21</f>
        <v>-4.8146547236301043</v>
      </c>
      <c r="AW55" s="53">
        <f>-AW54*AW$21</f>
        <v>-4.1406030623218895</v>
      </c>
      <c r="AX55" s="53">
        <f>-AX54*AX$21</f>
        <v>-3.5609186335968253</v>
      </c>
      <c r="AY55" s="53">
        <f>-AY54*AY$21</f>
        <v>-3.0623900248932694</v>
      </c>
      <c r="BA55" s="38" t="str">
        <f t="shared" ca="1" si="3"/>
        <v>TaxPools</v>
      </c>
      <c r="BB55" s="1" t="str">
        <f t="shared" si="8"/>
        <v>Capital allowances</v>
      </c>
      <c r="BC55" s="1" t="str">
        <f t="shared" si="9"/>
        <v>General Pool</v>
      </c>
    </row>
    <row r="56" spans="5:55">
      <c r="E56" t="s">
        <v>166</v>
      </c>
      <c r="G56" t="str">
        <f t="shared" si="7"/>
        <v>£m nominal</v>
      </c>
      <c r="AU56" s="132">
        <f>SUM(AU54:AU55)</f>
        <v>34.390390883072172</v>
      </c>
      <c r="AV56" s="53">
        <f>SUM(AV54:AV55)</f>
        <v>29.575736159442066</v>
      </c>
      <c r="AW56" s="53">
        <f t="shared" ref="AW56:AY56" si="12">SUM(AW54:AW55)</f>
        <v>25.435133097120175</v>
      </c>
      <c r="AX56" s="53">
        <f t="shared" si="12"/>
        <v>21.874214463523355</v>
      </c>
      <c r="AY56" s="53">
        <f t="shared" si="12"/>
        <v>18.811824438630083</v>
      </c>
      <c r="BA56" s="38" t="str">
        <f t="shared" ca="1" si="3"/>
        <v>TaxPools</v>
      </c>
      <c r="BB56" s="1" t="str">
        <f t="shared" si="8"/>
        <v>Capital allowances</v>
      </c>
      <c r="BC56" s="1" t="str">
        <f t="shared" si="9"/>
        <v>General Pool</v>
      </c>
    </row>
    <row r="57" spans="5:55">
      <c r="AU57" s="3"/>
      <c r="AV57" s="3"/>
      <c r="AW57" s="3"/>
      <c r="AX57" s="3"/>
      <c r="AY57" s="3"/>
      <c r="BA57" s="38"/>
    </row>
    <row r="58" spans="5:55">
      <c r="E58" t="s">
        <v>138</v>
      </c>
      <c r="G58" t="str">
        <f t="shared" ref="G58:G63" si="13">nominal</f>
        <v>£m nominal</v>
      </c>
      <c r="AU58" s="136">
        <f>AT63</f>
        <v>0</v>
      </c>
      <c r="AV58" s="34">
        <f>AU63</f>
        <v>0</v>
      </c>
      <c r="AW58" s="34">
        <f t="shared" ref="AW58:AY58" si="14">AV63</f>
        <v>0</v>
      </c>
      <c r="AX58" s="34">
        <f t="shared" si="14"/>
        <v>0</v>
      </c>
      <c r="AY58" s="34">
        <f t="shared" si="14"/>
        <v>0</v>
      </c>
      <c r="BA58" s="38" t="str">
        <f t="shared" ca="1" si="3"/>
        <v>TaxPools</v>
      </c>
      <c r="BB58" s="1" t="str">
        <f t="shared" ref="BB58:BB63" si="15">$A$47</f>
        <v>Capital allowances</v>
      </c>
      <c r="BC58" s="1" t="str">
        <f t="shared" ref="BC58:BC63" si="16">$B$48</f>
        <v>General Pool</v>
      </c>
    </row>
    <row r="59" spans="5:55">
      <c r="E59" t="s">
        <v>167</v>
      </c>
      <c r="G59" t="str">
        <f t="shared" si="13"/>
        <v>£m nominal</v>
      </c>
      <c r="AU59" s="136">
        <f>-AU58</f>
        <v>0</v>
      </c>
      <c r="AV59" s="34">
        <f>-AV58</f>
        <v>0</v>
      </c>
      <c r="AW59" s="34">
        <f t="shared" ref="AW59:AY59" si="17">-AW58</f>
        <v>0</v>
      </c>
      <c r="AX59" s="34">
        <f t="shared" si="17"/>
        <v>0</v>
      </c>
      <c r="AY59" s="34">
        <f t="shared" si="17"/>
        <v>0</v>
      </c>
      <c r="BA59" s="38" t="str">
        <f t="shared" ca="1" si="3"/>
        <v>TaxPools</v>
      </c>
      <c r="BB59" s="1" t="str">
        <f t="shared" si="15"/>
        <v>Capital allowances</v>
      </c>
      <c r="BC59" s="1" t="str">
        <f t="shared" si="16"/>
        <v>General Pool</v>
      </c>
    </row>
    <row r="60" spans="5:55">
      <c r="E60" t="s">
        <v>339</v>
      </c>
      <c r="G60" t="str">
        <f t="shared" si="13"/>
        <v>£m nominal</v>
      </c>
      <c r="AU60" s="136">
        <f>-AU52</f>
        <v>22.739680130832156</v>
      </c>
      <c r="AV60" s="34">
        <f>-AV52</f>
        <v>33.784220092030139</v>
      </c>
      <c r="AW60" s="34">
        <f>-AW52</f>
        <v>52.977965430037052</v>
      </c>
      <c r="AX60" s="34">
        <f>-AX52</f>
        <v>46.304611856990853</v>
      </c>
      <c r="AY60" s="34">
        <f>-AY52</f>
        <v>27.562957277855425</v>
      </c>
      <c r="BA60" s="38" t="str">
        <f t="shared" ca="1" si="3"/>
        <v>TaxPools</v>
      </c>
      <c r="BB60" s="1" t="str">
        <f t="shared" si="15"/>
        <v>Capital allowances</v>
      </c>
      <c r="BC60" s="1" t="str">
        <f t="shared" si="16"/>
        <v>General Pool</v>
      </c>
    </row>
    <row r="61" spans="5:55">
      <c r="E61" t="s">
        <v>164</v>
      </c>
      <c r="G61" t="str">
        <f t="shared" si="13"/>
        <v>£m nominal</v>
      </c>
      <c r="AU61" s="132">
        <f>SUM(AU58:AU60)</f>
        <v>22.739680130832156</v>
      </c>
      <c r="AV61" s="53">
        <f>SUM(AV58:AV60)</f>
        <v>33.784220092030139</v>
      </c>
      <c r="AW61" s="53">
        <f>SUM(AW58:AW60)</f>
        <v>52.977965430037052</v>
      </c>
      <c r="AX61" s="53">
        <f>SUM(AX58:AX60)</f>
        <v>46.304611856990853</v>
      </c>
      <c r="AY61" s="53">
        <f>SUM(AY58:AY60)</f>
        <v>27.562957277855425</v>
      </c>
      <c r="BA61" s="38" t="str">
        <f t="shared" ca="1" si="3"/>
        <v>TaxPools</v>
      </c>
      <c r="BB61" s="1" t="str">
        <f t="shared" si="15"/>
        <v>Capital allowances</v>
      </c>
      <c r="BC61" s="1" t="str">
        <f t="shared" si="16"/>
        <v>General Pool</v>
      </c>
    </row>
    <row r="62" spans="5:55">
      <c r="E62" t="s">
        <v>165</v>
      </c>
      <c r="G62" t="str">
        <f t="shared" si="13"/>
        <v>£m nominal</v>
      </c>
      <c r="AU62" s="132">
        <f>AU61*-AU$22</f>
        <v>-22.739680130832156</v>
      </c>
      <c r="AV62" s="53">
        <f>AV61*-AV$22</f>
        <v>-33.784220092030139</v>
      </c>
      <c r="AW62" s="53">
        <f>AW61*-AW$22</f>
        <v>-52.977965430037052</v>
      </c>
      <c r="AX62" s="53">
        <f>AX61*-AX$22</f>
        <v>-46.304611856990853</v>
      </c>
      <c r="AY62" s="53">
        <f>AY61*-AY$22</f>
        <v>-27.562957277855425</v>
      </c>
      <c r="BA62" s="38" t="str">
        <f t="shared" ca="1" si="3"/>
        <v>TaxPools</v>
      </c>
      <c r="BB62" s="1" t="str">
        <f t="shared" si="15"/>
        <v>Capital allowances</v>
      </c>
      <c r="BC62" s="1" t="str">
        <f t="shared" si="16"/>
        <v>General Pool</v>
      </c>
    </row>
    <row r="63" spans="5:55">
      <c r="E63" t="s">
        <v>168</v>
      </c>
      <c r="G63" t="str">
        <f t="shared" si="13"/>
        <v>£m nominal</v>
      </c>
      <c r="AU63" s="132">
        <f>MAX(SUM(AU61:AU62),0)</f>
        <v>0</v>
      </c>
      <c r="AV63" s="53">
        <f>MAX(SUM(AV61:AV62),0)</f>
        <v>0</v>
      </c>
      <c r="AW63" s="53">
        <f t="shared" ref="AW63:AY63" si="18">MAX(SUM(AW61:AW62),0)</f>
        <v>0</v>
      </c>
      <c r="AX63" s="53">
        <f t="shared" si="18"/>
        <v>0</v>
      </c>
      <c r="AY63" s="53">
        <f t="shared" si="18"/>
        <v>0</v>
      </c>
      <c r="BA63" s="38" t="str">
        <f t="shared" ca="1" si="3"/>
        <v>TaxPools</v>
      </c>
      <c r="BB63" s="1" t="str">
        <f t="shared" si="15"/>
        <v>Capital allowances</v>
      </c>
      <c r="BC63" s="1" t="str">
        <f t="shared" si="16"/>
        <v>General Pool</v>
      </c>
    </row>
    <row r="64" spans="5:55">
      <c r="AU64" s="3"/>
      <c r="AV64" s="3"/>
      <c r="AW64" s="3"/>
      <c r="AX64" s="3"/>
      <c r="AY64" s="3"/>
      <c r="BA64" s="38"/>
    </row>
    <row r="65" spans="2:55" ht="17.649999999999999" thickBot="1">
      <c r="B65" s="15" t="s">
        <v>169</v>
      </c>
      <c r="AU65" s="3"/>
      <c r="AV65" s="3"/>
      <c r="AW65" s="3"/>
      <c r="AX65" s="3"/>
      <c r="AY65" s="3"/>
      <c r="BA65" s="38"/>
    </row>
    <row r="66" spans="2:55" ht="15.75" thickTop="1">
      <c r="E66" t="s">
        <v>138</v>
      </c>
      <c r="G66" t="str">
        <f t="shared" ref="G66:G73" si="19">nominal</f>
        <v>£m nominal</v>
      </c>
      <c r="AU66" s="132">
        <f>AU23*StartingBalance+AT73</f>
        <v>5405.0591907928811</v>
      </c>
      <c r="AV66" s="53">
        <f>AV23*StartingBalance+AU73</f>
        <v>5080.7556393453078</v>
      </c>
      <c r="AW66" s="53">
        <f>AW23*StartingBalance+AV73</f>
        <v>6503.356176966493</v>
      </c>
      <c r="AX66" s="53">
        <f>AX23*StartingBalance+AW73</f>
        <v>8830.4807938975318</v>
      </c>
      <c r="AY66" s="53">
        <f>AY23*StartingBalance+AX73</f>
        <v>11653.963003041104</v>
      </c>
      <c r="BA66" s="38" t="str">
        <f t="shared" ca="1" si="3"/>
        <v>TaxPools</v>
      </c>
      <c r="BB66" s="1" t="str">
        <f>$A$47</f>
        <v>Capital allowances</v>
      </c>
      <c r="BC66" s="1" t="str">
        <f>$B$65</f>
        <v>Special rates Pool</v>
      </c>
    </row>
    <row r="67" spans="2:55">
      <c r="E67" t="s">
        <v>646</v>
      </c>
      <c r="G67" t="str">
        <f t="shared" si="19"/>
        <v>£m nominal</v>
      </c>
      <c r="AU67" s="136">
        <f>AU$24</f>
        <v>0</v>
      </c>
      <c r="AV67" s="34">
        <f>AV$24</f>
        <v>0</v>
      </c>
      <c r="AW67" s="34">
        <f>AW$24</f>
        <v>0</v>
      </c>
      <c r="AX67" s="34">
        <f>AX$24</f>
        <v>0</v>
      </c>
      <c r="AY67" s="34">
        <f>AY$24</f>
        <v>0</v>
      </c>
      <c r="BA67" s="38" t="str">
        <f t="shared" ca="1" si="3"/>
        <v>TaxPools</v>
      </c>
      <c r="BB67" s="1" t="str">
        <f t="shared" ref="BB67:BB80" si="20">$A$47</f>
        <v>Capital allowances</v>
      </c>
      <c r="BC67" s="1" t="str">
        <f t="shared" ref="BC67:BC73" si="21">$B$65</f>
        <v>Special rates Pool</v>
      </c>
    </row>
    <row r="68" spans="2:55">
      <c r="E68" t="s">
        <v>157</v>
      </c>
      <c r="G68" t="str">
        <f t="shared" si="19"/>
        <v>£m nominal</v>
      </c>
      <c r="AU68" s="136">
        <f>AU$41*PCf</f>
        <v>3675.4167574083071</v>
      </c>
      <c r="AV68" s="34">
        <f>AV$41*PCf</f>
        <v>5781.5446543596354</v>
      </c>
      <c r="AW68" s="34">
        <f>AW$41*PCf</f>
        <v>7134.7043761221803</v>
      </c>
      <c r="AX68" s="34">
        <f>AX$41*PCf</f>
        <v>6312.6040415219941</v>
      </c>
      <c r="AY68" s="34">
        <f>AY$41*PCf</f>
        <v>6679.5772570713762</v>
      </c>
      <c r="BA68" s="38" t="str">
        <f t="shared" ca="1" si="3"/>
        <v>TaxPools</v>
      </c>
      <c r="BB68" s="1" t="str">
        <f t="shared" si="20"/>
        <v>Capital allowances</v>
      </c>
      <c r="BC68" s="1" t="str">
        <f t="shared" si="21"/>
        <v>Special rates Pool</v>
      </c>
    </row>
    <row r="69" spans="2:55">
      <c r="E69" t="s">
        <v>340</v>
      </c>
      <c r="G69" t="str">
        <f t="shared" si="19"/>
        <v>£m nominal</v>
      </c>
      <c r="AU69" s="132">
        <f>-AU68*AU$25</f>
        <v>-3675.4167574083071</v>
      </c>
      <c r="AV69" s="53">
        <f>-AV68*AV$25</f>
        <v>-5781.5446543596354</v>
      </c>
      <c r="AW69" s="53">
        <f>-AW68*AW$25</f>
        <v>-7134.7043761221803</v>
      </c>
      <c r="AX69" s="53">
        <f>-AX68*AX$25</f>
        <v>-6312.6040415219941</v>
      </c>
      <c r="AY69" s="53">
        <f>-AY68*AY$25</f>
        <v>-6679.5772570713762</v>
      </c>
      <c r="BA69" s="38" t="str">
        <f t="shared" ca="1" si="3"/>
        <v>TaxPools</v>
      </c>
      <c r="BB69" s="1" t="str">
        <f t="shared" si="20"/>
        <v>Capital allowances</v>
      </c>
      <c r="BC69" s="1" t="str">
        <f t="shared" si="21"/>
        <v>Special rates Pool</v>
      </c>
    </row>
    <row r="70" spans="2:55">
      <c r="E70" t="s">
        <v>341</v>
      </c>
      <c r="G70" t="str">
        <f t="shared" si="19"/>
        <v>£m nominal</v>
      </c>
      <c r="AU70" s="136">
        <f>-AU76</f>
        <v>0</v>
      </c>
      <c r="AV70" s="34">
        <f t="shared" ref="AV70:AY70" si="22">-AV76</f>
        <v>1837.7083787041536</v>
      </c>
      <c r="AW70" s="34">
        <f t="shared" si="22"/>
        <v>2890.7723271798177</v>
      </c>
      <c r="AX70" s="34">
        <f t="shared" si="22"/>
        <v>3567.3521880610901</v>
      </c>
      <c r="AY70" s="34">
        <f t="shared" si="22"/>
        <v>3156.302020760997</v>
      </c>
      <c r="BA70" s="38" t="str">
        <f t="shared" ca="1" si="3"/>
        <v>TaxPools</v>
      </c>
      <c r="BB70" s="1" t="str">
        <f t="shared" si="20"/>
        <v>Capital allowances</v>
      </c>
      <c r="BC70" s="1" t="str">
        <f t="shared" si="21"/>
        <v>Special rates Pool</v>
      </c>
    </row>
    <row r="71" spans="2:55">
      <c r="E71" t="s">
        <v>164</v>
      </c>
      <c r="G71" t="str">
        <f t="shared" si="19"/>
        <v>£m nominal</v>
      </c>
      <c r="AU71" s="132">
        <f>SUM(AU66:AU70)</f>
        <v>5405.0591907928811</v>
      </c>
      <c r="AV71" s="53">
        <f>SUM(AV66:AV70)</f>
        <v>6918.4640180494607</v>
      </c>
      <c r="AW71" s="53">
        <f t="shared" ref="AW71" si="23">SUM(AW66:AW70)</f>
        <v>9394.1285041463107</v>
      </c>
      <c r="AX71" s="53">
        <f t="shared" ref="AX71" si="24">SUM(AX66:AX70)</f>
        <v>12397.832981958622</v>
      </c>
      <c r="AY71" s="53">
        <f t="shared" ref="AY71" si="25">SUM(AY66:AY70)</f>
        <v>14810.265023802101</v>
      </c>
      <c r="BA71" s="38" t="str">
        <f t="shared" ca="1" si="3"/>
        <v>TaxPools</v>
      </c>
      <c r="BB71" s="1" t="str">
        <f t="shared" si="20"/>
        <v>Capital allowances</v>
      </c>
      <c r="BC71" s="1" t="str">
        <f t="shared" si="21"/>
        <v>Special rates Pool</v>
      </c>
    </row>
    <row r="72" spans="2:55">
      <c r="E72" t="s">
        <v>744</v>
      </c>
      <c r="G72" t="str">
        <f t="shared" si="19"/>
        <v>£m nominal</v>
      </c>
      <c r="AU72" s="132">
        <f>-AU71*AU$26</f>
        <v>-324.30355144757283</v>
      </c>
      <c r="AV72" s="53">
        <f>-AV71*AV$26</f>
        <v>-415.10784108296764</v>
      </c>
      <c r="AW72" s="53">
        <f>-AW71*AW$26</f>
        <v>-563.64771024877859</v>
      </c>
      <c r="AX72" s="53">
        <f>-AX71*AX$26</f>
        <v>-743.8699789175173</v>
      </c>
      <c r="AY72" s="53">
        <f>-AY71*AY$26</f>
        <v>-888.61590142812611</v>
      </c>
      <c r="BA72" s="38" t="str">
        <f t="shared" ca="1" si="3"/>
        <v>TaxPools</v>
      </c>
      <c r="BB72" s="1" t="str">
        <f t="shared" si="20"/>
        <v>Capital allowances</v>
      </c>
      <c r="BC72" s="1" t="str">
        <f t="shared" si="21"/>
        <v>Special rates Pool</v>
      </c>
    </row>
    <row r="73" spans="2:55">
      <c r="E73" t="s">
        <v>166</v>
      </c>
      <c r="G73" t="str">
        <f t="shared" si="19"/>
        <v>£m nominal</v>
      </c>
      <c r="AU73" s="132">
        <f>SUM(AU71:AU72)</f>
        <v>5080.7556393453078</v>
      </c>
      <c r="AV73" s="53">
        <f>SUM(AV71:AV72)</f>
        <v>6503.356176966493</v>
      </c>
      <c r="AW73" s="53">
        <f t="shared" ref="AW73" si="26">SUM(AW71:AW72)</f>
        <v>8830.4807938975318</v>
      </c>
      <c r="AX73" s="53">
        <f t="shared" ref="AX73" si="27">SUM(AX71:AX72)</f>
        <v>11653.963003041104</v>
      </c>
      <c r="AY73" s="53">
        <f t="shared" ref="AY73" si="28">SUM(AY71:AY72)</f>
        <v>13921.649122373976</v>
      </c>
      <c r="BA73" s="38" t="str">
        <f t="shared" ca="1" si="3"/>
        <v>TaxPools</v>
      </c>
      <c r="BB73" s="1" t="str">
        <f t="shared" si="20"/>
        <v>Capital allowances</v>
      </c>
      <c r="BC73" s="1" t="str">
        <f t="shared" si="21"/>
        <v>Special rates Pool</v>
      </c>
    </row>
    <row r="74" spans="2:55"/>
    <row r="75" spans="2:55">
      <c r="E75" t="s">
        <v>138</v>
      </c>
      <c r="G75" t="str">
        <f t="shared" ref="G75:G80" si="29">nominal</f>
        <v>£m nominal</v>
      </c>
      <c r="AU75" s="136">
        <f>AT80</f>
        <v>0</v>
      </c>
      <c r="AV75" s="34">
        <f>AU80</f>
        <v>1837.7083787041536</v>
      </c>
      <c r="AW75" s="34">
        <f t="shared" ref="AW75:AY75" si="30">AV80</f>
        <v>2890.7723271798177</v>
      </c>
      <c r="AX75" s="34">
        <f t="shared" si="30"/>
        <v>3567.3521880610901</v>
      </c>
      <c r="AY75" s="34">
        <f t="shared" si="30"/>
        <v>3156.302020760997</v>
      </c>
      <c r="BA75" s="38" t="str">
        <f t="shared" ca="1" si="3"/>
        <v>TaxPools</v>
      </c>
      <c r="BB75" s="1" t="str">
        <f t="shared" si="20"/>
        <v>Capital allowances</v>
      </c>
      <c r="BC75" s="1" t="str">
        <f t="shared" ref="BC75:BC80" si="31">$B$65</f>
        <v>Special rates Pool</v>
      </c>
    </row>
    <row r="76" spans="2:55">
      <c r="E76" t="s">
        <v>167</v>
      </c>
      <c r="G76" t="str">
        <f t="shared" si="29"/>
        <v>£m nominal</v>
      </c>
      <c r="AU76" s="136">
        <f>-AU75</f>
        <v>0</v>
      </c>
      <c r="AV76" s="34">
        <f>-AV75</f>
        <v>-1837.7083787041536</v>
      </c>
      <c r="AW76" s="34">
        <f t="shared" ref="AW76" si="32">-AW75</f>
        <v>-2890.7723271798177</v>
      </c>
      <c r="AX76" s="34">
        <f t="shared" ref="AX76" si="33">-AX75</f>
        <v>-3567.3521880610901</v>
      </c>
      <c r="AY76" s="34">
        <f t="shared" ref="AY76" si="34">-AY75</f>
        <v>-3156.302020760997</v>
      </c>
      <c r="BA76" s="38" t="str">
        <f t="shared" ca="1" si="3"/>
        <v>TaxPools</v>
      </c>
      <c r="BB76" s="1" t="str">
        <f t="shared" si="20"/>
        <v>Capital allowances</v>
      </c>
      <c r="BC76" s="1" t="str">
        <f t="shared" si="31"/>
        <v>Special rates Pool</v>
      </c>
    </row>
    <row r="77" spans="2:55">
      <c r="E77" t="s">
        <v>340</v>
      </c>
      <c r="G77" t="str">
        <f t="shared" si="29"/>
        <v>£m nominal</v>
      </c>
      <c r="AU77" s="136">
        <f>-AU69</f>
        <v>3675.4167574083071</v>
      </c>
      <c r="AV77" s="34">
        <f>-AV69</f>
        <v>5781.5446543596354</v>
      </c>
      <c r="AW77" s="34">
        <f>-AW69</f>
        <v>7134.7043761221803</v>
      </c>
      <c r="AX77" s="34">
        <f>-AX69</f>
        <v>6312.6040415219941</v>
      </c>
      <c r="AY77" s="34">
        <f>-AY69</f>
        <v>6679.5772570713762</v>
      </c>
      <c r="BA77" s="38" t="str">
        <f t="shared" ca="1" si="3"/>
        <v>TaxPools</v>
      </c>
      <c r="BB77" s="1" t="str">
        <f t="shared" si="20"/>
        <v>Capital allowances</v>
      </c>
      <c r="BC77" s="1" t="str">
        <f t="shared" si="31"/>
        <v>Special rates Pool</v>
      </c>
    </row>
    <row r="78" spans="2:55">
      <c r="E78" t="s">
        <v>164</v>
      </c>
      <c r="G78" t="str">
        <f t="shared" si="29"/>
        <v>£m nominal</v>
      </c>
      <c r="AU78" s="132">
        <f>SUM(AU75:AU77)</f>
        <v>3675.4167574083071</v>
      </c>
      <c r="AV78" s="53">
        <f>SUM(AV75:AV77)</f>
        <v>5781.5446543596354</v>
      </c>
      <c r="AW78" s="53">
        <f>SUM(AW75:AW77)</f>
        <v>7134.7043761221803</v>
      </c>
      <c r="AX78" s="53">
        <f>SUM(AX75:AX77)</f>
        <v>6312.6040415219941</v>
      </c>
      <c r="AY78" s="53">
        <f>SUM(AY75:AY77)</f>
        <v>6679.5772570713762</v>
      </c>
      <c r="BA78" s="38" t="str">
        <f t="shared" ca="1" si="3"/>
        <v>TaxPools</v>
      </c>
      <c r="BB78" s="1" t="str">
        <f t="shared" si="20"/>
        <v>Capital allowances</v>
      </c>
      <c r="BC78" s="1" t="str">
        <f t="shared" si="31"/>
        <v>Special rates Pool</v>
      </c>
    </row>
    <row r="79" spans="2:55">
      <c r="E79" t="s">
        <v>744</v>
      </c>
      <c r="G79" t="str">
        <f t="shared" si="29"/>
        <v>£m nominal</v>
      </c>
      <c r="AU79" s="132">
        <f>AU78*-AU$27</f>
        <v>-1837.7083787041536</v>
      </c>
      <c r="AV79" s="53">
        <f>AV78*-AV$27</f>
        <v>-2890.7723271798177</v>
      </c>
      <c r="AW79" s="53">
        <f>AW78*-AW$27</f>
        <v>-3567.3521880610901</v>
      </c>
      <c r="AX79" s="53">
        <f>AX78*-AX$27</f>
        <v>-3156.302020760997</v>
      </c>
      <c r="AY79" s="53">
        <f>AY78*-AY$27</f>
        <v>-3339.7886285356881</v>
      </c>
      <c r="BA79" s="38" t="str">
        <f t="shared" ca="1" si="3"/>
        <v>TaxPools</v>
      </c>
      <c r="BB79" s="1" t="str">
        <f t="shared" si="20"/>
        <v>Capital allowances</v>
      </c>
      <c r="BC79" s="1" t="str">
        <f t="shared" si="31"/>
        <v>Special rates Pool</v>
      </c>
    </row>
    <row r="80" spans="2:55">
      <c r="E80" t="s">
        <v>168</v>
      </c>
      <c r="G80" t="str">
        <f t="shared" si="29"/>
        <v>£m nominal</v>
      </c>
      <c r="AU80" s="132">
        <f>MAX(SUM(AU78:AU79),0)</f>
        <v>1837.7083787041536</v>
      </c>
      <c r="AV80" s="53">
        <f>MAX(SUM(AV78:AV79),0)</f>
        <v>2890.7723271798177</v>
      </c>
      <c r="AW80" s="53">
        <f t="shared" ref="AW80" si="35">MAX(SUM(AW78:AW79),0)</f>
        <v>3567.3521880610901</v>
      </c>
      <c r="AX80" s="53">
        <f t="shared" ref="AX80" si="36">MAX(SUM(AX78:AX79),0)</f>
        <v>3156.302020760997</v>
      </c>
      <c r="AY80" s="53">
        <f t="shared" ref="AY80" si="37">MAX(SUM(AY78:AY79),0)</f>
        <v>3339.7886285356881</v>
      </c>
      <c r="BA80" s="38" t="str">
        <f t="shared" ca="1" si="3"/>
        <v>TaxPools</v>
      </c>
      <c r="BB80" s="1" t="str">
        <f t="shared" si="20"/>
        <v>Capital allowances</v>
      </c>
      <c r="BC80" s="1" t="str">
        <f t="shared" si="31"/>
        <v>Special rates Pool</v>
      </c>
    </row>
    <row r="81" spans="2:55">
      <c r="AU81" s="3"/>
      <c r="AV81" s="3"/>
      <c r="AW81" s="3"/>
      <c r="AX81" s="3"/>
      <c r="AY81" s="3"/>
      <c r="BA81" s="38"/>
    </row>
    <row r="82" spans="2:55" ht="17.649999999999999" thickBot="1">
      <c r="B82" s="15" t="s">
        <v>170</v>
      </c>
      <c r="AU82" s="3"/>
      <c r="AV82" s="3"/>
      <c r="AW82" s="3"/>
      <c r="AX82" s="3"/>
      <c r="AY82" s="3"/>
      <c r="BA82" s="38"/>
    </row>
    <row r="83" spans="2:55" ht="15.75" thickTop="1">
      <c r="E83" t="s">
        <v>138</v>
      </c>
      <c r="G83" t="str">
        <f t="shared" ref="G83:G87" si="38">nominal</f>
        <v>£m nominal</v>
      </c>
      <c r="AU83" s="132">
        <f>AU28*StartingBalance+AT87</f>
        <v>48.756857459407328</v>
      </c>
      <c r="AV83" s="53">
        <f ca="1">AV28*StartingBalance+AU87</f>
        <v>89.994206948443548</v>
      </c>
      <c r="AW83" s="53">
        <f ca="1">AW28*StartingBalance+AV87</f>
        <v>123.24158450226159</v>
      </c>
      <c r="AX83" s="53">
        <f ca="1">AX28*StartingBalance+AW87</f>
        <v>199.11306941615646</v>
      </c>
      <c r="AY83" s="53">
        <f ca="1">AY28*StartingBalance+AX87</f>
        <v>263.33564206340895</v>
      </c>
      <c r="BA83" s="38" t="str">
        <f t="shared" ca="1" si="3"/>
        <v>TaxPools</v>
      </c>
      <c r="BB83" s="1" t="str">
        <f t="shared" ref="BB83:BB87" si="39">$A$47</f>
        <v>Capital allowances</v>
      </c>
      <c r="BC83" s="1" t="str">
        <f>$B$82</f>
        <v>Structures and Buildings pool</v>
      </c>
    </row>
    <row r="84" spans="2:55">
      <c r="E84" t="s">
        <v>158</v>
      </c>
      <c r="G84" t="str">
        <f t="shared" si="38"/>
        <v>£m nominal</v>
      </c>
      <c r="J84" t="s">
        <v>10</v>
      </c>
      <c r="AT84" s="195">
        <f t="shared" ref="AT84:AY84" si="40">AT29+(AT$42*PCf)</f>
        <v>51.015775105719882</v>
      </c>
      <c r="AU84" s="136">
        <f t="shared" si="40"/>
        <v>42.783282067997433</v>
      </c>
      <c r="AV84" s="34">
        <f t="shared" si="40"/>
        <v>36.089773225748878</v>
      </c>
      <c r="AW84" s="34">
        <f t="shared" si="40"/>
        <v>79.807510077515076</v>
      </c>
      <c r="AX84" s="34">
        <f t="shared" si="40"/>
        <v>70.577007207161003</v>
      </c>
      <c r="AY84" s="34">
        <f t="shared" si="40"/>
        <v>35.189698791678566</v>
      </c>
      <c r="BA84" s="38" t="str">
        <f t="shared" ca="1" si="3"/>
        <v>TaxPools</v>
      </c>
      <c r="BB84" s="1" t="str">
        <f t="shared" si="39"/>
        <v>Capital allowances</v>
      </c>
      <c r="BC84" s="1" t="str">
        <f t="shared" ref="BC84:BC87" si="41">$B$82</f>
        <v>Structures and Buildings pool</v>
      </c>
    </row>
    <row r="85" spans="2:55">
      <c r="E85" t="s">
        <v>164</v>
      </c>
      <c r="G85" t="str">
        <f t="shared" si="38"/>
        <v>£m nominal</v>
      </c>
      <c r="AU85" s="132">
        <f>SUM(AU83:AU84)</f>
        <v>91.540139527404762</v>
      </c>
      <c r="AV85" s="53">
        <f ca="1">SUM(AV83:AV84)</f>
        <v>126.08398017419242</v>
      </c>
      <c r="AW85" s="53">
        <f ca="1">SUM(AW83:AW84)</f>
        <v>203.04909457977666</v>
      </c>
      <c r="AX85" s="53">
        <f ca="1">SUM(AX83:AX84)</f>
        <v>269.69007662331745</v>
      </c>
      <c r="AY85" s="53">
        <f ca="1">SUM(AY83:AY84)</f>
        <v>298.52534085508751</v>
      </c>
      <c r="BA85" s="38" t="str">
        <f t="shared" ca="1" si="3"/>
        <v>TaxPools</v>
      </c>
      <c r="BB85" s="1" t="str">
        <f t="shared" si="39"/>
        <v>Capital allowances</v>
      </c>
      <c r="BC85" s="1" t="str">
        <f t="shared" si="41"/>
        <v>Structures and Buildings pool</v>
      </c>
    </row>
    <row r="86" spans="2:55">
      <c r="E86" t="s">
        <v>171</v>
      </c>
      <c r="G86" t="str">
        <f t="shared" si="38"/>
        <v>£m nominal</v>
      </c>
      <c r="AU86" s="132">
        <f ca="1">-SUM(OFFSET(AT84,,-MIN(YEAR(AT$4)-YEAR($AT$4),ROUNDUP(1/AU30-1,0))):AT84)/ROUND(1/AU30,0)</f>
        <v>-1.5459325789612086</v>
      </c>
      <c r="AV86" s="53">
        <f ca="1">-SUM(OFFSET(AU84,,-MIN(YEAR(AU$4)-YEAR($AT$4),ROUNDUP(1/AV30-1,0))):AU84)/ROUND(1/AV30,0)</f>
        <v>-2.8423956719308276</v>
      </c>
      <c r="AW86" s="53">
        <f ca="1">-SUM(OFFSET(AV84,,-MIN(YEAR(AV$4)-YEAR($AT$4),ROUNDUP(1/AW30-1,0))):AV84)/ROUND(1/AW30,0)</f>
        <v>-3.9360251636201879</v>
      </c>
      <c r="AX86" s="53">
        <f ca="1">-SUM(OFFSET(AW84,,-MIN(YEAR(AW$4)-YEAR($AT$4),ROUNDUP(1/AX30-1,0))):AW84)/ROUND(1/AX30,0)</f>
        <v>-6.3544345599085235</v>
      </c>
      <c r="AY86" s="53">
        <f ca="1">-SUM(OFFSET(AX84,,-MIN(YEAR(AX$4)-YEAR($AT$4),ROUNDUP(1/AY30-1,0))):AX84)/ROUND(1/AY30,0)</f>
        <v>-8.4931317480043109</v>
      </c>
      <c r="AZ86" s="68"/>
      <c r="BA86" s="38" t="str">
        <f t="shared" ca="1" si="3"/>
        <v>TaxPools</v>
      </c>
      <c r="BB86" s="1" t="str">
        <f t="shared" si="39"/>
        <v>Capital allowances</v>
      </c>
      <c r="BC86" s="1" t="str">
        <f t="shared" si="41"/>
        <v>Structures and Buildings pool</v>
      </c>
    </row>
    <row r="87" spans="2:55">
      <c r="E87" t="s">
        <v>166</v>
      </c>
      <c r="G87" t="str">
        <f t="shared" si="38"/>
        <v>£m nominal</v>
      </c>
      <c r="AU87" s="132">
        <f ca="1">SUM(AU85:AU86)</f>
        <v>89.994206948443548</v>
      </c>
      <c r="AV87" s="53">
        <f ca="1">SUM(AV85:AV86)</f>
        <v>123.24158450226159</v>
      </c>
      <c r="AW87" s="53">
        <f t="shared" ref="AW87" ca="1" si="42">SUM(AW85:AW86)</f>
        <v>199.11306941615646</v>
      </c>
      <c r="AX87" s="53">
        <f t="shared" ref="AX87" ca="1" si="43">SUM(AX85:AX86)</f>
        <v>263.33564206340895</v>
      </c>
      <c r="AY87" s="53">
        <f t="shared" ref="AY87" ca="1" si="44">SUM(AY85:AY86)</f>
        <v>290.03220910708319</v>
      </c>
      <c r="BA87" s="38" t="str">
        <f t="shared" ca="1" si="3"/>
        <v>TaxPools</v>
      </c>
      <c r="BB87" s="1" t="str">
        <f t="shared" si="39"/>
        <v>Capital allowances</v>
      </c>
      <c r="BC87" s="1" t="str">
        <f t="shared" si="41"/>
        <v>Structures and Buildings pool</v>
      </c>
    </row>
    <row r="88" spans="2:55">
      <c r="AU88" s="3"/>
      <c r="AV88" s="3"/>
      <c r="AW88" s="3"/>
      <c r="AX88" s="3"/>
      <c r="AY88" s="3"/>
      <c r="BA88" s="38"/>
    </row>
    <row r="89" spans="2:55" ht="17.649999999999999" thickBot="1">
      <c r="B89" s="15" t="s">
        <v>172</v>
      </c>
      <c r="AU89" s="3"/>
      <c r="AV89" s="3"/>
      <c r="AW89" s="3"/>
      <c r="AX89" s="3"/>
      <c r="AY89" s="3"/>
      <c r="BA89" s="38"/>
    </row>
    <row r="90" spans="2:55" ht="15.75" thickTop="1">
      <c r="E90" t="s">
        <v>138</v>
      </c>
      <c r="G90" t="str">
        <f t="shared" ref="G90:G94" si="45">nominal</f>
        <v>£m nominal</v>
      </c>
      <c r="AU90" s="132">
        <f>AU31*StartingBalance+AT94</f>
        <v>377.03672861827607</v>
      </c>
      <c r="AV90" s="53">
        <f ca="1">AV31*StartingBalance+AU94</f>
        <v>410.49512836076582</v>
      </c>
      <c r="AW90" s="53">
        <f ca="1">AW31*StartingBalance+AV94</f>
        <v>429.29380601394234</v>
      </c>
      <c r="AX90" s="53">
        <f ca="1">AX31*StartingBalance+AW94</f>
        <v>522.48942859147144</v>
      </c>
      <c r="AY90" s="53">
        <f ca="1">AY31*StartingBalance+AX94</f>
        <v>595.96276667896871</v>
      </c>
      <c r="BA90" s="38" t="str">
        <f t="shared" ca="1" si="3"/>
        <v>TaxPools</v>
      </c>
      <c r="BB90" s="1" t="str">
        <f t="shared" ref="BB90:BB94" si="46">$A$47</f>
        <v>Capital allowances</v>
      </c>
      <c r="BC90" s="1" t="str">
        <f>$B$89</f>
        <v>Deferred revenue expenditure</v>
      </c>
    </row>
    <row r="91" spans="2:55">
      <c r="E91" t="s">
        <v>159</v>
      </c>
      <c r="G91" t="str">
        <f t="shared" si="45"/>
        <v>£m nominal</v>
      </c>
      <c r="J91" t="s">
        <v>10</v>
      </c>
      <c r="AT91" s="195">
        <f t="shared" ref="AT91:AY91" si="47">AT32+(AT43*PCf)</f>
        <v>485.96792899904483</v>
      </c>
      <c r="AU91" s="136">
        <f t="shared" si="47"/>
        <v>44.257687053579623</v>
      </c>
      <c r="AV91" s="34">
        <f t="shared" si="47"/>
        <v>30.581469121012603</v>
      </c>
      <c r="AW91" s="34">
        <f t="shared" si="47"/>
        <v>105.65800224805436</v>
      </c>
      <c r="AX91" s="34">
        <f t="shared" si="47"/>
        <v>88.283673363534831</v>
      </c>
      <c r="AY91" s="34">
        <f t="shared" si="47"/>
        <v>40.597539837118951</v>
      </c>
      <c r="BA91" s="38" t="str">
        <f t="shared" ca="1" si="3"/>
        <v>TaxPools</v>
      </c>
      <c r="BB91" s="1" t="str">
        <f t="shared" si="46"/>
        <v>Capital allowances</v>
      </c>
      <c r="BC91" s="1" t="str">
        <f t="shared" ref="BC91:BC94" si="48">$B$89</f>
        <v>Deferred revenue expenditure</v>
      </c>
    </row>
    <row r="92" spans="2:55">
      <c r="E92" t="s">
        <v>164</v>
      </c>
      <c r="G92" t="str">
        <f t="shared" si="45"/>
        <v>£m nominal</v>
      </c>
      <c r="AU92" s="132">
        <f>SUM(AU90:AU91)</f>
        <v>421.29441567185569</v>
      </c>
      <c r="AV92" s="53">
        <f ca="1">SUM(AV90:AV91)</f>
        <v>441.07659748177844</v>
      </c>
      <c r="AW92" s="53">
        <f ca="1">SUM(AW90:AW91)</f>
        <v>534.95180826199669</v>
      </c>
      <c r="AX92" s="53">
        <f ca="1">SUM(AX90:AX91)</f>
        <v>610.77310195500627</v>
      </c>
      <c r="AY92" s="53">
        <f ca="1">SUM(AY90:AY91)</f>
        <v>636.56030651608762</v>
      </c>
      <c r="BA92" s="38" t="str">
        <f t="shared" ca="1" si="3"/>
        <v>TaxPools</v>
      </c>
      <c r="BB92" s="1" t="str">
        <f t="shared" si="46"/>
        <v>Capital allowances</v>
      </c>
      <c r="BC92" s="1" t="str">
        <f t="shared" si="48"/>
        <v>Deferred revenue expenditure</v>
      </c>
    </row>
    <row r="93" spans="2:55">
      <c r="E93" t="s">
        <v>342</v>
      </c>
      <c r="G93" t="str">
        <f t="shared" si="45"/>
        <v>£m nominal</v>
      </c>
      <c r="AU93" s="132">
        <f ca="1">-SUM(OFFSET(AT91,,-MIN(YEAR(AT$4)-YEAR($AT$4),ROUNDUP(1/AU33-1,0))):AT91)/ROUND(1/AU33,0)</f>
        <v>-10.799287311089886</v>
      </c>
      <c r="AV93" s="53">
        <f ca="1">-SUM(OFFSET(AU91,,-MIN(YEAR(AU$4)-YEAR($AT$4),ROUNDUP(1/AV33-1,0))):AU91)/ROUND(1/AV33,0)</f>
        <v>-11.782791467836098</v>
      </c>
      <c r="AW93" s="53">
        <f ca="1">-SUM(OFFSET(AV91,,-MIN(YEAR(AV$4)-YEAR($AT$4),ROUNDUP(1/AW33-1,0))):AV91)/ROUND(1/AW33,0)</f>
        <v>-12.462379670525268</v>
      </c>
      <c r="AX93" s="53">
        <f ca="1">-SUM(OFFSET(AW91,,-MIN(YEAR(AW$4)-YEAR($AT$4),ROUNDUP(1/AX33-1,0))):AW91)/ROUND(1/AX33,0)</f>
        <v>-14.810335276037586</v>
      </c>
      <c r="AY93" s="53">
        <f ca="1">-SUM(OFFSET(AX91,,-MIN(YEAR(AX$4)-YEAR($AT$4),ROUNDUP(1/AY33-1,0))):AX91)/ROUND(1/AY33,0)</f>
        <v>-16.772194684116137</v>
      </c>
      <c r="BA93" s="38" t="str">
        <f t="shared" ca="1" si="3"/>
        <v>TaxPools</v>
      </c>
      <c r="BB93" s="1" t="str">
        <f t="shared" si="46"/>
        <v>Capital allowances</v>
      </c>
      <c r="BC93" s="1" t="str">
        <f t="shared" si="48"/>
        <v>Deferred revenue expenditure</v>
      </c>
    </row>
    <row r="94" spans="2:55">
      <c r="E94" t="s">
        <v>166</v>
      </c>
      <c r="G94" t="str">
        <f t="shared" si="45"/>
        <v>£m nominal</v>
      </c>
      <c r="AU94" s="132">
        <f ca="1">SUM(AU92:AU93)</f>
        <v>410.49512836076582</v>
      </c>
      <c r="AV94" s="53">
        <f t="shared" ref="AV94:AY94" ca="1" si="49">SUM(AV92:AV93)</f>
        <v>429.29380601394234</v>
      </c>
      <c r="AW94" s="53">
        <f t="shared" ca="1" si="49"/>
        <v>522.48942859147144</v>
      </c>
      <c r="AX94" s="53">
        <f t="shared" ca="1" si="49"/>
        <v>595.96276667896871</v>
      </c>
      <c r="AY94" s="53">
        <f t="shared" ca="1" si="49"/>
        <v>619.78811183197149</v>
      </c>
      <c r="BA94" s="38" t="str">
        <f t="shared" ca="1" si="3"/>
        <v>TaxPools</v>
      </c>
      <c r="BB94" s="1" t="str">
        <f t="shared" si="46"/>
        <v>Capital allowances</v>
      </c>
      <c r="BC94" s="1" t="str">
        <f t="shared" si="48"/>
        <v>Deferred revenue expenditure</v>
      </c>
    </row>
    <row r="95" spans="2:55">
      <c r="AU95" s="3"/>
      <c r="AV95" s="3"/>
      <c r="AW95" s="3"/>
      <c r="AX95" s="3"/>
      <c r="AY95" s="3"/>
      <c r="BA95" s="38"/>
    </row>
    <row r="96" spans="2:55" ht="17.649999999999999" thickBot="1">
      <c r="B96" s="15" t="s">
        <v>173</v>
      </c>
      <c r="AU96" s="3"/>
      <c r="AV96" s="3"/>
      <c r="AW96" s="3"/>
      <c r="AX96" s="3"/>
      <c r="AY96" s="3"/>
      <c r="BA96" s="38"/>
    </row>
    <row r="97" spans="1:55" ht="15.75" thickTop="1">
      <c r="E97" t="s">
        <v>174</v>
      </c>
      <c r="G97" t="str">
        <f t="shared" ref="G97:G101" si="50">nominal</f>
        <v>£m nominal</v>
      </c>
      <c r="AU97" s="132">
        <f t="shared" ref="AU97:AX97" si="51">-SUM(AU55,AU62)</f>
        <v>28.338115855983439</v>
      </c>
      <c r="AV97" s="53">
        <f t="shared" si="51"/>
        <v>38.598874815660245</v>
      </c>
      <c r="AW97" s="53">
        <f t="shared" si="51"/>
        <v>57.118568492358939</v>
      </c>
      <c r="AX97" s="53">
        <f t="shared" si="51"/>
        <v>49.86553049058768</v>
      </c>
      <c r="AY97" s="53">
        <f>-SUM(AY55,AY62)</f>
        <v>30.625347302748693</v>
      </c>
      <c r="BA97" s="38" t="str">
        <f t="shared" ca="1" si="3"/>
        <v>TaxPools</v>
      </c>
      <c r="BB97" s="1" t="str">
        <f t="shared" ref="BB97:BB101" si="52">$A$47</f>
        <v>Capital allowances</v>
      </c>
      <c r="BC97" s="1" t="str">
        <f>$B$96</f>
        <v>Total capital allowances</v>
      </c>
    </row>
    <row r="98" spans="1:55">
      <c r="E98" t="s">
        <v>175</v>
      </c>
      <c r="G98" t="str">
        <f t="shared" si="50"/>
        <v>£m nominal</v>
      </c>
      <c r="AU98" s="132">
        <f t="shared" ref="AU98:AX98" si="53">-SUM(AU72,AU79)</f>
        <v>2162.0119301517266</v>
      </c>
      <c r="AV98" s="53">
        <f t="shared" si="53"/>
        <v>3305.8801682627854</v>
      </c>
      <c r="AW98" s="53">
        <f t="shared" si="53"/>
        <v>4130.9998983098685</v>
      </c>
      <c r="AX98" s="53">
        <f t="shared" si="53"/>
        <v>3900.1719996785141</v>
      </c>
      <c r="AY98" s="53">
        <f>-SUM(AY72,AY79)</f>
        <v>4228.4045299638146</v>
      </c>
      <c r="BA98" s="38" t="str">
        <f t="shared" ca="1" si="3"/>
        <v>TaxPools</v>
      </c>
      <c r="BB98" s="1" t="str">
        <f t="shared" si="52"/>
        <v>Capital allowances</v>
      </c>
      <c r="BC98" s="1" t="str">
        <f t="shared" ref="BC98:BC101" si="54">$B$96</f>
        <v>Total capital allowances</v>
      </c>
    </row>
    <row r="99" spans="1:55">
      <c r="E99" t="s">
        <v>171</v>
      </c>
      <c r="G99" t="str">
        <f t="shared" si="50"/>
        <v>£m nominal</v>
      </c>
      <c r="AU99" s="136">
        <f ca="1">-AU86</f>
        <v>1.5459325789612086</v>
      </c>
      <c r="AV99" s="34">
        <f ca="1">-AV86</f>
        <v>2.8423956719308276</v>
      </c>
      <c r="AW99" s="34">
        <f ca="1">-AW86</f>
        <v>3.9360251636201879</v>
      </c>
      <c r="AX99" s="34">
        <f ca="1">-AX86</f>
        <v>6.3544345599085235</v>
      </c>
      <c r="AY99" s="34">
        <f ca="1">-AY86</f>
        <v>8.4931317480043109</v>
      </c>
      <c r="BA99" s="38" t="str">
        <f t="shared" ca="1" si="3"/>
        <v>TaxPools</v>
      </c>
      <c r="BB99" s="1" t="str">
        <f t="shared" si="52"/>
        <v>Capital allowances</v>
      </c>
      <c r="BC99" s="1" t="str">
        <f t="shared" si="54"/>
        <v>Total capital allowances</v>
      </c>
    </row>
    <row r="100" spans="1:55">
      <c r="E100" t="s">
        <v>342</v>
      </c>
      <c r="G100" t="str">
        <f t="shared" si="50"/>
        <v>£m nominal</v>
      </c>
      <c r="AU100" s="136">
        <f ca="1">-AU93</f>
        <v>10.799287311089886</v>
      </c>
      <c r="AV100" s="34">
        <f t="shared" ref="AV100:AY100" ca="1" si="55">-AV93</f>
        <v>11.782791467836098</v>
      </c>
      <c r="AW100" s="34">
        <f t="shared" ca="1" si="55"/>
        <v>12.462379670525268</v>
      </c>
      <c r="AX100" s="34">
        <f t="shared" ca="1" si="55"/>
        <v>14.810335276037586</v>
      </c>
      <c r="AY100" s="34">
        <f t="shared" ca="1" si="55"/>
        <v>16.772194684116137</v>
      </c>
      <c r="BA100" s="38" t="str">
        <f t="shared" ca="1" si="3"/>
        <v>TaxPools</v>
      </c>
      <c r="BB100" s="1" t="str">
        <f t="shared" si="52"/>
        <v>Capital allowances</v>
      </c>
      <c r="BC100" s="1" t="str">
        <f t="shared" si="54"/>
        <v>Total capital allowances</v>
      </c>
    </row>
    <row r="101" spans="1:55">
      <c r="E101" t="s">
        <v>162</v>
      </c>
      <c r="G101" t="str">
        <f t="shared" si="50"/>
        <v>£m nominal</v>
      </c>
      <c r="AU101" s="152">
        <f ca="1">SUM(AU97:AU100)</f>
        <v>2202.6952658977607</v>
      </c>
      <c r="AV101" s="61">
        <f t="shared" ref="AV101:AY101" ca="1" si="56">SUM(AV97:AV100)</f>
        <v>3359.1042302182123</v>
      </c>
      <c r="AW101" s="61">
        <f t="shared" ca="1" si="56"/>
        <v>4204.5168716363733</v>
      </c>
      <c r="AX101" s="61">
        <f t="shared" ca="1" si="56"/>
        <v>3971.2023000050481</v>
      </c>
      <c r="AY101" s="61">
        <f t="shared" ca="1" si="56"/>
        <v>4284.2952036986844</v>
      </c>
      <c r="BA101" s="38" t="str">
        <f t="shared" ref="BA101" ca="1" si="57">$A$1</f>
        <v>TaxPools</v>
      </c>
      <c r="BB101" s="1" t="str">
        <f t="shared" si="52"/>
        <v>Capital allowances</v>
      </c>
      <c r="BC101" s="1" t="str">
        <f t="shared" si="54"/>
        <v>Total capital allowances</v>
      </c>
    </row>
    <row r="102" spans="1:55"/>
    <row r="103" spans="1:55" ht="19.899999999999999" thickBot="1">
      <c r="A103" s="12" t="s">
        <v>230</v>
      </c>
    </row>
    <row r="104" spans="1:55" ht="15.75" thickTop="1"/>
    <row r="105" spans="1:55"/>
  </sheetData>
  <conditionalFormatting sqref="H1">
    <cfRule type="cellIs" dxfId="8"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289"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613649-BCEE-48A9-BDD0-E89ED2FB5303}">
  <sheetPr codeName="Sheet1">
    <tabColor rgb="FFBAA0CC"/>
    <pageSetUpPr autoPageBreaks="0"/>
  </sheetPr>
  <dimension ref="A1:BF110"/>
  <sheetViews>
    <sheetView zoomScaleNormal="100" workbookViewId="0">
      <pane xSplit="10" ySplit="4" topLeftCell="AM5" activePane="bottomRight" state="frozen"/>
      <selection pane="topRight" activeCell="K1" sqref="K1"/>
      <selection pane="bottomLeft" activeCell="A5" sqref="A5"/>
      <selection pane="bottomRight"/>
    </sheetView>
  </sheetViews>
  <sheetFormatPr defaultColWidth="0" defaultRowHeight="15.4" zeroHeight="1" outlineLevelRow="1" outlineLevelCol="1"/>
  <cols>
    <col min="1" max="3" width="1.86328125" customWidth="1"/>
    <col min="4" max="4" width="15.73046875" customWidth="1"/>
    <col min="5" max="5" width="77.265625" customWidth="1"/>
    <col min="6" max="6" width="8.73046875" customWidth="1"/>
    <col min="7" max="7" width="17.73046875" customWidth="1"/>
    <col min="8" max="8" width="9.73046875" customWidth="1"/>
    <col min="9" max="9" width="11.73046875" customWidth="1"/>
    <col min="10" max="10" width="2.1328125" customWidth="1"/>
    <col min="11" max="45" width="11.73046875" hidden="1" customWidth="1" outlineLevel="1"/>
    <col min="46" max="46" width="11.73046875" style="76" hidden="1" customWidth="1" outlineLevel="1"/>
    <col min="47" max="47" width="11.73046875" customWidth="1" collapsed="1"/>
    <col min="48" max="52" width="11.73046875" customWidth="1"/>
    <col min="53" max="56" width="10.73046875" style="1" customWidth="1"/>
    <col min="57" max="57" width="10.73046875" customWidth="1"/>
    <col min="58" max="58" width="1.73046875" style="6" customWidth="1"/>
    <col min="59" max="16384" width="9.1328125" hidden="1"/>
  </cols>
  <sheetData>
    <row r="1" spans="1:56" s="80" customFormat="1">
      <c r="A1" s="85" t="str" cm="1">
        <f t="array" aca="1" ref="A1" ca="1">MID(CELL("filename",$A$1),FIND("]",CELL("filename",$A$1))+1,255)</f>
        <v>Finance</v>
      </c>
      <c r="E1" s="87"/>
      <c r="H1" s="80" t="str">
        <f ca="1">Checks!$I$7</f>
        <v>No errors</v>
      </c>
      <c r="AT1" s="190"/>
    </row>
    <row r="2" spans="1:56" s="80" customFormat="1" ht="15" customHeight="1">
      <c r="AT2" s="190"/>
    </row>
    <row r="3" spans="1:56" s="80" customFormat="1" ht="15" customHeight="1">
      <c r="E3" s="80" t="s">
        <v>0</v>
      </c>
      <c r="F3" s="80" t="s">
        <v>1</v>
      </c>
      <c r="G3" s="80" t="s">
        <v>2</v>
      </c>
      <c r="H3" s="80" t="s">
        <v>3</v>
      </c>
      <c r="I3" s="80" t="s">
        <v>4</v>
      </c>
      <c r="AT3" s="190"/>
      <c r="AU3" s="80" t="s">
        <v>5</v>
      </c>
    </row>
    <row r="4" spans="1:56" s="80" customFormat="1" ht="15" customHeight="1">
      <c r="D4" s="82" t="s">
        <v>383</v>
      </c>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482</v>
      </c>
      <c r="BB4" s="82" t="s">
        <v>483</v>
      </c>
      <c r="BC4" s="82" t="s">
        <v>484</v>
      </c>
      <c r="BD4" s="82" t="s">
        <v>485</v>
      </c>
    </row>
    <row r="5" spans="1:56">
      <c r="AP5" s="1"/>
      <c r="AQ5" s="1"/>
      <c r="AR5" s="1"/>
      <c r="AS5" s="1"/>
      <c r="AT5" s="99"/>
    </row>
    <row r="6" spans="1:56" ht="19.899999999999999" thickBot="1">
      <c r="A6" s="12" t="s">
        <v>382</v>
      </c>
      <c r="AP6" s="1"/>
      <c r="AQ6" s="1"/>
      <c r="AR6" s="1"/>
      <c r="AS6" s="1"/>
      <c r="AT6" s="99"/>
      <c r="AU6" s="1"/>
      <c r="AV6" s="1"/>
      <c r="AW6" s="1"/>
      <c r="AX6" s="1"/>
      <c r="AY6" s="1"/>
    </row>
    <row r="7" spans="1:56" ht="15.75" outlineLevel="1" thickTop="1">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
        <v>517</v>
      </c>
      <c r="G7" t="s">
        <v>38</v>
      </c>
      <c r="AU7" s="149">
        <f>Transform!AU227</f>
        <v>0.55000000000000004</v>
      </c>
      <c r="AV7" s="62">
        <f>Transform!AV227</f>
        <v>0.55000000000000004</v>
      </c>
      <c r="AW7" s="62">
        <f>Transform!AW227</f>
        <v>0.55000000000000004</v>
      </c>
      <c r="AX7" s="62">
        <f>Transform!AX227</f>
        <v>0.55000000000000004</v>
      </c>
      <c r="AY7" s="62">
        <f>Transform!AY227</f>
        <v>0.55000000000000004</v>
      </c>
    </row>
    <row r="8" spans="1:56" outlineLevel="1">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Totex</v>
      </c>
      <c r="E8" t="s">
        <v>8</v>
      </c>
      <c r="G8" t="str">
        <f t="shared" ref="G8:G25" si="0">price_label</f>
        <v>£m 23/24 prices</v>
      </c>
      <c r="AU8" s="148">
        <f>Totex!AU96</f>
        <v>4048.8503684182583</v>
      </c>
      <c r="AV8" s="60">
        <f>Totex!AV96</f>
        <v>6443.000986277355</v>
      </c>
      <c r="AW8" s="60">
        <f>Totex!AW96</f>
        <v>7616.6712009429848</v>
      </c>
      <c r="AX8" s="60">
        <f>Totex!AX96</f>
        <v>6490.3694896623874</v>
      </c>
      <c r="AY8" s="60">
        <f>Totex!AY96</f>
        <v>6356.2387102391413</v>
      </c>
    </row>
    <row r="9" spans="1:56" outlineLevel="1">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Transform</v>
      </c>
      <c r="E9" t="s">
        <v>350</v>
      </c>
      <c r="G9" t="str">
        <f t="shared" si="0"/>
        <v>£m 23/24 prices</v>
      </c>
      <c r="AU9" s="148">
        <f>Transform!AU181</f>
        <v>-21.794766786790905</v>
      </c>
      <c r="AV9" s="60">
        <f>Transform!AV181</f>
        <v>-21.794766786790905</v>
      </c>
      <c r="AW9" s="60">
        <f>Transform!AW181</f>
        <v>-21.794766786790905</v>
      </c>
      <c r="AX9" s="60">
        <f>Transform!AX181</f>
        <v>-21.794766786790905</v>
      </c>
      <c r="AY9" s="60">
        <f>Transform!AY181</f>
        <v>-21.794766786790905</v>
      </c>
    </row>
    <row r="10" spans="1:56" outlineLevel="1">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Transform</v>
      </c>
      <c r="E10" t="s">
        <v>100</v>
      </c>
      <c r="G10" t="str">
        <f t="shared" si="0"/>
        <v>£m 23/24 prices</v>
      </c>
      <c r="AU10" s="148">
        <f>Transform!AU134</f>
        <v>75.107265332919155</v>
      </c>
      <c r="AV10" s="60">
        <f>Transform!AV134</f>
        <v>101.77419998247083</v>
      </c>
      <c r="AW10" s="60">
        <f>Transform!AW134</f>
        <v>102.88620848198238</v>
      </c>
      <c r="AX10" s="60">
        <f>Transform!AX134</f>
        <v>104.04702114962589</v>
      </c>
      <c r="AY10" s="60">
        <f>Transform!AY134</f>
        <v>102.92619811039641</v>
      </c>
    </row>
    <row r="11" spans="1:56" outlineLevel="1">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Transform</v>
      </c>
      <c r="E11" t="s">
        <v>324</v>
      </c>
      <c r="G11" t="str">
        <f t="shared" si="0"/>
        <v>£m 23/24 prices</v>
      </c>
      <c r="AU11" s="148">
        <f>Transform!AU145</f>
        <v>8.22767217573743</v>
      </c>
      <c r="AV11" s="60">
        <f>Transform!AV145</f>
        <v>7.940584714424995</v>
      </c>
      <c r="AW11" s="60">
        <f>Transform!AW145</f>
        <v>7.6533333333333324</v>
      </c>
      <c r="AX11" s="60">
        <f>Transform!AX145</f>
        <v>7.6533333333333324</v>
      </c>
      <c r="AY11" s="60">
        <f>Transform!AY145</f>
        <v>7.6533333333333324</v>
      </c>
    </row>
    <row r="12" spans="1:56" outlineLevel="1">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Tax</v>
      </c>
      <c r="E12" t="s">
        <v>177</v>
      </c>
      <c r="G12" t="str">
        <f>nominal</f>
        <v>£m nominal</v>
      </c>
      <c r="AU12" s="148">
        <f ca="1">Tax!AU85</f>
        <v>0</v>
      </c>
      <c r="AV12" s="60">
        <f ca="1">Tax!AV85</f>
        <v>0</v>
      </c>
      <c r="AW12" s="60">
        <f ca="1">Tax!AW85</f>
        <v>0</v>
      </c>
      <c r="AX12" s="60">
        <f ca="1">Tax!AX85</f>
        <v>0</v>
      </c>
      <c r="AY12" s="60">
        <f ca="1">Tax!AY85</f>
        <v>0</v>
      </c>
    </row>
    <row r="13" spans="1:56" outlineLevel="1">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Tax</v>
      </c>
      <c r="E13" t="s">
        <v>178</v>
      </c>
      <c r="G13" t="str">
        <f t="shared" ref="G13:G14" si="1">nominal</f>
        <v>£m nominal</v>
      </c>
      <c r="AU13" s="148">
        <f ca="1">Tax!AU105</f>
        <v>0</v>
      </c>
      <c r="AV13" s="60">
        <f ca="1">Tax!AV105</f>
        <v>0</v>
      </c>
      <c r="AW13" s="60">
        <f ca="1">Tax!AW105</f>
        <v>0</v>
      </c>
      <c r="AX13" s="60">
        <f ca="1">Tax!AX105</f>
        <v>0</v>
      </c>
      <c r="AY13" s="60">
        <f ca="1">Tax!AY105</f>
        <v>0</v>
      </c>
    </row>
    <row r="14" spans="1:56" outlineLevel="1">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'Return&amp;RAV'</v>
      </c>
      <c r="E14" t="s">
        <v>147</v>
      </c>
      <c r="G14" t="str">
        <f t="shared" si="1"/>
        <v>£m nominal</v>
      </c>
      <c r="AU14" s="148">
        <f>'Return&amp;RAV'!AU27</f>
        <v>9155.1541177561612</v>
      </c>
      <c r="AV14" s="60">
        <f>'Return&amp;RAV'!AV27</f>
        <v>12242.714044473267</v>
      </c>
      <c r="AW14" s="60">
        <f>'Return&amp;RAV'!AW27</f>
        <v>17640.076219345527</v>
      </c>
      <c r="AX14" s="60">
        <f>'Return&amp;RAV'!AX27</f>
        <v>24189.247454163375</v>
      </c>
      <c r="AY14" s="60">
        <f>'Return&amp;RAV'!AY27</f>
        <v>29741.500228373505</v>
      </c>
    </row>
    <row r="15" spans="1:56" outlineLevel="1">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Transform</v>
      </c>
      <c r="E15" t="s">
        <v>80</v>
      </c>
      <c r="G15" t="s">
        <v>38</v>
      </c>
      <c r="I15" s="62">
        <f>Transform!I248</f>
        <v>0.55000000000000004</v>
      </c>
    </row>
    <row r="16" spans="1:56" outlineLevel="1">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'Return&amp;RAV'</v>
      </c>
      <c r="E16" t="s">
        <v>148</v>
      </c>
      <c r="G16" t="str">
        <f>nominal</f>
        <v>£m nominal</v>
      </c>
      <c r="AU16" s="148">
        <f>'Return&amp;RAV'!AU32</f>
        <v>12242.714044473267</v>
      </c>
      <c r="AV16" s="60">
        <f>'Return&amp;RAV'!AV32</f>
        <v>17640.076219345527</v>
      </c>
      <c r="AW16" s="60">
        <f>'Return&amp;RAV'!AW32</f>
        <v>24189.247454163375</v>
      </c>
      <c r="AX16" s="60">
        <f>'Return&amp;RAV'!AX32</f>
        <v>29741.500228373505</v>
      </c>
      <c r="AY16" s="60">
        <f>'Return&amp;RAV'!AY32</f>
        <v>35304.181559434059</v>
      </c>
    </row>
    <row r="17" spans="1:56" outlineLevel="1">
      <c r="A17" s="1"/>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Transform</v>
      </c>
      <c r="E17" t="s">
        <v>356</v>
      </c>
      <c r="G17" t="s">
        <v>59</v>
      </c>
      <c r="AU17" s="149">
        <f>Transform!AU216</f>
        <v>5.4317952606135256E-2</v>
      </c>
      <c r="AV17" s="62">
        <f>Transform!AV216</f>
        <v>5.7506971748549907E-2</v>
      </c>
      <c r="AW17" s="62">
        <f>Transform!AW216</f>
        <v>6.0508762755751899E-2</v>
      </c>
      <c r="AX17" s="62">
        <f>Transform!AX216</f>
        <v>6.2491043010102665E-2</v>
      </c>
      <c r="AY17" s="62">
        <f>Transform!AY216</f>
        <v>6.3641669735168938E-2</v>
      </c>
      <c r="BA17" s="38"/>
      <c r="BD17"/>
    </row>
    <row r="18" spans="1:56" outlineLevel="1">
      <c r="A18" s="1"/>
      <c r="D18" s="1" t="str" cm="1">
        <f t="array" aca="1" ref="D18" ca="1">IFERROR(MID(_xlfn.FORMULATEXT(I18),FIND("=",_xlfn.FORMULATEXT(I18))+1,FIND("!",_xlfn.FORMULATEXT(I18))-2),MID(_xlfn.FORMULATEXT(INDEX(L18:AV18,MATCH(FALSE,ISBLANK(L18:AV18),0))),FIND("=",_xlfn.FORMULATEXT(INDEX(L18:AV18,MATCH(FALSE,ISBLANK(L18:AV18),0))))+1,FIND("!",_xlfn.FORMULATEXT(INDEX(L18:AV18,MATCH(FALSE,ISBLANK(L18:AV18),0))))-2))</f>
        <v>Transform</v>
      </c>
      <c r="E18" t="s">
        <v>644</v>
      </c>
      <c r="G18" t="s">
        <v>59</v>
      </c>
      <c r="AU18" s="149">
        <f>Transform!AU217</f>
        <v>5.5719839384101189E-2</v>
      </c>
      <c r="AV18" s="62">
        <f>Transform!AV217</f>
        <v>5.7569692445094134E-2</v>
      </c>
      <c r="AW18" s="62">
        <f>Transform!AW217</f>
        <v>6.0423063874370575E-2</v>
      </c>
      <c r="AX18" s="62">
        <f>Transform!AX217</f>
        <v>6.2250914309533778E-2</v>
      </c>
      <c r="AY18" s="62">
        <f>Transform!AY217</f>
        <v>6.3658974512343036E-2</v>
      </c>
      <c r="BA18" s="38"/>
      <c r="BD18"/>
    </row>
    <row r="19" spans="1:56" outlineLevel="1">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Revenue</v>
      </c>
      <c r="E19" t="s">
        <v>176</v>
      </c>
      <c r="G19" t="str">
        <f t="shared" si="0"/>
        <v>£m 23/24 prices</v>
      </c>
      <c r="AU19" s="148">
        <f>Revenue!AU19</f>
        <v>1913.7330632321264</v>
      </c>
      <c r="AV19" s="60">
        <f ca="1">Revenue!AV19</f>
        <v>2651.6386099265501</v>
      </c>
      <c r="AW19" s="60">
        <f ca="1">Revenue!AW19</f>
        <v>3280.8253867563467</v>
      </c>
      <c r="AX19" s="60">
        <f ca="1">Revenue!AX19</f>
        <v>3451.984707168463</v>
      </c>
      <c r="AY19" s="60">
        <f ca="1">Revenue!AY19</f>
        <v>3705.497466679235</v>
      </c>
    </row>
    <row r="20" spans="1:56" outlineLevel="1">
      <c r="D20" s="1" t="str" cm="1">
        <f t="array" aca="1" ref="D20" ca="1">IFERROR(MID(_xlfn.FORMULATEXT(I20),FIND("=",_xlfn.FORMULATEXT(I20))+1,FIND("!",_xlfn.FORMULATEXT(I20))-2),MID(_xlfn.FORMULATEXT(INDEX(L20:AV20,MATCH(FALSE,ISBLANK(L20:AV20),0))),FIND("=",_xlfn.FORMULATEXT(INDEX(L20:AV20,MATCH(FALSE,ISBLANK(L20:AV20),0))))+1,FIND("!",_xlfn.FORMULATEXT(INDEX(L20:AV20,MATCH(FALSE,ISBLANK(L20:AV20),0))))-2))</f>
        <v>Revenue</v>
      </c>
      <c r="E20" t="s">
        <v>220</v>
      </c>
      <c r="G20" t="str">
        <f t="shared" si="0"/>
        <v>£m 23/24 prices</v>
      </c>
      <c r="AU20" s="155">
        <f>Revenue!AU12</f>
        <v>1869.9646469858608</v>
      </c>
      <c r="AV20" s="60">
        <f>Revenue!AV12</f>
        <v>2567.7261177560708</v>
      </c>
      <c r="AW20" s="60">
        <f>Revenue!AW12</f>
        <v>3181.3916965397871</v>
      </c>
      <c r="AX20" s="60">
        <f>Revenue!AX12</f>
        <v>3380.1286719832869</v>
      </c>
      <c r="AY20" s="60">
        <f>Revenue!AY12</f>
        <v>3640.3411009006895</v>
      </c>
    </row>
    <row r="21" spans="1:56" outlineLevel="1">
      <c r="D21" s="1" t="str" cm="1">
        <f t="array" aca="1" ref="D21" ca="1">IFERROR(MID(_xlfn.FORMULATEXT(I21),FIND("=",_xlfn.FORMULATEXT(I21))+1,FIND("!",_xlfn.FORMULATEXT(I21))-2),MID(_xlfn.FORMULATEXT(INDEX(L21:AV21,MATCH(FALSE,ISBLANK(L21:AV21),0))),FIND("=",_xlfn.FORMULATEXT(INDEX(L21:AV21,MATCH(FALSE,ISBLANK(L21:AV21),0))))+1,FIND("!",_xlfn.FORMULATEXT(INDEX(L21:AV21,MATCH(FALSE,ISBLANK(L21:AV21),0))))-2))</f>
        <v>Revenue</v>
      </c>
      <c r="E21" t="s">
        <v>579</v>
      </c>
      <c r="G21" t="str">
        <f t="shared" si="0"/>
        <v>£m 23/24 prices</v>
      </c>
      <c r="AU21" s="148">
        <f>Revenue!AU13</f>
        <v>0</v>
      </c>
      <c r="AV21" s="60">
        <f>Revenue!AV13</f>
        <v>0</v>
      </c>
      <c r="AW21" s="60">
        <f>Revenue!AW13</f>
        <v>0</v>
      </c>
      <c r="AX21" s="60">
        <f>Revenue!AX13</f>
        <v>0</v>
      </c>
      <c r="AY21" s="60">
        <f>Revenue!AY13</f>
        <v>0</v>
      </c>
    </row>
    <row r="22" spans="1:56" outlineLevel="1">
      <c r="D22" s="1" t="str" cm="1">
        <f t="array" aca="1" ref="D22" ca="1">IFERROR(MID(_xlfn.FORMULATEXT(I22),FIND("=",_xlfn.FORMULATEXT(I22))+1,FIND("!",_xlfn.FORMULATEXT(I22))-2),MID(_xlfn.FORMULATEXT(INDEX(L22:AV22,MATCH(FALSE,ISBLANK(L22:AV22),0))),FIND("=",_xlfn.FORMULATEXT(INDEX(L22:AV22,MATCH(FALSE,ISBLANK(L22:AV22),0))))+1,FIND("!",_xlfn.FORMULATEXT(INDEX(L22:AV22,MATCH(FALSE,ISBLANK(L22:AV22),0))))-2))</f>
        <v>Revenue</v>
      </c>
      <c r="E22" t="s">
        <v>350</v>
      </c>
      <c r="G22" t="str">
        <f t="shared" si="0"/>
        <v>£m 23/24 prices</v>
      </c>
      <c r="AU22" s="148">
        <f>Revenue!AU15</f>
        <v>-21.794766786790905</v>
      </c>
      <c r="AV22" s="60">
        <f>Revenue!AV15</f>
        <v>-21.794766786790905</v>
      </c>
      <c r="AW22" s="60">
        <f>Revenue!AW15</f>
        <v>-21.794766786790905</v>
      </c>
      <c r="AX22" s="60">
        <f>Revenue!AX15</f>
        <v>-21.794766786790905</v>
      </c>
      <c r="AY22" s="60">
        <f>Revenue!AY15</f>
        <v>-21.794766786790905</v>
      </c>
    </row>
    <row r="23" spans="1:56" outlineLevel="1">
      <c r="D23" s="1" t="str" cm="1">
        <f t="array" aca="1" ref="D23" ca="1">IFERROR(MID(_xlfn.FORMULATEXT(I23),FIND("=",_xlfn.FORMULATEXT(I23))+1,FIND("!",_xlfn.FORMULATEXT(I23))-2),MID(_xlfn.FORMULATEXT(INDEX(L23:AV23,MATCH(FALSE,ISBLANK(L23:AV23),0))),FIND("=",_xlfn.FORMULATEXT(INDEX(L23:AV23,MATCH(FALSE,ISBLANK(L23:AV23),0))))+1,FIND("!",_xlfn.FORMULATEXT(INDEX(L23:AV23,MATCH(FALSE,ISBLANK(L23:AV23),0))))-2))</f>
        <v>Revenue</v>
      </c>
      <c r="E23" t="s">
        <v>314</v>
      </c>
      <c r="G23" t="str">
        <f t="shared" si="0"/>
        <v>£m 23/24 prices</v>
      </c>
      <c r="AU23" s="148">
        <f>Revenue!AU16</f>
        <v>0.96599999999999997</v>
      </c>
      <c r="AV23" s="60">
        <f>Revenue!AV16</f>
        <v>0.97299999999999998</v>
      </c>
      <c r="AW23" s="60">
        <f>Revenue!AW16</f>
        <v>0.98599999999999999</v>
      </c>
      <c r="AX23" s="60">
        <f>Revenue!AX16</f>
        <v>0.996</v>
      </c>
      <c r="AY23" s="60">
        <f>Revenue!AY16</f>
        <v>0.99199999999999999</v>
      </c>
    </row>
    <row r="24" spans="1:56" outlineLevel="1">
      <c r="D24" s="1" t="str" cm="1">
        <f t="array" aca="1" ref="D24" ca="1">IFERROR(MID(_xlfn.FORMULATEXT(I24),FIND("=",_xlfn.FORMULATEXT(I24))+1,FIND("!",_xlfn.FORMULATEXT(I24))-2),MID(_xlfn.FORMULATEXT(INDEX(L24:AV24,MATCH(FALSE,ISBLANK(L24:AV24),0))),FIND("=",_xlfn.FORMULATEXT(INDEX(L24:AV24,MATCH(FALSE,ISBLANK(L24:AV24),0))))+1,FIND("!",_xlfn.FORMULATEXT(INDEX(L24:AV24,MATCH(FALSE,ISBLANK(L24:AV24),0))))-2))</f>
        <v>Revenue</v>
      </c>
      <c r="E24" t="s">
        <v>101</v>
      </c>
      <c r="G24" t="str">
        <f t="shared" si="0"/>
        <v>£m 23/24 prices</v>
      </c>
      <c r="AU24" s="148">
        <f>Revenue!AU17</f>
        <v>0</v>
      </c>
      <c r="AV24" s="60">
        <f>Revenue!AV17</f>
        <v>0</v>
      </c>
      <c r="AW24" s="60">
        <f>Revenue!AW17</f>
        <v>0</v>
      </c>
      <c r="AX24" s="60">
        <f>Revenue!AX17</f>
        <v>0</v>
      </c>
      <c r="AY24" s="60">
        <f>Revenue!AY17</f>
        <v>0</v>
      </c>
    </row>
    <row r="25" spans="1:56" outlineLevel="1">
      <c r="D25" s="1" t="str" cm="1">
        <f t="array" aca="1" ref="D25" ca="1">IFERROR(MID(_xlfn.FORMULATEXT(I25),FIND("=",_xlfn.FORMULATEXT(I25))+1,FIND("!",_xlfn.FORMULATEXT(I25))-2),MID(_xlfn.FORMULATEXT(INDEX(L25:AV25,MATCH(FALSE,ISBLANK(L25:AV25),0))),FIND("=",_xlfn.FORMULATEXT(INDEX(L25:AV25,MATCH(FALSE,ISBLANK(L25:AV25),0))))+1,FIND("!",_xlfn.FORMULATEXT(INDEX(L25:AV25,MATCH(FALSE,ISBLANK(L25:AV25),0))))-2))</f>
        <v>Revenue</v>
      </c>
      <c r="E25" t="s">
        <v>102</v>
      </c>
      <c r="G25" t="str">
        <f t="shared" si="0"/>
        <v>£m 23/24 prices</v>
      </c>
      <c r="AU25" s="148">
        <f>Revenue!AU18</f>
        <v>7.6369049581636883</v>
      </c>
      <c r="AV25" s="60">
        <f>Revenue!AV18</f>
        <v>7.3785262429824954</v>
      </c>
      <c r="AW25" s="60">
        <f>Revenue!AW18</f>
        <v>7.1199999999999992</v>
      </c>
      <c r="AX25" s="60">
        <f>Revenue!AX18</f>
        <v>7.1199999999999992</v>
      </c>
      <c r="AY25" s="60">
        <f>Revenue!AY18</f>
        <v>7.1199999999999992</v>
      </c>
    </row>
    <row r="26" spans="1:56" outlineLevel="1">
      <c r="D26" s="1" t="str" cm="1">
        <f t="array" aca="1" ref="D26" ca="1">IFERROR(MID(_xlfn.FORMULATEXT(I26),FIND("=",_xlfn.FORMULATEXT(I26))+1,FIND("!",_xlfn.FORMULATEXT(I26))-2),MID(_xlfn.FORMULATEXT(INDEX(L26:AV26,MATCH(FALSE,ISBLANK(L26:AV26),0))),FIND("=",_xlfn.FORMULATEXT(INDEX(L26:AV26,MATCH(FALSE,ISBLANK(L26:AV26),0))))+1,FIND("!",_xlfn.FORMULATEXT(INDEX(L26:AV26,MATCH(FALSE,ISBLANK(L26:AV26),0))))-2))</f>
        <v>Transform</v>
      </c>
      <c r="E26" t="s">
        <v>86</v>
      </c>
      <c r="G26" t="s">
        <v>38</v>
      </c>
      <c r="AU26" s="149">
        <f>Transform!AU252</f>
        <v>0.1</v>
      </c>
      <c r="AV26" s="62">
        <f>Transform!AV252</f>
        <v>0.1</v>
      </c>
      <c r="AW26" s="62">
        <f>Transform!AW252</f>
        <v>0.1</v>
      </c>
      <c r="AX26" s="62">
        <f>Transform!AX252</f>
        <v>0.1</v>
      </c>
      <c r="AY26" s="62">
        <f>Transform!AY252</f>
        <v>0.1</v>
      </c>
    </row>
    <row r="27" spans="1:56" outlineLevel="1">
      <c r="D27" s="1" t="str" cm="1">
        <f t="array" aca="1" ref="D27" ca="1">IFERROR(MID(_xlfn.FORMULATEXT(I27),FIND("=",_xlfn.FORMULATEXT(I27))+1,FIND("!",_xlfn.FORMULATEXT(I27))-2),MID(_xlfn.FORMULATEXT(INDEX(L27:AV27,MATCH(FALSE,ISBLANK(L27:AV27),0))),FIND("=",_xlfn.FORMULATEXT(INDEX(L27:AV27,MATCH(FALSE,ISBLANK(L27:AV27),0))))+1,FIND("!",_xlfn.FORMULATEXT(INDEX(L27:AV27,MATCH(FALSE,ISBLANK(L27:AV27),0))))-2))</f>
        <v>Transform</v>
      </c>
      <c r="E27" t="s">
        <v>84</v>
      </c>
      <c r="G27" t="s">
        <v>38</v>
      </c>
      <c r="AU27" s="149">
        <f>Transform!AU249</f>
        <v>0</v>
      </c>
      <c r="AV27" s="62">
        <f>Transform!AV249</f>
        <v>0</v>
      </c>
      <c r="AW27" s="62">
        <f>Transform!AW249</f>
        <v>0</v>
      </c>
      <c r="AX27" s="62">
        <f>Transform!AX249</f>
        <v>0</v>
      </c>
      <c r="AY27" s="62">
        <f>Transform!AY249</f>
        <v>0</v>
      </c>
    </row>
    <row r="28" spans="1:56" outlineLevel="1">
      <c r="D28" s="1" t="str" cm="1">
        <f t="array" aca="1" ref="D28" ca="1">IFERROR(MID(_xlfn.FORMULATEXT(I28),FIND("=",_xlfn.FORMULATEXT(I28))+1,FIND("!",_xlfn.FORMULATEXT(I28))-2),MID(_xlfn.FORMULATEXT(INDEX(L28:AV28,MATCH(FALSE,ISBLANK(L28:AV28),0))),FIND("=",_xlfn.FORMULATEXT(INDEX(L28:AV28,MATCH(FALSE,ISBLANK(L28:AV28),0))))+1,FIND("!",_xlfn.FORMULATEXT(INDEX(L28:AV28,MATCH(FALSE,ISBLANK(L28:AV28),0))))-2))</f>
        <v>Transform</v>
      </c>
      <c r="E28" t="s">
        <v>85</v>
      </c>
      <c r="G28" t="s">
        <v>38</v>
      </c>
      <c r="AU28" s="149">
        <f>Transform!AU250</f>
        <v>0.05</v>
      </c>
      <c r="AV28" s="62">
        <f>Transform!AV250</f>
        <v>0.05</v>
      </c>
      <c r="AW28" s="62">
        <f>Transform!AW250</f>
        <v>0.05</v>
      </c>
      <c r="AX28" s="62">
        <f>Transform!AX250</f>
        <v>0.05</v>
      </c>
      <c r="AY28" s="62">
        <f>Transform!AY250</f>
        <v>0.05</v>
      </c>
    </row>
    <row r="29" spans="1:56" outlineLevel="1">
      <c r="D29" s="1" t="str" cm="1">
        <f t="array" aca="1" ref="D29" ca="1">IFERROR(MID(_xlfn.FORMULATEXT(I29),FIND("=",_xlfn.FORMULATEXT(I29))+1,FIND("!",_xlfn.FORMULATEXT(I29))-2),MID(_xlfn.FORMULATEXT(INDEX(L29:AV29,MATCH(FALSE,ISBLANK(L29:AV29),0))),FIND("=",_xlfn.FORMULATEXT(INDEX(L29:AV29,MATCH(FALSE,ISBLANK(L29:AV29),0))))+1,FIND("!",_xlfn.FORMULATEXT(INDEX(L29:AV29,MATCH(FALSE,ISBLANK(L29:AV29),0))))-2))</f>
        <v>Transform</v>
      </c>
      <c r="E29" t="s">
        <v>656</v>
      </c>
      <c r="G29" t="s">
        <v>38</v>
      </c>
      <c r="AU29" s="149">
        <f>Transform!AU251</f>
        <v>0.03</v>
      </c>
      <c r="AV29" s="62">
        <f>Transform!AV251</f>
        <v>0.03</v>
      </c>
      <c r="AW29" s="62">
        <f>Transform!AW251</f>
        <v>0.03</v>
      </c>
      <c r="AX29" s="62">
        <f>Transform!AX251</f>
        <v>0.03</v>
      </c>
      <c r="AY29" s="62">
        <f>Transform!AY251</f>
        <v>0.03</v>
      </c>
    </row>
    <row r="30" spans="1:56" outlineLevel="1">
      <c r="D30" s="1" t="str" cm="1">
        <f t="array" aca="1" ref="D30" ca="1">IFERROR(MID(_xlfn.FORMULATEXT(I30),FIND("=",_xlfn.FORMULATEXT(I30))+1,FIND("!",_xlfn.FORMULATEXT(I30))-2),MID(_xlfn.FORMULATEXT(INDEX(L30:AV30,MATCH(FALSE,ISBLANK(L30:AV30),0))),FIND("=",_xlfn.FORMULATEXT(INDEX(L30:AV30,MATCH(FALSE,ISBLANK(L30:AV30),0))))+1,FIND("!",_xlfn.FORMULATEXT(INDEX(L30:AV30,MATCH(FALSE,ISBLANK(L30:AV30),0))))-2))</f>
        <v>Transform</v>
      </c>
      <c r="E30" t="s">
        <v>477</v>
      </c>
      <c r="G30" t="str">
        <f>Transform!G189</f>
        <v>%</v>
      </c>
      <c r="AU30" s="149">
        <f>Transform!AU189</f>
        <v>2.265798405291064E-2</v>
      </c>
      <c r="AV30" s="62">
        <f>Transform!AV189</f>
        <v>2.1360573262486415E-2</v>
      </c>
      <c r="AW30" s="62">
        <f>Transform!AW189</f>
        <v>2.1217469547986312E-2</v>
      </c>
      <c r="AX30" s="62">
        <f>Transform!AX189</f>
        <v>2.1069180697094625E-2</v>
      </c>
      <c r="AY30" s="62">
        <f>Transform!AY189</f>
        <v>2.1316615904990455E-2</v>
      </c>
    </row>
    <row r="31" spans="1:56"/>
    <row r="32" spans="1:56" ht="19.899999999999999" thickBot="1">
      <c r="A32" s="12" t="s">
        <v>181</v>
      </c>
      <c r="B32" s="2"/>
      <c r="BA32" s="38"/>
    </row>
    <row r="33" spans="5:54" ht="15.75" thickTop="1">
      <c r="E33" t="s">
        <v>138</v>
      </c>
      <c r="G33" t="str">
        <f>nominal</f>
        <v>£m nominal</v>
      </c>
      <c r="AU33" s="136">
        <f t="shared" ref="AU33:AY33" si="2">AT50</f>
        <v>0</v>
      </c>
      <c r="AV33" s="34">
        <f t="shared" ca="1" si="2"/>
        <v>-6733.492724460295</v>
      </c>
      <c r="AW33" s="34">
        <f t="shared" ca="1" si="2"/>
        <v>-9702.0419206400402</v>
      </c>
      <c r="AX33" s="34">
        <f t="shared" ca="1" si="2"/>
        <v>-13304.086099789856</v>
      </c>
      <c r="AY33" s="34">
        <f t="shared" ca="1" si="2"/>
        <v>-16357.825125605425</v>
      </c>
      <c r="BA33" s="38" t="str">
        <f ca="1">$A$1</f>
        <v>Finance</v>
      </c>
      <c r="BB33" s="1" t="str">
        <f>$A$32</f>
        <v>Core net debt</v>
      </c>
    </row>
    <row r="34" spans="5:54">
      <c r="E34" t="s">
        <v>182</v>
      </c>
      <c r="G34" t="str">
        <f t="shared" ref="G34:G50" si="3">nominal</f>
        <v>£m nominal</v>
      </c>
      <c r="AU34" s="132">
        <f>-AU7*AU55*StartingBalance</f>
        <v>-5035.3347647658893</v>
      </c>
      <c r="AV34" s="53">
        <f>-AV7*AV55*StartingBalance</f>
        <v>0</v>
      </c>
      <c r="AW34" s="53">
        <f>-AW7*AW55*StartingBalance</f>
        <v>0</v>
      </c>
      <c r="AX34" s="53">
        <f>-AX7*AX55*StartingBalance</f>
        <v>0</v>
      </c>
      <c r="AY34" s="53">
        <f>-AY7*AY55*StartingBalance</f>
        <v>0</v>
      </c>
      <c r="BA34" s="38" t="str">
        <f t="shared" ref="BA34:BA90" ca="1" si="4">$A$1</f>
        <v>Finance</v>
      </c>
      <c r="BB34" s="1" t="str">
        <f t="shared" ref="BB34:BB50" si="5">$A$32</f>
        <v>Core net debt</v>
      </c>
    </row>
    <row r="35" spans="5:54">
      <c r="E35" t="s">
        <v>467</v>
      </c>
      <c r="G35" t="str">
        <f t="shared" si="3"/>
        <v>£m nominal</v>
      </c>
      <c r="AU35" s="152">
        <f>SUM(AU33:AU34)</f>
        <v>-5035.3347647658893</v>
      </c>
      <c r="AV35" s="61">
        <f ca="1">SUM(AV33:AV34)</f>
        <v>-6733.492724460295</v>
      </c>
      <c r="AW35" s="61">
        <f ca="1">SUM(AW33:AW34)</f>
        <v>-9702.0419206400402</v>
      </c>
      <c r="AX35" s="61">
        <f ca="1">SUM(AX33:AX34)</f>
        <v>-13304.086099789856</v>
      </c>
      <c r="AY35" s="61">
        <f ca="1">SUM(AY33:AY34)</f>
        <v>-16357.825125605425</v>
      </c>
      <c r="BA35" s="38" t="str">
        <f t="shared" ca="1" si="4"/>
        <v>Finance</v>
      </c>
      <c r="BB35" s="1" t="str">
        <f t="shared" si="5"/>
        <v>Core net debt</v>
      </c>
    </row>
    <row r="36" spans="5:54">
      <c r="E36" t="s">
        <v>584</v>
      </c>
      <c r="G36" t="str">
        <f t="shared" si="3"/>
        <v>£m nominal</v>
      </c>
      <c r="AU36" s="136">
        <f>AU19*PCf</f>
        <v>2096.6369403095623</v>
      </c>
      <c r="AV36" s="34">
        <f ca="1">AV19*PCf</f>
        <v>2967.1212664037448</v>
      </c>
      <c r="AW36" s="34">
        <f ca="1">AW19*PCf</f>
        <v>3749.0593409021712</v>
      </c>
      <c r="AX36" s="34">
        <f ca="1">AX19*PCf</f>
        <v>4027.7566997783269</v>
      </c>
      <c r="AY36" s="34">
        <f ca="1">AY19*PCf</f>
        <v>4415.717527776419</v>
      </c>
      <c r="BA36" s="38" t="str">
        <f t="shared" ca="1" si="4"/>
        <v>Finance</v>
      </c>
      <c r="BB36" s="1" t="str">
        <f t="shared" si="5"/>
        <v>Core net debt</v>
      </c>
    </row>
    <row r="37" spans="5:54">
      <c r="E37" t="s">
        <v>580</v>
      </c>
      <c r="G37" t="str">
        <f t="shared" si="3"/>
        <v>£m nominal</v>
      </c>
      <c r="AU37" s="136">
        <f>-AU9*PCf</f>
        <v>23.87778840662434</v>
      </c>
      <c r="AV37" s="34">
        <f>-AV9*PCf</f>
        <v>24.387831655230194</v>
      </c>
      <c r="AW37" s="34">
        <f>-AW9*PCf</f>
        <v>24.905279730716462</v>
      </c>
      <c r="AX37" s="34">
        <f>-AX9*PCf</f>
        <v>25.430013569674603</v>
      </c>
      <c r="AY37" s="34">
        <f>-AY9*PCf</f>
        <v>25.972095401398068</v>
      </c>
      <c r="BA37" s="38" t="str">
        <f t="shared" ca="1" si="4"/>
        <v>Finance</v>
      </c>
      <c r="BB37" s="1" t="str">
        <f t="shared" si="5"/>
        <v>Core net debt</v>
      </c>
    </row>
    <row r="38" spans="5:54">
      <c r="E38" t="s">
        <v>589</v>
      </c>
      <c r="G38" t="str">
        <f t="shared" si="3"/>
        <v>£m nominal</v>
      </c>
      <c r="AU38" s="136">
        <f>-AU8*PCf</f>
        <v>-4435.8167872558888</v>
      </c>
      <c r="AV38" s="34">
        <f>-AV8*PCf</f>
        <v>-7209.5666333555855</v>
      </c>
      <c r="AW38" s="34">
        <f>-AW8*PCf</f>
        <v>-8703.7098736631251</v>
      </c>
      <c r="AX38" s="34">
        <f>-AX8*PCf</f>
        <v>-7572.9272907085224</v>
      </c>
      <c r="AY38" s="34">
        <f>-AY8*PCf</f>
        <v>-7574.517304605567</v>
      </c>
      <c r="BA38" s="38" t="str">
        <f t="shared" ca="1" si="4"/>
        <v>Finance</v>
      </c>
      <c r="BB38" s="1" t="str">
        <f t="shared" si="5"/>
        <v>Core net debt</v>
      </c>
    </row>
    <row r="39" spans="5:54">
      <c r="E39" t="s">
        <v>590</v>
      </c>
      <c r="G39" t="str">
        <f t="shared" si="3"/>
        <v>£m nominal</v>
      </c>
      <c r="AU39" s="136">
        <f t="shared" ref="AU39:AY40" si="6">-AU10*PCf</f>
        <v>-82.285596673902177</v>
      </c>
      <c r="AV39" s="34">
        <f t="shared" si="6"/>
        <v>-113.88293714262274</v>
      </c>
      <c r="AW39" s="34">
        <f t="shared" si="6"/>
        <v>-117.56995740048829</v>
      </c>
      <c r="AX39" s="34">
        <f t="shared" si="6"/>
        <v>-121.40148988989461</v>
      </c>
      <c r="AY39" s="34">
        <f t="shared" si="6"/>
        <v>-122.653711451804</v>
      </c>
      <c r="BA39" s="38" t="str">
        <f t="shared" ca="1" si="4"/>
        <v>Finance</v>
      </c>
      <c r="BB39" s="1" t="str">
        <f t="shared" si="5"/>
        <v>Core net debt</v>
      </c>
    </row>
    <row r="40" spans="5:54">
      <c r="E40" t="s">
        <v>591</v>
      </c>
      <c r="G40" t="str">
        <f t="shared" si="3"/>
        <v>£m nominal</v>
      </c>
      <c r="AU40" s="136">
        <f t="shared" si="6"/>
        <v>-9.0140269548741401</v>
      </c>
      <c r="AV40" s="34">
        <f t="shared" si="6"/>
        <v>-8.8853276180435223</v>
      </c>
      <c r="AW40" s="34">
        <f t="shared" si="6"/>
        <v>-8.7456043647415775</v>
      </c>
      <c r="AX40" s="34">
        <f t="shared" si="6"/>
        <v>-8.929867083407613</v>
      </c>
      <c r="AY40" s="34">
        <f t="shared" si="6"/>
        <v>-9.1202216301072347</v>
      </c>
      <c r="BA40" s="38" t="str">
        <f t="shared" ca="1" si="4"/>
        <v>Finance</v>
      </c>
      <c r="BB40" s="1" t="str">
        <f t="shared" si="5"/>
        <v>Core net debt</v>
      </c>
    </row>
    <row r="41" spans="5:54">
      <c r="E41" t="s">
        <v>592</v>
      </c>
      <c r="G41" t="str">
        <f t="shared" si="3"/>
        <v>£m nominal</v>
      </c>
      <c r="AU41" s="136">
        <f>-AU87</f>
        <v>-165.2766396003891</v>
      </c>
      <c r="AV41" s="34">
        <f t="shared" ref="AV41:AY41" si="7">-AV87</f>
        <v>-238.14102896116458</v>
      </c>
      <c r="AW41" s="34">
        <f t="shared" si="7"/>
        <v>-326.55484063120554</v>
      </c>
      <c r="AX41" s="34">
        <f t="shared" si="7"/>
        <v>-401.5102530830423</v>
      </c>
      <c r="AY41" s="34">
        <f t="shared" si="7"/>
        <v>-476.60645105235977</v>
      </c>
      <c r="BA41" s="38" t="str">
        <f t="shared" ca="1" si="4"/>
        <v>Finance</v>
      </c>
      <c r="BB41" s="1" t="str">
        <f t="shared" si="5"/>
        <v>Core net debt</v>
      </c>
    </row>
    <row r="42" spans="5:54">
      <c r="E42" t="s">
        <v>593</v>
      </c>
      <c r="G42" t="str">
        <f>nominal</f>
        <v>£m nominal</v>
      </c>
      <c r="AU42" s="136">
        <f>AU90</f>
        <v>0</v>
      </c>
      <c r="AV42" s="34">
        <f t="shared" ref="AV42:AY42" ca="1" si="8">AV90</f>
        <v>0</v>
      </c>
      <c r="AW42" s="34">
        <f t="shared" ca="1" si="8"/>
        <v>0</v>
      </c>
      <c r="AX42" s="34">
        <f t="shared" ca="1" si="8"/>
        <v>0</v>
      </c>
      <c r="AY42" s="34">
        <f t="shared" ca="1" si="8"/>
        <v>0</v>
      </c>
      <c r="BA42" s="38" t="str">
        <f t="shared" ca="1" si="4"/>
        <v>Finance</v>
      </c>
      <c r="BB42" s="1" t="str">
        <f t="shared" si="5"/>
        <v>Core net debt</v>
      </c>
    </row>
    <row r="43" spans="5:54">
      <c r="E43" t="s">
        <v>594</v>
      </c>
      <c r="G43" t="str">
        <f>nominal</f>
        <v>£m nominal</v>
      </c>
      <c r="AU43" s="136">
        <f t="shared" ref="AU43:AY43" si="9">AU81</f>
        <v>1248.0844422515929</v>
      </c>
      <c r="AV43" s="34">
        <f t="shared" ca="1" si="9"/>
        <v>2178.7755228898604</v>
      </c>
      <c r="AW43" s="34">
        <f t="shared" ca="1" si="9"/>
        <v>2585.3421264428562</v>
      </c>
      <c r="AX43" s="34">
        <f t="shared" ca="1" si="9"/>
        <v>1996.030694987614</v>
      </c>
      <c r="AY43" s="34">
        <f t="shared" ca="1" si="9"/>
        <v>1878.9992041496698</v>
      </c>
      <c r="BA43" s="38" t="str">
        <f t="shared" ca="1" si="4"/>
        <v>Finance</v>
      </c>
      <c r="BB43" s="1" t="str">
        <f t="shared" si="5"/>
        <v>Core net debt</v>
      </c>
    </row>
    <row r="44" spans="5:54">
      <c r="E44" t="s">
        <v>465</v>
      </c>
      <c r="G44" t="str">
        <f t="shared" si="3"/>
        <v>£m nominal</v>
      </c>
      <c r="AU44" s="136">
        <f>-AU62-AU84</f>
        <v>-62.404222112579646</v>
      </c>
      <c r="AV44" s="34">
        <f ca="1">-AV62-AV84</f>
        <v>-108.93877614449303</v>
      </c>
      <c r="AW44" s="34">
        <f ca="1">-AW62-AW84</f>
        <v>-129.26710632214281</v>
      </c>
      <c r="AX44" s="34">
        <f ca="1">-AX62-AX84</f>
        <v>-99.801534749380707</v>
      </c>
      <c r="AY44" s="34">
        <f ca="1">-AY62-AY84</f>
        <v>-93.9499602074835</v>
      </c>
      <c r="BA44" s="38" t="str">
        <f t="shared" ca="1" si="4"/>
        <v>Finance</v>
      </c>
      <c r="BB44" s="1" t="str">
        <f t="shared" si="5"/>
        <v>Core net debt</v>
      </c>
    </row>
    <row r="45" spans="5:54">
      <c r="E45" t="s">
        <v>180</v>
      </c>
      <c r="G45" t="str">
        <f t="shared" si="3"/>
        <v>£m nominal</v>
      </c>
      <c r="AU45" s="152">
        <f>SUM(AU35:AU44)</f>
        <v>-6421.5328663957425</v>
      </c>
      <c r="AV45" s="61">
        <f ca="1">SUM(AV35:AV44)</f>
        <v>-9242.6228067333705</v>
      </c>
      <c r="AW45" s="61">
        <f ca="1">SUM(AW35:AW44)</f>
        <v>-12628.582555945999</v>
      </c>
      <c r="AX45" s="61">
        <f ca="1">SUM(AX35:AX44)</f>
        <v>-15459.439126968484</v>
      </c>
      <c r="AY45" s="61">
        <f ca="1">SUM(AY35:AY44)</f>
        <v>-18313.983947225261</v>
      </c>
      <c r="BA45" s="38" t="str">
        <f t="shared" ca="1" si="4"/>
        <v>Finance</v>
      </c>
      <c r="BB45" s="1" t="str">
        <f t="shared" si="5"/>
        <v>Core net debt</v>
      </c>
    </row>
    <row r="46" spans="5:54">
      <c r="E46" t="s">
        <v>585</v>
      </c>
      <c r="G46" t="str">
        <f t="shared" si="3"/>
        <v>£m nominal</v>
      </c>
      <c r="AU46" s="136">
        <f>AU103</f>
        <v>-298.98038186039452</v>
      </c>
      <c r="AV46" s="34">
        <f t="shared" ref="AV46:AY46" ca="1" si="10">AV103</f>
        <v>-442.35616459397068</v>
      </c>
      <c r="AW46" s="34">
        <f t="shared" ca="1" si="10"/>
        <v>-651.81357660288211</v>
      </c>
      <c r="AX46" s="34">
        <f t="shared" ca="1" si="10"/>
        <v>-868.0848031125397</v>
      </c>
      <c r="AY46" s="34">
        <f t="shared" ca="1" si="10"/>
        <v>-1066.3616286266388</v>
      </c>
      <c r="BA46" s="38" t="str">
        <f t="shared" ca="1" si="4"/>
        <v>Finance</v>
      </c>
      <c r="BB46" s="1" t="str">
        <f t="shared" si="5"/>
        <v>Core net debt</v>
      </c>
    </row>
    <row r="47" spans="5:54">
      <c r="E47" t="s">
        <v>586</v>
      </c>
      <c r="G47" t="str">
        <f t="shared" si="3"/>
        <v>£m nominal</v>
      </c>
      <c r="AU47" s="136">
        <f>AU100</f>
        <v>-12.97947620415842</v>
      </c>
      <c r="AV47" s="34">
        <f t="shared" ref="AV47:AY47" ca="1" si="11">AV100</f>
        <v>-17.062949312700468</v>
      </c>
      <c r="AW47" s="34">
        <f t="shared" ca="1" si="11"/>
        <v>-23.689967240974102</v>
      </c>
      <c r="AX47" s="34">
        <f t="shared" ca="1" si="11"/>
        <v>-30.301195524400558</v>
      </c>
      <c r="AY47" s="34">
        <f t="shared" ca="1" si="11"/>
        <v>-36.954281836834753</v>
      </c>
      <c r="BA47" s="38" t="str">
        <f t="shared" ca="1" si="4"/>
        <v>Finance</v>
      </c>
      <c r="BB47" s="1" t="str">
        <f t="shared" si="5"/>
        <v>Core net debt</v>
      </c>
    </row>
    <row r="48" spans="5:54">
      <c r="E48" t="s">
        <v>595</v>
      </c>
      <c r="G48" t="str">
        <f t="shared" si="3"/>
        <v>£m nominal</v>
      </c>
      <c r="AU48" s="136">
        <f ca="1">AU12</f>
        <v>0</v>
      </c>
      <c r="AV48" s="34">
        <f ca="1">AV12</f>
        <v>0</v>
      </c>
      <c r="AW48" s="34">
        <f ca="1">AW12</f>
        <v>0</v>
      </c>
      <c r="AX48" s="34">
        <f ca="1">AX12</f>
        <v>0</v>
      </c>
      <c r="AY48" s="34">
        <f ca="1">AY12</f>
        <v>0</v>
      </c>
      <c r="BA48" s="38" t="str">
        <f t="shared" ca="1" si="4"/>
        <v>Finance</v>
      </c>
      <c r="BB48" s="1" t="str">
        <f t="shared" si="5"/>
        <v>Core net debt</v>
      </c>
    </row>
    <row r="49" spans="1:55">
      <c r="E49" t="s">
        <v>596</v>
      </c>
      <c r="G49" t="str">
        <f t="shared" si="3"/>
        <v>£m nominal</v>
      </c>
      <c r="AU49" s="136">
        <f ca="1">-AU13</f>
        <v>0</v>
      </c>
      <c r="AV49" s="34">
        <f ca="1">-AV13</f>
        <v>0</v>
      </c>
      <c r="AW49" s="34">
        <f ca="1">-AW13</f>
        <v>0</v>
      </c>
      <c r="AX49" s="34">
        <f ca="1">-AX13</f>
        <v>0</v>
      </c>
      <c r="AY49" s="34">
        <f ca="1">-AY13</f>
        <v>0</v>
      </c>
      <c r="BA49" s="38" t="str">
        <f t="shared" ca="1" si="4"/>
        <v>Finance</v>
      </c>
      <c r="BB49" s="1" t="str">
        <f t="shared" si="5"/>
        <v>Core net debt</v>
      </c>
    </row>
    <row r="50" spans="1:55">
      <c r="E50" t="s">
        <v>184</v>
      </c>
      <c r="G50" t="str">
        <f t="shared" si="3"/>
        <v>£m nominal</v>
      </c>
      <c r="AU50" s="152">
        <f ca="1">SUM(AU45:AU49)</f>
        <v>-6733.492724460295</v>
      </c>
      <c r="AV50" s="61">
        <f ca="1">SUM(AV45:AV49)</f>
        <v>-9702.0419206400402</v>
      </c>
      <c r="AW50" s="61">
        <f ca="1">SUM(AW45:AW49)</f>
        <v>-13304.086099789856</v>
      </c>
      <c r="AX50" s="61">
        <f ca="1">SUM(AX45:AX49)</f>
        <v>-16357.825125605425</v>
      </c>
      <c r="AY50" s="61">
        <f ca="1">SUM(AY45:AY49)</f>
        <v>-19417.299857688733</v>
      </c>
      <c r="BA50" s="38" t="str">
        <f t="shared" ca="1" si="4"/>
        <v>Finance</v>
      </c>
      <c r="BB50" s="1" t="str">
        <f t="shared" si="5"/>
        <v>Core net debt</v>
      </c>
    </row>
    <row r="51" spans="1:55">
      <c r="BA51" s="38"/>
    </row>
    <row r="52" spans="1:55"/>
    <row r="53" spans="1:55" ht="19.899999999999999" thickBot="1">
      <c r="A53" s="12" t="s">
        <v>185</v>
      </c>
      <c r="BA53" s="38"/>
    </row>
    <row r="54" spans="1:55" ht="18" thickTop="1" thickBot="1">
      <c r="B54" s="15" t="s">
        <v>186</v>
      </c>
      <c r="BA54" s="38"/>
    </row>
    <row r="55" spans="1:55" ht="15.75" thickTop="1">
      <c r="E55" t="s">
        <v>597</v>
      </c>
      <c r="G55" t="str">
        <f t="shared" ref="G55" si="12">nominal</f>
        <v>£m nominal</v>
      </c>
      <c r="AU55" s="132">
        <f>AU14</f>
        <v>9155.1541177561612</v>
      </c>
      <c r="AV55" s="53">
        <f t="shared" ref="AV55:AY55" si="13">AV14</f>
        <v>12242.714044473267</v>
      </c>
      <c r="AW55" s="53">
        <f t="shared" si="13"/>
        <v>17640.076219345527</v>
      </c>
      <c r="AX55" s="53">
        <f t="shared" si="13"/>
        <v>24189.247454163375</v>
      </c>
      <c r="AY55" s="53">
        <f t="shared" si="13"/>
        <v>29741.500228373505</v>
      </c>
      <c r="BA55" s="38" t="str">
        <f t="shared" ca="1" si="4"/>
        <v>Finance</v>
      </c>
      <c r="BB55" s="1" t="str">
        <f>$A$53</f>
        <v>Regearing</v>
      </c>
      <c r="BC55" s="1" t="str">
        <f>$B$54</f>
        <v>Overall opening gearing</v>
      </c>
    </row>
    <row r="56" spans="1:55">
      <c r="E56" t="s">
        <v>343</v>
      </c>
      <c r="G56" t="s">
        <v>38</v>
      </c>
      <c r="AU56" s="151">
        <f>-AU33/AU55</f>
        <v>0</v>
      </c>
      <c r="AV56" s="54">
        <f ca="1">-AV33/AV55</f>
        <v>0.54999999999999982</v>
      </c>
      <c r="AW56" s="54">
        <f ca="1">-AW33/AW55</f>
        <v>0.55000000000000004</v>
      </c>
      <c r="AX56" s="54">
        <f ca="1">-AX33/AX55</f>
        <v>0.55000000000000004</v>
      </c>
      <c r="AY56" s="54">
        <f ca="1">-AY33/AY55</f>
        <v>0.54999999999999993</v>
      </c>
      <c r="BA56" s="38" t="str">
        <f t="shared" ca="1" si="4"/>
        <v>Finance</v>
      </c>
      <c r="BB56" s="1" t="str">
        <f>$A$53</f>
        <v>Regearing</v>
      </c>
      <c r="BC56" s="1" t="str">
        <f>$B$54</f>
        <v>Overall opening gearing</v>
      </c>
    </row>
    <row r="57" spans="1:55">
      <c r="BA57" s="38"/>
    </row>
    <row r="58" spans="1:55" ht="17.649999999999999" thickBot="1">
      <c r="B58" s="15" t="s">
        <v>187</v>
      </c>
      <c r="BA58" s="38"/>
    </row>
    <row r="59" spans="1:55" ht="15.75" thickTop="1">
      <c r="E59" t="s">
        <v>82</v>
      </c>
      <c r="G59" t="s">
        <v>38</v>
      </c>
      <c r="AU59" s="137">
        <f>AU7</f>
        <v>0.55000000000000004</v>
      </c>
      <c r="BA59" s="38" t="str">
        <f t="shared" ca="1" si="4"/>
        <v>Finance</v>
      </c>
      <c r="BB59" s="1" t="str">
        <f>$A$53</f>
        <v>Regearing</v>
      </c>
      <c r="BC59" s="1" t="str">
        <f>$B$58</f>
        <v>Start of price control notional regearing</v>
      </c>
    </row>
    <row r="60" spans="1:55">
      <c r="E60" t="s">
        <v>188</v>
      </c>
      <c r="G60" t="s">
        <v>38</v>
      </c>
      <c r="AU60" s="151">
        <f>AU59-I15</f>
        <v>0</v>
      </c>
      <c r="BA60" s="38" t="str">
        <f t="shared" ca="1" si="4"/>
        <v>Finance</v>
      </c>
      <c r="BB60" s="1" t="str">
        <f>$A$53</f>
        <v>Regearing</v>
      </c>
      <c r="BC60" s="1" t="str">
        <f>$B$58</f>
        <v>Start of price control notional regearing</v>
      </c>
    </row>
    <row r="61" spans="1:55">
      <c r="E61" t="s">
        <v>189</v>
      </c>
      <c r="G61" t="str">
        <f>nominal</f>
        <v>£m nominal</v>
      </c>
      <c r="AU61" s="132">
        <f>AU55*AU60</f>
        <v>0</v>
      </c>
      <c r="BA61" s="38" t="str">
        <f t="shared" ca="1" si="4"/>
        <v>Finance</v>
      </c>
      <c r="BB61" s="1" t="str">
        <f>$A$53</f>
        <v>Regearing</v>
      </c>
      <c r="BC61" s="1" t="str">
        <f>$B$58</f>
        <v>Start of price control notional regearing</v>
      </c>
    </row>
    <row r="62" spans="1:55">
      <c r="E62" t="s">
        <v>466</v>
      </c>
      <c r="G62" t="str">
        <f>nominal</f>
        <v>£m nominal</v>
      </c>
      <c r="AU62" s="132">
        <f>MIN(AU61*AU28,0)*-1</f>
        <v>0</v>
      </c>
      <c r="BA62" s="38" t="str">
        <f t="shared" ca="1" si="4"/>
        <v>Finance</v>
      </c>
      <c r="BB62" s="1" t="str">
        <f>$A$53</f>
        <v>Regearing</v>
      </c>
      <c r="BC62" s="1" t="str">
        <f>$B$58</f>
        <v>Start of price control notional regearing</v>
      </c>
    </row>
    <row r="63" spans="1:55">
      <c r="BA63" s="38"/>
    </row>
    <row r="64" spans="1:55" ht="19.899999999999999" thickBot="1">
      <c r="A64" s="12" t="s">
        <v>191</v>
      </c>
      <c r="BA64" s="38"/>
    </row>
    <row r="65" spans="2:58" ht="18" thickTop="1" thickBot="1">
      <c r="B65" s="15" t="s">
        <v>183</v>
      </c>
      <c r="BA65" s="38"/>
    </row>
    <row r="66" spans="2:58" ht="14.65" thickTop="1">
      <c r="E66" t="s">
        <v>392</v>
      </c>
      <c r="G66" t="str">
        <f>nominal</f>
        <v>£m nominal</v>
      </c>
      <c r="AU66" s="132">
        <f>AU16</f>
        <v>12242.714044473267</v>
      </c>
      <c r="AV66" s="53">
        <f>AV16</f>
        <v>17640.076219345527</v>
      </c>
      <c r="AW66" s="53">
        <f>AW16</f>
        <v>24189.247454163375</v>
      </c>
      <c r="AX66" s="53">
        <f>AX16</f>
        <v>29741.500228373505</v>
      </c>
      <c r="AY66" s="53">
        <f>AY16</f>
        <v>35304.181559434059</v>
      </c>
      <c r="BA66" s="38" t="str">
        <f t="shared" ca="1" si="4"/>
        <v>Finance</v>
      </c>
      <c r="BB66" s="1" t="str">
        <f t="shared" ref="BB66:BB84" si="14">$A$64</f>
        <v>Financing costs</v>
      </c>
      <c r="BC66" s="1" t="str">
        <f>$B$65</f>
        <v>Equity issuance</v>
      </c>
      <c r="BD66"/>
      <c r="BF66"/>
    </row>
    <row r="67" spans="2:58" ht="14.25">
      <c r="E67" t="s">
        <v>393</v>
      </c>
      <c r="G67" t="s">
        <v>38</v>
      </c>
      <c r="AU67" s="151">
        <f>AU26*AU18+(1-AU26)*AU17</f>
        <v>5.4458141283931852E-2</v>
      </c>
      <c r="AV67" s="54">
        <f>AV26*AV18+(1-AV26)*AV17</f>
        <v>5.7513243818204329E-2</v>
      </c>
      <c r="AW67" s="54">
        <f>AW26*AW18+(1-AW26)*AW17</f>
        <v>6.0500192867613767E-2</v>
      </c>
      <c r="AX67" s="54">
        <f>AX26*AX18+(1-AX26)*AX17</f>
        <v>6.246703014004578E-2</v>
      </c>
      <c r="AY67" s="54">
        <f>AY26*AY18+(1-AY26)*AY17</f>
        <v>6.364340021288635E-2</v>
      </c>
      <c r="BA67" s="38" t="str">
        <f t="shared" ca="1" si="4"/>
        <v>Finance</v>
      </c>
      <c r="BB67" s="1" t="str">
        <f t="shared" si="14"/>
        <v>Financing costs</v>
      </c>
      <c r="BC67" s="1" t="str">
        <f>$B$65</f>
        <v>Equity issuance</v>
      </c>
      <c r="BD67"/>
      <c r="BF67"/>
    </row>
    <row r="68" spans="2:58" ht="14.25">
      <c r="E68" t="s">
        <v>746</v>
      </c>
      <c r="G68" t="str">
        <f>nominal</f>
        <v>£m nominal</v>
      </c>
      <c r="AU68" s="132">
        <f>SUM(AU20:AU25)*PCf</f>
        <v>2034.2327181969827</v>
      </c>
      <c r="AV68" s="53">
        <f>SUM(AV20:AV25)*PCf</f>
        <v>2858.1824902592521</v>
      </c>
      <c r="AW68" s="53">
        <f>SUM(AW20:AW25)*PCf</f>
        <v>3619.7922345800284</v>
      </c>
      <c r="AX68" s="53">
        <f>SUM(AX20:AX25)*PCf</f>
        <v>3927.9551650289463</v>
      </c>
      <c r="AY68" s="53">
        <f>SUM(AY20:AY25)*PCf</f>
        <v>4321.7675675689352</v>
      </c>
      <c r="BA68" s="38" t="str">
        <f t="shared" ca="1" si="4"/>
        <v>Finance</v>
      </c>
      <c r="BB68" s="1" t="str">
        <f t="shared" si="14"/>
        <v>Financing costs</v>
      </c>
      <c r="BC68" s="1" t="str">
        <f>$B$65</f>
        <v>Equity issuance</v>
      </c>
      <c r="BD68"/>
      <c r="BF68"/>
    </row>
    <row r="69" spans="2:58" ht="14.25">
      <c r="BA69"/>
      <c r="BB69"/>
      <c r="BC69"/>
      <c r="BD69"/>
      <c r="BF69"/>
    </row>
    <row r="70" spans="2:58" ht="14.25">
      <c r="E70" t="s">
        <v>248</v>
      </c>
      <c r="G70" t="str">
        <f>nominal</f>
        <v>£m nominal</v>
      </c>
      <c r="AU70" s="132">
        <f>AU35</f>
        <v>-5035.3347647658893</v>
      </c>
      <c r="AV70" s="53">
        <f ca="1">AV35</f>
        <v>-6733.492724460295</v>
      </c>
      <c r="AW70" s="53">
        <f ca="1">AW35</f>
        <v>-9702.0419206400402</v>
      </c>
      <c r="AX70" s="53">
        <f ca="1">AX35</f>
        <v>-13304.086099789856</v>
      </c>
      <c r="AY70" s="53">
        <f ca="1">AY35</f>
        <v>-16357.825125605425</v>
      </c>
      <c r="BA70" s="38" t="str">
        <f t="shared" ca="1" si="4"/>
        <v>Finance</v>
      </c>
      <c r="BB70" s="1" t="str">
        <f t="shared" si="14"/>
        <v>Financing costs</v>
      </c>
      <c r="BC70" s="1" t="str">
        <f t="shared" ref="BC70:BC72" si="15">$B$65</f>
        <v>Equity issuance</v>
      </c>
      <c r="BD70"/>
      <c r="BF70"/>
    </row>
    <row r="71" spans="2:58" ht="14.25">
      <c r="E71" t="s">
        <v>394</v>
      </c>
      <c r="G71" t="str">
        <f>nominal</f>
        <v>£m nominal</v>
      </c>
      <c r="AU71" s="132">
        <f>-AU66*AU7</f>
        <v>-6733.4927244602968</v>
      </c>
      <c r="AV71" s="53">
        <f>-AV66*AV7</f>
        <v>-9702.0419206400402</v>
      </c>
      <c r="AW71" s="53">
        <f>-AW66*AW7</f>
        <v>-13304.086099789856</v>
      </c>
      <c r="AX71" s="53">
        <f>-AX66*AX7</f>
        <v>-16357.825125605428</v>
      </c>
      <c r="AY71" s="53">
        <f>-AY66*AY7</f>
        <v>-19417.299857688733</v>
      </c>
      <c r="BA71" s="38" t="str">
        <f t="shared" ca="1" si="4"/>
        <v>Finance</v>
      </c>
      <c r="BB71" s="1" t="str">
        <f t="shared" si="14"/>
        <v>Financing costs</v>
      </c>
      <c r="BC71" s="1" t="str">
        <f t="shared" si="15"/>
        <v>Equity issuance</v>
      </c>
      <c r="BD71"/>
      <c r="BF71"/>
    </row>
    <row r="72" spans="2:58" ht="14.25">
      <c r="E72" t="s">
        <v>395</v>
      </c>
      <c r="G72" t="str">
        <f>nominal</f>
        <v>£m nominal</v>
      </c>
      <c r="AU72" s="132">
        <f>AU71-AVERAGE(AU70:AU71)*AU67</f>
        <v>-6413.0384893830469</v>
      </c>
      <c r="AV72" s="53">
        <f t="shared" ref="AV72:AY72" ca="1" si="16">AV71-AVERAGE(AV70:AV71)*AV67</f>
        <v>-9229.4114649769399</v>
      </c>
      <c r="AW72" s="53">
        <f t="shared" ca="1" si="16"/>
        <v>-12608.148508603344</v>
      </c>
      <c r="AX72" s="53">
        <f t="shared" ca="1" si="16"/>
        <v>-15431.379374341363</v>
      </c>
      <c r="AY72" s="53">
        <f t="shared" ca="1" si="16"/>
        <v>-18278.874559199823</v>
      </c>
      <c r="BA72" s="38" t="str">
        <f t="shared" ca="1" si="4"/>
        <v>Finance</v>
      </c>
      <c r="BB72" s="1" t="str">
        <f t="shared" si="14"/>
        <v>Financing costs</v>
      </c>
      <c r="BC72" s="1" t="str">
        <f t="shared" si="15"/>
        <v>Equity issuance</v>
      </c>
      <c r="BD72"/>
      <c r="BF72"/>
    </row>
    <row r="73" spans="2:58" ht="14.25">
      <c r="BA73"/>
      <c r="BB73"/>
      <c r="BC73"/>
      <c r="BD73"/>
      <c r="BF73"/>
    </row>
    <row r="74" spans="2:58" ht="14.25">
      <c r="E74" t="s">
        <v>396</v>
      </c>
      <c r="G74" t="str">
        <f>nominal</f>
        <v>£m nominal</v>
      </c>
      <c r="H74" s="86"/>
      <c r="I74" s="86"/>
      <c r="AU74" s="132">
        <f>SUM(AU37:AU41,AU68,AU70)</f>
        <v>-7669.6173086473373</v>
      </c>
      <c r="AV74" s="53">
        <f ca="1">SUM(AV37:AV41,AV68,AV70)</f>
        <v>-11421.398329623229</v>
      </c>
      <c r="AW74" s="53">
        <f ca="1">SUM(AW37:AW41,AW68,AW70)</f>
        <v>-15213.924682388857</v>
      </c>
      <c r="AX74" s="53">
        <f ca="1">SUM(AX37:AX41,AX68,AX70)</f>
        <v>-17455.469821956103</v>
      </c>
      <c r="AY74" s="53">
        <f ca="1">SUM(AY37:AY41,AY68,AY70)</f>
        <v>-20192.98315137493</v>
      </c>
      <c r="BA74" s="38" t="str">
        <f t="shared" ca="1" si="4"/>
        <v>Finance</v>
      </c>
      <c r="BB74" s="1" t="str">
        <f t="shared" si="14"/>
        <v>Financing costs</v>
      </c>
      <c r="BC74" s="1" t="str">
        <f t="shared" ref="BC74:BC78" si="17">$B$65</f>
        <v>Equity issuance</v>
      </c>
      <c r="BD74"/>
      <c r="BF74"/>
    </row>
    <row r="75" spans="2:58" ht="14.25">
      <c r="E75" t="s">
        <v>397</v>
      </c>
      <c r="G75" t="str">
        <f>nominal</f>
        <v>£m nominal</v>
      </c>
      <c r="AU75" s="132">
        <f>AU71-(((AU71-AU72)/(2+AU67))*2)</f>
        <v>-6421.5328663957443</v>
      </c>
      <c r="AV75" s="53">
        <f t="shared" ref="AV75:AY75" ca="1" si="18">AV71-(((AV71-AV72)/(2+AV67))*2)</f>
        <v>-9242.6228067333686</v>
      </c>
      <c r="AW75" s="53">
        <f t="shared" ca="1" si="18"/>
        <v>-12628.582555945999</v>
      </c>
      <c r="AX75" s="53">
        <f t="shared" ca="1" si="18"/>
        <v>-15459.439126968487</v>
      </c>
      <c r="AY75" s="53">
        <f t="shared" ca="1" si="18"/>
        <v>-18313.983947225261</v>
      </c>
      <c r="BA75" s="38" t="str">
        <f t="shared" ca="1" si="4"/>
        <v>Finance</v>
      </c>
      <c r="BB75" s="1" t="str">
        <f t="shared" si="14"/>
        <v>Financing costs</v>
      </c>
      <c r="BC75" s="1" t="str">
        <f t="shared" si="17"/>
        <v>Equity issuance</v>
      </c>
      <c r="BD75"/>
      <c r="BF75"/>
    </row>
    <row r="76" spans="2:58" ht="14.25">
      <c r="E76" t="s">
        <v>398</v>
      </c>
      <c r="G76" t="str">
        <f>nominal</f>
        <v>£m nominal</v>
      </c>
      <c r="AU76" s="132">
        <f>AVERAGE(AU70,AU75)*AU67</f>
        <v>-311.95985806455292</v>
      </c>
      <c r="AV76" s="53">
        <f t="shared" ref="AV76:AY76" ca="1" si="19">AVERAGE(AV70,AV75)*AV67</f>
        <v>-459.4191139066711</v>
      </c>
      <c r="AW76" s="53">
        <f t="shared" ca="1" si="19"/>
        <v>-675.50354384385605</v>
      </c>
      <c r="AX76" s="53">
        <f t="shared" ca="1" si="19"/>
        <v>-898.38599863694026</v>
      </c>
      <c r="AY76" s="53">
        <f t="shared" ca="1" si="19"/>
        <v>-1103.3159104634738</v>
      </c>
      <c r="BA76" s="38" t="str">
        <f t="shared" ca="1" si="4"/>
        <v>Finance</v>
      </c>
      <c r="BB76" s="1" t="str">
        <f t="shared" si="14"/>
        <v>Financing costs</v>
      </c>
      <c r="BC76" s="1" t="str">
        <f t="shared" si="17"/>
        <v>Equity issuance</v>
      </c>
      <c r="BD76"/>
      <c r="BF76"/>
    </row>
    <row r="77" spans="2:58" ht="14.25">
      <c r="E77" t="s">
        <v>399</v>
      </c>
      <c r="G77" t="str">
        <f>nominal</f>
        <v>£m nominal</v>
      </c>
      <c r="AU77" s="132">
        <f>SUM(AU74,AU76)</f>
        <v>-7981.5771667118897</v>
      </c>
      <c r="AV77" s="53">
        <f t="shared" ref="AV77:AY77" ca="1" si="20">SUM(AV74,AV76)</f>
        <v>-11880.817443529901</v>
      </c>
      <c r="AW77" s="53">
        <f t="shared" ca="1" si="20"/>
        <v>-15889.428226232712</v>
      </c>
      <c r="AX77" s="53">
        <f t="shared" ca="1" si="20"/>
        <v>-18353.855820593042</v>
      </c>
      <c r="AY77" s="53">
        <f t="shared" ca="1" si="20"/>
        <v>-21296.299061838403</v>
      </c>
      <c r="BA77" s="38" t="str">
        <f t="shared" ca="1" si="4"/>
        <v>Finance</v>
      </c>
      <c r="BB77" s="1" t="str">
        <f t="shared" si="14"/>
        <v>Financing costs</v>
      </c>
      <c r="BC77" s="1" t="str">
        <f t="shared" si="17"/>
        <v>Equity issuance</v>
      </c>
      <c r="BD77"/>
      <c r="BF77"/>
    </row>
    <row r="78" spans="2:58" ht="14.25">
      <c r="E78" t="s">
        <v>400</v>
      </c>
      <c r="G78" t="s">
        <v>38</v>
      </c>
      <c r="AU78" s="151">
        <f>-AU77/AU66</f>
        <v>0.65194507833130488</v>
      </c>
      <c r="AV78" s="54">
        <f t="shared" ref="AV78:AY78" ca="1" si="21">-AV77/AV66</f>
        <v>0.67351281796052787</v>
      </c>
      <c r="AW78" s="54">
        <f t="shared" ca="1" si="21"/>
        <v>0.65687980811895308</v>
      </c>
      <c r="AX78" s="54">
        <f t="shared" ca="1" si="21"/>
        <v>0.6171126432648274</v>
      </c>
      <c r="AY78" s="54">
        <f t="shared" ca="1" si="21"/>
        <v>0.60322313451698073</v>
      </c>
      <c r="BA78" s="38" t="str">
        <f t="shared" ca="1" si="4"/>
        <v>Finance</v>
      </c>
      <c r="BB78" s="1" t="str">
        <f t="shared" si="14"/>
        <v>Financing costs</v>
      </c>
      <c r="BC78" s="1" t="str">
        <f t="shared" si="17"/>
        <v>Equity issuance</v>
      </c>
      <c r="BD78"/>
      <c r="BF78"/>
    </row>
    <row r="79" spans="2:58" ht="14.25">
      <c r="BA79"/>
      <c r="BB79"/>
      <c r="BC79"/>
      <c r="BD79"/>
      <c r="BF79"/>
    </row>
    <row r="80" spans="2:58" ht="14.25">
      <c r="E80" t="s">
        <v>190</v>
      </c>
      <c r="G80" t="s">
        <v>717</v>
      </c>
      <c r="AU80" s="132" t="b">
        <f>AU78-AU7&gt;AU27</f>
        <v>1</v>
      </c>
      <c r="AV80" s="53" t="b">
        <f ca="1">AV78-AV7&gt;AV27</f>
        <v>1</v>
      </c>
      <c r="AW80" s="53" t="b">
        <f ca="1">AW78-AW7&gt;AW27</f>
        <v>1</v>
      </c>
      <c r="AX80" s="53" t="b">
        <f ca="1">AX78-AX7&gt;AX27</f>
        <v>1</v>
      </c>
      <c r="AY80" s="53" t="b">
        <f ca="1">AY78-AY7&gt;AY27</f>
        <v>1</v>
      </c>
      <c r="BA80" s="38" t="str">
        <f t="shared" ca="1" si="4"/>
        <v>Finance</v>
      </c>
      <c r="BB80" s="1" t="str">
        <f t="shared" si="14"/>
        <v>Financing costs</v>
      </c>
      <c r="BC80" s="1" t="str">
        <f t="shared" ref="BC80:BC82" si="22">$B$65</f>
        <v>Equity issuance</v>
      </c>
      <c r="BD80"/>
      <c r="BF80"/>
    </row>
    <row r="81" spans="1:58" ht="14.25">
      <c r="E81" t="s">
        <v>183</v>
      </c>
      <c r="G81" t="str">
        <f>nominal</f>
        <v>£m nominal</v>
      </c>
      <c r="AU81" s="132">
        <f>MAX(AU71-AU77,0)*AU80</f>
        <v>1248.0844422515929</v>
      </c>
      <c r="AV81" s="53">
        <f t="shared" ref="AV81:AY81" ca="1" si="23">MAX(AV71-AV77,0)*AV80</f>
        <v>2178.7755228898604</v>
      </c>
      <c r="AW81" s="53">
        <f t="shared" ca="1" si="23"/>
        <v>2585.3421264428562</v>
      </c>
      <c r="AX81" s="53">
        <f t="shared" ca="1" si="23"/>
        <v>1996.030694987614</v>
      </c>
      <c r="AY81" s="53">
        <f t="shared" ca="1" si="23"/>
        <v>1878.9992041496698</v>
      </c>
      <c r="BA81" s="38" t="str">
        <f t="shared" ca="1" si="4"/>
        <v>Finance</v>
      </c>
      <c r="BB81" s="1" t="str">
        <f t="shared" si="14"/>
        <v>Financing costs</v>
      </c>
      <c r="BC81" s="1" t="str">
        <f t="shared" si="22"/>
        <v>Equity issuance</v>
      </c>
      <c r="BD81"/>
      <c r="BF81"/>
    </row>
    <row r="82" spans="1:58" ht="14.25">
      <c r="E82" t="s">
        <v>401</v>
      </c>
      <c r="G82" t="str">
        <f>nominal</f>
        <v>£m nominal</v>
      </c>
      <c r="AU82" s="151">
        <f ca="1">-AU50/AU66</f>
        <v>0.54999999999999982</v>
      </c>
      <c r="AV82" s="54">
        <f ca="1">-AV50/AV66</f>
        <v>0.55000000000000004</v>
      </c>
      <c r="AW82" s="54">
        <f ca="1">-AW50/AW66</f>
        <v>0.55000000000000004</v>
      </c>
      <c r="AX82" s="54">
        <f ca="1">-AX50/AX66</f>
        <v>0.54999999999999993</v>
      </c>
      <c r="AY82" s="54">
        <f ca="1">-AY50/AY66</f>
        <v>0.55000000000000004</v>
      </c>
      <c r="BA82" s="38" t="str">
        <f t="shared" ca="1" si="4"/>
        <v>Finance</v>
      </c>
      <c r="BB82" s="1" t="str">
        <f t="shared" si="14"/>
        <v>Financing costs</v>
      </c>
      <c r="BC82" s="1" t="str">
        <f t="shared" si="22"/>
        <v>Equity issuance</v>
      </c>
      <c r="BD82"/>
      <c r="BF82"/>
    </row>
    <row r="83" spans="1:58" ht="14.25">
      <c r="BA83"/>
      <c r="BB83"/>
      <c r="BC83"/>
      <c r="BD83"/>
      <c r="BF83"/>
    </row>
    <row r="84" spans="1:58" ht="14.25">
      <c r="E84" t="s">
        <v>85</v>
      </c>
      <c r="G84" t="str">
        <f>nominal</f>
        <v>£m nominal</v>
      </c>
      <c r="AU84" s="132">
        <f>AU81*AU28</f>
        <v>62.404222112579646</v>
      </c>
      <c r="AV84" s="53">
        <f ca="1">AV81*AV28</f>
        <v>108.93877614449303</v>
      </c>
      <c r="AW84" s="53">
        <f ca="1">AW81*AW28</f>
        <v>129.26710632214281</v>
      </c>
      <c r="AX84" s="53">
        <f ca="1">AX81*AX28</f>
        <v>99.801534749380707</v>
      </c>
      <c r="AY84" s="53">
        <f ca="1">AY81*AY28</f>
        <v>93.9499602074835</v>
      </c>
      <c r="BA84" s="38" t="str">
        <f t="shared" ca="1" si="4"/>
        <v>Finance</v>
      </c>
      <c r="BB84" s="1" t="str">
        <f t="shared" si="14"/>
        <v>Financing costs</v>
      </c>
      <c r="BC84" s="1" t="str">
        <f>$B$65</f>
        <v>Equity issuance</v>
      </c>
      <c r="BD84"/>
      <c r="BF84"/>
    </row>
    <row r="85" spans="1:58" ht="14.25">
      <c r="BA85"/>
      <c r="BB85"/>
      <c r="BC85"/>
      <c r="BD85"/>
      <c r="BF85"/>
    </row>
    <row r="86" spans="1:58" ht="17.649999999999999" thickBot="1">
      <c r="B86" s="15" t="s">
        <v>192</v>
      </c>
      <c r="BA86" s="38"/>
    </row>
    <row r="87" spans="1:58" ht="15.75" thickTop="1">
      <c r="E87" t="s">
        <v>193</v>
      </c>
      <c r="G87" t="str">
        <f>nominal</f>
        <v>£m nominal</v>
      </c>
      <c r="AU87" s="132">
        <f>AU$16*(1-AU$7)*AU29</f>
        <v>165.2766396003891</v>
      </c>
      <c r="AV87" s="53">
        <f>AV$16*(1-AV$7)*AV29</f>
        <v>238.14102896116458</v>
      </c>
      <c r="AW87" s="53">
        <f>AW$16*(1-AW$7)*AW29</f>
        <v>326.55484063120554</v>
      </c>
      <c r="AX87" s="53">
        <f>AX$16*(1-AX$7)*AX29</f>
        <v>401.5102530830423</v>
      </c>
      <c r="AY87" s="53">
        <f>AY$16*(1-AY$7)*AY29</f>
        <v>476.60645105235977</v>
      </c>
      <c r="BA87" s="38" t="str">
        <f t="shared" ca="1" si="4"/>
        <v>Finance</v>
      </c>
      <c r="BB87" s="1" t="str">
        <f t="shared" ref="BB87:BB90" si="24">$A$64</f>
        <v>Financing costs</v>
      </c>
      <c r="BC87" s="1" t="str">
        <f>$B$86</f>
        <v>Dividends</v>
      </c>
    </row>
    <row r="88" spans="1:58" ht="14.25">
      <c r="BA88"/>
      <c r="BB88"/>
      <c r="BC88"/>
      <c r="BD88"/>
      <c r="BF88"/>
    </row>
    <row r="89" spans="1:58" ht="14.25">
      <c r="E89" t="s">
        <v>403</v>
      </c>
      <c r="G89" t="s">
        <v>717</v>
      </c>
      <c r="AU89" s="132" t="b">
        <f>AU7-AU78&gt;AU27</f>
        <v>0</v>
      </c>
      <c r="AV89" s="53" t="b">
        <f ca="1">AV7-AV78&gt;AV27</f>
        <v>0</v>
      </c>
      <c r="AW89" s="53" t="b">
        <f ca="1">AW7-AW78&gt;AW27</f>
        <v>0</v>
      </c>
      <c r="AX89" s="53" t="b">
        <f ca="1">AX7-AX78&gt;AX27</f>
        <v>0</v>
      </c>
      <c r="AY89" s="53" t="b">
        <f ca="1">AY7-AY78&gt;AY27</f>
        <v>0</v>
      </c>
      <c r="BA89" s="38" t="str">
        <f t="shared" ca="1" si="4"/>
        <v>Finance</v>
      </c>
      <c r="BB89" s="1" t="str">
        <f t="shared" si="24"/>
        <v>Financing costs</v>
      </c>
      <c r="BC89" s="1" t="str">
        <f>$B$86</f>
        <v>Dividends</v>
      </c>
      <c r="BD89"/>
      <c r="BF89"/>
    </row>
    <row r="90" spans="1:58" ht="14.25">
      <c r="E90" t="s">
        <v>402</v>
      </c>
      <c r="G90" t="str">
        <f>nominal</f>
        <v>£m nominal</v>
      </c>
      <c r="AU90" s="132">
        <f>-MAX(AU77-AU71,0)*AU89</f>
        <v>0</v>
      </c>
      <c r="AV90" s="53">
        <f t="shared" ref="AV90:AY90" ca="1" si="25">-MAX(AV77-AV71,0)*AV89</f>
        <v>0</v>
      </c>
      <c r="AW90" s="53">
        <f t="shared" ca="1" si="25"/>
        <v>0</v>
      </c>
      <c r="AX90" s="53">
        <f t="shared" ca="1" si="25"/>
        <v>0</v>
      </c>
      <c r="AY90" s="53">
        <f t="shared" ca="1" si="25"/>
        <v>0</v>
      </c>
      <c r="BA90" s="38" t="str">
        <f t="shared" ca="1" si="4"/>
        <v>Finance</v>
      </c>
      <c r="BB90" s="1" t="str">
        <f t="shared" si="24"/>
        <v>Financing costs</v>
      </c>
      <c r="BC90" s="1" t="str">
        <f>$B$86</f>
        <v>Dividends</v>
      </c>
      <c r="BD90"/>
      <c r="BF90"/>
    </row>
    <row r="91" spans="1:58">
      <c r="BA91" s="38"/>
    </row>
    <row r="92" spans="1:58" ht="17.649999999999999" thickBot="1">
      <c r="B92" s="15" t="s">
        <v>194</v>
      </c>
      <c r="BA92" s="38"/>
    </row>
    <row r="93" spans="1:58" ht="16.149999999999999" thickTop="1" thickBot="1">
      <c r="C93" s="11" t="s">
        <v>346</v>
      </c>
      <c r="BA93" s="38"/>
    </row>
    <row r="94" spans="1:58">
      <c r="A94" s="1"/>
      <c r="E94" t="s">
        <v>255</v>
      </c>
      <c r="G94" t="str">
        <f t="shared" ref="G94:G100" si="26">nominal</f>
        <v>£m nominal</v>
      </c>
      <c r="AU94" s="132">
        <f>AVERAGE(AU35,AU45)</f>
        <v>-5728.4338155808164</v>
      </c>
      <c r="AV94" s="53">
        <f ca="1">AVERAGE(AV35,AV45)</f>
        <v>-7988.0577655968327</v>
      </c>
      <c r="AW94" s="53">
        <f ca="1">AVERAGE(AW35,AW45)</f>
        <v>-11165.31223829302</v>
      </c>
      <c r="AX94" s="53">
        <f ca="1">AVERAGE(AX35,AX45)</f>
        <v>-14381.762613379171</v>
      </c>
      <c r="AY94" s="53">
        <f ca="1">AVERAGE(AY35,AY45)</f>
        <v>-17335.904536415343</v>
      </c>
      <c r="BA94" s="38" t="str">
        <f t="shared" ref="BA94:BA107" ca="1" si="27">$A$1</f>
        <v>Finance</v>
      </c>
      <c r="BB94" s="1" t="str">
        <f>$A$64</f>
        <v>Financing costs</v>
      </c>
      <c r="BC94" s="1" t="str">
        <f>$B$92</f>
        <v>Debt</v>
      </c>
      <c r="BD94" s="1" t="str">
        <f>$C$93</f>
        <v>Net interest expense</v>
      </c>
    </row>
    <row r="95" spans="1:58" ht="14.25">
      <c r="BA95"/>
      <c r="BB95"/>
      <c r="BC95"/>
      <c r="BD95"/>
      <c r="BF95"/>
    </row>
    <row r="96" spans="1:58">
      <c r="E96" t="s">
        <v>195</v>
      </c>
      <c r="G96" t="str">
        <f t="shared" si="26"/>
        <v>£m nominal</v>
      </c>
      <c r="AU96" s="132">
        <f>AU94*(1-AU26)</f>
        <v>-5155.5904340227353</v>
      </c>
      <c r="AV96" s="53">
        <f ca="1">AV94*(1-AV26)</f>
        <v>-7189.2519890371495</v>
      </c>
      <c r="AW96" s="53">
        <f ca="1">AW94*(1-AW26)</f>
        <v>-10048.781014463719</v>
      </c>
      <c r="AX96" s="53">
        <f ca="1">AX94*(1-AX26)</f>
        <v>-12943.586352041255</v>
      </c>
      <c r="AY96" s="53">
        <f ca="1">AY94*(1-AY26)</f>
        <v>-15602.314082773808</v>
      </c>
      <c r="BA96" s="38" t="str">
        <f t="shared" ca="1" si="27"/>
        <v>Finance</v>
      </c>
      <c r="BB96" s="1" t="str">
        <f t="shared" ref="BB96:BB100" si="28">$A$64</f>
        <v>Financing costs</v>
      </c>
      <c r="BC96" s="1" t="str">
        <f t="shared" ref="BC96:BC100" si="29">$B$92</f>
        <v>Debt</v>
      </c>
      <c r="BD96" s="1" t="str">
        <f>$C$93</f>
        <v>Net interest expense</v>
      </c>
    </row>
    <row r="97" spans="1:56">
      <c r="E97" t="s">
        <v>344</v>
      </c>
      <c r="G97" t="str">
        <f t="shared" si="26"/>
        <v>£m nominal</v>
      </c>
      <c r="AU97" s="132">
        <f>AU96*AU17</f>
        <v>-280.04111685189122</v>
      </c>
      <c r="AV97" s="53">
        <f ca="1">AV96*AV17</f>
        <v>-413.4321110267656</v>
      </c>
      <c r="AW97" s="53">
        <f ca="1">AW96*AW17</f>
        <v>-608.03930638868906</v>
      </c>
      <c r="AX97" s="53">
        <f ca="1">AX96*AX17</f>
        <v>-808.85821143038788</v>
      </c>
      <c r="AY97" s="53">
        <f ca="1">AY96*AY17</f>
        <v>-992.95731996026598</v>
      </c>
      <c r="BA97" s="38" t="str">
        <f t="shared" ca="1" si="27"/>
        <v>Finance</v>
      </c>
      <c r="BB97" s="1" t="str">
        <f t="shared" si="28"/>
        <v>Financing costs</v>
      </c>
      <c r="BC97" s="1" t="str">
        <f t="shared" si="29"/>
        <v>Debt</v>
      </c>
      <c r="BD97" s="1" t="str">
        <f t="shared" ref="BD97:BD100" si="30">$C$93</f>
        <v>Net interest expense</v>
      </c>
    </row>
    <row r="98" spans="1:56">
      <c r="E98" t="s">
        <v>196</v>
      </c>
      <c r="G98" t="str">
        <f t="shared" si="26"/>
        <v>£m nominal</v>
      </c>
      <c r="AU98" s="132">
        <f>AU94*AU26</f>
        <v>-572.84338155808166</v>
      </c>
      <c r="AV98" s="53">
        <f ca="1">AV94*AV26</f>
        <v>-798.8057765596833</v>
      </c>
      <c r="AW98" s="53">
        <f ca="1">AW94*AW26</f>
        <v>-1116.531223829302</v>
      </c>
      <c r="AX98" s="53">
        <f ca="1">AX94*AX26</f>
        <v>-1438.1762613379171</v>
      </c>
      <c r="AY98" s="53">
        <f ca="1">AY94*AY26</f>
        <v>-1733.5904536415344</v>
      </c>
      <c r="BA98" s="38" t="str">
        <f t="shared" ca="1" si="27"/>
        <v>Finance</v>
      </c>
      <c r="BB98" s="1" t="str">
        <f t="shared" si="28"/>
        <v>Financing costs</v>
      </c>
      <c r="BC98" s="1" t="str">
        <f t="shared" si="29"/>
        <v>Debt</v>
      </c>
      <c r="BD98" s="1" t="str">
        <f t="shared" si="30"/>
        <v>Net interest expense</v>
      </c>
    </row>
    <row r="99" spans="1:56">
      <c r="E99" t="s">
        <v>345</v>
      </c>
      <c r="G99" t="str">
        <f t="shared" si="26"/>
        <v>£m nominal</v>
      </c>
      <c r="AU99" s="132">
        <f>AU98*AU18</f>
        <v>-31.918741212661704</v>
      </c>
      <c r="AV99" s="53">
        <f ca="1">AV98*AV18</f>
        <v>-45.987002879905553</v>
      </c>
      <c r="AW99" s="53">
        <f ca="1">AW98*AW18</f>
        <v>-67.464237455167066</v>
      </c>
      <c r="AX99" s="53">
        <f ca="1">AX98*AX18</f>
        <v>-89.527787206552333</v>
      </c>
      <c r="AY99" s="53">
        <f ca="1">AY98*AY18</f>
        <v>-110.35859050320764</v>
      </c>
      <c r="BA99" s="38" t="str">
        <f t="shared" ca="1" si="27"/>
        <v>Finance</v>
      </c>
      <c r="BB99" s="1" t="str">
        <f t="shared" si="28"/>
        <v>Financing costs</v>
      </c>
      <c r="BC99" s="1" t="str">
        <f t="shared" si="29"/>
        <v>Debt</v>
      </c>
      <c r="BD99" s="1" t="str">
        <f t="shared" si="30"/>
        <v>Net interest expense</v>
      </c>
    </row>
    <row r="100" spans="1:56">
      <c r="E100" t="s">
        <v>197</v>
      </c>
      <c r="G100" t="str">
        <f t="shared" si="26"/>
        <v>£m nominal</v>
      </c>
      <c r="AU100" s="132">
        <f>AU98*AU30</f>
        <v>-12.97947620415842</v>
      </c>
      <c r="AV100" s="53">
        <f ca="1">AV98*AV30</f>
        <v>-17.062949312700468</v>
      </c>
      <c r="AW100" s="53">
        <f ca="1">AW98*AW30</f>
        <v>-23.689967240974102</v>
      </c>
      <c r="AX100" s="53">
        <f ca="1">AX98*AX30</f>
        <v>-30.301195524400558</v>
      </c>
      <c r="AY100" s="53">
        <f ca="1">AY98*AY30</f>
        <v>-36.954281836834753</v>
      </c>
      <c r="BA100" s="38" t="str">
        <f t="shared" ca="1" si="27"/>
        <v>Finance</v>
      </c>
      <c r="BB100" s="1" t="str">
        <f t="shared" si="28"/>
        <v>Financing costs</v>
      </c>
      <c r="BC100" s="1" t="str">
        <f t="shared" si="29"/>
        <v>Debt</v>
      </c>
      <c r="BD100" s="1" t="str">
        <f t="shared" si="30"/>
        <v>Net interest expense</v>
      </c>
    </row>
    <row r="101" spans="1:56">
      <c r="BA101" s="38"/>
    </row>
    <row r="102" spans="1:56">
      <c r="E102" t="s">
        <v>346</v>
      </c>
      <c r="G102" t="str">
        <f t="shared" ref="G102:G103" si="31">nominal</f>
        <v>£m nominal</v>
      </c>
      <c r="AU102" s="132">
        <f>SUM(AU97,AU99)</f>
        <v>-311.95985806455292</v>
      </c>
      <c r="AV102" s="53">
        <f t="shared" ref="AV102:AY102" ca="1" si="32">SUM(AV97,AV99)</f>
        <v>-459.41911390667116</v>
      </c>
      <c r="AW102" s="53">
        <f t="shared" ca="1" si="32"/>
        <v>-675.50354384385616</v>
      </c>
      <c r="AX102" s="53">
        <f t="shared" ca="1" si="32"/>
        <v>-898.38599863694026</v>
      </c>
      <c r="AY102" s="53">
        <f t="shared" ca="1" si="32"/>
        <v>-1103.3159104634735</v>
      </c>
      <c r="BA102" s="38" t="str">
        <f t="shared" ca="1" si="27"/>
        <v>Finance</v>
      </c>
      <c r="BB102" s="1" t="str">
        <f t="shared" ref="BB102:BB103" si="33">$A$64</f>
        <v>Financing costs</v>
      </c>
      <c r="BC102" s="1" t="str">
        <f t="shared" ref="BC102:BC103" si="34">$B$92</f>
        <v>Debt</v>
      </c>
      <c r="BD102" s="1" t="str">
        <f t="shared" ref="BD102:BD103" si="35">$C$93</f>
        <v>Net interest expense</v>
      </c>
    </row>
    <row r="103" spans="1:56">
      <c r="E103" t="s">
        <v>347</v>
      </c>
      <c r="G103" t="str">
        <f t="shared" si="31"/>
        <v>£m nominal</v>
      </c>
      <c r="AU103" s="132">
        <f>AU102-AU100</f>
        <v>-298.98038186039452</v>
      </c>
      <c r="AV103" s="53">
        <f t="shared" ref="AV103:AY103" ca="1" si="36">AV102-AV100</f>
        <v>-442.35616459397068</v>
      </c>
      <c r="AW103" s="53">
        <f t="shared" ca="1" si="36"/>
        <v>-651.81357660288211</v>
      </c>
      <c r="AX103" s="53">
        <f t="shared" ca="1" si="36"/>
        <v>-868.0848031125397</v>
      </c>
      <c r="AY103" s="53">
        <f t="shared" ca="1" si="36"/>
        <v>-1066.3616286266388</v>
      </c>
      <c r="BA103" s="38" t="str">
        <f t="shared" ca="1" si="27"/>
        <v>Finance</v>
      </c>
      <c r="BB103" s="1" t="str">
        <f t="shared" si="33"/>
        <v>Financing costs</v>
      </c>
      <c r="BC103" s="1" t="str">
        <f t="shared" si="34"/>
        <v>Debt</v>
      </c>
      <c r="BD103" s="1" t="str">
        <f t="shared" si="35"/>
        <v>Net interest expense</v>
      </c>
    </row>
    <row r="104" spans="1:56">
      <c r="BA104" s="38"/>
    </row>
    <row r="105" spans="1:56" ht="15.75" thickBot="1">
      <c r="C105" s="11" t="s">
        <v>257</v>
      </c>
      <c r="BA105" s="38"/>
    </row>
    <row r="106" spans="1:56">
      <c r="A106" s="1"/>
      <c r="E106" t="s">
        <v>256</v>
      </c>
      <c r="G106" t="s">
        <v>38</v>
      </c>
      <c r="AU106" s="54">
        <f>AU102/AU94</f>
        <v>5.4458141283931852E-2</v>
      </c>
      <c r="AV106" s="54">
        <f ca="1">AV102/AV94</f>
        <v>5.7513243818204336E-2</v>
      </c>
      <c r="AW106" s="54">
        <f ca="1">AW102/AW94</f>
        <v>6.0500192867613781E-2</v>
      </c>
      <c r="AX106" s="54">
        <f ca="1">AX102/AX94</f>
        <v>6.246703014004578E-2</v>
      </c>
      <c r="AY106" s="54">
        <f ca="1">AY102/AY94</f>
        <v>6.3643400212886336E-2</v>
      </c>
      <c r="BA106" s="38" t="str">
        <f t="shared" ca="1" si="27"/>
        <v>Finance</v>
      </c>
      <c r="BB106" s="1" t="str">
        <f t="shared" ref="BB106:BB107" si="37">$A$64</f>
        <v>Financing costs</v>
      </c>
      <c r="BC106" s="1" t="str">
        <f t="shared" ref="BC106:BC107" si="38">$B$92</f>
        <v>Debt</v>
      </c>
      <c r="BD106" s="1" t="str">
        <f>$C$105</f>
        <v>Non-core debt</v>
      </c>
    </row>
    <row r="107" spans="1:56">
      <c r="E107" t="s">
        <v>258</v>
      </c>
      <c r="G107" t="s">
        <v>38</v>
      </c>
      <c r="AU107" s="54">
        <f>AU100/AU102</f>
        <v>4.1606238330422041E-2</v>
      </c>
      <c r="AV107" s="54">
        <f t="shared" ref="AV107:AY107" ca="1" si="39">AV100/AV102</f>
        <v>3.7140268648393079E-2</v>
      </c>
      <c r="AW107" s="54">
        <f t="shared" ca="1" si="39"/>
        <v>3.5070085800245752E-2</v>
      </c>
      <c r="AX107" s="54">
        <f t="shared" ca="1" si="39"/>
        <v>3.3728481488329617E-2</v>
      </c>
      <c r="AY107" s="54">
        <f t="shared" ca="1" si="39"/>
        <v>3.349383570595954E-2</v>
      </c>
      <c r="BA107" s="38" t="str">
        <f t="shared" ca="1" si="27"/>
        <v>Finance</v>
      </c>
      <c r="BB107" s="1" t="str">
        <f t="shared" si="37"/>
        <v>Financing costs</v>
      </c>
      <c r="BC107" s="1" t="str">
        <f t="shared" si="38"/>
        <v>Debt</v>
      </c>
      <c r="BD107" s="1" t="str">
        <f>$C$105</f>
        <v>Non-core debt</v>
      </c>
    </row>
    <row r="108" spans="1:56" ht="19.899999999999999" thickBot="1">
      <c r="A108" s="12" t="s">
        <v>230</v>
      </c>
    </row>
    <row r="109" spans="1:56"/>
    <row r="110" spans="1:56"/>
  </sheetData>
  <conditionalFormatting sqref="H1">
    <cfRule type="cellIs" dxfId="7"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3313"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2D95A4-8E65-4A7A-8CD2-E358C945D405}">
  <sheetPr codeName="Sheet10">
    <tabColor rgb="FFBAA0CC"/>
    <pageSetUpPr autoPageBreaks="0"/>
  </sheetPr>
  <dimension ref="A1:BF109"/>
  <sheetViews>
    <sheetView zoomScaleNormal="100" workbookViewId="0">
      <pane xSplit="10" ySplit="4" topLeftCell="AC5" activePane="bottomRight" state="frozen"/>
      <selection pane="topRight" activeCell="K1" sqref="K1"/>
      <selection pane="bottomLeft" activeCell="A5" sqref="A5"/>
      <selection pane="bottomRight"/>
    </sheetView>
  </sheetViews>
  <sheetFormatPr defaultColWidth="0" defaultRowHeight="15.4" zeroHeight="1" outlineLevelRow="1" outlineLevelCol="1"/>
  <cols>
    <col min="1" max="3" width="1.86328125" customWidth="1"/>
    <col min="4" max="4" width="15.73046875" customWidth="1"/>
    <col min="5" max="5" width="77.265625" customWidth="1"/>
    <col min="6" max="6" width="8.73046875" customWidth="1"/>
    <col min="7" max="7" width="17.73046875" customWidth="1"/>
    <col min="8" max="8" width="9.73046875" customWidth="1"/>
    <col min="9" max="9" width="11.73046875" customWidth="1"/>
    <col min="10" max="10" width="2.1328125" customWidth="1"/>
    <col min="11" max="45" width="11.73046875" hidden="1" customWidth="1" outlineLevel="1"/>
    <col min="46" max="46" width="11.73046875" style="76" hidden="1" customWidth="1" outlineLevel="1"/>
    <col min="47" max="47" width="11.73046875" customWidth="1" collapsed="1"/>
    <col min="48" max="52" width="11.73046875" customWidth="1"/>
    <col min="53" max="55" width="10.73046875" style="1" customWidth="1"/>
    <col min="56" max="57" width="10.73046875" customWidth="1"/>
    <col min="58" max="58" width="1.73046875" style="6" customWidth="1"/>
    <col min="59" max="16384" width="9.1328125" hidden="1"/>
  </cols>
  <sheetData>
    <row r="1" spans="1:56" s="80" customFormat="1" ht="14.25">
      <c r="A1" s="79" t="str" cm="1">
        <f t="array" aca="1" ref="A1" ca="1">MID(CELL("filename",$A$1),FIND("]",CELL("filename",$A$1))+1,255)</f>
        <v>Tax</v>
      </c>
      <c r="E1" s="87"/>
      <c r="H1" s="80" t="str">
        <f ca="1">Checks!$I$7</f>
        <v>No errors</v>
      </c>
      <c r="AT1" s="190"/>
    </row>
    <row r="2" spans="1:56" s="80" customFormat="1" ht="15" customHeight="1">
      <c r="AT2" s="190"/>
    </row>
    <row r="3" spans="1:56" s="80" customFormat="1" ht="15" customHeight="1">
      <c r="E3" s="80" t="s">
        <v>0</v>
      </c>
      <c r="F3" s="80" t="s">
        <v>1</v>
      </c>
      <c r="G3" s="80" t="s">
        <v>2</v>
      </c>
      <c r="H3" s="80" t="s">
        <v>3</v>
      </c>
      <c r="I3" s="80" t="s">
        <v>4</v>
      </c>
      <c r="AT3" s="190"/>
      <c r="AU3" s="80" t="s">
        <v>5</v>
      </c>
    </row>
    <row r="4" spans="1:56" s="80" customFormat="1" ht="15" customHeight="1">
      <c r="D4" s="82" t="s">
        <v>383</v>
      </c>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482</v>
      </c>
      <c r="BB4" s="82" t="s">
        <v>483</v>
      </c>
      <c r="BC4" s="82" t="s">
        <v>484</v>
      </c>
      <c r="BD4" s="82" t="s">
        <v>485</v>
      </c>
    </row>
    <row r="5" spans="1:56">
      <c r="AP5" s="1"/>
      <c r="AQ5" s="1"/>
      <c r="AR5" s="1"/>
      <c r="AS5" s="1"/>
      <c r="AT5" s="99"/>
    </row>
    <row r="6" spans="1:56" ht="19.899999999999999" thickBot="1">
      <c r="A6" s="12" t="s">
        <v>382</v>
      </c>
      <c r="AP6" s="1"/>
      <c r="AQ6" s="1"/>
      <c r="AR6" s="1"/>
      <c r="AS6" s="1"/>
      <c r="AT6" s="99"/>
      <c r="AU6" s="1"/>
      <c r="AV6" s="1"/>
      <c r="AW6" s="1"/>
      <c r="AX6" s="1"/>
      <c r="AY6" s="1"/>
    </row>
    <row r="7" spans="1:56" ht="15.75" outlineLevel="1" thickTop="1">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
        <v>75</v>
      </c>
      <c r="G7" t="s">
        <v>38</v>
      </c>
      <c r="AU7" s="149">
        <f>Transform!AU265</f>
        <v>0.25</v>
      </c>
      <c r="AV7" s="62">
        <f>Transform!AV265</f>
        <v>0.25</v>
      </c>
      <c r="AW7" s="62">
        <f>Transform!AW265</f>
        <v>0.25</v>
      </c>
      <c r="AX7" s="62">
        <f>Transform!AX265</f>
        <v>0.25</v>
      </c>
      <c r="AY7" s="62">
        <f>Transform!AY265</f>
        <v>0.25</v>
      </c>
    </row>
    <row r="8" spans="1:56" outlineLevel="1">
      <c r="D8" s="1" t="str" cm="1">
        <f t="array" aca="1" ref="D8" ca="1">IFERROR(MID(_xlfn.FORMULATEXT(I8),FIND("=",_xlfn.FORMULATEXT(I8))+1,FIND("!",_xlfn.FORMULATEXT(I8))-2),MID(_xlfn.FORMULATEXT(INDEX(L8:AV8,MATCH(FALSE,ISBLANK(L8:AV8),0))),FIND("=",_xlfn.FORMULATEXT(INDEX(L8:AV8,MATCH(FALSE,ISBLANK(L8:AV8),0))))+1,FIND("!",_xlfn.FORMULATEXT(INDEX(L8:AV8,MATCH(FALSE,ISBLANK(L8:AV8),0))))-2))</f>
        <v>Revenue</v>
      </c>
      <c r="E8" t="s">
        <v>176</v>
      </c>
      <c r="G8" t="str">
        <f>price_label</f>
        <v>£m 23/24 prices</v>
      </c>
      <c r="AU8" s="148">
        <f>Revenue!AU19</f>
        <v>1913.7330632321264</v>
      </c>
      <c r="AV8" s="60">
        <f ca="1">Revenue!AV19</f>
        <v>2651.6386099265501</v>
      </c>
      <c r="AW8" s="60">
        <f ca="1">Revenue!AW19</f>
        <v>3280.8253867563467</v>
      </c>
      <c r="AX8" s="60">
        <f ca="1">Revenue!AX19</f>
        <v>3451.984707168463</v>
      </c>
      <c r="AY8" s="60">
        <f ca="1">Revenue!AY19</f>
        <v>3705.497466679235</v>
      </c>
      <c r="BA8" s="38"/>
    </row>
    <row r="9" spans="1:56" outlineLevel="1">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Transform</v>
      </c>
      <c r="E9" t="s">
        <v>350</v>
      </c>
      <c r="G9" t="str">
        <f>price_label</f>
        <v>£m 23/24 prices</v>
      </c>
      <c r="AU9" s="148">
        <f>Transform!AU181</f>
        <v>-21.794766786790905</v>
      </c>
      <c r="AV9" s="60">
        <f>Transform!AV181</f>
        <v>-21.794766786790905</v>
      </c>
      <c r="AW9" s="60">
        <f>Transform!AW181</f>
        <v>-21.794766786790905</v>
      </c>
      <c r="AX9" s="60">
        <f>Transform!AX181</f>
        <v>-21.794766786790905</v>
      </c>
      <c r="AY9" s="60">
        <f>Transform!AY181</f>
        <v>-21.794766786790905</v>
      </c>
    </row>
    <row r="10" spans="1:56" outlineLevel="1">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Finance</v>
      </c>
      <c r="E10" t="s">
        <v>347</v>
      </c>
      <c r="G10" t="str">
        <f>nominal</f>
        <v>£m nominal</v>
      </c>
      <c r="AU10" s="148">
        <f>Finance!AU103</f>
        <v>-298.98038186039452</v>
      </c>
      <c r="AV10" s="60">
        <f ca="1">Finance!AV103</f>
        <v>-442.35616459397068</v>
      </c>
      <c r="AW10" s="60">
        <f ca="1">Finance!AW103</f>
        <v>-651.81357660288211</v>
      </c>
      <c r="AX10" s="60">
        <f ca="1">Finance!AX103</f>
        <v>-868.0848031125397</v>
      </c>
      <c r="AY10" s="60">
        <f ca="1">Finance!AY103</f>
        <v>-1066.3616286266388</v>
      </c>
      <c r="BA10" s="38"/>
    </row>
    <row r="11" spans="1:56" outlineLevel="1">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Finance</v>
      </c>
      <c r="E11" t="s">
        <v>197</v>
      </c>
      <c r="G11" t="str">
        <f>nominal</f>
        <v>£m nominal</v>
      </c>
      <c r="AU11" s="148">
        <f>Finance!AU100</f>
        <v>-12.97947620415842</v>
      </c>
      <c r="AV11" s="60">
        <f ca="1">Finance!AV100</f>
        <v>-17.062949312700468</v>
      </c>
      <c r="AW11" s="60">
        <f ca="1">Finance!AW100</f>
        <v>-23.689967240974102</v>
      </c>
      <c r="AX11" s="60">
        <f ca="1">Finance!AX100</f>
        <v>-30.301195524400558</v>
      </c>
      <c r="AY11" s="60">
        <f ca="1">Finance!AY100</f>
        <v>-36.954281836834753</v>
      </c>
      <c r="BA11" s="38"/>
    </row>
    <row r="12" spans="1:56" outlineLevel="1">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TaxPools</v>
      </c>
      <c r="E12" t="s">
        <v>161</v>
      </c>
      <c r="G12" t="str">
        <f>price_label</f>
        <v>£m 23/24 prices</v>
      </c>
      <c r="AU12" s="148">
        <f>TaxPools!AU45</f>
        <v>551.4922876386953</v>
      </c>
      <c r="AV12" s="60">
        <f>TaxPools!AV45</f>
        <v>1104.2520052668872</v>
      </c>
      <c r="AW12" s="60">
        <f>TaxPools!AW45</f>
        <v>1050.6741251934441</v>
      </c>
      <c r="AX12" s="60">
        <f>TaxPools!AX45</f>
        <v>816.84531868949682</v>
      </c>
      <c r="AY12" s="60">
        <f>TaxPools!AY45</f>
        <v>580.97213325817916</v>
      </c>
      <c r="BA12" s="38"/>
    </row>
    <row r="13" spans="1:56" outlineLevel="1">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TaxPools</v>
      </c>
      <c r="E13" t="s">
        <v>162</v>
      </c>
      <c r="G13" t="str">
        <f>nominal</f>
        <v>£m nominal</v>
      </c>
      <c r="AU13" s="148">
        <f ca="1">TaxPools!AU101</f>
        <v>2202.6952658977607</v>
      </c>
      <c r="AV13" s="60">
        <f ca="1">TaxPools!AV101</f>
        <v>3359.1042302182123</v>
      </c>
      <c r="AW13" s="60">
        <f ca="1">TaxPools!AW101</f>
        <v>4204.5168716363733</v>
      </c>
      <c r="AX13" s="60">
        <f ca="1">TaxPools!AX101</f>
        <v>3971.2023000050481</v>
      </c>
      <c r="AY13" s="60">
        <f ca="1">TaxPools!AY101</f>
        <v>4284.2952036986844</v>
      </c>
      <c r="BA13" s="38"/>
    </row>
    <row r="14" spans="1:56" outlineLevel="1">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Transform</v>
      </c>
      <c r="E14" t="s">
        <v>34</v>
      </c>
      <c r="G14" t="str">
        <f>price_label</f>
        <v>£m 23/24 prices</v>
      </c>
      <c r="AU14" s="148">
        <f>Transform!AU258</f>
        <v>0</v>
      </c>
      <c r="AV14" s="60">
        <f>Transform!AV258</f>
        <v>0</v>
      </c>
      <c r="AW14" s="60">
        <f>Transform!AW258</f>
        <v>0</v>
      </c>
      <c r="AX14" s="60">
        <f>Transform!AX258</f>
        <v>0</v>
      </c>
      <c r="AY14" s="60">
        <f>Transform!AY258</f>
        <v>0</v>
      </c>
    </row>
    <row r="15" spans="1:56" outlineLevel="1">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Transform</v>
      </c>
      <c r="E15" t="s">
        <v>58</v>
      </c>
      <c r="G15" t="str">
        <f>price_label</f>
        <v>£m 23/24 prices</v>
      </c>
      <c r="AU15" s="148">
        <f>Transform!AU262</f>
        <v>6.1717194361943708</v>
      </c>
      <c r="AV15" s="60">
        <f>Transform!AV262</f>
        <v>8.4778021321426635</v>
      </c>
      <c r="AW15" s="60">
        <f>Transform!AW262</f>
        <v>10.508597885147582</v>
      </c>
      <c r="AX15" s="60">
        <f>Transform!AX262</f>
        <v>11.170353003969014</v>
      </c>
      <c r="AY15" s="60">
        <f>Transform!AY262</f>
        <v>12.034068853009076</v>
      </c>
    </row>
    <row r="16" spans="1:56" outlineLevel="1">
      <c r="A16" s="1"/>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
        <v>225</v>
      </c>
      <c r="G16" t="s">
        <v>27</v>
      </c>
      <c r="AU16" s="150">
        <f>Transform!AU199</f>
        <v>1.1073232504310131</v>
      </c>
      <c r="AV16" s="63">
        <f>Transform!AV199</f>
        <v>1.13077612996489</v>
      </c>
      <c r="AW16" s="63">
        <f>Transform!AW199</f>
        <v>1.1546603214808062</v>
      </c>
      <c r="AX16" s="63">
        <f>Transform!AX199</f>
        <v>1.1791214385998912</v>
      </c>
      <c r="AY16" s="63">
        <f>Transform!AY199</f>
        <v>1.2032413494376912</v>
      </c>
    </row>
    <row r="17" spans="1:54" outlineLevel="1">
      <c r="A17" s="1"/>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'Return&amp;RAV'</v>
      </c>
      <c r="E17" t="s">
        <v>148</v>
      </c>
      <c r="G17" t="str">
        <f>price_label</f>
        <v>£m 23/24 prices</v>
      </c>
      <c r="AU17" s="148">
        <f>'Return&amp;RAV'!AU40</f>
        <v>11174.698966787037</v>
      </c>
      <c r="AV17" s="60">
        <f>'Return&amp;RAV'!AV40</f>
        <v>15764.47437955808</v>
      </c>
      <c r="AW17" s="60">
        <f>'Return&amp;RAV'!AW40</f>
        <v>21168.16244232966</v>
      </c>
      <c r="AX17" s="60">
        <f>'Return&amp;RAV'!AX40</f>
        <v>25489.921961334738</v>
      </c>
      <c r="AY17" s="60">
        <f>'Return&amp;RAV'!AY40</f>
        <v>29625.888546711962</v>
      </c>
      <c r="BA17" s="38"/>
    </row>
    <row r="18" spans="1:54" outlineLevel="1">
      <c r="A18" s="1"/>
      <c r="D18" s="1" t="str" cm="1">
        <f t="array" aca="1" ref="D18" ca="1">IFERROR(MID(_xlfn.FORMULATEXT(I18),FIND("=",_xlfn.FORMULATEXT(I18))+1,FIND("!",_xlfn.FORMULATEXT(I18))-2),MID(_xlfn.FORMULATEXT(INDEX(L18:AV18,MATCH(FALSE,ISBLANK(L18:AV18),0))),FIND("=",_xlfn.FORMULATEXT(INDEX(L18:AV18,MATCH(FALSE,ISBLANK(L18:AV18),0))))+1,FIND("!",_xlfn.FORMULATEXT(INDEX(L18:AV18,MATCH(FALSE,ISBLANK(L18:AV18),0))))-2))</f>
        <v>Transform</v>
      </c>
      <c r="E18" t="s">
        <v>30</v>
      </c>
      <c r="G18" t="str">
        <f>nominal</f>
        <v>£m nominal</v>
      </c>
      <c r="AU18" s="148">
        <f>Transform!AU255</f>
        <v>8376.9349087804003</v>
      </c>
      <c r="AV18" s="60">
        <f>Transform!AV255</f>
        <v>11804.63597734961</v>
      </c>
      <c r="AW18" s="60">
        <f>Transform!AW255</f>
        <v>15345.055436946284</v>
      </c>
      <c r="AX18" s="60">
        <f>Transform!AX255</f>
        <v>17897.718077201029</v>
      </c>
      <c r="AY18" s="60">
        <f>Transform!AY255</f>
        <v>20526.500556003284</v>
      </c>
    </row>
    <row r="19" spans="1:54" outlineLevel="1">
      <c r="A19" s="1"/>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Transform</v>
      </c>
      <c r="E19" t="s">
        <v>57</v>
      </c>
      <c r="G19" t="s">
        <v>38</v>
      </c>
      <c r="AU19" s="149">
        <f>Transform!AU261</f>
        <v>0.55000000000000004</v>
      </c>
      <c r="AV19" s="62">
        <f>Transform!AV261</f>
        <v>0.55000000000000004</v>
      </c>
      <c r="AW19" s="62">
        <f>Transform!AW261</f>
        <v>0.55000000000000004</v>
      </c>
      <c r="AX19" s="62">
        <f>Transform!AX261</f>
        <v>0.55000000000000004</v>
      </c>
      <c r="AY19" s="62">
        <f>Transform!AY261</f>
        <v>0.55000000000000004</v>
      </c>
    </row>
    <row r="20" spans="1:54" outlineLevel="1">
      <c r="D20" s="1" t="str" cm="1">
        <f t="array" aca="1" ref="D20" ca="1">IFERROR(MID(_xlfn.FORMULATEXT(I20),FIND("=",_xlfn.FORMULATEXT(I20))+1,FIND("!",_xlfn.FORMULATEXT(I20))-2),MID(_xlfn.FORMULATEXT(INDEX(L20:AV20,MATCH(FALSE,ISBLANK(L20:AV20),0))),FIND("=",_xlfn.FORMULATEXT(INDEX(L20:AV20,MATCH(FALSE,ISBLANK(L20:AV20),0))))+1,FIND("!",_xlfn.FORMULATEXT(INDEX(L20:AV20,MATCH(FALSE,ISBLANK(L20:AV20),0))))-2))</f>
        <v>Transform</v>
      </c>
      <c r="E20" t="s">
        <v>31</v>
      </c>
      <c r="G20" t="str">
        <f>nominal</f>
        <v>£m nominal</v>
      </c>
      <c r="AU20" s="148">
        <f>Transform!AU256</f>
        <v>224.10075812206148</v>
      </c>
      <c r="AV20" s="60">
        <f>Transform!AV256</f>
        <v>445.86395168167661</v>
      </c>
      <c r="AW20" s="60">
        <f>Transform!AW256</f>
        <v>665.04685745183303</v>
      </c>
      <c r="AX20" s="60">
        <f>Transform!AX256</f>
        <v>877.64611022745157</v>
      </c>
      <c r="AY20" s="60">
        <f>Transform!AY256</f>
        <v>1030.9344550647183</v>
      </c>
    </row>
    <row r="21" spans="1:54" outlineLevel="1">
      <c r="D21" s="1" t="str" cm="1">
        <f t="array" aca="1" ref="D21" ca="1">IFERROR(MID(_xlfn.FORMULATEXT(I21),FIND("=",_xlfn.FORMULATEXT(I21))+1,FIND("!",_xlfn.FORMULATEXT(I21))-2),MID(_xlfn.FORMULATEXT(INDEX(L21:AV21,MATCH(FALSE,ISBLANK(L21:AV21),0))),FIND("=",_xlfn.FORMULATEXT(INDEX(L21:AV21,MATCH(FALSE,ISBLANK(L21:AV21),0))))+1,FIND("!",_xlfn.FORMULATEXT(INDEX(L21:AV21,MATCH(FALSE,ISBLANK(L21:AV21),0))))-2))</f>
        <v>Transform</v>
      </c>
      <c r="E21" t="s">
        <v>236</v>
      </c>
      <c r="G21" t="str">
        <f>nominal</f>
        <v>£m nominal</v>
      </c>
      <c r="I21" s="60">
        <f>Transform!I266</f>
        <v>5</v>
      </c>
      <c r="BA21" s="38"/>
    </row>
    <row r="22" spans="1:54" outlineLevel="1">
      <c r="D22" s="1" t="str" cm="1">
        <f t="array" aca="1" ref="D22" ca="1">IFERROR(MID(_xlfn.FORMULATEXT(I22),FIND("=",_xlfn.FORMULATEXT(I22))+1,FIND("!",_xlfn.FORMULATEXT(I22))-2),MID(_xlfn.FORMULATEXT(INDEX(L22:AV22,MATCH(FALSE,ISBLANK(L22:AV22),0))),FIND("=",_xlfn.FORMULATEXT(INDEX(L22:AV22,MATCH(FALSE,ISBLANK(L22:AV22),0))))+1,FIND("!",_xlfn.FORMULATEXT(INDEX(L22:AV22,MATCH(FALSE,ISBLANK(L22:AV22),0))))-2))</f>
        <v>Transform</v>
      </c>
      <c r="E22" t="s">
        <v>235</v>
      </c>
      <c r="G22" t="s">
        <v>38</v>
      </c>
      <c r="I22" s="62">
        <f>Transform!I267</f>
        <v>0.5</v>
      </c>
      <c r="BA22" s="38"/>
    </row>
    <row r="23" spans="1:54" outlineLevel="1">
      <c r="D23" s="1" t="str" cm="1">
        <f t="array" aca="1" ref="D23" ca="1">IFERROR(MID(_xlfn.FORMULATEXT(I23),FIND("=",_xlfn.FORMULATEXT(I23))+1,FIND("!",_xlfn.FORMULATEXT(I23))-2),MID(_xlfn.FORMULATEXT(INDEX(L23:AV23,MATCH(FALSE,ISBLANK(L23:AV23),0))),FIND("=",_xlfn.FORMULATEXT(INDEX(L23:AV23,MATCH(FALSE,ISBLANK(L23:AV23),0))))+1,FIND("!",_xlfn.FORMULATEXT(INDEX(L23:AV23,MATCH(FALSE,ISBLANK(L23:AV23),0))))-2))</f>
        <v>Transform</v>
      </c>
      <c r="E23" t="s">
        <v>36</v>
      </c>
      <c r="G23" t="str">
        <f>nominal</f>
        <v>£m nominal</v>
      </c>
      <c r="AU23" s="148">
        <f>Transform!AU259</f>
        <v>0</v>
      </c>
      <c r="BA23" s="38"/>
    </row>
    <row r="24" spans="1:54" outlineLevel="1">
      <c r="A24" s="1"/>
      <c r="D24" s="1" t="str" cm="1">
        <f t="array" aca="1" ref="D24" ca="1">IFERROR(MID(_xlfn.FORMULATEXT(I24),FIND("=",_xlfn.FORMULATEXT(I24))+1,FIND("!",_xlfn.FORMULATEXT(I24))-2),MID(_xlfn.FORMULATEXT(INDEX(L24:AV24,MATCH(FALSE,ISBLANK(L24:AV24),0))),FIND("=",_xlfn.FORMULATEXT(INDEX(L24:AV24,MATCH(FALSE,ISBLANK(L24:AV24),0))))+1,FIND("!",_xlfn.FORMULATEXT(INDEX(L24:AV24,MATCH(FALSE,ISBLANK(L24:AV24),0))))-2))</f>
        <v>Transform</v>
      </c>
      <c r="E24" t="s">
        <v>32</v>
      </c>
      <c r="G24" t="str">
        <f>nominal</f>
        <v>£m nominal</v>
      </c>
      <c r="AU24" s="148">
        <f>Transform!AU257</f>
        <v>0</v>
      </c>
      <c r="AV24" s="60">
        <f>Transform!AV257</f>
        <v>0</v>
      </c>
      <c r="AW24" s="60">
        <f>Transform!AW257</f>
        <v>0</v>
      </c>
      <c r="AX24" s="60">
        <f>Transform!AX257</f>
        <v>0</v>
      </c>
      <c r="AY24" s="60">
        <f>Transform!AY257</f>
        <v>0</v>
      </c>
    </row>
    <row r="25" spans="1:54">
      <c r="BA25" s="38"/>
    </row>
    <row r="26" spans="1:54" ht="19.899999999999999" thickBot="1">
      <c r="A26" s="12" t="s">
        <v>384</v>
      </c>
      <c r="BA26" s="38"/>
    </row>
    <row r="27" spans="1:54" ht="15.75" thickTop="1">
      <c r="A27" s="1"/>
      <c r="E27" t="s">
        <v>198</v>
      </c>
      <c r="G27" t="s">
        <v>27</v>
      </c>
      <c r="AU27" s="153">
        <f>1/(1-AU7)</f>
        <v>1.3333333333333333</v>
      </c>
      <c r="AV27" s="55">
        <f>1/(1-AV7)</f>
        <v>1.3333333333333333</v>
      </c>
      <c r="AW27" s="55">
        <f>1/(1-AW7)</f>
        <v>1.3333333333333333</v>
      </c>
      <c r="AX27" s="55">
        <f>1/(1-AX7)</f>
        <v>1.3333333333333333</v>
      </c>
      <c r="AY27" s="55">
        <f>1/(1-AY7)</f>
        <v>1.3333333333333333</v>
      </c>
      <c r="BA27" s="38" t="str">
        <f ca="1">$A$1</f>
        <v>Tax</v>
      </c>
      <c r="BB27" s="1" t="str">
        <f>$A$26</f>
        <v>Input calculation</v>
      </c>
    </row>
    <row r="28" spans="1:54">
      <c r="A28" s="2"/>
      <c r="BA28" s="38"/>
    </row>
    <row r="29" spans="1:54" ht="19.899999999999999" thickBot="1">
      <c r="A29" s="12" t="s">
        <v>216</v>
      </c>
      <c r="BA29" s="38"/>
    </row>
    <row r="30" spans="1:54" ht="15.75" thickTop="1">
      <c r="E30" t="s">
        <v>584</v>
      </c>
      <c r="G30" t="str">
        <f>nominal</f>
        <v>£m nominal</v>
      </c>
      <c r="AU30" s="136">
        <f>AU8*PCf</f>
        <v>2096.6369403095623</v>
      </c>
      <c r="AV30" s="34">
        <f ca="1">AV8*PCf</f>
        <v>2967.1212664037448</v>
      </c>
      <c r="AW30" s="34">
        <f ca="1">AW8*PCf</f>
        <v>3749.0593409021712</v>
      </c>
      <c r="AX30" s="34">
        <f ca="1">AX8*PCf</f>
        <v>4027.7566997783269</v>
      </c>
      <c r="AY30" s="34">
        <f ca="1">AY8*PCf</f>
        <v>4415.717527776419</v>
      </c>
      <c r="BA30" s="38" t="str">
        <f ca="1">$A$1</f>
        <v>Tax</v>
      </c>
      <c r="BB30" s="1" t="str">
        <f t="shared" ref="BB30:BB35" si="0">$A$29</f>
        <v>Tax base</v>
      </c>
    </row>
    <row r="31" spans="1:54">
      <c r="E31" t="s">
        <v>580</v>
      </c>
      <c r="G31" t="str">
        <f t="shared" ref="G31:G36" si="1">nominal</f>
        <v>£m nominal</v>
      </c>
      <c r="AU31" s="136">
        <f>-AU9*PCf</f>
        <v>23.87778840662434</v>
      </c>
      <c r="AV31" s="34">
        <f>-AV9*PCf</f>
        <v>24.387831655230194</v>
      </c>
      <c r="AW31" s="34">
        <f>-AW9*PCf</f>
        <v>24.905279730716462</v>
      </c>
      <c r="AX31" s="34">
        <f>-AX9*PCf</f>
        <v>25.430013569674603</v>
      </c>
      <c r="AY31" s="34">
        <f>-AY9*PCf</f>
        <v>25.972095401398068</v>
      </c>
      <c r="BA31" s="38" t="str">
        <f t="shared" ref="BA31:BA95" ca="1" si="2">$A$1</f>
        <v>Tax</v>
      </c>
      <c r="BB31" s="1" t="str">
        <f t="shared" si="0"/>
        <v>Tax base</v>
      </c>
    </row>
    <row r="32" spans="1:54">
      <c r="E32" t="s">
        <v>585</v>
      </c>
      <c r="G32" t="str">
        <f t="shared" si="1"/>
        <v>£m nominal</v>
      </c>
      <c r="AU32" s="136">
        <f t="shared" ref="AU32:AY33" si="3">AU10</f>
        <v>-298.98038186039452</v>
      </c>
      <c r="AV32" s="34">
        <f t="shared" ca="1" si="3"/>
        <v>-442.35616459397068</v>
      </c>
      <c r="AW32" s="34">
        <f t="shared" ca="1" si="3"/>
        <v>-651.81357660288211</v>
      </c>
      <c r="AX32" s="34">
        <f t="shared" ca="1" si="3"/>
        <v>-868.0848031125397</v>
      </c>
      <c r="AY32" s="34">
        <f t="shared" ca="1" si="3"/>
        <v>-1066.3616286266388</v>
      </c>
      <c r="BA32" s="38" t="str">
        <f t="shared" ca="1" si="2"/>
        <v>Tax</v>
      </c>
      <c r="BB32" s="1" t="str">
        <f t="shared" si="0"/>
        <v>Tax base</v>
      </c>
    </row>
    <row r="33" spans="1:54">
      <c r="E33" t="s">
        <v>586</v>
      </c>
      <c r="G33" t="str">
        <f t="shared" si="1"/>
        <v>£m nominal</v>
      </c>
      <c r="AU33" s="136">
        <f t="shared" si="3"/>
        <v>-12.97947620415842</v>
      </c>
      <c r="AV33" s="34">
        <f t="shared" ca="1" si="3"/>
        <v>-17.062949312700468</v>
      </c>
      <c r="AW33" s="34">
        <f t="shared" ca="1" si="3"/>
        <v>-23.689967240974102</v>
      </c>
      <c r="AX33" s="34">
        <f t="shared" ca="1" si="3"/>
        <v>-30.301195524400558</v>
      </c>
      <c r="AY33" s="34">
        <f t="shared" ca="1" si="3"/>
        <v>-36.954281836834753</v>
      </c>
      <c r="BA33" s="38" t="str">
        <f t="shared" ca="1" si="2"/>
        <v>Tax</v>
      </c>
      <c r="BB33" s="1" t="str">
        <f t="shared" si="0"/>
        <v>Tax base</v>
      </c>
    </row>
    <row r="34" spans="1:54">
      <c r="E34" t="s">
        <v>587</v>
      </c>
      <c r="G34" t="str">
        <f t="shared" si="1"/>
        <v>£m nominal</v>
      </c>
      <c r="AU34" s="136">
        <f>-AU12*PCf</f>
        <v>-604.20082861831406</v>
      </c>
      <c r="AV34" s="34">
        <f>-AV12*PCf</f>
        <v>-1235.6320337284264</v>
      </c>
      <c r="AW34" s="34">
        <f>-AW12*PCf</f>
        <v>-1200.6245925800729</v>
      </c>
      <c r="AX34" s="34">
        <f>-AX12*PCf</f>
        <v>-953.09060848444335</v>
      </c>
      <c r="AY34" s="34">
        <f>-AY12*PCf</f>
        <v>-692.32508051796026</v>
      </c>
      <c r="BA34" s="38" t="str">
        <f t="shared" ca="1" si="2"/>
        <v>Tax</v>
      </c>
      <c r="BB34" s="1" t="str">
        <f t="shared" si="0"/>
        <v>Tax base</v>
      </c>
    </row>
    <row r="35" spans="1:54">
      <c r="E35" t="s">
        <v>588</v>
      </c>
      <c r="G35" t="str">
        <f t="shared" si="1"/>
        <v>£m nominal</v>
      </c>
      <c r="AU35" s="136">
        <f ca="1">-AU13</f>
        <v>-2202.6952658977607</v>
      </c>
      <c r="AV35" s="34">
        <f ca="1">-AV13</f>
        <v>-3359.1042302182123</v>
      </c>
      <c r="AW35" s="34">
        <f ca="1">-AW13</f>
        <v>-4204.5168716363733</v>
      </c>
      <c r="AX35" s="34">
        <f ca="1">-AX13</f>
        <v>-3971.2023000050481</v>
      </c>
      <c r="AY35" s="34">
        <f ca="1">-AY13</f>
        <v>-4284.2952036986844</v>
      </c>
      <c r="BA35" s="38" t="str">
        <f t="shared" ca="1" si="2"/>
        <v>Tax</v>
      </c>
      <c r="BB35" s="1" t="str">
        <f t="shared" si="0"/>
        <v>Tax base</v>
      </c>
    </row>
    <row r="36" spans="1:54">
      <c r="E36" t="s">
        <v>199</v>
      </c>
      <c r="G36" t="str">
        <f t="shared" si="1"/>
        <v>£m nominal</v>
      </c>
      <c r="AU36" s="152">
        <f ca="1">SUM(AU30:AU35)</f>
        <v>-998.34122386444096</v>
      </c>
      <c r="AV36" s="61">
        <f ca="1">SUM(AV30:AV35)</f>
        <v>-2062.646279794335</v>
      </c>
      <c r="AW36" s="61">
        <f ca="1">SUM(AW30:AW35)</f>
        <v>-2306.6803874274146</v>
      </c>
      <c r="AX36" s="61">
        <f ca="1">SUM(AX30:AX35)</f>
        <v>-1769.4921937784302</v>
      </c>
      <c r="AY36" s="61">
        <f ca="1">SUM(AY30:AY35)</f>
        <v>-1638.2465715023009</v>
      </c>
      <c r="AZ36" s="1"/>
      <c r="BA36" s="38" t="str">
        <f t="shared" ca="1" si="2"/>
        <v>Tax</v>
      </c>
      <c r="BB36" s="1" t="str">
        <f>$A$29</f>
        <v>Tax base</v>
      </c>
    </row>
    <row r="37" spans="1:54">
      <c r="B37" s="1"/>
      <c r="AU37" s="3"/>
      <c r="BA37" s="38"/>
    </row>
    <row r="38" spans="1:54" ht="19.899999999999999" thickBot="1">
      <c r="A38" s="12" t="s">
        <v>200</v>
      </c>
      <c r="BA38" s="38"/>
    </row>
    <row r="39" spans="1:54" ht="15.75" thickTop="1">
      <c r="A39" s="5"/>
      <c r="E39" t="s">
        <v>348</v>
      </c>
      <c r="G39" t="s">
        <v>717</v>
      </c>
      <c r="AU39" s="132" t="b">
        <f>ABS(AU14)&gt;AU15</f>
        <v>0</v>
      </c>
      <c r="AV39" s="53" t="b">
        <f>ABS(AV14)&gt;AV15</f>
        <v>0</v>
      </c>
      <c r="AW39" s="53" t="b">
        <f>ABS(AW14)&gt;AW15</f>
        <v>0</v>
      </c>
      <c r="AX39" s="53" t="b">
        <f>ABS(AX14)&gt;AX15</f>
        <v>0</v>
      </c>
      <c r="AY39" s="53" t="b">
        <f>ABS(AY14)&gt;AY15</f>
        <v>0</v>
      </c>
      <c r="AZ39" s="1"/>
      <c r="BA39" s="38" t="str">
        <f t="shared" ca="1" si="2"/>
        <v>Tax</v>
      </c>
      <c r="BB39" s="1" t="str">
        <f>$A$38</f>
        <v>Tax trigger calculations</v>
      </c>
    </row>
    <row r="40" spans="1:54">
      <c r="E40" t="s">
        <v>201</v>
      </c>
      <c r="G40" t="str">
        <f>price_label</f>
        <v>£m 23/24 prices</v>
      </c>
      <c r="AU40" s="132">
        <f>-SIGN(AU14)*AU15</f>
        <v>0</v>
      </c>
      <c r="AV40" s="53">
        <f>-SIGN(AV14)*AV15</f>
        <v>0</v>
      </c>
      <c r="AW40" s="53">
        <f>-SIGN(AW14)*AW15</f>
        <v>0</v>
      </c>
      <c r="AX40" s="53">
        <f>-SIGN(AX14)*AX15</f>
        <v>0</v>
      </c>
      <c r="AY40" s="53">
        <f>-SIGN(AY14)*AY15</f>
        <v>0</v>
      </c>
      <c r="AZ40" s="1"/>
      <c r="BA40" s="38" t="str">
        <f t="shared" ca="1" si="2"/>
        <v>Tax</v>
      </c>
      <c r="BB40" s="1" t="str">
        <f>$A$38</f>
        <v>Tax trigger calculations</v>
      </c>
    </row>
    <row r="41" spans="1:54">
      <c r="E41" t="s">
        <v>202</v>
      </c>
      <c r="G41" t="str">
        <f>price_label</f>
        <v>£m 23/24 prices</v>
      </c>
      <c r="AU41" s="132">
        <f>SUM(AU14,AU40)*AU39</f>
        <v>0</v>
      </c>
      <c r="AV41" s="53">
        <f>SUM(AV14,AV40)*AV39</f>
        <v>0</v>
      </c>
      <c r="AW41" s="53">
        <f>SUM(AW14,AW40)*AW39</f>
        <v>0</v>
      </c>
      <c r="AX41" s="53">
        <f>SUM(AX14,AX40)*AX39</f>
        <v>0</v>
      </c>
      <c r="AY41" s="53">
        <f>SUM(AY14,AY40)*AY39</f>
        <v>0</v>
      </c>
      <c r="AZ41" s="1"/>
      <c r="BA41" s="38" t="str">
        <f t="shared" ca="1" si="2"/>
        <v>Tax</v>
      </c>
      <c r="BB41" s="1" t="str">
        <f>$A$38</f>
        <v>Tax trigger calculations</v>
      </c>
    </row>
    <row r="42" spans="1:54">
      <c r="BA42" s="38"/>
    </row>
    <row r="43" spans="1:54">
      <c r="E43" t="s">
        <v>203</v>
      </c>
      <c r="G43" t="str">
        <f>nominal</f>
        <v>£m nominal</v>
      </c>
      <c r="AU43" s="132">
        <f>AU41*PCf*((1-AU$7)/AU$7)</f>
        <v>0</v>
      </c>
      <c r="AV43" s="53">
        <f>AV41*PCf*((1-AV$7)/AV$7)</f>
        <v>0</v>
      </c>
      <c r="AW43" s="53">
        <f>AW41*PCf*((1-AW$7)/AW$7)</f>
        <v>0</v>
      </c>
      <c r="AX43" s="53">
        <f>AX41*PCf*((1-AX$7)/AX$7)</f>
        <v>0</v>
      </c>
      <c r="AY43" s="53">
        <f>AY41*PCf*((1-AY$7)/AY$7)</f>
        <v>0</v>
      </c>
      <c r="BA43" s="38" t="str">
        <f t="shared" ca="1" si="2"/>
        <v>Tax</v>
      </c>
      <c r="BB43" s="1" t="str">
        <f t="shared" ref="BB43:BB47" si="4">$A$38</f>
        <v>Tax trigger calculations</v>
      </c>
    </row>
    <row r="44" spans="1:54">
      <c r="E44" t="s">
        <v>495</v>
      </c>
      <c r="G44" t="str">
        <f>nominal</f>
        <v>£m nominal</v>
      </c>
      <c r="AU44" s="132">
        <f>AU14*PCf*((1-AU$7)/AU$7)</f>
        <v>0</v>
      </c>
      <c r="AV44" s="53">
        <f>AV14*PCf*((1-AV$7)/AV$7)</f>
        <v>0</v>
      </c>
      <c r="AW44" s="53">
        <f>AW14*PCf*((1-AW$7)/AW$7)</f>
        <v>0</v>
      </c>
      <c r="AX44" s="53">
        <f>AX14*PCf*((1-AX$7)/AX$7)</f>
        <v>0</v>
      </c>
      <c r="AY44" s="53">
        <f>AY14*PCf*((1-AY$7)/AY$7)</f>
        <v>0</v>
      </c>
      <c r="BA44" s="38" t="str">
        <f t="shared" ca="1" si="2"/>
        <v>Tax</v>
      </c>
      <c r="BB44" s="1" t="str">
        <f t="shared" si="4"/>
        <v>Tax trigger calculations</v>
      </c>
    </row>
    <row r="45" spans="1:54">
      <c r="AU45" s="154"/>
      <c r="BA45" s="38"/>
    </row>
    <row r="46" spans="1:54">
      <c r="E46" t="s">
        <v>502</v>
      </c>
      <c r="G46" t="str">
        <f>nominal</f>
        <v>£m nominal</v>
      </c>
      <c r="AU46" s="132">
        <f t="shared" ref="AU46:AX46" ca="1" si="5">SUM(AU$36,AU43)</f>
        <v>-998.34122386444096</v>
      </c>
      <c r="AV46" s="53">
        <f t="shared" ca="1" si="5"/>
        <v>-2062.646279794335</v>
      </c>
      <c r="AW46" s="53">
        <f t="shared" ca="1" si="5"/>
        <v>-2306.6803874274146</v>
      </c>
      <c r="AX46" s="53">
        <f t="shared" ca="1" si="5"/>
        <v>-1769.4921937784302</v>
      </c>
      <c r="AY46" s="53">
        <f ca="1">SUM(AY$36,AY43)</f>
        <v>-1638.2465715023009</v>
      </c>
      <c r="BA46" s="38" t="str">
        <f t="shared" ca="1" si="2"/>
        <v>Tax</v>
      </c>
      <c r="BB46" s="1" t="str">
        <f t="shared" si="4"/>
        <v>Tax trigger calculations</v>
      </c>
    </row>
    <row r="47" spans="1:54">
      <c r="E47" t="s">
        <v>503</v>
      </c>
      <c r="G47" t="str">
        <f>nominal</f>
        <v>£m nominal</v>
      </c>
      <c r="AU47" s="132">
        <f t="shared" ref="AU47:AX47" ca="1" si="6">SUM(AU$36,AU44)</f>
        <v>-998.34122386444096</v>
      </c>
      <c r="AV47" s="53">
        <f t="shared" ca="1" si="6"/>
        <v>-2062.646279794335</v>
      </c>
      <c r="AW47" s="53">
        <f t="shared" ca="1" si="6"/>
        <v>-2306.6803874274146</v>
      </c>
      <c r="AX47" s="53">
        <f t="shared" ca="1" si="6"/>
        <v>-1769.4921937784302</v>
      </c>
      <c r="AY47" s="53">
        <f ca="1">SUM(AY$36,AY44)</f>
        <v>-1638.2465715023009</v>
      </c>
      <c r="BA47" s="38" t="str">
        <f t="shared" ca="1" si="2"/>
        <v>Tax</v>
      </c>
      <c r="BB47" s="1" t="str">
        <f t="shared" si="4"/>
        <v>Tax trigger calculations</v>
      </c>
    </row>
    <row r="48" spans="1:54">
      <c r="BA48" s="38"/>
    </row>
    <row r="49" spans="1:55" ht="19.899999999999999" thickBot="1">
      <c r="A49" s="12" t="s">
        <v>204</v>
      </c>
      <c r="BA49" s="38"/>
    </row>
    <row r="50" spans="1:55" ht="15.75" thickTop="1">
      <c r="E50" t="s">
        <v>358</v>
      </c>
      <c r="G50" t="str">
        <f>nominal</f>
        <v>£m nominal</v>
      </c>
      <c r="AU50" s="132">
        <f>AU17*AU16</f>
        <v>12374.003982490705</v>
      </c>
      <c r="AV50" s="53">
        <f>AV17*AV16</f>
        <v>17826.091329847346</v>
      </c>
      <c r="AW50" s="53">
        <f>AW17*AW16</f>
        <v>24442.037250818292</v>
      </c>
      <c r="AX50" s="53">
        <f>AX17*AX16</f>
        <v>30055.713452847976</v>
      </c>
      <c r="AY50" s="53">
        <f>AY17*AY16</f>
        <v>35647.094113236344</v>
      </c>
      <c r="BA50" s="38" t="str">
        <f t="shared" ca="1" si="2"/>
        <v>Tax</v>
      </c>
      <c r="BB50" s="1" t="str">
        <f>$A$49</f>
        <v>Tax clawback calculations</v>
      </c>
    </row>
    <row r="51" spans="1:55">
      <c r="E51" t="s">
        <v>205</v>
      </c>
      <c r="G51" t="s">
        <v>38</v>
      </c>
      <c r="AU51" s="151">
        <f>AU18/AU50</f>
        <v>0.67697852050426177</v>
      </c>
      <c r="AV51" s="54">
        <f>AV18/AV50</f>
        <v>0.66221112407207094</v>
      </c>
      <c r="AW51" s="54">
        <f>AW18/AW50</f>
        <v>0.62781409256024878</v>
      </c>
      <c r="AX51" s="54">
        <f>AX18/AX50</f>
        <v>0.59548471891307253</v>
      </c>
      <c r="AY51" s="54">
        <f>AY18/AY50</f>
        <v>0.57582535313534744</v>
      </c>
      <c r="BA51" s="38" t="str">
        <f t="shared" ca="1" si="2"/>
        <v>Tax</v>
      </c>
      <c r="BB51" s="1" t="str">
        <f>$A$49</f>
        <v>Tax clawback calculations</v>
      </c>
    </row>
    <row r="52" spans="1:55">
      <c r="E52" t="s">
        <v>206</v>
      </c>
      <c r="G52" t="s">
        <v>717</v>
      </c>
      <c r="AU52" s="132" t="b">
        <f>AU51&gt;AU19</f>
        <v>1</v>
      </c>
      <c r="AV52" s="53" t="b">
        <f>AV51&gt;AV19</f>
        <v>1</v>
      </c>
      <c r="AW52" s="53" t="b">
        <f>AW51&gt;AW19</f>
        <v>1</v>
      </c>
      <c r="AX52" s="53" t="b">
        <f>AX51&gt;AX19</f>
        <v>1</v>
      </c>
      <c r="AY52" s="53" t="b">
        <f>AY51&gt;AY19</f>
        <v>1</v>
      </c>
      <c r="BA52" s="38" t="str">
        <f t="shared" ca="1" si="2"/>
        <v>Tax</v>
      </c>
      <c r="BB52" s="1" t="str">
        <f>$A$49</f>
        <v>Tax clawback calculations</v>
      </c>
    </row>
    <row r="53" spans="1:55">
      <c r="BA53" s="38"/>
    </row>
    <row r="54" spans="1:55">
      <c r="E54" t="s">
        <v>349</v>
      </c>
      <c r="G54" t="s">
        <v>717</v>
      </c>
      <c r="AU54" s="132" t="b">
        <f>AU20&gt;-SUM(AU10:AU11)</f>
        <v>0</v>
      </c>
      <c r="AV54" s="53" t="b">
        <f ca="1">AV20&gt;-SUM(AV10:AV11)</f>
        <v>0</v>
      </c>
      <c r="AW54" s="53" t="b">
        <f ca="1">AW20&gt;-SUM(AW10:AW11)</f>
        <v>0</v>
      </c>
      <c r="AX54" s="53" t="b">
        <f ca="1">AX20&gt;-SUM(AX10:AX11)</f>
        <v>0</v>
      </c>
      <c r="AY54" s="53" t="b">
        <f ca="1">AY20&gt;-SUM(AY10:AY11)</f>
        <v>0</v>
      </c>
      <c r="BA54" s="38" t="str">
        <f t="shared" ca="1" si="2"/>
        <v>Tax</v>
      </c>
      <c r="BB54" s="1" t="str">
        <f>$A$49</f>
        <v>Tax clawback calculations</v>
      </c>
    </row>
    <row r="55" spans="1:55">
      <c r="BA55" s="38"/>
    </row>
    <row r="56" spans="1:55">
      <c r="A56" s="1"/>
      <c r="E56" t="s">
        <v>207</v>
      </c>
      <c r="G56" t="s">
        <v>717</v>
      </c>
      <c r="AU56" s="132" t="b">
        <f t="shared" ref="AU56:AV56" si="7">AND(AU52,AU54)</f>
        <v>0</v>
      </c>
      <c r="AV56" s="53" t="b">
        <f t="shared" ca="1" si="7"/>
        <v>0</v>
      </c>
      <c r="AW56" s="49" t="b">
        <f ca="1">AND(AW52,AW54)</f>
        <v>0</v>
      </c>
      <c r="AX56" s="53" t="b">
        <f t="shared" ref="AX56:AY56" ca="1" si="8">AND(AX52,AX54)</f>
        <v>0</v>
      </c>
      <c r="AY56" s="53" t="b">
        <f t="shared" ca="1" si="8"/>
        <v>0</v>
      </c>
      <c r="BA56" s="38" t="str">
        <f t="shared" ca="1" si="2"/>
        <v>Tax</v>
      </c>
      <c r="BB56" s="1" t="str">
        <f>$A$49</f>
        <v>Tax clawback calculations</v>
      </c>
    </row>
    <row r="57" spans="1:55">
      <c r="E57" t="s">
        <v>211</v>
      </c>
      <c r="G57" t="str">
        <f>nominal</f>
        <v>£m nominal</v>
      </c>
      <c r="AU57" s="132">
        <f>(AU20+SUM(AU10:AU11))*AU56</f>
        <v>0</v>
      </c>
      <c r="AV57" s="53">
        <f ca="1">(AV20+SUM(AV10:AV11))*AV56</f>
        <v>0</v>
      </c>
      <c r="AW57" s="53">
        <f ca="1">(AW20+SUM(AW10:AW11))*AW56</f>
        <v>0</v>
      </c>
      <c r="AX57" s="53">
        <f ca="1">(AX20+SUM(AX10:AX11))*AX56</f>
        <v>0</v>
      </c>
      <c r="AY57" s="53">
        <f ca="1">(AY20+SUM(AY10:AY11))*AY56</f>
        <v>0</v>
      </c>
      <c r="BA57" s="38" t="str">
        <f t="shared" ca="1" si="2"/>
        <v>Tax</v>
      </c>
      <c r="BB57" s="1" t="str">
        <f>$A$49</f>
        <v>Tax clawback calculations</v>
      </c>
    </row>
    <row r="58" spans="1:55">
      <c r="BA58" s="38"/>
    </row>
    <row r="59" spans="1:55" ht="17.649999999999999" thickBot="1">
      <c r="B59" s="15" t="s">
        <v>496</v>
      </c>
      <c r="BA59" s="38"/>
    </row>
    <row r="60" spans="1:55" ht="15.75" thickTop="1">
      <c r="E60" t="s">
        <v>497</v>
      </c>
      <c r="G60" t="str">
        <f>nominal</f>
        <v>£m nominal</v>
      </c>
      <c r="AU60" s="136">
        <f>AT63</f>
        <v>0</v>
      </c>
      <c r="AV60" s="34">
        <f t="shared" ref="AV60:AY60" ca="1" si="9">AU63</f>
        <v>0</v>
      </c>
      <c r="AW60" s="34">
        <f t="shared" ca="1" si="9"/>
        <v>0</v>
      </c>
      <c r="AX60" s="34">
        <f t="shared" ca="1" si="9"/>
        <v>0</v>
      </c>
      <c r="AY60" s="34">
        <f t="shared" ca="1" si="9"/>
        <v>0</v>
      </c>
      <c r="BA60" s="38" t="str">
        <f t="shared" ca="1" si="2"/>
        <v>Tax</v>
      </c>
      <c r="BB60" s="1" t="str">
        <f>$A$49</f>
        <v>Tax clawback calculations</v>
      </c>
      <c r="BC60" s="1" t="str">
        <f>$B$59</f>
        <v>Tax clawback pool (not restricted)</v>
      </c>
    </row>
    <row r="61" spans="1:55">
      <c r="E61" t="s">
        <v>498</v>
      </c>
      <c r="G61" t="str">
        <f>nominal</f>
        <v>£m nominal</v>
      </c>
      <c r="AU61" s="136">
        <f>AU57</f>
        <v>0</v>
      </c>
      <c r="AV61" s="34">
        <f t="shared" ref="AV61:AY61" ca="1" si="10">AV57</f>
        <v>0</v>
      </c>
      <c r="AW61" s="34">
        <f t="shared" ca="1" si="10"/>
        <v>0</v>
      </c>
      <c r="AX61" s="34">
        <f t="shared" ca="1" si="10"/>
        <v>0</v>
      </c>
      <c r="AY61" s="34">
        <f t="shared" ca="1" si="10"/>
        <v>0</v>
      </c>
      <c r="BA61" s="38" t="str">
        <f t="shared" ca="1" si="2"/>
        <v>Tax</v>
      </c>
      <c r="BB61" s="1" t="str">
        <f>$A$49</f>
        <v>Tax clawback calculations</v>
      </c>
      <c r="BC61" s="1" t="str">
        <f>$B$59</f>
        <v>Tax clawback pool (not restricted)</v>
      </c>
    </row>
    <row r="62" spans="1:55">
      <c r="E62" t="s">
        <v>499</v>
      </c>
      <c r="G62" t="str">
        <f>nominal</f>
        <v>£m nominal</v>
      </c>
      <c r="AU62" s="132">
        <f ca="1">IF(AU46&gt;0,-MIN(AU60+AU61,AU46),0)</f>
        <v>0</v>
      </c>
      <c r="AV62" s="53">
        <f t="shared" ref="AV62:AY62" ca="1" si="11">IF(AV46&gt;0,-MIN(AV60+AV61,AV46),0)</f>
        <v>0</v>
      </c>
      <c r="AW62" s="53">
        <f t="shared" ca="1" si="11"/>
        <v>0</v>
      </c>
      <c r="AX62" s="53">
        <f t="shared" ca="1" si="11"/>
        <v>0</v>
      </c>
      <c r="AY62" s="53">
        <f t="shared" ca="1" si="11"/>
        <v>0</v>
      </c>
      <c r="BA62" s="38" t="str">
        <f t="shared" ca="1" si="2"/>
        <v>Tax</v>
      </c>
      <c r="BB62" s="1" t="str">
        <f>$A$49</f>
        <v>Tax clawback calculations</v>
      </c>
      <c r="BC62" s="1" t="str">
        <f>$B$59</f>
        <v>Tax clawback pool (not restricted)</v>
      </c>
    </row>
    <row r="63" spans="1:55">
      <c r="E63" t="s">
        <v>500</v>
      </c>
      <c r="G63" t="str">
        <f>nominal</f>
        <v>£m nominal</v>
      </c>
      <c r="AU63" s="132">
        <f ca="1">SUM(AU60:AU62)</f>
        <v>0</v>
      </c>
      <c r="AV63" s="53">
        <f t="shared" ref="AV63:AY63" ca="1" si="12">SUM(AV60:AV62)</f>
        <v>0</v>
      </c>
      <c r="AW63" s="53">
        <f t="shared" ca="1" si="12"/>
        <v>0</v>
      </c>
      <c r="AX63" s="53">
        <f t="shared" ca="1" si="12"/>
        <v>0</v>
      </c>
      <c r="AY63" s="53">
        <f t="shared" ca="1" si="12"/>
        <v>0</v>
      </c>
      <c r="BA63" s="38" t="str">
        <f t="shared" ca="1" si="2"/>
        <v>Tax</v>
      </c>
      <c r="BB63" s="1" t="str">
        <f>$A$49</f>
        <v>Tax clawback calculations</v>
      </c>
      <c r="BC63" s="1" t="str">
        <f>$B$59</f>
        <v>Tax clawback pool (not restricted)</v>
      </c>
    </row>
    <row r="64" spans="1:55">
      <c r="BA64" s="38"/>
    </row>
    <row r="65" spans="1:55">
      <c r="E65" t="s">
        <v>501</v>
      </c>
      <c r="G65" t="str">
        <f>nominal</f>
        <v>£m nominal</v>
      </c>
      <c r="AU65" s="132">
        <f ca="1">SUM(AU46,AU62)</f>
        <v>-998.34122386444096</v>
      </c>
      <c r="AV65" s="53">
        <f t="shared" ref="AV65:AY65" ca="1" si="13">SUM(AV46,AV62)</f>
        <v>-2062.646279794335</v>
      </c>
      <c r="AW65" s="53">
        <f t="shared" ca="1" si="13"/>
        <v>-2306.6803874274146</v>
      </c>
      <c r="AX65" s="53">
        <f t="shared" ca="1" si="13"/>
        <v>-1769.4921937784302</v>
      </c>
      <c r="AY65" s="53">
        <f t="shared" ca="1" si="13"/>
        <v>-1638.2465715023009</v>
      </c>
      <c r="BA65" s="38" t="str">
        <f t="shared" ca="1" si="2"/>
        <v>Tax</v>
      </c>
      <c r="BB65" s="1" t="str">
        <f>$A$49</f>
        <v>Tax clawback calculations</v>
      </c>
      <c r="BC65" s="1" t="str">
        <f>$B$59</f>
        <v>Tax clawback pool (not restricted)</v>
      </c>
    </row>
    <row r="66" spans="1:55">
      <c r="BA66" s="38"/>
    </row>
    <row r="67" spans="1:55" ht="19.899999999999999" thickBot="1">
      <c r="A67" s="12" t="s">
        <v>118</v>
      </c>
      <c r="I67" s="69"/>
      <c r="BA67" s="38"/>
    </row>
    <row r="68" spans="1:55" ht="18" thickTop="1" thickBot="1">
      <c r="B68" s="15" t="s">
        <v>309</v>
      </c>
      <c r="I68" s="3"/>
      <c r="BA68" s="38"/>
    </row>
    <row r="69" spans="1:55" ht="15.75" thickTop="1">
      <c r="E69" t="s">
        <v>505</v>
      </c>
      <c r="G69" t="s">
        <v>717</v>
      </c>
      <c r="I69" s="69"/>
      <c r="AU69" s="132" t="b">
        <f ca="1">AU46&gt;$I$21</f>
        <v>0</v>
      </c>
      <c r="AV69" s="53" t="b">
        <f ca="1">AV46&gt;$I$21</f>
        <v>0</v>
      </c>
      <c r="AW69" s="53" t="b">
        <f ca="1">AW46&gt;$I$21</f>
        <v>0</v>
      </c>
      <c r="AX69" s="53" t="b">
        <f ca="1">AX46&gt;$I$21</f>
        <v>0</v>
      </c>
      <c r="AY69" s="53" t="b">
        <f ca="1">AY46&gt;$I$21</f>
        <v>0</v>
      </c>
      <c r="BA69" s="38" t="str">
        <f t="shared" ca="1" si="2"/>
        <v>Tax</v>
      </c>
      <c r="BB69" s="1" t="str">
        <f>$A$67</f>
        <v>Tax allowance</v>
      </c>
      <c r="BC69" s="1" t="str">
        <f>$B$68</f>
        <v>Restriction on relief for carried forward losses</v>
      </c>
    </row>
    <row r="70" spans="1:55">
      <c r="E70" t="s">
        <v>506</v>
      </c>
      <c r="G70" t="str">
        <f>nominal</f>
        <v>£m nominal</v>
      </c>
      <c r="I70" s="70"/>
      <c r="AU70" s="132">
        <f ca="1">AU69*($I$21+(AU46-$I$21)*$I$22)</f>
        <v>0</v>
      </c>
      <c r="AV70" s="53">
        <f ca="1">AV69*($I$21+(AV46-$I$21)*$I$22)</f>
        <v>0</v>
      </c>
      <c r="AW70" s="53">
        <f ca="1">AW69*($I$21+(AW46-$I$21)*$I$22)</f>
        <v>0</v>
      </c>
      <c r="AX70" s="53">
        <f ca="1">AX69*($I$21+(AX46-$I$21)*$I$22)</f>
        <v>0</v>
      </c>
      <c r="AY70" s="53">
        <f ca="1">AY69*($I$21+(AY46-$I$21)*$I$22)</f>
        <v>0</v>
      </c>
      <c r="BA70" s="38" t="str">
        <f t="shared" ca="1" si="2"/>
        <v>Tax</v>
      </c>
      <c r="BB70" s="1" t="str">
        <f>$A$67</f>
        <v>Tax allowance</v>
      </c>
      <c r="BC70" s="1" t="str">
        <f>$B$68</f>
        <v>Restriction on relief for carried forward losses</v>
      </c>
    </row>
    <row r="71" spans="1:55">
      <c r="E71" t="s">
        <v>507</v>
      </c>
      <c r="G71" t="str">
        <f>nominal</f>
        <v>£m nominal</v>
      </c>
      <c r="AU71" s="132">
        <f ca="1">(1-AU69)*AU46</f>
        <v>-998.34122386444096</v>
      </c>
      <c r="AV71" s="53">
        <f t="shared" ref="AV71:AY71" ca="1" si="14">(1-AV69)*AV46</f>
        <v>-2062.646279794335</v>
      </c>
      <c r="AW71" s="53">
        <f t="shared" ca="1" si="14"/>
        <v>-2306.6803874274146</v>
      </c>
      <c r="AX71" s="53">
        <f t="shared" ca="1" si="14"/>
        <v>-1769.4921937784302</v>
      </c>
      <c r="AY71" s="53">
        <f t="shared" ca="1" si="14"/>
        <v>-1638.2465715023009</v>
      </c>
      <c r="BA71" s="38" t="str">
        <f t="shared" ca="1" si="2"/>
        <v>Tax</v>
      </c>
      <c r="BB71" s="1" t="str">
        <f>$A$67</f>
        <v>Tax allowance</v>
      </c>
      <c r="BC71" s="1" t="str">
        <f>$B$68</f>
        <v>Restriction on relief for carried forward losses</v>
      </c>
    </row>
    <row r="72" spans="1:55">
      <c r="BA72" s="38"/>
    </row>
    <row r="73" spans="1:55" ht="17.649999999999999" thickBot="1">
      <c r="B73" s="15" t="s">
        <v>208</v>
      </c>
      <c r="BA73" s="38"/>
    </row>
    <row r="74" spans="1:55" ht="15.75" thickTop="1">
      <c r="E74" t="s">
        <v>209</v>
      </c>
      <c r="G74" t="str">
        <f t="shared" ref="G74:G77" si="15">nominal</f>
        <v>£m nominal</v>
      </c>
      <c r="AU74" s="132">
        <f>AU$23*StartingBalance+AT77</f>
        <v>0</v>
      </c>
      <c r="AV74" s="53">
        <f ca="1">AV$23*StartingBalance+AU77</f>
        <v>-998.34122386444096</v>
      </c>
      <c r="AW74" s="53">
        <f ca="1">AW$23*StartingBalance+AV77</f>
        <v>-3060.9875036587759</v>
      </c>
      <c r="AX74" s="53">
        <f ca="1">AX$23*StartingBalance+AW77</f>
        <v>-5367.6678910861901</v>
      </c>
      <c r="AY74" s="53">
        <f ca="1">AY$23*StartingBalance+AX77</f>
        <v>-7137.1600848646203</v>
      </c>
      <c r="BA74" s="38" t="str">
        <f t="shared" ca="1" si="2"/>
        <v>Tax</v>
      </c>
      <c r="BB74" s="1" t="str">
        <f>$A$67</f>
        <v>Tax allowance</v>
      </c>
      <c r="BC74" s="1" t="str">
        <f>$B$73</f>
        <v>Regulatory tax losses</v>
      </c>
    </row>
    <row r="75" spans="1:55">
      <c r="E75" t="s">
        <v>210</v>
      </c>
      <c r="G75" t="str">
        <f t="shared" si="15"/>
        <v>£m nominal</v>
      </c>
      <c r="AU75" s="132">
        <f ca="1">MIN(AU46,0)</f>
        <v>-998.34122386444096</v>
      </c>
      <c r="AV75" s="53">
        <f t="shared" ref="AV75:AY75" ca="1" si="16">MIN(AV46,0)</f>
        <v>-2062.646279794335</v>
      </c>
      <c r="AW75" s="53">
        <f t="shared" ca="1" si="16"/>
        <v>-2306.6803874274146</v>
      </c>
      <c r="AX75" s="53">
        <f t="shared" ca="1" si="16"/>
        <v>-1769.4921937784302</v>
      </c>
      <c r="AY75" s="53">
        <f t="shared" ca="1" si="16"/>
        <v>-1638.2465715023009</v>
      </c>
      <c r="BA75" s="38" t="str">
        <f t="shared" ca="1" si="2"/>
        <v>Tax</v>
      </c>
      <c r="BB75" s="1" t="str">
        <f t="shared" ref="BB75:BB77" si="17">$A$67</f>
        <v>Tax allowance</v>
      </c>
      <c r="BC75" s="1" t="str">
        <f t="shared" ref="BC75:BC77" si="18">$B$73</f>
        <v>Regulatory tax losses</v>
      </c>
    </row>
    <row r="76" spans="1:55">
      <c r="E76" t="s">
        <v>212</v>
      </c>
      <c r="G76" t="str">
        <f t="shared" si="15"/>
        <v>£m nominal</v>
      </c>
      <c r="AU76" s="132">
        <f ca="1">((AU46&gt;=0)*(MIN(AU70+AU71,-AU74,AU65)))</f>
        <v>0</v>
      </c>
      <c r="AV76" s="53">
        <f ca="1">((AV46&gt;=0)*(MIN(AV70+AV71,-AV74,AV65)))</f>
        <v>0</v>
      </c>
      <c r="AW76" s="53">
        <f ca="1">((AW46&gt;=0)*(MIN(AW70+AW71,-AW74,AW65)))</f>
        <v>0</v>
      </c>
      <c r="AX76" s="53">
        <f ca="1">((AX46&gt;=0)*(MIN(AX70+AX71,-AX74,AX65)))</f>
        <v>0</v>
      </c>
      <c r="AY76" s="53">
        <f ca="1">((AY46&gt;=0)*(MIN(AY70+AY71,-AY74,AY65)))</f>
        <v>0</v>
      </c>
      <c r="AZ76" s="71"/>
      <c r="BA76" s="38" t="str">
        <f t="shared" ca="1" si="2"/>
        <v>Tax</v>
      </c>
      <c r="BB76" s="1" t="str">
        <f t="shared" si="17"/>
        <v>Tax allowance</v>
      </c>
      <c r="BC76" s="1" t="str">
        <f t="shared" si="18"/>
        <v>Regulatory tax losses</v>
      </c>
    </row>
    <row r="77" spans="1:55">
      <c r="E77" t="s">
        <v>139</v>
      </c>
      <c r="G77" t="str">
        <f t="shared" si="15"/>
        <v>£m nominal</v>
      </c>
      <c r="AU77" s="132">
        <f ca="1">SUM(AU74:AU76)</f>
        <v>-998.34122386444096</v>
      </c>
      <c r="AV77" s="53">
        <f ca="1">SUM(AV74:AV76)</f>
        <v>-3060.9875036587759</v>
      </c>
      <c r="AW77" s="53">
        <f ca="1">SUM(AW74:AW76)</f>
        <v>-5367.6678910861901</v>
      </c>
      <c r="AX77" s="53">
        <f ca="1">SUM(AX74:AX76)</f>
        <v>-7137.1600848646203</v>
      </c>
      <c r="AY77" s="53">
        <f ca="1">SUM(AY74:AY76)</f>
        <v>-8775.4066563669221</v>
      </c>
      <c r="BA77" s="38" t="str">
        <f t="shared" ca="1" si="2"/>
        <v>Tax</v>
      </c>
      <c r="BB77" s="1" t="str">
        <f t="shared" si="17"/>
        <v>Tax allowance</v>
      </c>
      <c r="BC77" s="1" t="str">
        <f t="shared" si="18"/>
        <v>Regulatory tax losses</v>
      </c>
    </row>
    <row r="78" spans="1:55">
      <c r="BA78" s="38"/>
    </row>
    <row r="79" spans="1:55" ht="17.649999999999999" thickBot="1">
      <c r="B79" s="15" t="s">
        <v>118</v>
      </c>
      <c r="BA79" s="38"/>
    </row>
    <row r="80" spans="1:55" ht="15.75" thickTop="1">
      <c r="E80" t="s">
        <v>213</v>
      </c>
      <c r="G80" t="str">
        <f t="shared" ref="G80:G82" si="19">nominal</f>
        <v>£m nominal</v>
      </c>
      <c r="AU80" s="132">
        <f ca="1">MAX(AU65-AU76,0)</f>
        <v>0</v>
      </c>
      <c r="AV80" s="53">
        <f ca="1">MAX(AV65-AV76,0)</f>
        <v>0</v>
      </c>
      <c r="AW80" s="53">
        <f ca="1">MAX(AW65-AW76,0)</f>
        <v>0</v>
      </c>
      <c r="AX80" s="53">
        <f ca="1">MAX(AX65-AX76,0)</f>
        <v>0</v>
      </c>
      <c r="AY80" s="53">
        <f ca="1">MAX(AY65-AY76,0)</f>
        <v>0</v>
      </c>
      <c r="BA80" s="38" t="str">
        <f t="shared" ca="1" si="2"/>
        <v>Tax</v>
      </c>
      <c r="BB80" s="1" t="str">
        <f t="shared" ref="BB80:BB82" si="20">$A$67</f>
        <v>Tax allowance</v>
      </c>
      <c r="BC80" s="1" t="str">
        <f>$B$79</f>
        <v>Tax allowance</v>
      </c>
    </row>
    <row r="81" spans="1:55">
      <c r="E81" t="s">
        <v>178</v>
      </c>
      <c r="G81" t="str">
        <f t="shared" si="19"/>
        <v>£m nominal</v>
      </c>
      <c r="AU81" s="132">
        <f ca="1">AU80*AU7</f>
        <v>0</v>
      </c>
      <c r="AV81" s="53">
        <f ca="1">AV80*AV7</f>
        <v>0</v>
      </c>
      <c r="AW81" s="53">
        <f ca="1">AW80*AW7</f>
        <v>0</v>
      </c>
      <c r="AX81" s="53">
        <f ca="1">AX80*AX7</f>
        <v>0</v>
      </c>
      <c r="AY81" s="53">
        <f ca="1">AY80*AY7</f>
        <v>0</v>
      </c>
      <c r="BA81" s="38" t="str">
        <f t="shared" ca="1" si="2"/>
        <v>Tax</v>
      </c>
      <c r="BB81" s="1" t="str">
        <f t="shared" si="20"/>
        <v>Tax allowance</v>
      </c>
      <c r="BC81" s="1" t="str">
        <f t="shared" ref="BC81:BC82" si="21">$B$79</f>
        <v>Tax allowance</v>
      </c>
    </row>
    <row r="82" spans="1:55">
      <c r="E82" t="s">
        <v>214</v>
      </c>
      <c r="G82" t="str">
        <f t="shared" si="19"/>
        <v>£m nominal</v>
      </c>
      <c r="AU82" s="132">
        <f ca="1">AU81*AU27</f>
        <v>0</v>
      </c>
      <c r="AV82" s="53">
        <f ca="1">AV81*AV27</f>
        <v>0</v>
      </c>
      <c r="AW82" s="53">
        <f ca="1">AW81*AW27</f>
        <v>0</v>
      </c>
      <c r="AX82" s="53">
        <f ca="1">AX81*AX27</f>
        <v>0</v>
      </c>
      <c r="AY82" s="53">
        <f ca="1">AY81*AY27</f>
        <v>0</v>
      </c>
      <c r="BA82" s="38" t="str">
        <f t="shared" ca="1" si="2"/>
        <v>Tax</v>
      </c>
      <c r="BB82" s="1" t="str">
        <f t="shared" si="20"/>
        <v>Tax allowance</v>
      </c>
      <c r="BC82" s="1" t="str">
        <f t="shared" si="21"/>
        <v>Tax allowance</v>
      </c>
    </row>
    <row r="83" spans="1:55">
      <c r="BA83" s="38"/>
    </row>
    <row r="84" spans="1:55">
      <c r="E84" t="s">
        <v>32</v>
      </c>
      <c r="G84" t="str">
        <f t="shared" ref="G84:G85" si="22">nominal</f>
        <v>£m nominal</v>
      </c>
      <c r="AU84" s="136">
        <f>AU24</f>
        <v>0</v>
      </c>
      <c r="AV84" s="34">
        <f>AV24</f>
        <v>0</v>
      </c>
      <c r="AW84" s="34">
        <f>AW24</f>
        <v>0</v>
      </c>
      <c r="AX84" s="34">
        <f>AX24</f>
        <v>0</v>
      </c>
      <c r="AY84" s="34">
        <f>AY24</f>
        <v>0</v>
      </c>
      <c r="BA84" s="38" t="str">
        <f t="shared" ca="1" si="2"/>
        <v>Tax</v>
      </c>
      <c r="BB84" s="1" t="str">
        <f t="shared" ref="BB84:BB85" si="23">$A$67</f>
        <v>Tax allowance</v>
      </c>
      <c r="BC84" s="1" t="str">
        <f t="shared" ref="BC84:BC85" si="24">$B$79</f>
        <v>Tax allowance</v>
      </c>
    </row>
    <row r="85" spans="1:55">
      <c r="E85" t="s">
        <v>177</v>
      </c>
      <c r="G85" t="str">
        <f t="shared" si="22"/>
        <v>£m nominal</v>
      </c>
      <c r="AU85" s="132">
        <f ca="1">SUM(AU82,AU84)</f>
        <v>0</v>
      </c>
      <c r="AV85" s="53">
        <f ca="1">SUM(AV82,AV84)</f>
        <v>0</v>
      </c>
      <c r="AW85" s="53">
        <f ca="1">SUM(AW82,AW84)</f>
        <v>0</v>
      </c>
      <c r="AX85" s="53">
        <f ca="1">SUM(AX82,AX84)</f>
        <v>0</v>
      </c>
      <c r="AY85" s="53">
        <f ca="1">SUM(AY82,AY84)</f>
        <v>0</v>
      </c>
      <c r="BA85" s="38" t="str">
        <f t="shared" ca="1" si="2"/>
        <v>Tax</v>
      </c>
      <c r="BB85" s="1" t="str">
        <f t="shared" si="23"/>
        <v>Tax allowance</v>
      </c>
      <c r="BC85" s="1" t="str">
        <f t="shared" si="24"/>
        <v>Tax allowance</v>
      </c>
    </row>
    <row r="86" spans="1:55">
      <c r="BA86" s="38"/>
    </row>
    <row r="87" spans="1:55" ht="19.899999999999999" thickBot="1">
      <c r="A87" s="12" t="s">
        <v>215</v>
      </c>
      <c r="BA87" s="38"/>
    </row>
    <row r="88" spans="1:55" ht="18" thickTop="1" thickBot="1">
      <c r="B88" s="15" t="s">
        <v>216</v>
      </c>
      <c r="BA88" s="38"/>
    </row>
    <row r="89" spans="1:55" ht="15.75" thickTop="1">
      <c r="E89" t="s">
        <v>217</v>
      </c>
      <c r="G89" t="str">
        <f>nominal</f>
        <v>£m nominal</v>
      </c>
      <c r="AU89" s="132">
        <f ca="1">SUM(AU47,AU85)</f>
        <v>-998.34122386444096</v>
      </c>
      <c r="AV89" s="53">
        <f t="shared" ref="AV89:AY89" ca="1" si="25">SUM(AV47,AV85)</f>
        <v>-2062.646279794335</v>
      </c>
      <c r="AW89" s="53">
        <f t="shared" ca="1" si="25"/>
        <v>-2306.6803874274146</v>
      </c>
      <c r="AX89" s="53">
        <f t="shared" ca="1" si="25"/>
        <v>-1769.4921937784302</v>
      </c>
      <c r="AY89" s="53">
        <f t="shared" ca="1" si="25"/>
        <v>-1638.2465715023009</v>
      </c>
      <c r="BA89" s="38" t="str">
        <f t="shared" ca="1" si="2"/>
        <v>Tax</v>
      </c>
      <c r="BB89" s="1" t="str">
        <f>$A$87</f>
        <v>Tax paid</v>
      </c>
      <c r="BC89" s="1" t="str">
        <f>$B$88</f>
        <v>Tax base</v>
      </c>
    </row>
    <row r="90" spans="1:55">
      <c r="E90" t="s">
        <v>504</v>
      </c>
      <c r="G90" t="str">
        <f>nominal</f>
        <v>£m nominal</v>
      </c>
      <c r="AU90" s="132">
        <f ca="1">SUM(AU62,AU89)</f>
        <v>-998.34122386444096</v>
      </c>
      <c r="AV90" s="53">
        <f ca="1">SUM(AV62,AV89)</f>
        <v>-2062.646279794335</v>
      </c>
      <c r="AW90" s="53">
        <f ca="1">SUM(AW62,AW89)</f>
        <v>-2306.6803874274146</v>
      </c>
      <c r="AX90" s="53">
        <f ca="1">SUM(AX62,AX89)</f>
        <v>-1769.4921937784302</v>
      </c>
      <c r="AY90" s="53">
        <f ca="1">SUM(AY62,AY89)</f>
        <v>-1638.2465715023009</v>
      </c>
      <c r="BA90" s="38" t="str">
        <f t="shared" ca="1" si="2"/>
        <v>Tax</v>
      </c>
      <c r="BB90" s="1" t="str">
        <f>$A$87</f>
        <v>Tax paid</v>
      </c>
      <c r="BC90" s="1" t="str">
        <f>$B$88</f>
        <v>Tax base</v>
      </c>
    </row>
    <row r="91" spans="1:55">
      <c r="AU91" s="154"/>
      <c r="BA91" s="38"/>
    </row>
    <row r="92" spans="1:55" ht="17.649999999999999" thickBot="1">
      <c r="B92" s="15" t="s">
        <v>309</v>
      </c>
      <c r="AU92" s="154"/>
      <c r="BA92" s="38"/>
    </row>
    <row r="93" spans="1:55" ht="15.75" thickTop="1">
      <c r="E93" t="s">
        <v>505</v>
      </c>
      <c r="G93" t="s">
        <v>717</v>
      </c>
      <c r="AU93" s="132" t="b">
        <f ca="1">AU89&gt;$I$21</f>
        <v>0</v>
      </c>
      <c r="AV93" s="53" t="b">
        <f ca="1">AV89&gt;$I$21</f>
        <v>0</v>
      </c>
      <c r="AW93" s="53" t="b">
        <f ca="1">AW89&gt;$I$21</f>
        <v>0</v>
      </c>
      <c r="AX93" s="53" t="b">
        <f ca="1">AX89&gt;$I$21</f>
        <v>0</v>
      </c>
      <c r="AY93" s="53" t="b">
        <f ca="1">AY89&gt;$I$21</f>
        <v>0</v>
      </c>
      <c r="BA93" s="38" t="str">
        <f t="shared" ca="1" si="2"/>
        <v>Tax</v>
      </c>
      <c r="BB93" s="1" t="str">
        <f>$A$87</f>
        <v>Tax paid</v>
      </c>
      <c r="BC93" s="1" t="str">
        <f>$B$92</f>
        <v>Restriction on relief for carried forward losses</v>
      </c>
    </row>
    <row r="94" spans="1:55">
      <c r="E94" t="s">
        <v>506</v>
      </c>
      <c r="G94" t="str">
        <f t="shared" ref="G94:G95" si="26">nominal</f>
        <v>£m nominal</v>
      </c>
      <c r="AU94" s="132">
        <f ca="1">AU93*($I$21+(AU89-$I$21)*$I$22)</f>
        <v>0</v>
      </c>
      <c r="AV94" s="53">
        <f ca="1">AV93*($I$21+(AV89-$I$21)*$I$22)</f>
        <v>0</v>
      </c>
      <c r="AW94" s="53">
        <f ca="1">AW93*($I$21+(AW89-$I$21)*$I$22)</f>
        <v>0</v>
      </c>
      <c r="AX94" s="53">
        <f ca="1">AX93*($I$21+(AX89-$I$21)*$I$22)</f>
        <v>0</v>
      </c>
      <c r="AY94" s="53">
        <f ca="1">AY93*($I$21+(AY89-$I$21)*$I$22)</f>
        <v>0</v>
      </c>
      <c r="BA94" s="38" t="str">
        <f t="shared" ca="1" si="2"/>
        <v>Tax</v>
      </c>
      <c r="BB94" s="1" t="str">
        <f>$A$87</f>
        <v>Tax paid</v>
      </c>
      <c r="BC94" s="1" t="str">
        <f>$B$92</f>
        <v>Restriction on relief for carried forward losses</v>
      </c>
    </row>
    <row r="95" spans="1:55">
      <c r="E95" t="s">
        <v>507</v>
      </c>
      <c r="G95" t="str">
        <f t="shared" si="26"/>
        <v>£m nominal</v>
      </c>
      <c r="AU95" s="132">
        <f ca="1">(1-AU93)*AU89</f>
        <v>-998.34122386444096</v>
      </c>
      <c r="AV95" s="53">
        <f t="shared" ref="AV95:AY95" ca="1" si="27">(1-AV93)*AV89</f>
        <v>-2062.646279794335</v>
      </c>
      <c r="AW95" s="53">
        <f t="shared" ca="1" si="27"/>
        <v>-2306.6803874274146</v>
      </c>
      <c r="AX95" s="53">
        <f t="shared" ca="1" si="27"/>
        <v>-1769.4921937784302</v>
      </c>
      <c r="AY95" s="53">
        <f t="shared" ca="1" si="27"/>
        <v>-1638.2465715023009</v>
      </c>
      <c r="BA95" s="38" t="str">
        <f t="shared" ca="1" si="2"/>
        <v>Tax</v>
      </c>
      <c r="BB95" s="1" t="str">
        <f>$A$87</f>
        <v>Tax paid</v>
      </c>
      <c r="BC95" s="1" t="str">
        <f>$B$92</f>
        <v>Restriction on relief for carried forward losses</v>
      </c>
    </row>
    <row r="96" spans="1:55">
      <c r="BA96" s="38"/>
    </row>
    <row r="97" spans="1:55" ht="17.649999999999999" thickBot="1">
      <c r="B97" s="15" t="s">
        <v>218</v>
      </c>
      <c r="BA97" s="38"/>
    </row>
    <row r="98" spans="1:55" ht="15.75" thickTop="1">
      <c r="E98" t="s">
        <v>209</v>
      </c>
      <c r="G98" t="str">
        <f t="shared" ref="G98:G101" si="28">nominal</f>
        <v>£m nominal</v>
      </c>
      <c r="AU98" s="132">
        <f>AU$23*StartingBalance+AT101</f>
        <v>0</v>
      </c>
      <c r="AV98" s="53">
        <f ca="1">AV$23*StartingBalance+AU101</f>
        <v>-998.34122386444096</v>
      </c>
      <c r="AW98" s="53">
        <f ca="1">AW$23*StartingBalance+AV101</f>
        <v>-3060.9875036587759</v>
      </c>
      <c r="AX98" s="53">
        <f ca="1">AX$23*StartingBalance+AW101</f>
        <v>-5367.6678910861901</v>
      </c>
      <c r="AY98" s="53">
        <f ca="1">AY$23*StartingBalance+AX101</f>
        <v>-7137.1600848646203</v>
      </c>
      <c r="BA98" s="38" t="str">
        <f t="shared" ref="BA98:BA105" ca="1" si="29">$A$1</f>
        <v>Tax</v>
      </c>
      <c r="BB98" s="1" t="str">
        <f t="shared" ref="BB98:BB101" si="30">$A$87</f>
        <v>Tax paid</v>
      </c>
      <c r="BC98" s="1" t="str">
        <f>$B$97</f>
        <v>Tax losses</v>
      </c>
    </row>
    <row r="99" spans="1:55">
      <c r="E99" t="s">
        <v>210</v>
      </c>
      <c r="G99" t="str">
        <f t="shared" si="28"/>
        <v>£m nominal</v>
      </c>
      <c r="AU99" s="132">
        <f ca="1">MIN(AU89,0)</f>
        <v>-998.34122386444096</v>
      </c>
      <c r="AV99" s="53">
        <f t="shared" ref="AV99:AY99" ca="1" si="31">MIN(AV89,0)</f>
        <v>-2062.646279794335</v>
      </c>
      <c r="AW99" s="53">
        <f t="shared" ca="1" si="31"/>
        <v>-2306.6803874274146</v>
      </c>
      <c r="AX99" s="53">
        <f t="shared" ca="1" si="31"/>
        <v>-1769.4921937784302</v>
      </c>
      <c r="AY99" s="53">
        <f t="shared" ca="1" si="31"/>
        <v>-1638.2465715023009</v>
      </c>
      <c r="BA99" s="38" t="str">
        <f t="shared" ca="1" si="29"/>
        <v>Tax</v>
      </c>
      <c r="BB99" s="1" t="str">
        <f t="shared" si="30"/>
        <v>Tax paid</v>
      </c>
      <c r="BC99" s="1" t="str">
        <f t="shared" ref="BC99:BC101" si="32">$B$97</f>
        <v>Tax losses</v>
      </c>
    </row>
    <row r="100" spans="1:55">
      <c r="E100" t="s">
        <v>212</v>
      </c>
      <c r="G100" t="str">
        <f t="shared" si="28"/>
        <v>£m nominal</v>
      </c>
      <c r="AU100" s="132">
        <f ca="1">((AU89&gt;=0)*(MIN(AU94+AU95,-AU98,AU90)))</f>
        <v>0</v>
      </c>
      <c r="AV100" s="53">
        <f ca="1">((AV89&gt;=0)*(MIN(AV94+AV95,-AV98,AV90)))</f>
        <v>0</v>
      </c>
      <c r="AW100" s="53">
        <f ca="1">((AW89&gt;=0)*(MIN(AW94+AW95,-AW98,AW90)))</f>
        <v>0</v>
      </c>
      <c r="AX100" s="53">
        <f ca="1">((AX89&gt;=0)*(MIN(AX94+AX95,-AX98,AX90)))</f>
        <v>0</v>
      </c>
      <c r="AY100" s="53">
        <f ca="1">((AY89&gt;=0)*(MIN(AY94+AY95,-AY98,AY90)))</f>
        <v>0</v>
      </c>
      <c r="AZ100" s="71"/>
      <c r="BA100" s="38" t="str">
        <f t="shared" ca="1" si="29"/>
        <v>Tax</v>
      </c>
      <c r="BB100" s="1" t="str">
        <f t="shared" si="30"/>
        <v>Tax paid</v>
      </c>
      <c r="BC100" s="1" t="str">
        <f t="shared" si="32"/>
        <v>Tax losses</v>
      </c>
    </row>
    <row r="101" spans="1:55">
      <c r="E101" t="s">
        <v>139</v>
      </c>
      <c r="G101" t="str">
        <f t="shared" si="28"/>
        <v>£m nominal</v>
      </c>
      <c r="AU101" s="132">
        <f ca="1">SUM(AU98:AU100)</f>
        <v>-998.34122386444096</v>
      </c>
      <c r="AV101" s="53">
        <f ca="1">SUM(AV98:AV100)</f>
        <v>-3060.9875036587759</v>
      </c>
      <c r="AW101" s="53">
        <f ca="1">SUM(AW98:AW100)</f>
        <v>-5367.6678910861901</v>
      </c>
      <c r="AX101" s="53">
        <f ca="1">SUM(AX98:AX100)</f>
        <v>-7137.1600848646203</v>
      </c>
      <c r="AY101" s="53">
        <f ca="1">SUM(AY98:AY100)</f>
        <v>-8775.4066563669221</v>
      </c>
      <c r="BA101" s="38" t="str">
        <f t="shared" ca="1" si="29"/>
        <v>Tax</v>
      </c>
      <c r="BB101" s="1" t="str">
        <f t="shared" si="30"/>
        <v>Tax paid</v>
      </c>
      <c r="BC101" s="1" t="str">
        <f t="shared" si="32"/>
        <v>Tax losses</v>
      </c>
    </row>
    <row r="102" spans="1:55">
      <c r="BA102" s="38"/>
    </row>
    <row r="103" spans="1:55" ht="17.649999999999999" thickBot="1">
      <c r="B103" s="15" t="s">
        <v>215</v>
      </c>
      <c r="BA103" s="38"/>
    </row>
    <row r="104" spans="1:55" ht="15.75" thickTop="1">
      <c r="E104" t="s">
        <v>213</v>
      </c>
      <c r="G104" t="str">
        <f t="shared" ref="G104:G105" si="33">nominal</f>
        <v>£m nominal</v>
      </c>
      <c r="AU104" s="132">
        <f ca="1">MAX(AU89-AU100,0)</f>
        <v>0</v>
      </c>
      <c r="AV104" s="53">
        <f ca="1">MAX(AV89-AV100,0)</f>
        <v>0</v>
      </c>
      <c r="AW104" s="53">
        <f ca="1">MAX(AW89-AW100,0)</f>
        <v>0</v>
      </c>
      <c r="AX104" s="53">
        <f ca="1">MAX(AX89-AX100,0)</f>
        <v>0</v>
      </c>
      <c r="AY104" s="53">
        <f ca="1">MAX(AY89-AY100,0)</f>
        <v>0</v>
      </c>
      <c r="BA104" s="38" t="str">
        <f t="shared" ca="1" si="29"/>
        <v>Tax</v>
      </c>
      <c r="BB104" s="1" t="str">
        <f t="shared" ref="BB104:BB105" si="34">$A$87</f>
        <v>Tax paid</v>
      </c>
      <c r="BC104" s="1" t="str">
        <f>$B$103</f>
        <v>Tax paid</v>
      </c>
    </row>
    <row r="105" spans="1:55">
      <c r="E105" t="s">
        <v>178</v>
      </c>
      <c r="G105" t="str">
        <f t="shared" si="33"/>
        <v>£m nominal</v>
      </c>
      <c r="AU105" s="132">
        <f ca="1">AU104*AU7</f>
        <v>0</v>
      </c>
      <c r="AV105" s="53">
        <f ca="1">AV104*AV7</f>
        <v>0</v>
      </c>
      <c r="AW105" s="53">
        <f ca="1">AW104*AW7</f>
        <v>0</v>
      </c>
      <c r="AX105" s="53">
        <f ca="1">AX104*AX7</f>
        <v>0</v>
      </c>
      <c r="AY105" s="53">
        <f ca="1">AY104*AY7</f>
        <v>0</v>
      </c>
      <c r="BA105" s="38" t="str">
        <f t="shared" ca="1" si="29"/>
        <v>Tax</v>
      </c>
      <c r="BB105" s="1" t="str">
        <f t="shared" si="34"/>
        <v>Tax paid</v>
      </c>
      <c r="BC105" s="1" t="str">
        <f>$B$103</f>
        <v>Tax paid</v>
      </c>
    </row>
    <row r="106" spans="1:55"/>
    <row r="107" spans="1:55" ht="19.899999999999999" thickBot="1">
      <c r="A107" s="12" t="s">
        <v>230</v>
      </c>
    </row>
    <row r="108" spans="1:55" ht="15.75" thickTop="1"/>
    <row r="109" spans="1:55"/>
  </sheetData>
  <conditionalFormatting sqref="H1">
    <cfRule type="cellIs" dxfId="6"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4337"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75232-5111-4A51-8AA5-3304194B0547}">
  <sheetPr>
    <tabColor rgb="FFBAA0CC"/>
    <pageSetUpPr autoPageBreaks="0"/>
  </sheetPr>
  <dimension ref="A1:BF99"/>
  <sheetViews>
    <sheetView zoomScaleNormal="100" workbookViewId="0">
      <pane xSplit="10" ySplit="4" topLeftCell="K5" activePane="bottomRight" state="frozen"/>
      <selection pane="topRight" activeCell="K1" sqref="K1"/>
      <selection pane="bottomLeft" activeCell="A5" sqref="A5"/>
      <selection pane="bottomRight"/>
    </sheetView>
  </sheetViews>
  <sheetFormatPr defaultColWidth="0" defaultRowHeight="15.4" zeroHeight="1" outlineLevelRow="1" outlineLevelCol="1"/>
  <cols>
    <col min="1" max="3" width="1.86328125" customWidth="1"/>
    <col min="4" max="4" width="15.73046875" customWidth="1"/>
    <col min="5" max="5" width="77.265625" customWidth="1"/>
    <col min="6" max="6" width="8.73046875" customWidth="1"/>
    <col min="7" max="7" width="17.73046875" customWidth="1"/>
    <col min="8" max="8" width="9.73046875" customWidth="1"/>
    <col min="9" max="9" width="11.73046875" customWidth="1"/>
    <col min="10" max="10" width="2.1328125" customWidth="1"/>
    <col min="11" max="45" width="11.73046875" hidden="1" customWidth="1" outlineLevel="1"/>
    <col min="46" max="46" width="11.73046875" style="76" hidden="1" customWidth="1" outlineLevel="1"/>
    <col min="47" max="47" width="11.73046875" customWidth="1" collapsed="1"/>
    <col min="48" max="52" width="11.73046875" customWidth="1"/>
    <col min="53" max="55" width="10.73046875" style="1" customWidth="1"/>
    <col min="56" max="57" width="10.73046875" customWidth="1"/>
    <col min="58" max="58" width="1.73046875" style="6" customWidth="1"/>
    <col min="59" max="16384" width="9.1328125" hidden="1"/>
  </cols>
  <sheetData>
    <row r="1" spans="1:58" s="88" customFormat="1" ht="14.25">
      <c r="A1" s="93" t="str" cm="1">
        <f t="array" aca="1" ref="A1" ca="1">MID(CELL("filename",$A$1),FIND("]",CELL("filename",$A$1))+1,255)</f>
        <v>ReturnAdj</v>
      </c>
      <c r="G1" s="88" t="s">
        <v>449</v>
      </c>
      <c r="H1" s="80" t="str">
        <f ca="1">Checks!$I$7</f>
        <v>No errors</v>
      </c>
      <c r="AT1" s="94"/>
    </row>
    <row r="2" spans="1:58" s="88" customFormat="1" ht="15" customHeight="1">
      <c r="AT2" s="94"/>
    </row>
    <row r="3" spans="1:58" s="88" customFormat="1" ht="15" customHeight="1">
      <c r="E3" s="88" t="s">
        <v>0</v>
      </c>
      <c r="F3" s="88" t="s">
        <v>1</v>
      </c>
      <c r="G3" s="88" t="s">
        <v>2</v>
      </c>
      <c r="H3" s="88" t="s">
        <v>3</v>
      </c>
      <c r="I3" s="88" t="s">
        <v>4</v>
      </c>
      <c r="AT3" s="94"/>
      <c r="AU3" s="96" t="s">
        <v>5</v>
      </c>
    </row>
    <row r="4" spans="1:58" s="88" customFormat="1" ht="15" customHeight="1">
      <c r="D4" s="95" t="s">
        <v>383</v>
      </c>
      <c r="E4" s="88" t="s">
        <v>6</v>
      </c>
      <c r="K4" s="96">
        <v>33328</v>
      </c>
      <c r="L4" s="96">
        <v>33694</v>
      </c>
      <c r="M4" s="96">
        <v>34059</v>
      </c>
      <c r="N4" s="96">
        <v>34424</v>
      </c>
      <c r="O4" s="96">
        <v>34789</v>
      </c>
      <c r="P4" s="96">
        <v>35155</v>
      </c>
      <c r="Q4" s="96">
        <v>35520</v>
      </c>
      <c r="R4" s="96">
        <v>35885</v>
      </c>
      <c r="S4" s="96">
        <v>36250</v>
      </c>
      <c r="T4" s="96">
        <v>36616</v>
      </c>
      <c r="U4" s="96">
        <v>36981</v>
      </c>
      <c r="V4" s="96">
        <v>37346</v>
      </c>
      <c r="W4" s="96">
        <v>37711</v>
      </c>
      <c r="X4" s="96">
        <v>38077</v>
      </c>
      <c r="Y4" s="96">
        <v>38442</v>
      </c>
      <c r="Z4" s="96">
        <v>38807</v>
      </c>
      <c r="AA4" s="96">
        <v>39172</v>
      </c>
      <c r="AB4" s="96">
        <v>39538</v>
      </c>
      <c r="AC4" s="96">
        <v>39903</v>
      </c>
      <c r="AD4" s="96">
        <v>40268</v>
      </c>
      <c r="AE4" s="96">
        <v>40633</v>
      </c>
      <c r="AF4" s="96">
        <v>40999</v>
      </c>
      <c r="AG4" s="96">
        <v>41364</v>
      </c>
      <c r="AH4" s="96">
        <v>41729</v>
      </c>
      <c r="AI4" s="96">
        <v>42094</v>
      </c>
      <c r="AJ4" s="96">
        <v>42460</v>
      </c>
      <c r="AK4" s="96">
        <v>42825</v>
      </c>
      <c r="AL4" s="96">
        <v>43190</v>
      </c>
      <c r="AM4" s="96">
        <v>43555</v>
      </c>
      <c r="AN4" s="96">
        <v>43921</v>
      </c>
      <c r="AO4" s="96">
        <v>44286</v>
      </c>
      <c r="AP4" s="96">
        <v>44651</v>
      </c>
      <c r="AQ4" s="96">
        <v>45016</v>
      </c>
      <c r="AR4" s="96">
        <v>45382</v>
      </c>
      <c r="AS4" s="96">
        <v>45747</v>
      </c>
      <c r="AT4" s="97">
        <v>46112</v>
      </c>
      <c r="AU4" s="96">
        <v>46477</v>
      </c>
      <c r="AV4" s="96">
        <v>46843</v>
      </c>
      <c r="AW4" s="96">
        <v>47208</v>
      </c>
      <c r="AX4" s="96">
        <v>47573</v>
      </c>
      <c r="AY4" s="96">
        <v>47938</v>
      </c>
      <c r="BA4" s="98" t="s">
        <v>482</v>
      </c>
      <c r="BB4" s="98" t="s">
        <v>483</v>
      </c>
      <c r="BC4" s="98" t="s">
        <v>484</v>
      </c>
      <c r="BD4" s="98" t="s">
        <v>485</v>
      </c>
    </row>
    <row r="5" spans="1:58">
      <c r="AP5" s="1"/>
      <c r="AQ5" s="1"/>
      <c r="AR5" s="1"/>
      <c r="AS5" s="1"/>
      <c r="AT5" s="99"/>
    </row>
    <row r="6" spans="1:58" ht="19.899999999999999" thickBot="1">
      <c r="A6" s="12" t="s">
        <v>382</v>
      </c>
      <c r="AP6" s="1"/>
      <c r="AQ6" s="1"/>
      <c r="AR6" s="1"/>
      <c r="AS6" s="1"/>
      <c r="AT6" s="99"/>
      <c r="AU6" s="1"/>
      <c r="AV6" s="1"/>
      <c r="AW6" s="1"/>
      <c r="AX6" s="1"/>
      <c r="AY6" s="1"/>
    </row>
    <row r="7" spans="1:58" ht="15.75" outlineLevel="1" thickTop="1">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
        <v>517</v>
      </c>
      <c r="G7" t="s">
        <v>38</v>
      </c>
      <c r="AU7" s="149">
        <f>Transform!AU227</f>
        <v>0.55000000000000004</v>
      </c>
      <c r="AV7" s="62">
        <f>Transform!AV227</f>
        <v>0.55000000000000004</v>
      </c>
      <c r="AW7" s="62">
        <f>Transform!AW227</f>
        <v>0.55000000000000004</v>
      </c>
      <c r="AX7" s="62">
        <f>Transform!AX227</f>
        <v>0.55000000000000004</v>
      </c>
      <c r="AY7" s="62">
        <f>Transform!AY227</f>
        <v>0.55000000000000004</v>
      </c>
    </row>
    <row r="8" spans="1:58" outlineLevel="1">
      <c r="D8" s="1" t="str" cm="1">
        <f t="array" aca="1" ref="D8" ca="1">IFERROR(MID(_xlfn.FORMULATEXT(I8),FIND("=",_xlfn.FORMULATEXT(I8))+1,FIND("!",_xlfn.FORMULATEXT(I8))-2),MID(_xlfn.FORMULATEXT(INDEX(L8:AV8,MATCH(FALSE,ISBLANK(L8:AV8),0))),FIND("=",_xlfn.FORMULATEXT(INDEX(L8:AV8,MATCH(FALSE,ISBLANK(L8:AV8),0))))+1,FIND("!",_xlfn.FORMULATEXT(INDEX(L8:AV8,MATCH(FALSE,ISBLANK(L8:AV8),0))))-2))</f>
        <v>'Return&amp;RAV'</v>
      </c>
      <c r="E8" t="s">
        <v>153</v>
      </c>
      <c r="G8" t="str">
        <f>price_label</f>
        <v>£m 23/24 prices</v>
      </c>
      <c r="AU8" s="148">
        <f>'Return&amp;RAV'!AU53</f>
        <v>9501.8608844304526</v>
      </c>
      <c r="AV8" s="60">
        <f>'Return&amp;RAV'!AV53</f>
        <v>12993.320114064592</v>
      </c>
      <c r="AW8" s="60">
        <f>'Return&amp;RAV'!AW53</f>
        <v>17807.792576594627</v>
      </c>
      <c r="AX8" s="60">
        <f>'Return&amp;RAV'!AX53</f>
        <v>22513.196377292406</v>
      </c>
      <c r="AY8" s="60">
        <f>'Return&amp;RAV'!AY53</f>
        <v>26595.314521471504</v>
      </c>
    </row>
    <row r="9" spans="1:58" outlineLevel="1">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TIM</v>
      </c>
      <c r="E9" t="s">
        <v>406</v>
      </c>
      <c r="G9" t="s">
        <v>38</v>
      </c>
      <c r="I9" s="62">
        <f>TIM!I80</f>
        <v>0</v>
      </c>
    </row>
    <row r="10" spans="1:58" outlineLevel="1">
      <c r="A10" s="1"/>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TIM</v>
      </c>
      <c r="E10" t="s">
        <v>582</v>
      </c>
      <c r="G10" t="str">
        <f>price_label</f>
        <v>£m 23/24 prices</v>
      </c>
      <c r="AU10" s="148">
        <f>TIM!AU49</f>
        <v>0</v>
      </c>
      <c r="AV10" s="60">
        <f>TIM!AV49</f>
        <v>0</v>
      </c>
      <c r="AW10" s="60">
        <f>TIM!AW49</f>
        <v>0</v>
      </c>
      <c r="AX10" s="60">
        <f>TIM!AX49</f>
        <v>0</v>
      </c>
      <c r="AY10" s="60">
        <f>TIM!AY49</f>
        <v>0</v>
      </c>
    </row>
    <row r="11" spans="1:58" outlineLevel="1">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TIM</v>
      </c>
      <c r="E11" t="s">
        <v>583</v>
      </c>
      <c r="G11" t="str">
        <f>price_label</f>
        <v>£m 23/24 prices</v>
      </c>
      <c r="AU11" s="148">
        <f>TIM!AU50</f>
        <v>0</v>
      </c>
      <c r="AV11" s="60">
        <f>TIM!AV50</f>
        <v>0</v>
      </c>
      <c r="AW11" s="60">
        <f>TIM!AW50</f>
        <v>0</v>
      </c>
      <c r="AX11" s="60">
        <f>TIM!AX50</f>
        <v>0</v>
      </c>
      <c r="AY11" s="60">
        <f>TIM!AY50</f>
        <v>0</v>
      </c>
    </row>
    <row r="12" spans="1:58" outlineLevel="1">
      <c r="A12" s="1"/>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Transform</v>
      </c>
      <c r="E12" t="s">
        <v>101</v>
      </c>
      <c r="G12" t="str">
        <f>price_label</f>
        <v>£m 23/24 prices</v>
      </c>
      <c r="AU12" s="148">
        <f>Transform!AU280</f>
        <v>0</v>
      </c>
      <c r="AV12" s="60">
        <f>Transform!AV280</f>
        <v>0</v>
      </c>
      <c r="AW12" s="60">
        <f>Transform!AW280</f>
        <v>0</v>
      </c>
      <c r="AX12" s="60">
        <f>Transform!AX280</f>
        <v>0</v>
      </c>
      <c r="AY12" s="60">
        <f>Transform!AY280</f>
        <v>0</v>
      </c>
    </row>
    <row r="13" spans="1:58" outlineLevel="1">
      <c r="A13" s="1"/>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Transform</v>
      </c>
      <c r="E13" t="s">
        <v>518</v>
      </c>
      <c r="G13" t="s">
        <v>38</v>
      </c>
      <c r="I13" s="62">
        <f>Transform!I283</f>
        <v>0.03</v>
      </c>
    </row>
    <row r="14" spans="1:58" outlineLevel="1">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Transform</v>
      </c>
      <c r="E14" t="s">
        <v>519</v>
      </c>
      <c r="G14" t="s">
        <v>38</v>
      </c>
      <c r="I14" s="62">
        <f>Transform!I284</f>
        <v>0.04</v>
      </c>
    </row>
    <row r="15" spans="1:58" outlineLevel="1">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Transform</v>
      </c>
      <c r="E15" t="s">
        <v>520</v>
      </c>
      <c r="G15" t="s">
        <v>38</v>
      </c>
      <c r="I15" s="62">
        <f>Transform!I285</f>
        <v>0.5</v>
      </c>
    </row>
    <row r="16" spans="1:58" s="1" customFormat="1" outlineLevel="1">
      <c r="A16"/>
      <c r="B16"/>
      <c r="C16"/>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
        <v>521</v>
      </c>
      <c r="F16"/>
      <c r="G16" t="s">
        <v>38</v>
      </c>
      <c r="H16"/>
      <c r="I16" s="62">
        <f>Transform!I286</f>
        <v>0.9</v>
      </c>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s="76"/>
      <c r="AU16"/>
      <c r="AV16"/>
      <c r="AW16"/>
      <c r="AX16"/>
      <c r="AY16"/>
      <c r="AZ16"/>
      <c r="BA16" s="38"/>
      <c r="BD16"/>
      <c r="BE16"/>
      <c r="BF16" s="6"/>
    </row>
    <row r="17" spans="1:58" s="1" customFormat="1">
      <c r="A17"/>
      <c r="B17"/>
      <c r="C17"/>
      <c r="D17"/>
      <c r="E17"/>
      <c r="F17"/>
      <c r="G17"/>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s="76"/>
      <c r="AU17"/>
      <c r="AV17"/>
      <c r="AW17"/>
      <c r="AX17"/>
      <c r="AY17"/>
      <c r="AZ17"/>
      <c r="BA17" s="38"/>
      <c r="BD17"/>
      <c r="BE17"/>
      <c r="BF17" s="6"/>
    </row>
    <row r="18" spans="1:58" s="1" customFormat="1" ht="19.899999999999999" thickBot="1">
      <c r="A18" s="12" t="s">
        <v>522</v>
      </c>
      <c r="B18"/>
      <c r="C18"/>
      <c r="D18"/>
      <c r="E18"/>
      <c r="F18"/>
      <c r="G18"/>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s="76"/>
      <c r="AU18"/>
      <c r="AV18"/>
      <c r="AW18"/>
      <c r="AX18"/>
      <c r="AY18"/>
      <c r="AZ18"/>
      <c r="BD18"/>
      <c r="BE18"/>
      <c r="BF18" s="6"/>
    </row>
    <row r="19" spans="1:58" ht="16.149999999999999" thickTop="1">
      <c r="E19" t="s">
        <v>153</v>
      </c>
      <c r="F19" t="s">
        <v>61</v>
      </c>
      <c r="G19" t="str">
        <f>price_label</f>
        <v>£m 23/24 prices</v>
      </c>
      <c r="H19" t="s">
        <v>789</v>
      </c>
      <c r="AU19" s="136">
        <f>AU8</f>
        <v>9501.8608844304526</v>
      </c>
      <c r="AV19" s="34">
        <f t="shared" ref="AV19:AY19" si="0">AV8</f>
        <v>12993.320114064592</v>
      </c>
      <c r="AW19" s="34">
        <f t="shared" si="0"/>
        <v>17807.792576594627</v>
      </c>
      <c r="AX19" s="34">
        <f t="shared" si="0"/>
        <v>22513.196377292406</v>
      </c>
      <c r="AY19" s="34">
        <f t="shared" si="0"/>
        <v>26595.314521471504</v>
      </c>
      <c r="BA19" s="38" t="str">
        <f ca="1">$A$1</f>
        <v>ReturnAdj</v>
      </c>
      <c r="BB19" s="1" t="str">
        <f>$A$18</f>
        <v>RAV base</v>
      </c>
      <c r="BC19"/>
      <c r="BF19"/>
    </row>
    <row r="20" spans="1:58" s="1" customFormat="1">
      <c r="A20"/>
      <c r="B20"/>
      <c r="C20"/>
      <c r="D20"/>
      <c r="E20" t="s">
        <v>523</v>
      </c>
      <c r="F20"/>
      <c r="G20" t="str">
        <f>price_label</f>
        <v>£m 23/24 prices</v>
      </c>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s="76"/>
      <c r="AU20" s="132">
        <f>(1-AU7)*AU19</f>
        <v>4275.8373979937032</v>
      </c>
      <c r="AV20" s="53">
        <f t="shared" ref="AV20:AY20" si="1">(1-AV7)*AV19</f>
        <v>5846.9940513290658</v>
      </c>
      <c r="AW20" s="53">
        <f t="shared" si="1"/>
        <v>8013.5066594675818</v>
      </c>
      <c r="AX20" s="53">
        <f t="shared" si="1"/>
        <v>10130.938369781581</v>
      </c>
      <c r="AY20" s="53">
        <f t="shared" si="1"/>
        <v>11967.891534662176</v>
      </c>
      <c r="AZ20"/>
      <c r="BA20" s="38" t="str">
        <f ca="1">$A$1</f>
        <v>ReturnAdj</v>
      </c>
      <c r="BB20" s="1" t="str">
        <f>$A$18</f>
        <v>RAV base</v>
      </c>
      <c r="BD20"/>
      <c r="BE20"/>
      <c r="BF20" s="6"/>
    </row>
    <row r="21" spans="1:58">
      <c r="E21" t="s">
        <v>524</v>
      </c>
      <c r="G21" t="str">
        <f>price_label</f>
        <v>£m 23/24 prices</v>
      </c>
      <c r="I21" s="53">
        <f>SUM(AU20:AY20)</f>
        <v>40235.168013234113</v>
      </c>
      <c r="BA21" s="38" t="str">
        <f t="shared" ref="BA21" ca="1" si="2">$A$1</f>
        <v>ReturnAdj</v>
      </c>
      <c r="BB21" s="1" t="str">
        <f t="shared" ref="BB21" si="3">$A$18</f>
        <v>RAV base</v>
      </c>
    </row>
    <row r="22" spans="1:58">
      <c r="BA22" s="38"/>
    </row>
    <row r="23" spans="1:58" ht="19.899999999999999" thickBot="1">
      <c r="A23" s="12" t="s">
        <v>525</v>
      </c>
      <c r="BA23" s="38"/>
    </row>
    <row r="24" spans="1:58" ht="14.65" thickTop="1">
      <c r="E24" t="s">
        <v>543</v>
      </c>
      <c r="G24" t="s">
        <v>38</v>
      </c>
      <c r="AU24" s="151">
        <f>1-$I$9</f>
        <v>1</v>
      </c>
      <c r="AV24" s="54">
        <f t="shared" ref="AV24:AY24" si="4">1-$I$9</f>
        <v>1</v>
      </c>
      <c r="AW24" s="54">
        <f t="shared" si="4"/>
        <v>1</v>
      </c>
      <c r="AX24" s="54">
        <f t="shared" si="4"/>
        <v>1</v>
      </c>
      <c r="AY24" s="54">
        <f t="shared" si="4"/>
        <v>1</v>
      </c>
      <c r="BA24" s="38" t="str">
        <f ca="1">$A$1</f>
        <v>ReturnAdj</v>
      </c>
      <c r="BB24" s="1" t="str">
        <f>$A$23</f>
        <v>Operational performance</v>
      </c>
      <c r="BC24"/>
      <c r="BF24"/>
    </row>
    <row r="25" spans="1:58" ht="14.25">
      <c r="BA25"/>
      <c r="BB25"/>
      <c r="BC25"/>
      <c r="BF25"/>
    </row>
    <row r="26" spans="1:58">
      <c r="E26" t="s">
        <v>526</v>
      </c>
      <c r="G26" t="str">
        <f>price_label</f>
        <v>£m 23/24 prices</v>
      </c>
      <c r="AU26" s="132">
        <f>-SUM(AU10,AU11)*AU24</f>
        <v>0</v>
      </c>
      <c r="AV26" s="53">
        <f>-SUM(AV10,AV11)*AV24</f>
        <v>0</v>
      </c>
      <c r="AW26" s="53">
        <f>-SUM(AW10,AW11)*AW24</f>
        <v>0</v>
      </c>
      <c r="AX26" s="53">
        <f>-SUM(AX10,AX11)*AX24</f>
        <v>0</v>
      </c>
      <c r="AY26" s="53">
        <f>-SUM(AY10,AY11)*AY24</f>
        <v>0</v>
      </c>
      <c r="BA26" s="38" t="str">
        <f ca="1">$A$1</f>
        <v>ReturnAdj</v>
      </c>
      <c r="BB26" s="1" t="str">
        <f>$A$23</f>
        <v>Operational performance</v>
      </c>
    </row>
    <row r="27" spans="1:58">
      <c r="E27" t="s">
        <v>101</v>
      </c>
      <c r="G27" t="str">
        <f>price_label</f>
        <v>£m 23/24 prices</v>
      </c>
      <c r="AU27" s="136">
        <f>AU12</f>
        <v>0</v>
      </c>
      <c r="AV27" s="34">
        <f>AV12</f>
        <v>0</v>
      </c>
      <c r="AW27" s="34">
        <f>AW12</f>
        <v>0</v>
      </c>
      <c r="AX27" s="34">
        <f>AX12</f>
        <v>0</v>
      </c>
      <c r="AY27" s="34">
        <f>AY12</f>
        <v>0</v>
      </c>
      <c r="BA27" s="38" t="str">
        <f ca="1">$A$1</f>
        <v>ReturnAdj</v>
      </c>
      <c r="BB27" s="1" t="str">
        <f>$A$23</f>
        <v>Operational performance</v>
      </c>
    </row>
    <row r="28" spans="1:58">
      <c r="E28" t="s">
        <v>525</v>
      </c>
      <c r="G28" t="str">
        <f>price_label</f>
        <v>£m 23/24 prices</v>
      </c>
      <c r="AU28" s="152">
        <f>SUM(AU26:AU27)</f>
        <v>0</v>
      </c>
      <c r="AV28" s="61">
        <f t="shared" ref="AV28:AY28" si="5">SUM(AV26:AV27)</f>
        <v>0</v>
      </c>
      <c r="AW28" s="61">
        <f t="shared" si="5"/>
        <v>0</v>
      </c>
      <c r="AX28" s="61">
        <f t="shared" si="5"/>
        <v>0</v>
      </c>
      <c r="AY28" s="61">
        <f t="shared" si="5"/>
        <v>0</v>
      </c>
      <c r="BA28" s="38" t="str">
        <f ca="1">$A$1</f>
        <v>ReturnAdj</v>
      </c>
      <c r="BB28" s="1" t="str">
        <f>$A$23</f>
        <v>Operational performance</v>
      </c>
    </row>
    <row r="29" spans="1:58">
      <c r="BA29" s="38"/>
    </row>
    <row r="30" spans="1:58">
      <c r="E30" t="s">
        <v>527</v>
      </c>
      <c r="F30" t="s">
        <v>61</v>
      </c>
      <c r="G30" t="str">
        <f>price_label</f>
        <v>£m 23/24 prices</v>
      </c>
      <c r="H30" t="s">
        <v>738</v>
      </c>
      <c r="I30" s="54">
        <f>SUM(AU28:AY28)/SUM(AU20:AY20)</f>
        <v>0</v>
      </c>
      <c r="BA30" s="38" t="str">
        <f ca="1">$A$1</f>
        <v>ReturnAdj</v>
      </c>
      <c r="BB30" s="1" t="str">
        <f>$A$23</f>
        <v>Operational performance</v>
      </c>
    </row>
    <row r="31" spans="1:58">
      <c r="BA31" s="38"/>
    </row>
    <row r="32" spans="1:58" ht="19.899999999999999" thickBot="1">
      <c r="A32" s="12" t="s">
        <v>528</v>
      </c>
      <c r="BA32" s="38"/>
    </row>
    <row r="33" spans="2:58" ht="18" thickTop="1" thickBot="1">
      <c r="B33" s="15" t="s">
        <v>529</v>
      </c>
      <c r="BA33" s="38"/>
    </row>
    <row r="34" spans="2:58" ht="15.75" thickTop="1">
      <c r="E34" t="s">
        <v>530</v>
      </c>
      <c r="G34" t="s">
        <v>717</v>
      </c>
      <c r="I34" s="53" t="b">
        <f>$I$30&gt;=0</f>
        <v>1</v>
      </c>
      <c r="BA34" s="38" t="str">
        <f ca="1">$A$1</f>
        <v>ReturnAdj</v>
      </c>
      <c r="BB34" s="1" t="str">
        <f>$A$32</f>
        <v>Return adjustment calculation</v>
      </c>
      <c r="BC34" s="1" t="str">
        <f>$B$33</f>
        <v>Postive operational performance</v>
      </c>
    </row>
    <row r="35" spans="2:58">
      <c r="BA35" s="38"/>
    </row>
    <row r="36" spans="2:58">
      <c r="E36" t="s">
        <v>531</v>
      </c>
      <c r="G36" t="str">
        <f>price_label</f>
        <v>£m 23/24 prices</v>
      </c>
      <c r="I36" s="54">
        <f>I34*MAX(MIN(I30,I14)-I13,0)*I15</f>
        <v>0</v>
      </c>
      <c r="BA36" s="38" t="str">
        <f ca="1">$A$1</f>
        <v>ReturnAdj</v>
      </c>
      <c r="BB36" s="1" t="str">
        <f>$A$32</f>
        <v>Return adjustment calculation</v>
      </c>
      <c r="BC36" s="1" t="str">
        <f>$B$33</f>
        <v>Postive operational performance</v>
      </c>
    </row>
    <row r="37" spans="2:58">
      <c r="E37" t="s">
        <v>532</v>
      </c>
      <c r="G37" t="str">
        <f>price_label</f>
        <v>£m 23/24 prices</v>
      </c>
      <c r="I37" s="54">
        <f>I34*MAX(I30-I14,0)*I16</f>
        <v>0</v>
      </c>
      <c r="BA37" s="38" t="str">
        <f ca="1">$A$1</f>
        <v>ReturnAdj</v>
      </c>
      <c r="BB37" s="1" t="str">
        <f>$A$32</f>
        <v>Return adjustment calculation</v>
      </c>
      <c r="BC37" s="1" t="str">
        <f>$B$33</f>
        <v>Postive operational performance</v>
      </c>
    </row>
    <row r="38" spans="2:58">
      <c r="BA38" s="38"/>
    </row>
    <row r="39" spans="2:58" ht="14.25">
      <c r="E39" t="s">
        <v>533</v>
      </c>
      <c r="G39" t="str">
        <f>price_label</f>
        <v>£m 23/24 prices</v>
      </c>
      <c r="I39" s="53">
        <f>$I$21*-SUM(I36:I37)</f>
        <v>0</v>
      </c>
      <c r="BA39" s="38" t="str">
        <f ca="1">$A$1</f>
        <v>ReturnAdj</v>
      </c>
      <c r="BB39" s="1" t="str">
        <f>$A$32</f>
        <v>Return adjustment calculation</v>
      </c>
      <c r="BC39" s="1" t="str">
        <f>$B$33</f>
        <v>Postive operational performance</v>
      </c>
      <c r="BF39"/>
    </row>
    <row r="40" spans="2:58">
      <c r="BA40" s="38"/>
    </row>
    <row r="41" spans="2:58" ht="17.649999999999999" thickBot="1">
      <c r="B41" s="15" t="s">
        <v>534</v>
      </c>
      <c r="BA41" s="38"/>
    </row>
    <row r="42" spans="2:58" ht="15.75" thickTop="1">
      <c r="E42" t="s">
        <v>535</v>
      </c>
      <c r="G42" t="s">
        <v>717</v>
      </c>
      <c r="I42" s="53" t="b">
        <f>$I$30&lt;0</f>
        <v>0</v>
      </c>
      <c r="BA42" s="38" t="str">
        <f ca="1">$A$1</f>
        <v>ReturnAdj</v>
      </c>
      <c r="BB42" s="1" t="str">
        <f>$A$32</f>
        <v>Return adjustment calculation</v>
      </c>
      <c r="BC42" s="1" t="str">
        <f>$B$41</f>
        <v>Negative operational performance</v>
      </c>
    </row>
    <row r="43" spans="2:58">
      <c r="BA43" s="38"/>
    </row>
    <row r="44" spans="2:58">
      <c r="E44" t="s">
        <v>531</v>
      </c>
      <c r="G44" t="str">
        <f>price_label</f>
        <v>£m 23/24 prices</v>
      </c>
      <c r="I44" s="54">
        <f>I42*MAX(MIN(-I30,I14)-I13,0)*I15</f>
        <v>0</v>
      </c>
      <c r="BA44" s="38" t="str">
        <f t="shared" ref="BA44:BA45" ca="1" si="6">$A$1</f>
        <v>ReturnAdj</v>
      </c>
      <c r="BB44" s="1" t="str">
        <f t="shared" ref="BB44:BB45" si="7">$A$32</f>
        <v>Return adjustment calculation</v>
      </c>
      <c r="BC44" s="1" t="str">
        <f t="shared" ref="BC44:BC45" si="8">$B$41</f>
        <v>Negative operational performance</v>
      </c>
    </row>
    <row r="45" spans="2:58">
      <c r="E45" t="s">
        <v>532</v>
      </c>
      <c r="G45" t="str">
        <f>price_label</f>
        <v>£m 23/24 prices</v>
      </c>
      <c r="I45" s="54">
        <f>I42*MAX(-I30-I14,0)*I16</f>
        <v>0</v>
      </c>
      <c r="BA45" s="38" t="str">
        <f t="shared" ca="1" si="6"/>
        <v>ReturnAdj</v>
      </c>
      <c r="BB45" s="1" t="str">
        <f t="shared" si="7"/>
        <v>Return adjustment calculation</v>
      </c>
      <c r="BC45" s="1" t="str">
        <f t="shared" si="8"/>
        <v>Negative operational performance</v>
      </c>
    </row>
    <row r="46" spans="2:58">
      <c r="BA46" s="38"/>
    </row>
    <row r="47" spans="2:58">
      <c r="E47" t="s">
        <v>536</v>
      </c>
      <c r="G47" t="str">
        <f>price_label</f>
        <v>£m 23/24 prices</v>
      </c>
      <c r="I47" s="53">
        <f>$I$21*SUM(I44:I45)</f>
        <v>0</v>
      </c>
      <c r="BA47" s="38" t="str">
        <f ca="1">$A$1</f>
        <v>ReturnAdj</v>
      </c>
      <c r="BB47" s="1" t="str">
        <f>$A$32</f>
        <v>Return adjustment calculation</v>
      </c>
      <c r="BC47" s="1" t="str">
        <f>$B$41</f>
        <v>Negative operational performance</v>
      </c>
    </row>
    <row r="48" spans="2:58">
      <c r="BA48" s="38"/>
    </row>
    <row r="49" spans="1:55" ht="17.649999999999999" thickBot="1">
      <c r="B49" s="15" t="s">
        <v>537</v>
      </c>
      <c r="BA49" s="38"/>
    </row>
    <row r="50" spans="1:55" ht="15.75" thickTop="1">
      <c r="E50" t="s">
        <v>538</v>
      </c>
      <c r="F50" t="s">
        <v>61</v>
      </c>
      <c r="G50" t="str">
        <f>price_label</f>
        <v>£m 23/24 prices</v>
      </c>
      <c r="H50" t="s">
        <v>737</v>
      </c>
      <c r="I50" s="53">
        <f>SUM(I39,I47)</f>
        <v>0</v>
      </c>
      <c r="BA50" s="38" t="str">
        <f ca="1">$A$1</f>
        <v>ReturnAdj</v>
      </c>
      <c r="BB50" s="1" t="str">
        <f>$A$32</f>
        <v>Return adjustment calculation</v>
      </c>
      <c r="BC50" s="1" t="str">
        <f>$B$49</f>
        <v>Annual return adjustment calculation</v>
      </c>
    </row>
    <row r="51" spans="1:55">
      <c r="BA51" s="38"/>
    </row>
    <row r="52" spans="1:55">
      <c r="E52" t="s">
        <v>539</v>
      </c>
      <c r="G52" t="str">
        <f>price_label</f>
        <v>£m 23/24 prices</v>
      </c>
      <c r="AU52" s="151">
        <f>AU20/$I$21</f>
        <v>0.10627114559549743</v>
      </c>
      <c r="AV52" s="54">
        <f>AV20/$I$21</f>
        <v>0.14532048305119238</v>
      </c>
      <c r="AW52" s="54">
        <f>AW20/$I$21</f>
        <v>0.19916672540877142</v>
      </c>
      <c r="AX52" s="54">
        <f>AX20/$I$21</f>
        <v>0.25179311706737056</v>
      </c>
      <c r="AY52" s="54">
        <f>AY20/$I$21</f>
        <v>0.29744852887716805</v>
      </c>
      <c r="BA52" s="38" t="str">
        <f ca="1">$A$1</f>
        <v>ReturnAdj</v>
      </c>
      <c r="BB52" s="1" t="str">
        <f>$A$32</f>
        <v>Return adjustment calculation</v>
      </c>
      <c r="BC52" s="1" t="str">
        <f>$B$49</f>
        <v>Annual return adjustment calculation</v>
      </c>
    </row>
    <row r="53" spans="1:55">
      <c r="BA53" s="38"/>
    </row>
    <row r="54" spans="1:55" ht="15.75">
      <c r="E54" t="s">
        <v>221</v>
      </c>
      <c r="F54" t="s">
        <v>61</v>
      </c>
      <c r="G54" t="str">
        <f>price_label</f>
        <v>£m 23/24 prices</v>
      </c>
      <c r="H54" t="s">
        <v>790</v>
      </c>
      <c r="AU54" s="132">
        <f>$I$50*AU52</f>
        <v>0</v>
      </c>
      <c r="AV54" s="53">
        <f t="shared" ref="AV54:AY54" si="9">$I$50*AV52</f>
        <v>0</v>
      </c>
      <c r="AW54" s="53">
        <f t="shared" si="9"/>
        <v>0</v>
      </c>
      <c r="AX54" s="53">
        <f t="shared" si="9"/>
        <v>0</v>
      </c>
      <c r="AY54" s="53">
        <f t="shared" si="9"/>
        <v>0</v>
      </c>
      <c r="BA54" s="38" t="str">
        <f ca="1">$A$1</f>
        <v>ReturnAdj</v>
      </c>
      <c r="BB54" s="1" t="str">
        <f>$A$32</f>
        <v>Return adjustment calculation</v>
      </c>
      <c r="BC54" s="1" t="str">
        <f>$B$49</f>
        <v>Annual return adjustment calculation</v>
      </c>
    </row>
    <row r="55" spans="1:55">
      <c r="BA55" s="38"/>
    </row>
    <row r="56" spans="1:55" ht="19.899999999999999" thickBot="1">
      <c r="A56" s="12" t="s">
        <v>540</v>
      </c>
      <c r="BA56" s="38"/>
    </row>
    <row r="57" spans="1:55" ht="15.75" thickTop="1">
      <c r="BA57" s="38"/>
    </row>
    <row r="58" spans="1:55">
      <c r="E58" t="s">
        <v>525</v>
      </c>
      <c r="G58" t="str">
        <f>price_label</f>
        <v>£m 23/24 prices</v>
      </c>
      <c r="AU58" s="136">
        <f>AU28</f>
        <v>0</v>
      </c>
      <c r="AV58" s="34">
        <f>AV28</f>
        <v>0</v>
      </c>
      <c r="AW58" s="34">
        <f>AW28</f>
        <v>0</v>
      </c>
      <c r="AX58" s="34">
        <f>AX28</f>
        <v>0</v>
      </c>
      <c r="AY58" s="34">
        <f>AY28</f>
        <v>0</v>
      </c>
      <c r="BA58" s="38" t="str">
        <f ca="1">$A$1</f>
        <v>ReturnAdj</v>
      </c>
      <c r="BB58" s="1" t="str">
        <f>$A$56</f>
        <v>Outperformance after return adjustment (FYI only)</v>
      </c>
    </row>
    <row r="59" spans="1:55">
      <c r="E59" t="s">
        <v>221</v>
      </c>
      <c r="G59" t="str">
        <f>price_label</f>
        <v>£m 23/24 prices</v>
      </c>
      <c r="AU59" s="136">
        <f>AU54</f>
        <v>0</v>
      </c>
      <c r="AV59" s="34">
        <f t="shared" ref="AV59:AY59" si="10">AV54</f>
        <v>0</v>
      </c>
      <c r="AW59" s="34">
        <f t="shared" si="10"/>
        <v>0</v>
      </c>
      <c r="AX59" s="34">
        <f t="shared" si="10"/>
        <v>0</v>
      </c>
      <c r="AY59" s="34">
        <f t="shared" si="10"/>
        <v>0</v>
      </c>
      <c r="BA59" s="38" t="str">
        <f ca="1">$A$1</f>
        <v>ReturnAdj</v>
      </c>
      <c r="BB59" s="1" t="str">
        <f>$A$56</f>
        <v>Outperformance after return adjustment (FYI only)</v>
      </c>
    </row>
    <row r="60" spans="1:55">
      <c r="E60" t="s">
        <v>541</v>
      </c>
      <c r="G60" t="str">
        <f>price_label</f>
        <v>£m 23/24 prices</v>
      </c>
      <c r="AU60" s="152">
        <f>SUM(AU58:AU59)</f>
        <v>0</v>
      </c>
      <c r="AV60" s="61">
        <f t="shared" ref="AV60:AY60" si="11">SUM(AV58:AV59)</f>
        <v>0</v>
      </c>
      <c r="AW60" s="61">
        <f t="shared" si="11"/>
        <v>0</v>
      </c>
      <c r="AX60" s="61">
        <f t="shared" si="11"/>
        <v>0</v>
      </c>
      <c r="AY60" s="61">
        <f t="shared" si="11"/>
        <v>0</v>
      </c>
      <c r="BA60" s="38" t="str">
        <f ca="1">$A$1</f>
        <v>ReturnAdj</v>
      </c>
      <c r="BB60" s="1" t="str">
        <f>$A$56</f>
        <v>Outperformance after return adjustment (FYI only)</v>
      </c>
    </row>
    <row r="61" spans="1:55">
      <c r="BA61" s="38"/>
    </row>
    <row r="62" spans="1:55">
      <c r="E62" t="s">
        <v>527</v>
      </c>
      <c r="G62" t="str">
        <f>price_label</f>
        <v>£m 23/24 prices</v>
      </c>
      <c r="I62" s="54">
        <f>SUM(AU58:AY58)/$I$21</f>
        <v>0</v>
      </c>
      <c r="BA62" s="38" t="str">
        <f t="shared" ref="BA62:BA64" ca="1" si="12">$A$1</f>
        <v>ReturnAdj</v>
      </c>
      <c r="BB62" s="1" t="str">
        <f t="shared" ref="BB62:BB64" si="13">$A$56</f>
        <v>Outperformance after return adjustment (FYI only)</v>
      </c>
    </row>
    <row r="63" spans="1:55">
      <c r="E63" t="s">
        <v>538</v>
      </c>
      <c r="G63" t="str">
        <f>price_label</f>
        <v>£m 23/24 prices</v>
      </c>
      <c r="I63" s="54">
        <f>SUM(AU59:AY59)/$I$21</f>
        <v>0</v>
      </c>
      <c r="BA63" s="38" t="str">
        <f t="shared" ca="1" si="12"/>
        <v>ReturnAdj</v>
      </c>
      <c r="BB63" s="1" t="str">
        <f t="shared" si="13"/>
        <v>Outperformance after return adjustment (FYI only)</v>
      </c>
    </row>
    <row r="64" spans="1:55">
      <c r="E64" t="s">
        <v>542</v>
      </c>
      <c r="G64" t="str">
        <f>price_label</f>
        <v>£m 23/24 prices</v>
      </c>
      <c r="I64" s="54">
        <f>SUM(I62:I63)</f>
        <v>0</v>
      </c>
      <c r="BA64" s="38" t="str">
        <f t="shared" ca="1" si="12"/>
        <v>ReturnAdj</v>
      </c>
      <c r="BB64" s="1" t="str">
        <f t="shared" si="13"/>
        <v>Outperformance after return adjustment (FYI only)</v>
      </c>
    </row>
    <row r="65" spans="1:53">
      <c r="BA65" s="38"/>
    </row>
    <row r="66" spans="1:53" ht="19.899999999999999" thickBot="1">
      <c r="A66" s="12" t="s">
        <v>230</v>
      </c>
    </row>
    <row r="67" spans="1:53" ht="15.75" thickTop="1">
      <c r="BA67" s="38"/>
    </row>
    <row r="68" spans="1:53">
      <c r="BA68" s="38"/>
    </row>
    <row r="69" spans="1:53" hidden="1">
      <c r="BA69" s="38"/>
    </row>
    <row r="70" spans="1:53" hidden="1">
      <c r="BA70" s="38"/>
    </row>
    <row r="71" spans="1:53" hidden="1">
      <c r="BA71" s="38"/>
    </row>
    <row r="72" spans="1:53" hidden="1">
      <c r="BA72" s="38"/>
    </row>
    <row r="73" spans="1:53" hidden="1">
      <c r="BA73" s="38"/>
    </row>
    <row r="74" spans="1:53" hidden="1">
      <c r="BA74" s="38"/>
    </row>
    <row r="75" spans="1:53" hidden="1">
      <c r="BA75" s="38"/>
    </row>
    <row r="76" spans="1:53" hidden="1">
      <c r="BA76" s="38"/>
    </row>
    <row r="78" spans="1:53" hidden="1">
      <c r="BA78" s="38"/>
    </row>
    <row r="79" spans="1:53" hidden="1">
      <c r="BA79" s="38"/>
    </row>
    <row r="80" spans="1:53" hidden="1">
      <c r="BA80" s="38"/>
    </row>
    <row r="81" spans="53:53" hidden="1">
      <c r="BA81" s="38"/>
    </row>
    <row r="82" spans="53:53" hidden="1">
      <c r="BA82" s="38"/>
    </row>
    <row r="83" spans="53:53" hidden="1">
      <c r="BA83" s="38"/>
    </row>
    <row r="84" spans="53:53" hidden="1">
      <c r="BA84" s="38"/>
    </row>
    <row r="85" spans="53:53" hidden="1">
      <c r="BA85" s="38"/>
    </row>
    <row r="86" spans="53:53" hidden="1">
      <c r="BA86" s="38"/>
    </row>
    <row r="87" spans="53:53" hidden="1">
      <c r="BA87" s="38"/>
    </row>
    <row r="88" spans="53:53" hidden="1">
      <c r="BA88" s="38"/>
    </row>
    <row r="89" spans="53:53" hidden="1">
      <c r="BA89" s="38"/>
    </row>
    <row r="90" spans="53:53" hidden="1">
      <c r="BA90" s="38"/>
    </row>
    <row r="91" spans="53:53" hidden="1">
      <c r="BA91" s="38"/>
    </row>
    <row r="92" spans="53:53" hidden="1">
      <c r="BA92" s="38"/>
    </row>
    <row r="93" spans="53:53" hidden="1">
      <c r="BA93" s="38"/>
    </row>
    <row r="94" spans="53:53" hidden="1">
      <c r="BA94" s="38"/>
    </row>
    <row r="95" spans="53:53" hidden="1">
      <c r="BA95" s="38"/>
    </row>
    <row r="96" spans="53:53" hidden="1">
      <c r="BA96" s="38"/>
    </row>
    <row r="97" spans="53:53" hidden="1">
      <c r="BA97" s="38"/>
    </row>
    <row r="98" spans="53:53" hidden="1">
      <c r="BA98" s="38"/>
    </row>
    <row r="99" spans="53:53" hidden="1">
      <c r="BA99" s="38"/>
    </row>
  </sheetData>
  <conditionalFormatting sqref="H1">
    <cfRule type="cellIs" dxfId="5"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5361"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BBF412-EC37-493C-87C2-19E13781437C}">
  <sheetPr codeName="Sheet11">
    <tabColor rgb="FFBAA0CC"/>
    <pageSetUpPr autoPageBreaks="0"/>
  </sheetPr>
  <dimension ref="A1:BK29"/>
  <sheetViews>
    <sheetView zoomScaleNormal="100" workbookViewId="0">
      <pane xSplit="10" ySplit="4" topLeftCell="AL5" activePane="bottomRight" state="frozen"/>
      <selection pane="topRight" activeCell="K1" sqref="K1"/>
      <selection pane="bottomLeft" activeCell="A5" sqref="A5"/>
      <selection pane="bottomRight"/>
    </sheetView>
  </sheetViews>
  <sheetFormatPr defaultColWidth="0" defaultRowHeight="15.4" zeroHeight="1" outlineLevelCol="1"/>
  <cols>
    <col min="1" max="3" width="1.86328125" customWidth="1"/>
    <col min="4" max="4" width="15.73046875" customWidth="1"/>
    <col min="5" max="5" width="77.265625" customWidth="1"/>
    <col min="6" max="6" width="8.73046875" customWidth="1"/>
    <col min="7" max="7" width="17.73046875" customWidth="1"/>
    <col min="8" max="8" width="9.73046875" customWidth="1"/>
    <col min="9" max="9" width="11.73046875" customWidth="1"/>
    <col min="10" max="10" width="2.1328125" customWidth="1"/>
    <col min="11" max="45" width="11.73046875" hidden="1" customWidth="1" outlineLevel="1"/>
    <col min="46" max="46" width="11.73046875" style="76" hidden="1" customWidth="1" outlineLevel="1"/>
    <col min="47" max="47" width="11.73046875" customWidth="1" collapsed="1"/>
    <col min="48" max="52" width="11.73046875" customWidth="1"/>
    <col min="53" max="54" width="10.73046875" style="1" customWidth="1"/>
    <col min="55" max="57" width="10.73046875" customWidth="1"/>
    <col min="58" max="58" width="1.73046875" customWidth="1"/>
    <col min="59" max="62" width="10.73046875" customWidth="1"/>
    <col min="63" max="63" width="1.73046875" style="6" customWidth="1"/>
    <col min="64" max="16384" width="9.1328125" hidden="1"/>
  </cols>
  <sheetData>
    <row r="1" spans="1:58" s="80" customFormat="1" ht="14.25">
      <c r="A1" s="79" t="str" cm="1">
        <f t="array" aca="1" ref="A1" ca="1">MID(CELL("filename",$A$1),FIND("]",CELL("filename",$A$1))+1,255)</f>
        <v>Revenue</v>
      </c>
      <c r="E1" s="87"/>
      <c r="H1" s="80" t="str">
        <f ca="1">Checks!$I$7</f>
        <v>No errors</v>
      </c>
      <c r="AT1" s="190"/>
      <c r="BA1" s="82"/>
      <c r="BB1" s="82"/>
    </row>
    <row r="2" spans="1:58" s="80" customFormat="1" ht="15" customHeight="1">
      <c r="AT2" s="190"/>
      <c r="BA2" s="82"/>
      <c r="BB2" s="82"/>
    </row>
    <row r="3" spans="1:58" s="80" customFormat="1" ht="15" customHeight="1">
      <c r="E3" s="80" t="s">
        <v>0</v>
      </c>
      <c r="F3" s="80" t="s">
        <v>1</v>
      </c>
      <c r="G3" s="80" t="s">
        <v>2</v>
      </c>
      <c r="H3" s="80" t="s">
        <v>3</v>
      </c>
      <c r="I3" s="80" t="s">
        <v>4</v>
      </c>
      <c r="AT3" s="190"/>
      <c r="AU3" s="80" t="s">
        <v>5</v>
      </c>
      <c r="BA3" s="82"/>
      <c r="BB3" s="82"/>
    </row>
    <row r="4" spans="1:58" s="80" customFormat="1" ht="15" customHeight="1">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482</v>
      </c>
      <c r="BB4" s="82" t="s">
        <v>483</v>
      </c>
      <c r="BC4" s="82" t="s">
        <v>484</v>
      </c>
      <c r="BD4" s="82" t="s">
        <v>485</v>
      </c>
    </row>
    <row r="5" spans="1:58">
      <c r="AP5" s="1"/>
      <c r="AQ5" s="1"/>
      <c r="AR5" s="1"/>
      <c r="AS5" s="1"/>
      <c r="AT5" s="99"/>
    </row>
    <row r="6" spans="1:58" ht="19.899999999999999" thickBot="1">
      <c r="A6" s="12" t="s">
        <v>219</v>
      </c>
    </row>
    <row r="7" spans="1:58" ht="15.75" thickTop="1"/>
    <row r="8" spans="1:58" ht="15.75">
      <c r="E8" t="s">
        <v>329</v>
      </c>
      <c r="G8" t="str">
        <f t="shared" ref="G8:G25" si="0">price_label</f>
        <v>£m 23/24 prices</v>
      </c>
      <c r="H8" t="s">
        <v>791</v>
      </c>
      <c r="AU8" s="136">
        <f>TIM!AU70</f>
        <v>919.68880569553971</v>
      </c>
      <c r="AV8" s="34">
        <f>TIM!AV70</f>
        <v>1315.4589055366323</v>
      </c>
      <c r="AW8" s="34">
        <f>TIM!AW70</f>
        <v>1524.0474574808673</v>
      </c>
      <c r="AX8" s="34">
        <f>TIM!AX70</f>
        <v>1301.2384291439666</v>
      </c>
      <c r="AY8" s="34">
        <f>TIM!AY70</f>
        <v>1202.7478885972439</v>
      </c>
      <c r="BA8" s="38" t="str">
        <f ca="1">$A$1</f>
        <v>Revenue</v>
      </c>
      <c r="BB8" s="38" t="str">
        <f>$A$6</f>
        <v>Revenue</v>
      </c>
      <c r="BE8" s="92"/>
      <c r="BF8" s="91"/>
    </row>
    <row r="9" spans="1:58" ht="15.75">
      <c r="E9" t="s">
        <v>140</v>
      </c>
      <c r="G9" t="str">
        <f t="shared" si="0"/>
        <v>£m 23/24 prices</v>
      </c>
      <c r="H9" t="s">
        <v>792</v>
      </c>
      <c r="AU9" s="136">
        <f>-'Return&amp;RAV'!AU39</f>
        <v>359.12156005236727</v>
      </c>
      <c r="AV9" s="34">
        <f>-'Return&amp;RAV'!AV39</f>
        <v>422.08225523980934</v>
      </c>
      <c r="AW9" s="34">
        <f>-'Return&amp;RAV'!AW39</f>
        <v>526.806926330328</v>
      </c>
      <c r="AX9" s="34">
        <f>-'Return&amp;RAV'!AX39</f>
        <v>651.15902160053565</v>
      </c>
      <c r="AY9" s="34">
        <f>-'Return&amp;RAV'!AY39</f>
        <v>754.17530080143615</v>
      </c>
      <c r="BA9" s="38" t="str">
        <f t="shared" ref="BA9:BA25" ca="1" si="1">$A$1</f>
        <v>Revenue</v>
      </c>
      <c r="BB9" s="38" t="str">
        <f t="shared" ref="BB9:BB25" si="2">$A$6</f>
        <v>Revenue</v>
      </c>
      <c r="BE9" s="92"/>
      <c r="BF9" s="91"/>
    </row>
    <row r="10" spans="1:58" ht="15.75">
      <c r="E10" t="s">
        <v>336</v>
      </c>
      <c r="G10" t="str">
        <f t="shared" si="0"/>
        <v>£m 23/24 prices</v>
      </c>
      <c r="H10" t="s">
        <v>793</v>
      </c>
      <c r="AU10" s="136">
        <f>'Return&amp;RAV'!AU56</f>
        <v>516.04701590503475</v>
      </c>
      <c r="AV10" s="34">
        <f>'Return&amp;RAV'!AV56</f>
        <v>728.41075699715816</v>
      </c>
      <c r="AW10" s="34">
        <f>'Return&amp;RAV'!AW56</f>
        <v>1027.6511042466088</v>
      </c>
      <c r="AX10" s="34">
        <f>'Return&amp;RAV'!AX56</f>
        <v>1323.6842000891588</v>
      </c>
      <c r="AY10" s="34">
        <f>'Return&amp;RAV'!AY56</f>
        <v>1580.4917133916133</v>
      </c>
      <c r="BA10" s="38" t="str">
        <f t="shared" ca="1" si="1"/>
        <v>Revenue</v>
      </c>
      <c r="BB10" s="38" t="str">
        <f t="shared" si="2"/>
        <v>Revenue</v>
      </c>
      <c r="BE10" s="92"/>
      <c r="BF10" s="91"/>
    </row>
    <row r="11" spans="1:58" ht="15.75">
      <c r="E11" t="s">
        <v>100</v>
      </c>
      <c r="G11" t="str">
        <f t="shared" si="0"/>
        <v>£m 23/24 prices</v>
      </c>
      <c r="H11" t="s">
        <v>777</v>
      </c>
      <c r="AU11" s="136">
        <f>Transform!AU134</f>
        <v>75.107265332919155</v>
      </c>
      <c r="AV11" s="34">
        <f>Transform!AV134</f>
        <v>101.77419998247083</v>
      </c>
      <c r="AW11" s="34">
        <f>Transform!AW134</f>
        <v>102.88620848198238</v>
      </c>
      <c r="AX11" s="34">
        <f>Transform!AX134</f>
        <v>104.04702114962589</v>
      </c>
      <c r="AY11" s="34">
        <f>Transform!AY134</f>
        <v>102.92619811039641</v>
      </c>
      <c r="BA11" s="38" t="str">
        <f t="shared" ca="1" si="1"/>
        <v>Revenue</v>
      </c>
      <c r="BB11" s="38" t="str">
        <f t="shared" si="2"/>
        <v>Revenue</v>
      </c>
      <c r="BE11" s="92"/>
      <c r="BF11" s="91"/>
    </row>
    <row r="12" spans="1:58" ht="15.75">
      <c r="E12" t="s">
        <v>220</v>
      </c>
      <c r="G12" t="str">
        <f t="shared" si="0"/>
        <v>£m 23/24 prices</v>
      </c>
      <c r="H12" t="s">
        <v>800</v>
      </c>
      <c r="AU12" s="152">
        <f>SUM(AU8:AU11)</f>
        <v>1869.9646469858608</v>
      </c>
      <c r="AV12" s="61">
        <f>SUM(AV8:AV11)</f>
        <v>2567.7261177560708</v>
      </c>
      <c r="AW12" s="61">
        <f>SUM(AW8:AW11)</f>
        <v>3181.3916965397871</v>
      </c>
      <c r="AX12" s="61">
        <f>SUM(AX8:AX11)</f>
        <v>3380.1286719832869</v>
      </c>
      <c r="AY12" s="61">
        <f>SUM(AY8:AY11)</f>
        <v>3640.3411009006895</v>
      </c>
      <c r="BA12" s="38" t="str">
        <f t="shared" ca="1" si="1"/>
        <v>Revenue</v>
      </c>
      <c r="BB12" s="38" t="str">
        <f t="shared" si="2"/>
        <v>Revenue</v>
      </c>
      <c r="BE12" s="92"/>
      <c r="BF12" s="91"/>
    </row>
    <row r="13" spans="1:58" ht="15.75">
      <c r="E13" t="s">
        <v>579</v>
      </c>
      <c r="G13" t="str">
        <f t="shared" si="0"/>
        <v>£m 23/24 prices</v>
      </c>
      <c r="H13" t="s">
        <v>793</v>
      </c>
      <c r="AU13" s="136"/>
      <c r="AV13" s="34"/>
      <c r="AW13" s="34"/>
      <c r="AX13" s="34"/>
      <c r="AY13" s="34"/>
      <c r="BA13" s="38" t="str">
        <f t="shared" ca="1" si="1"/>
        <v>Revenue</v>
      </c>
      <c r="BB13" s="38" t="str">
        <f t="shared" si="2"/>
        <v>Revenue</v>
      </c>
      <c r="BE13" s="92"/>
      <c r="BF13" s="91"/>
    </row>
    <row r="14" spans="1:58" ht="15.75">
      <c r="E14" t="s">
        <v>85</v>
      </c>
      <c r="G14" t="str">
        <f t="shared" si="0"/>
        <v>£m 23/24 prices</v>
      </c>
      <c r="H14" t="s">
        <v>794</v>
      </c>
      <c r="AU14" s="136">
        <f>SUM(Finance!AU62,Finance!AU84)/PCf</f>
        <v>56.960278074892777</v>
      </c>
      <c r="AV14" s="34">
        <f ca="1">SUM(Finance!AV62,Finance!AV84)/PCf</f>
        <v>97.355732714288138</v>
      </c>
      <c r="AW14" s="34">
        <f ca="1">SUM(Finance!AW62,Finance!AW84)/PCf</f>
        <v>113.12245700335119</v>
      </c>
      <c r="AX14" s="34">
        <f ca="1">SUM(Finance!AX62,Finance!AX84)/PCf</f>
        <v>85.534801971967397</v>
      </c>
      <c r="AY14" s="34">
        <f ca="1">SUM(Finance!AY62,Finance!AY84)/PCf</f>
        <v>78.839132565336499</v>
      </c>
      <c r="BA14" s="38" t="str">
        <f t="shared" ca="1" si="1"/>
        <v>Revenue</v>
      </c>
      <c r="BB14" s="38" t="str">
        <f t="shared" si="2"/>
        <v>Revenue</v>
      </c>
      <c r="BE14" s="92"/>
      <c r="BF14" s="91"/>
    </row>
    <row r="15" spans="1:58" ht="15.75">
      <c r="E15" t="s">
        <v>350</v>
      </c>
      <c r="G15" t="str">
        <f t="shared" si="0"/>
        <v>£m 23/24 prices</v>
      </c>
      <c r="H15" t="s">
        <v>795</v>
      </c>
      <c r="AU15" s="136">
        <f>Transform!AU181</f>
        <v>-21.794766786790905</v>
      </c>
      <c r="AV15" s="34">
        <f>Transform!AV181</f>
        <v>-21.794766786790905</v>
      </c>
      <c r="AW15" s="34">
        <f>Transform!AW181</f>
        <v>-21.794766786790905</v>
      </c>
      <c r="AX15" s="34">
        <f>Transform!AX181</f>
        <v>-21.794766786790905</v>
      </c>
      <c r="AY15" s="34">
        <f>Transform!AY181</f>
        <v>-21.794766786790905</v>
      </c>
      <c r="BA15" s="38" t="str">
        <f t="shared" ca="1" si="1"/>
        <v>Revenue</v>
      </c>
      <c r="BB15" s="38" t="str">
        <f t="shared" si="2"/>
        <v>Revenue</v>
      </c>
      <c r="BE15" s="92"/>
      <c r="BF15" s="91"/>
    </row>
    <row r="16" spans="1:58" ht="15.75">
      <c r="E16" t="s">
        <v>314</v>
      </c>
      <c r="G16" t="str">
        <f t="shared" si="0"/>
        <v>£m 23/24 prices</v>
      </c>
      <c r="H16" t="s">
        <v>796</v>
      </c>
      <c r="AU16" s="136">
        <f>Transform!AU271</f>
        <v>0.96599999999999997</v>
      </c>
      <c r="AV16" s="34">
        <f>Transform!AV271</f>
        <v>0.97299999999999998</v>
      </c>
      <c r="AW16" s="34">
        <f>Transform!AW271</f>
        <v>0.98599999999999999</v>
      </c>
      <c r="AX16" s="34">
        <f>Transform!AX271</f>
        <v>0.996</v>
      </c>
      <c r="AY16" s="34">
        <f>Transform!AY271</f>
        <v>0.99199999999999999</v>
      </c>
      <c r="BA16" s="38" t="str">
        <f t="shared" ca="1" si="1"/>
        <v>Revenue</v>
      </c>
      <c r="BB16" s="38" t="str">
        <f t="shared" si="2"/>
        <v>Revenue</v>
      </c>
      <c r="BE16" s="92"/>
      <c r="BF16" s="91"/>
    </row>
    <row r="17" spans="1:58" ht="15.75">
      <c r="E17" t="s">
        <v>101</v>
      </c>
      <c r="G17" t="str">
        <f t="shared" si="0"/>
        <v>£m 23/24 prices</v>
      </c>
      <c r="H17" t="s">
        <v>785</v>
      </c>
      <c r="AU17" s="136">
        <f>Transform!AU280</f>
        <v>0</v>
      </c>
      <c r="AV17" s="34">
        <f>Transform!AV280</f>
        <v>0</v>
      </c>
      <c r="AW17" s="34">
        <f>Transform!AW280</f>
        <v>0</v>
      </c>
      <c r="AX17" s="34">
        <f>Transform!AX280</f>
        <v>0</v>
      </c>
      <c r="AY17" s="34">
        <f>Transform!AY280</f>
        <v>0</v>
      </c>
      <c r="BA17" s="38" t="str">
        <f t="shared" ca="1" si="1"/>
        <v>Revenue</v>
      </c>
      <c r="BB17" s="38" t="str">
        <f t="shared" si="2"/>
        <v>Revenue</v>
      </c>
      <c r="BE17" s="92"/>
      <c r="BF17" s="91"/>
    </row>
    <row r="18" spans="1:58" ht="15.75">
      <c r="E18" t="s">
        <v>102</v>
      </c>
      <c r="G18" t="str">
        <f t="shared" si="0"/>
        <v>£m 23/24 prices</v>
      </c>
      <c r="H18" t="s">
        <v>778</v>
      </c>
      <c r="AU18" s="136">
        <f>Transform!AU144</f>
        <v>7.6369049581636883</v>
      </c>
      <c r="AV18" s="34">
        <f>Transform!AV144</f>
        <v>7.3785262429824954</v>
      </c>
      <c r="AW18" s="34">
        <f>Transform!AW144</f>
        <v>7.1199999999999992</v>
      </c>
      <c r="AX18" s="34">
        <f>Transform!AX144</f>
        <v>7.1199999999999992</v>
      </c>
      <c r="AY18" s="34">
        <f>Transform!AY144</f>
        <v>7.1199999999999992</v>
      </c>
      <c r="BA18" s="38" t="str">
        <f t="shared" ca="1" si="1"/>
        <v>Revenue</v>
      </c>
      <c r="BB18" s="38" t="str">
        <f t="shared" si="2"/>
        <v>Revenue</v>
      </c>
      <c r="BE18" s="92"/>
      <c r="BF18" s="91"/>
    </row>
    <row r="19" spans="1:58">
      <c r="E19" t="s">
        <v>176</v>
      </c>
      <c r="G19" t="str">
        <f t="shared" si="0"/>
        <v>£m 23/24 prices</v>
      </c>
      <c r="AU19" s="152">
        <f>SUM(AU12:AU18)</f>
        <v>1913.7330632321264</v>
      </c>
      <c r="AV19" s="61">
        <f ca="1">SUM(AV12:AV18)</f>
        <v>2651.6386099265501</v>
      </c>
      <c r="AW19" s="61">
        <f ca="1">SUM(AW12:AW18)</f>
        <v>3280.8253867563467</v>
      </c>
      <c r="AX19" s="61">
        <f ca="1">SUM(AX12:AX18)</f>
        <v>3451.984707168463</v>
      </c>
      <c r="AY19" s="61">
        <f ca="1">SUM(AY12:AY18)</f>
        <v>3705.497466679235</v>
      </c>
      <c r="BA19" s="38" t="str">
        <f t="shared" ca="1" si="1"/>
        <v>Revenue</v>
      </c>
      <c r="BB19" s="38" t="str">
        <f t="shared" si="2"/>
        <v>Revenue</v>
      </c>
      <c r="BE19" s="92"/>
      <c r="BF19" s="91"/>
    </row>
    <row r="20" spans="1:58" ht="15.75">
      <c r="E20" t="s">
        <v>118</v>
      </c>
      <c r="G20" t="str">
        <f t="shared" si="0"/>
        <v>£m 23/24 prices</v>
      </c>
      <c r="H20" t="s">
        <v>797</v>
      </c>
      <c r="AU20" s="136">
        <f ca="1">Tax!AU82/PCf</f>
        <v>0</v>
      </c>
      <c r="AV20" s="34">
        <f ca="1">Tax!AV82/PCf</f>
        <v>0</v>
      </c>
      <c r="AW20" s="34">
        <f ca="1">Tax!AW82/PCf</f>
        <v>0</v>
      </c>
      <c r="AX20" s="34">
        <f ca="1">Tax!AX82/PCf</f>
        <v>0</v>
      </c>
      <c r="AY20" s="34">
        <f ca="1">Tax!AY82/PCf</f>
        <v>0</v>
      </c>
      <c r="BA20" s="38" t="str">
        <f t="shared" ca="1" si="1"/>
        <v>Revenue</v>
      </c>
      <c r="BB20" s="38" t="str">
        <f t="shared" si="2"/>
        <v>Revenue</v>
      </c>
      <c r="BE20" s="92"/>
      <c r="BF20" s="91"/>
    </row>
    <row r="21" spans="1:58" ht="15.75">
      <c r="E21" t="s">
        <v>32</v>
      </c>
      <c r="G21" t="str">
        <f t="shared" si="0"/>
        <v>£m 23/24 prices</v>
      </c>
      <c r="H21" t="s">
        <v>798</v>
      </c>
      <c r="AU21" s="136">
        <f>Transform!AU257/PCf</f>
        <v>0</v>
      </c>
      <c r="AV21" s="34">
        <f>Transform!AV257/PCf</f>
        <v>0</v>
      </c>
      <c r="AW21" s="34">
        <f>Transform!AW257/PCf</f>
        <v>0</v>
      </c>
      <c r="AX21" s="34">
        <f>Transform!AX257/PCf</f>
        <v>0</v>
      </c>
      <c r="AY21" s="34">
        <f>Transform!AY257/PCf</f>
        <v>0</v>
      </c>
      <c r="BA21" s="38" t="str">
        <f t="shared" ca="1" si="1"/>
        <v>Revenue</v>
      </c>
      <c r="BB21" s="38" t="str">
        <f t="shared" si="2"/>
        <v>Revenue</v>
      </c>
      <c r="BE21" s="92"/>
      <c r="BF21" s="91"/>
    </row>
    <row r="22" spans="1:58" ht="15.75">
      <c r="E22" t="s">
        <v>710</v>
      </c>
      <c r="G22" t="str">
        <f t="shared" si="0"/>
        <v>£m 23/24 prices</v>
      </c>
      <c r="H22" t="s">
        <v>756</v>
      </c>
      <c r="AU22" s="136">
        <f>Transform!AU300</f>
        <v>0</v>
      </c>
      <c r="AV22" s="34">
        <f>Transform!AV300</f>
        <v>0</v>
      </c>
      <c r="AW22" s="34">
        <f>Transform!AW300</f>
        <v>0</v>
      </c>
      <c r="AX22" s="34">
        <f>Transform!AX300</f>
        <v>0</v>
      </c>
      <c r="AY22" s="34">
        <f>Transform!AY300</f>
        <v>0</v>
      </c>
      <c r="BA22" s="38" t="str">
        <f t="shared" ca="1" si="1"/>
        <v>Revenue</v>
      </c>
      <c r="BB22" s="38" t="str">
        <f t="shared" si="2"/>
        <v>Revenue</v>
      </c>
      <c r="BE22" s="92"/>
      <c r="BF22" s="91"/>
    </row>
    <row r="23" spans="1:58" ht="15.75">
      <c r="E23" t="s">
        <v>222</v>
      </c>
      <c r="G23" t="str">
        <f t="shared" si="0"/>
        <v>£m 23/24 prices</v>
      </c>
      <c r="H23" t="s">
        <v>799</v>
      </c>
      <c r="AU23" s="152">
        <f ca="1">SUM(AU19:AU22)</f>
        <v>1913.7330632321264</v>
      </c>
      <c r="AV23" s="61">
        <f t="shared" ref="AV23:AY23" ca="1" si="3">SUM(AV19:AV22)</f>
        <v>2651.6386099265501</v>
      </c>
      <c r="AW23" s="61">
        <f t="shared" ca="1" si="3"/>
        <v>3280.8253867563467</v>
      </c>
      <c r="AX23" s="61">
        <f t="shared" ca="1" si="3"/>
        <v>3451.984707168463</v>
      </c>
      <c r="AY23" s="61">
        <f t="shared" ca="1" si="3"/>
        <v>3705.497466679235</v>
      </c>
      <c r="BA23" s="38" t="str">
        <f t="shared" ca="1" si="1"/>
        <v>Revenue</v>
      </c>
      <c r="BB23" s="38" t="str">
        <f t="shared" si="2"/>
        <v>Revenue</v>
      </c>
      <c r="BE23" s="92"/>
      <c r="BF23" s="91"/>
    </row>
    <row r="24" spans="1:58">
      <c r="E24" t="s">
        <v>580</v>
      </c>
      <c r="G24" t="str">
        <f t="shared" si="0"/>
        <v>£m 23/24 prices</v>
      </c>
      <c r="AU24" s="136">
        <f>-Transform!AU181</f>
        <v>21.794766786790905</v>
      </c>
      <c r="AV24" s="34">
        <f>-Transform!AV181</f>
        <v>21.794766786790905</v>
      </c>
      <c r="AW24" s="34">
        <f>-Transform!AW181</f>
        <v>21.794766786790905</v>
      </c>
      <c r="AX24" s="34">
        <f>-Transform!AX181</f>
        <v>21.794766786790905</v>
      </c>
      <c r="AY24" s="34">
        <f>-Transform!AY181</f>
        <v>21.794766786790905</v>
      </c>
      <c r="BA24" s="38" t="str">
        <f t="shared" ca="1" si="1"/>
        <v>Revenue</v>
      </c>
      <c r="BB24" s="38" t="str">
        <f t="shared" si="2"/>
        <v>Revenue</v>
      </c>
      <c r="BE24" s="92"/>
      <c r="BF24" s="91"/>
    </row>
    <row r="25" spans="1:58">
      <c r="E25" t="s">
        <v>581</v>
      </c>
      <c r="G25" t="str">
        <f t="shared" si="0"/>
        <v>£m 23/24 prices</v>
      </c>
      <c r="AU25" s="152">
        <f ca="1">SUM(AU23:AU24)</f>
        <v>1935.5278300189173</v>
      </c>
      <c r="AV25" s="61">
        <f ca="1">SUM(AV23:AV24)</f>
        <v>2673.4333767133412</v>
      </c>
      <c r="AW25" s="61">
        <f ca="1">SUM(AW23:AW24)</f>
        <v>3302.6201535431378</v>
      </c>
      <c r="AX25" s="61">
        <f ca="1">SUM(AX23:AX24)</f>
        <v>3473.7794739552542</v>
      </c>
      <c r="AY25" s="61">
        <f ca="1">SUM(AY23:AY24)</f>
        <v>3727.2922334660261</v>
      </c>
      <c r="BA25" s="38" t="str">
        <f t="shared" ca="1" si="1"/>
        <v>Revenue</v>
      </c>
      <c r="BB25" s="38" t="str">
        <f t="shared" si="2"/>
        <v>Revenue</v>
      </c>
      <c r="BE25" s="92"/>
      <c r="BF25" s="91"/>
    </row>
    <row r="26" spans="1:58"/>
    <row r="27" spans="1:58" ht="19.899999999999999" thickBot="1">
      <c r="A27" s="12" t="s">
        <v>230</v>
      </c>
    </row>
    <row r="28" spans="1:58" ht="15.75" thickTop="1"/>
    <row r="29" spans="1:58"/>
  </sheetData>
  <conditionalFormatting sqref="H1">
    <cfRule type="cellIs" dxfId="4"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6385"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927264-8954-459A-AE5F-5AA0A3696D29}">
  <sheetPr codeName="Sheet16">
    <tabColor rgb="FFBAA0CC"/>
    <pageSetUpPr autoPageBreaks="0"/>
  </sheetPr>
  <dimension ref="A1:BF50"/>
  <sheetViews>
    <sheetView zoomScaleNormal="100" workbookViewId="0">
      <pane xSplit="10" ySplit="4" topLeftCell="AM5" activePane="bottomRight" state="frozen"/>
      <selection pane="topRight" activeCell="K1" sqref="K1"/>
      <selection pane="bottomLeft" activeCell="A5" sqref="A5"/>
      <selection pane="bottomRight"/>
    </sheetView>
  </sheetViews>
  <sheetFormatPr defaultColWidth="0" defaultRowHeight="15" customHeight="1" zeroHeight="1" outlineLevelRow="1" outlineLevelCol="1"/>
  <cols>
    <col min="1" max="3" width="1.86328125" customWidth="1"/>
    <col min="4" max="4" width="15.73046875" customWidth="1"/>
    <col min="5" max="5" width="77.265625" customWidth="1"/>
    <col min="6" max="6" width="8.73046875" customWidth="1"/>
    <col min="7" max="7" width="17.73046875" customWidth="1"/>
    <col min="8" max="8" width="9.73046875" customWidth="1"/>
    <col min="9" max="9" width="11.73046875" customWidth="1"/>
    <col min="10" max="10" width="2.1328125" customWidth="1"/>
    <col min="11" max="45" width="11.73046875" hidden="1" customWidth="1" outlineLevel="1"/>
    <col min="46" max="46" width="11.73046875" style="76" hidden="1" customWidth="1" outlineLevel="1"/>
    <col min="47" max="47" width="11.73046875" customWidth="1" collapsed="1"/>
    <col min="48" max="52" width="11.73046875" customWidth="1"/>
    <col min="53" max="55" width="10.73046875" style="1" customWidth="1"/>
    <col min="56" max="57" width="10.73046875" customWidth="1"/>
    <col min="58" max="58" width="1.73046875" style="6" customWidth="1"/>
    <col min="59" max="16384" width="9.1328125" hidden="1"/>
  </cols>
  <sheetData>
    <row r="1" spans="1:58" s="80" customFormat="1" ht="14.25">
      <c r="A1" s="79" t="str" cm="1">
        <f t="array" aca="1" ref="A1" ca="1">MID(CELL("filename",$A$1),FIND("]",CELL("filename",$A$1))+1,255)</f>
        <v>AllowedRevenue</v>
      </c>
      <c r="E1" s="87"/>
      <c r="H1" s="80" t="str">
        <f ca="1">Checks!$I$7</f>
        <v>No errors</v>
      </c>
      <c r="AT1" s="190"/>
      <c r="BA1" s="82"/>
      <c r="BB1" s="82"/>
      <c r="BC1" s="82"/>
    </row>
    <row r="2" spans="1:58" s="80" customFormat="1" ht="15" customHeight="1">
      <c r="AT2" s="190"/>
      <c r="BA2" s="82"/>
      <c r="BB2" s="82"/>
      <c r="BC2" s="82"/>
    </row>
    <row r="3" spans="1:58" s="80" customFormat="1" ht="15" customHeight="1">
      <c r="E3" s="80" t="s">
        <v>0</v>
      </c>
      <c r="F3" s="80" t="s">
        <v>1</v>
      </c>
      <c r="G3" s="80" t="s">
        <v>2</v>
      </c>
      <c r="H3" s="80" t="s">
        <v>3</v>
      </c>
      <c r="I3" s="80" t="s">
        <v>4</v>
      </c>
      <c r="AT3" s="190"/>
      <c r="AU3" s="80" t="s">
        <v>5</v>
      </c>
      <c r="BA3" s="82"/>
      <c r="BB3" s="82"/>
      <c r="BC3" s="82"/>
    </row>
    <row r="4" spans="1:58" s="80" customFormat="1" ht="15" customHeight="1">
      <c r="D4" s="82" t="s">
        <v>383</v>
      </c>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482</v>
      </c>
      <c r="BB4" s="82" t="s">
        <v>483</v>
      </c>
      <c r="BC4" s="82" t="s">
        <v>484</v>
      </c>
      <c r="BD4" s="82" t="s">
        <v>485</v>
      </c>
    </row>
    <row r="5" spans="1:58" ht="15.4">
      <c r="AP5" s="1"/>
      <c r="AQ5" s="1"/>
      <c r="AR5" s="1"/>
      <c r="AS5" s="1"/>
      <c r="AT5" s="99"/>
    </row>
    <row r="6" spans="1:58" ht="19.899999999999999" thickBot="1">
      <c r="A6" s="12" t="s">
        <v>382</v>
      </c>
      <c r="AP6" s="1"/>
      <c r="AQ6" s="1"/>
      <c r="AR6" s="1"/>
      <c r="AS6" s="1"/>
      <c r="AT6" s="99"/>
      <c r="AU6" s="1"/>
      <c r="AV6" s="1"/>
      <c r="AW6" s="1"/>
      <c r="AX6" s="1"/>
      <c r="AY6" s="1"/>
    </row>
    <row r="7" spans="1:58" ht="14.65" outlineLevel="1" thickTop="1">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tr">
        <f>Transform!E304</f>
        <v>Recovered Revenue</v>
      </c>
      <c r="G7" t="str">
        <f>Transform!G304</f>
        <v>£m nominal</v>
      </c>
      <c r="AU7" s="148">
        <f>Transform!AU304</f>
        <v>0</v>
      </c>
      <c r="AV7" s="60">
        <f>Transform!AV304</f>
        <v>0</v>
      </c>
      <c r="AW7" s="60">
        <f>Transform!AW304</f>
        <v>0</v>
      </c>
      <c r="AX7" s="60">
        <f>Transform!AX304</f>
        <v>0</v>
      </c>
      <c r="AY7" s="60">
        <f>Transform!AY304</f>
        <v>0</v>
      </c>
      <c r="BA7"/>
      <c r="BB7"/>
      <c r="BF7"/>
    </row>
    <row r="8" spans="1:58" ht="14.25" outlineLevel="1">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Transform</v>
      </c>
      <c r="E8" t="str">
        <f>Transform!E238</f>
        <v>Nominal WACC</v>
      </c>
      <c r="G8" t="str">
        <f>Transform!G238</f>
        <v>nominal %</v>
      </c>
      <c r="AU8" s="149">
        <f>Transform!AU238</f>
        <v>6.0387642964958126E-2</v>
      </c>
      <c r="AV8" s="62">
        <f>Transform!AV238</f>
        <v>6.7436925425218466E-2</v>
      </c>
      <c r="AW8" s="62">
        <f>Transform!AW238</f>
        <v>6.9011680893351968E-2</v>
      </c>
      <c r="AX8" s="62">
        <f>Transform!AX238</f>
        <v>7.002290860202226E-2</v>
      </c>
      <c r="AY8" s="62">
        <f>Transform!AY238</f>
        <v>7.0787603362570561E-2</v>
      </c>
      <c r="BA8"/>
      <c r="BB8"/>
      <c r="BF8"/>
    </row>
    <row r="9" spans="1:58" ht="14.25" outlineLevel="1">
      <c r="D9" s="1" t="str" cm="1">
        <f t="array" aca="1" ref="D9" ca="1">IFERROR(MID(_xlfn.FORMULATEXT(I9),FIND("=",_xlfn.FORMULATEXT(I9))+1,FIND("!",_xlfn.FORMULATEXT(I9))-2),MID(_xlfn.FORMULATEXT(INDEX(L9:AV9,MATCH(FALSE,ISBLANK(L9:AV9),0))),FIND("=",_xlfn.FORMULATEXT(INDEX(L9:AV9,MATCH(FALSE,ISBLANK(L9:AV9),0))))+1,FIND("!",_xlfn.FORMULATEXT(INDEX(L9:AV9,MATCH(FALSE,ISBLANK(L9:AV9),0))))-2))</f>
        <v>Revenue</v>
      </c>
      <c r="E9" t="str">
        <f>Revenue!E12</f>
        <v>Base revenue</v>
      </c>
      <c r="G9" t="str">
        <f>Revenue!G12</f>
        <v>£m 23/24 prices</v>
      </c>
      <c r="AU9" s="148">
        <f>Revenue!AU12</f>
        <v>1869.9646469858608</v>
      </c>
      <c r="AV9" s="60">
        <f>Revenue!AV12</f>
        <v>2567.7261177560708</v>
      </c>
      <c r="AW9" s="60">
        <f>Revenue!AW12</f>
        <v>3181.3916965397871</v>
      </c>
      <c r="AX9" s="60">
        <f>Revenue!AX12</f>
        <v>3380.1286719832869</v>
      </c>
      <c r="AY9" s="60">
        <f>Revenue!AY12</f>
        <v>3640.3411009006895</v>
      </c>
      <c r="BA9"/>
      <c r="BB9"/>
      <c r="BF9"/>
    </row>
    <row r="10" spans="1:58" ht="14.25" outlineLevel="1">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Transform</v>
      </c>
      <c r="E10" t="str">
        <f>Transform!E305</f>
        <v>Base Revenue (as published)</v>
      </c>
      <c r="G10" t="str">
        <f>price_label</f>
        <v>£m 23/24 prices</v>
      </c>
      <c r="AU10" s="148">
        <f>Transform!AU305</f>
        <v>0</v>
      </c>
      <c r="AV10" s="60">
        <f>Transform!AV305</f>
        <v>0</v>
      </c>
      <c r="AW10" s="60">
        <f>Transform!AW305</f>
        <v>0</v>
      </c>
      <c r="AX10" s="60">
        <f>Transform!AX305</f>
        <v>0</v>
      </c>
      <c r="AY10" s="60">
        <f>Transform!AY305</f>
        <v>0</v>
      </c>
      <c r="BA10"/>
      <c r="BB10"/>
      <c r="BF10"/>
    </row>
    <row r="11" spans="1:58" ht="14.25" outlineLevel="1">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Transform</v>
      </c>
      <c r="E11" t="str">
        <f>Transform!E307</f>
        <v>Threshold percentage for BRFP adjustment</v>
      </c>
      <c r="G11" t="str">
        <f>Transform!G307</f>
        <v>%</v>
      </c>
      <c r="I11" s="62">
        <f>Transform!I307</f>
        <v>0.1</v>
      </c>
      <c r="BA11"/>
      <c r="BB11"/>
      <c r="BF11"/>
    </row>
    <row r="12" spans="1:58" ht="15" customHeight="1" outlineLevel="1">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Transform</v>
      </c>
      <c r="E12" t="str">
        <f>Transform!E309</f>
        <v>Base Revenue penalty interest rate</v>
      </c>
      <c r="G12" t="str">
        <f>Transform!G309</f>
        <v>%</v>
      </c>
      <c r="I12" s="62">
        <f>Transform!I309</f>
        <v>1.15E-2</v>
      </c>
      <c r="BA12"/>
      <c r="BB12"/>
      <c r="BF12"/>
    </row>
    <row r="13" spans="1:58" ht="15" customHeight="1" outlineLevel="1">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Transform</v>
      </c>
      <c r="E13" t="str">
        <f>Transform!E198</f>
        <v>Real to nominal conversion factor</v>
      </c>
      <c r="G13" t="str">
        <f>Transform!G198</f>
        <v>scalar</v>
      </c>
      <c r="AU13" s="150">
        <f>Transform!AU198</f>
        <v>1.0955743936244313</v>
      </c>
      <c r="AV13" s="63">
        <f>Transform!AV198</f>
        <v>1.1189764907239503</v>
      </c>
      <c r="AW13" s="63">
        <f>Transform!AW198</f>
        <v>1.1427183403407986</v>
      </c>
      <c r="AX13" s="63">
        <f>Transform!AX198</f>
        <v>1.1667944795393224</v>
      </c>
      <c r="AY13" s="63">
        <f>Transform!AY198</f>
        <v>1.191666589299726</v>
      </c>
    </row>
    <row r="14" spans="1:58" ht="14.25" outlineLevel="1">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Transform</v>
      </c>
      <c r="E14" t="str">
        <f>Transform!E308</f>
        <v>Base Revenue Forecasting Penalty Adjustment</v>
      </c>
      <c r="G14" t="str">
        <f>Transform!G308</f>
        <v>scalar</v>
      </c>
      <c r="AV14" s="60">
        <f>Transform!AV308</f>
        <v>1</v>
      </c>
      <c r="AW14" s="60">
        <f>Transform!AW308</f>
        <v>1</v>
      </c>
      <c r="AX14" s="60">
        <f>Transform!AX308</f>
        <v>1</v>
      </c>
      <c r="AY14" s="60">
        <f>Transform!AY308</f>
        <v>1</v>
      </c>
      <c r="BA14"/>
      <c r="BB14"/>
      <c r="BF14"/>
    </row>
    <row r="15" spans="1:58" ht="14.25" outlineLevel="1">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Revenue</v>
      </c>
      <c r="E15" t="str">
        <f>Revenue!E23</f>
        <v>Calculated revenue</v>
      </c>
      <c r="G15" t="str">
        <f>Revenue!G23</f>
        <v>£m 23/24 prices</v>
      </c>
      <c r="AU15" s="148">
        <f ca="1">Revenue!AU23</f>
        <v>1913.7330632321264</v>
      </c>
      <c r="AV15" s="60">
        <f ca="1">Revenue!AV23</f>
        <v>2651.6386099265501</v>
      </c>
      <c r="AW15" s="60">
        <f ca="1">Revenue!AW23</f>
        <v>3280.8253867563467</v>
      </c>
      <c r="AX15" s="60">
        <f ca="1">Revenue!AX23</f>
        <v>3451.984707168463</v>
      </c>
      <c r="AY15" s="60">
        <f ca="1">Revenue!AY23</f>
        <v>3705.497466679235</v>
      </c>
      <c r="BA15"/>
      <c r="BB15"/>
      <c r="BF15"/>
    </row>
    <row r="16" spans="1:58" ht="14.25" outlineLevel="1">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tr">
        <f>Transform!E323</f>
        <v>Legacy adjustments to revenue</v>
      </c>
      <c r="G16" t="str">
        <f>Transform!G323</f>
        <v>£m nominal</v>
      </c>
      <c r="AU16" s="148">
        <f>Transform!AU323</f>
        <v>16.33888184421491</v>
      </c>
      <c r="AV16" s="60">
        <f>Transform!AV323</f>
        <v>0</v>
      </c>
      <c r="AW16" s="60">
        <f>Transform!AW323</f>
        <v>0</v>
      </c>
      <c r="AX16" s="60">
        <f>Transform!AX323</f>
        <v>0</v>
      </c>
      <c r="AY16" s="60">
        <f>Transform!AY323</f>
        <v>0</v>
      </c>
      <c r="BA16"/>
      <c r="BB16"/>
      <c r="BF16"/>
    </row>
    <row r="17" spans="1:58" ht="15" customHeight="1"/>
    <row r="18" spans="1:58" ht="15" customHeight="1" thickBot="1">
      <c r="A18" s="12" t="s">
        <v>415</v>
      </c>
    </row>
    <row r="19" spans="1:58" ht="15" customHeight="1" thickTop="1">
      <c r="E19" t="s">
        <v>416</v>
      </c>
      <c r="F19" s="4" t="s">
        <v>733</v>
      </c>
      <c r="G19" s="4" t="str">
        <f>nominal</f>
        <v>£m nominal</v>
      </c>
      <c r="H19" s="4" t="s">
        <v>1024</v>
      </c>
      <c r="AU19" s="132">
        <f ca="1">AU46</f>
        <v>2112.9758221537772</v>
      </c>
      <c r="AV19" s="53">
        <f t="shared" ref="AV19:AY19" ca="1" si="0">AV46</f>
        <v>2967.1212664037448</v>
      </c>
      <c r="AW19" s="53">
        <f t="shared" ca="1" si="0"/>
        <v>3749.0593409021712</v>
      </c>
      <c r="AX19" s="53">
        <f t="shared" ca="1" si="0"/>
        <v>4027.7566997783269</v>
      </c>
      <c r="AY19" s="53">
        <f t="shared" ca="1" si="0"/>
        <v>4415.717527776419</v>
      </c>
      <c r="BA19" s="78" t="str">
        <f ca="1">$A$1</f>
        <v>AllowedRevenue</v>
      </c>
      <c r="BB19" s="1" t="str">
        <f>$A$18</f>
        <v>Correction term</v>
      </c>
    </row>
    <row r="20" spans="1:58" ht="15" customHeight="1">
      <c r="F20" s="4"/>
      <c r="G20" s="4"/>
      <c r="H20" s="4"/>
      <c r="BA20"/>
      <c r="BB20"/>
      <c r="BC20"/>
      <c r="BF20"/>
    </row>
    <row r="21" spans="1:58" ht="15" customHeight="1">
      <c r="E21" t="s">
        <v>411</v>
      </c>
      <c r="F21" s="4"/>
      <c r="G21" s="4" t="str">
        <f>nominal</f>
        <v>£m nominal</v>
      </c>
      <c r="H21" s="4"/>
      <c r="AU21" s="132">
        <f>AU7</f>
        <v>0</v>
      </c>
      <c r="AV21" s="53">
        <f>AV7</f>
        <v>0</v>
      </c>
      <c r="AW21" s="53">
        <f>AW7</f>
        <v>0</v>
      </c>
      <c r="AX21" s="53">
        <f>AX7</f>
        <v>0</v>
      </c>
      <c r="AY21" s="53">
        <f>AY7</f>
        <v>0</v>
      </c>
      <c r="BA21" s="78" t="str">
        <f ca="1">$A$1</f>
        <v>AllowedRevenue</v>
      </c>
      <c r="BB21" s="1" t="str">
        <f>$A$18</f>
        <v>Correction term</v>
      </c>
    </row>
    <row r="22" spans="1:58" ht="15" customHeight="1">
      <c r="E22" t="s">
        <v>508</v>
      </c>
      <c r="F22" s="4"/>
      <c r="G22" s="4" t="str">
        <f>nominal</f>
        <v>£m nominal</v>
      </c>
      <c r="H22" s="4"/>
      <c r="AU22" s="132">
        <f t="shared" ref="AU22:AY22" ca="1" si="1">IF(AU21=0,AU19,0)</f>
        <v>2112.9758221537772</v>
      </c>
      <c r="AV22" s="53">
        <f t="shared" ca="1" si="1"/>
        <v>2967.1212664037448</v>
      </c>
      <c r="AW22" s="53">
        <f t="shared" ca="1" si="1"/>
        <v>3749.0593409021712</v>
      </c>
      <c r="AX22" s="53">
        <f t="shared" ca="1" si="1"/>
        <v>4027.7566997783269</v>
      </c>
      <c r="AY22" s="53">
        <f t="shared" ca="1" si="1"/>
        <v>4415.717527776419</v>
      </c>
      <c r="BA22" s="78" t="str">
        <f ca="1">$A$1</f>
        <v>AllowedRevenue</v>
      </c>
      <c r="BB22" s="1" t="str">
        <f>$A$18</f>
        <v>Correction term</v>
      </c>
    </row>
    <row r="23" spans="1:58" ht="15" customHeight="1">
      <c r="E23" t="s">
        <v>417</v>
      </c>
      <c r="F23" s="4" t="s">
        <v>733</v>
      </c>
      <c r="G23" s="4" t="str">
        <f>nominal</f>
        <v>£m nominal</v>
      </c>
      <c r="H23" s="4" t="s">
        <v>1025</v>
      </c>
      <c r="AU23" s="132">
        <f t="shared" ref="AU23:AY23" ca="1" si="2">SUM(AU21:AU22)</f>
        <v>2112.9758221537772</v>
      </c>
      <c r="AV23" s="53">
        <f t="shared" ca="1" si="2"/>
        <v>2967.1212664037448</v>
      </c>
      <c r="AW23" s="53">
        <f t="shared" ca="1" si="2"/>
        <v>3749.0593409021712</v>
      </c>
      <c r="AX23" s="53">
        <f t="shared" ca="1" si="2"/>
        <v>4027.7566997783269</v>
      </c>
      <c r="AY23" s="53">
        <f t="shared" ca="1" si="2"/>
        <v>4415.717527776419</v>
      </c>
      <c r="BA23" s="78" t="str">
        <f ca="1">$A$1</f>
        <v>AllowedRevenue</v>
      </c>
      <c r="BB23" s="1" t="str">
        <f>$A$18</f>
        <v>Correction term</v>
      </c>
    </row>
    <row r="24" spans="1:58" ht="15" customHeight="1">
      <c r="E24" t="s">
        <v>509</v>
      </c>
      <c r="F24" s="4"/>
      <c r="G24" s="4" t="str">
        <f>nominal</f>
        <v>£m nominal</v>
      </c>
      <c r="H24" s="4"/>
      <c r="AU24" s="132">
        <f t="shared" ref="AU24:AY24" ca="1" si="3">AU19-AU23</f>
        <v>0</v>
      </c>
      <c r="AV24" s="53">
        <f t="shared" ca="1" si="3"/>
        <v>0</v>
      </c>
      <c r="AW24" s="53">
        <f t="shared" ca="1" si="3"/>
        <v>0</v>
      </c>
      <c r="AX24" s="53">
        <f t="shared" ca="1" si="3"/>
        <v>0</v>
      </c>
      <c r="AY24" s="53">
        <f t="shared" ca="1" si="3"/>
        <v>0</v>
      </c>
      <c r="BA24" s="78" t="str">
        <f ca="1">$A$1</f>
        <v>AllowedRevenue</v>
      </c>
      <c r="BB24" s="1" t="str">
        <f>$A$18</f>
        <v>Correction term</v>
      </c>
    </row>
    <row r="25" spans="1:58" ht="15" customHeight="1">
      <c r="F25" s="4"/>
      <c r="G25" s="4"/>
      <c r="H25" s="4"/>
      <c r="BA25"/>
      <c r="BB25"/>
      <c r="BC25"/>
      <c r="BF25"/>
    </row>
    <row r="26" spans="1:58" ht="15" customHeight="1">
      <c r="E26" t="s">
        <v>415</v>
      </c>
      <c r="F26" s="4" t="s">
        <v>733</v>
      </c>
      <c r="G26" s="4" t="str">
        <f>nominal</f>
        <v>£m nominal</v>
      </c>
      <c r="H26" s="4" t="s">
        <v>1026</v>
      </c>
      <c r="AV26" s="53">
        <f ca="1">AU24*(1+AU8)</f>
        <v>0</v>
      </c>
      <c r="AW26" s="53">
        <f ca="1">AV24*(1+AV8)</f>
        <v>0</v>
      </c>
      <c r="AX26" s="53">
        <f ca="1">AW24*(1+AW8)</f>
        <v>0</v>
      </c>
      <c r="AY26" s="53">
        <f ca="1">AX24*(1+AX8)</f>
        <v>0</v>
      </c>
      <c r="BA26" s="78" t="str">
        <f ca="1">$A$1</f>
        <v>AllowedRevenue</v>
      </c>
      <c r="BB26" s="1" t="str">
        <f>$A$18</f>
        <v>Correction term</v>
      </c>
    </row>
    <row r="27" spans="1:58" ht="15" customHeight="1">
      <c r="F27" s="4"/>
      <c r="G27" s="4"/>
      <c r="H27" s="4"/>
    </row>
    <row r="28" spans="1:58" ht="15" customHeight="1" thickBot="1">
      <c r="A28" s="12" t="s">
        <v>494</v>
      </c>
      <c r="F28" s="4"/>
      <c r="G28" s="4"/>
      <c r="H28" s="4"/>
    </row>
    <row r="29" spans="1:58" ht="15" customHeight="1" thickTop="1" thickBot="1">
      <c r="B29" s="15" t="s">
        <v>419</v>
      </c>
      <c r="F29" s="4"/>
      <c r="G29" s="4"/>
      <c r="H29" s="4"/>
      <c r="BA29"/>
      <c r="BB29"/>
      <c r="BF29"/>
    </row>
    <row r="30" spans="1:58" ht="15" customHeight="1" thickTop="1">
      <c r="E30" t="s">
        <v>571</v>
      </c>
      <c r="F30" s="4" t="s">
        <v>733</v>
      </c>
      <c r="G30" s="4" t="str">
        <f>price_label</f>
        <v>£m 23/24 prices</v>
      </c>
      <c r="H30" s="4" t="s">
        <v>1027</v>
      </c>
      <c r="AU30" s="132">
        <f>AU9</f>
        <v>1869.9646469858608</v>
      </c>
      <c r="AV30" s="53">
        <f t="shared" ref="AV30:AY30" si="4">AV9</f>
        <v>2567.7261177560708</v>
      </c>
      <c r="AW30" s="53">
        <f t="shared" si="4"/>
        <v>3181.3916965397871</v>
      </c>
      <c r="AX30" s="53">
        <f t="shared" si="4"/>
        <v>3380.1286719832869</v>
      </c>
      <c r="AY30" s="53">
        <f t="shared" si="4"/>
        <v>3640.3411009006895</v>
      </c>
      <c r="BA30" s="78" t="str">
        <f ca="1">$A$1</f>
        <v>AllowedRevenue</v>
      </c>
      <c r="BB30" s="1" t="str">
        <f>$A$28</f>
        <v>Forecasting penalties</v>
      </c>
      <c r="BC30" s="1" t="str">
        <f>$B$29</f>
        <v>Base Revenue</v>
      </c>
    </row>
    <row r="31" spans="1:58" ht="15" customHeight="1">
      <c r="F31" s="4"/>
      <c r="G31" s="4"/>
      <c r="H31" s="4"/>
      <c r="BA31"/>
      <c r="BB31"/>
      <c r="BC31"/>
      <c r="BF31"/>
    </row>
    <row r="32" spans="1:58" ht="15" customHeight="1">
      <c r="E32" t="s">
        <v>572</v>
      </c>
      <c r="F32" s="4"/>
      <c r="G32" s="4" t="str">
        <f>price_label</f>
        <v>£m 23/24 prices</v>
      </c>
      <c r="H32" s="4"/>
      <c r="AU32" s="136">
        <f t="shared" ref="AU32:AY32" si="5">AU10</f>
        <v>0</v>
      </c>
      <c r="AV32" s="34">
        <f t="shared" si="5"/>
        <v>0</v>
      </c>
      <c r="AW32" s="34">
        <f t="shared" si="5"/>
        <v>0</v>
      </c>
      <c r="AX32" s="34">
        <f t="shared" si="5"/>
        <v>0</v>
      </c>
      <c r="AY32" s="34">
        <f t="shared" si="5"/>
        <v>0</v>
      </c>
      <c r="BA32" s="78" t="str">
        <f ca="1">$A$1</f>
        <v>AllowedRevenue</v>
      </c>
      <c r="BB32" s="1" t="str">
        <f>$A$28</f>
        <v>Forecasting penalties</v>
      </c>
      <c r="BC32" s="1" t="str">
        <f>$B$29</f>
        <v>Base Revenue</v>
      </c>
    </row>
    <row r="33" spans="1:58" ht="15" customHeight="1">
      <c r="E33" t="s">
        <v>510</v>
      </c>
      <c r="F33" s="4"/>
      <c r="G33" s="4" t="str">
        <f>price_label</f>
        <v>£m 23/24 prices</v>
      </c>
      <c r="H33" s="4"/>
      <c r="AU33" s="132">
        <f t="shared" ref="AU33:AY33" si="6">IF(AU32=0,AU30,0)</f>
        <v>1869.9646469858608</v>
      </c>
      <c r="AV33" s="53">
        <f t="shared" si="6"/>
        <v>2567.7261177560708</v>
      </c>
      <c r="AW33" s="53">
        <f t="shared" si="6"/>
        <v>3181.3916965397871</v>
      </c>
      <c r="AX33" s="53">
        <f t="shared" si="6"/>
        <v>3380.1286719832869</v>
      </c>
      <c r="AY33" s="53">
        <f t="shared" si="6"/>
        <v>3640.3411009006895</v>
      </c>
      <c r="BA33" s="78" t="str">
        <f ca="1">$A$1</f>
        <v>AllowedRevenue</v>
      </c>
      <c r="BB33" s="1" t="str">
        <f>$A$28</f>
        <v>Forecasting penalties</v>
      </c>
      <c r="BC33" s="1" t="str">
        <f>$B$29</f>
        <v>Base Revenue</v>
      </c>
    </row>
    <row r="34" spans="1:58" ht="15" customHeight="1">
      <c r="E34" t="s">
        <v>412</v>
      </c>
      <c r="F34" s="4" t="s">
        <v>733</v>
      </c>
      <c r="G34" s="4" t="str">
        <f>price_label</f>
        <v>£m 23/24 prices</v>
      </c>
      <c r="H34" s="4" t="s">
        <v>1028</v>
      </c>
      <c r="AU34" s="132">
        <f t="shared" ref="AU34:AY34" si="7">SUM(AU32:AU33)</f>
        <v>1869.9646469858608</v>
      </c>
      <c r="AV34" s="53">
        <f t="shared" si="7"/>
        <v>2567.7261177560708</v>
      </c>
      <c r="AW34" s="53">
        <f t="shared" si="7"/>
        <v>3181.3916965397871</v>
      </c>
      <c r="AX34" s="53">
        <f t="shared" si="7"/>
        <v>3380.1286719832869</v>
      </c>
      <c r="AY34" s="53">
        <f t="shared" si="7"/>
        <v>3640.3411009006895</v>
      </c>
      <c r="BA34" s="78" t="str">
        <f ca="1">$A$1</f>
        <v>AllowedRevenue</v>
      </c>
      <c r="BB34" s="1" t="str">
        <f>$A$28</f>
        <v>Forecasting penalties</v>
      </c>
      <c r="BC34" s="1" t="str">
        <f>$B$29</f>
        <v>Base Revenue</v>
      </c>
    </row>
    <row r="35" spans="1:58" ht="15" customHeight="1">
      <c r="E35" t="s">
        <v>573</v>
      </c>
      <c r="F35" s="4"/>
      <c r="G35" s="4" t="s">
        <v>27</v>
      </c>
      <c r="H35" s="4"/>
      <c r="AU35" s="132">
        <f t="shared" ref="AU35:AY35" si="8">AU30-AU34</f>
        <v>0</v>
      </c>
      <c r="AV35" s="53">
        <f t="shared" si="8"/>
        <v>0</v>
      </c>
      <c r="AW35" s="53">
        <f t="shared" si="8"/>
        <v>0</v>
      </c>
      <c r="AX35" s="53">
        <f t="shared" si="8"/>
        <v>0</v>
      </c>
      <c r="AY35" s="53">
        <f t="shared" si="8"/>
        <v>0</v>
      </c>
      <c r="BA35" s="78" t="str">
        <f ca="1">$A$1</f>
        <v>AllowedRevenue</v>
      </c>
      <c r="BB35" s="1" t="str">
        <f>$A$28</f>
        <v>Forecasting penalties</v>
      </c>
      <c r="BC35" s="1" t="str">
        <f>$B$29</f>
        <v>Base Revenue</v>
      </c>
    </row>
    <row r="36" spans="1:58" ht="15" customHeight="1">
      <c r="F36" s="4"/>
      <c r="G36" s="4"/>
      <c r="H36" s="4"/>
      <c r="BA36"/>
      <c r="BB36"/>
      <c r="BC36"/>
      <c r="BF36"/>
    </row>
    <row r="37" spans="1:58" ht="15" customHeight="1">
      <c r="E37" t="s">
        <v>574</v>
      </c>
      <c r="F37" s="4"/>
      <c r="G37" s="4" t="s">
        <v>27</v>
      </c>
      <c r="H37" s="4"/>
      <c r="AU37" s="132">
        <f t="shared" ref="AU37:AY37" si="9">IFERROR(AU34/AU30,0)</f>
        <v>1</v>
      </c>
      <c r="AV37" s="53">
        <f t="shared" si="9"/>
        <v>1</v>
      </c>
      <c r="AW37" s="53">
        <f t="shared" si="9"/>
        <v>1</v>
      </c>
      <c r="AX37" s="53">
        <f t="shared" si="9"/>
        <v>1</v>
      </c>
      <c r="AY37" s="53">
        <f t="shared" si="9"/>
        <v>1</v>
      </c>
      <c r="BA37" s="78" t="str">
        <f ca="1">$A$1</f>
        <v>AllowedRevenue</v>
      </c>
      <c r="BB37" s="1" t="str">
        <f>$A$28</f>
        <v>Forecasting penalties</v>
      </c>
      <c r="BC37" s="1" t="str">
        <f>$B$29</f>
        <v>Base Revenue</v>
      </c>
    </row>
    <row r="38" spans="1:58" ht="15" customHeight="1">
      <c r="E38" t="s">
        <v>575</v>
      </c>
      <c r="F38" s="4"/>
      <c r="G38" s="4" t="s">
        <v>38</v>
      </c>
      <c r="H38" s="4"/>
      <c r="AU38" s="151">
        <f>(IF(AU37&gt;=1+$I$11,1,0)+IF(AU37&lt;=1-$I$11,-1,0))*$I$12</f>
        <v>0</v>
      </c>
      <c r="AV38" s="54">
        <f>(IF(AV37&gt;=1+$I$11,1,0)+IF(AV37&lt;=1-$I$11,-1,0))*$I$12</f>
        <v>0</v>
      </c>
      <c r="AW38" s="54">
        <f>(IF(AW37&gt;=1+$I$11,1,0)+IF(AW37&lt;=1-$I$11,-1,0))*$I$12</f>
        <v>0</v>
      </c>
      <c r="AX38" s="54">
        <f>(IF(AX37&gt;=1+$I$11,1,0)+IF(AX37&lt;=1-$I$11,-1,0))*$I$12</f>
        <v>0</v>
      </c>
      <c r="AY38" s="54">
        <f>(IF(AY37&gt;=1+$I$11,1,0)+IF(AY37&lt;=1-$I$11,-1,0))*$I$12</f>
        <v>0</v>
      </c>
      <c r="BA38" s="78" t="str">
        <f t="shared" ref="BA38:BA39" ca="1" si="10">$A$1</f>
        <v>AllowedRevenue</v>
      </c>
      <c r="BB38" s="1" t="str">
        <f t="shared" ref="BB38:BB39" si="11">$A$28</f>
        <v>Forecasting penalties</v>
      </c>
      <c r="BC38" s="1" t="str">
        <f t="shared" ref="BC38:BC39" si="12">$B$29</f>
        <v>Base Revenue</v>
      </c>
    </row>
    <row r="39" spans="1:58" ht="15" customHeight="1">
      <c r="E39" t="s">
        <v>576</v>
      </c>
      <c r="F39" s="4" t="s">
        <v>733</v>
      </c>
      <c r="G39" s="4" t="str">
        <f>nominal</f>
        <v>£m nominal</v>
      </c>
      <c r="H39" s="4" t="s">
        <v>1029</v>
      </c>
      <c r="AW39" s="53">
        <f>AV35*AV13*AV14*AV38</f>
        <v>0</v>
      </c>
      <c r="AX39" s="53">
        <f>AW35*AW13*AW14*AW38</f>
        <v>0</v>
      </c>
      <c r="AY39" s="53">
        <f>AX35*AX13*AX14*AX38</f>
        <v>0</v>
      </c>
      <c r="BA39" s="78" t="str">
        <f t="shared" ca="1" si="10"/>
        <v>AllowedRevenue</v>
      </c>
      <c r="BB39" s="1" t="str">
        <f t="shared" si="11"/>
        <v>Forecasting penalties</v>
      </c>
      <c r="BC39" s="1" t="str">
        <f t="shared" si="12"/>
        <v>Base Revenue</v>
      </c>
    </row>
    <row r="40" spans="1:58" ht="15" customHeight="1">
      <c r="F40" s="4"/>
      <c r="G40" s="4"/>
      <c r="H40" s="4"/>
    </row>
    <row r="41" spans="1:58" ht="15" customHeight="1" thickBot="1">
      <c r="A41" s="12" t="s">
        <v>416</v>
      </c>
      <c r="F41" s="4"/>
      <c r="G41" s="4"/>
      <c r="H41" s="4"/>
    </row>
    <row r="42" spans="1:58" ht="15" customHeight="1" thickTop="1">
      <c r="E42" t="s">
        <v>577</v>
      </c>
      <c r="F42" s="4"/>
      <c r="G42" s="4" t="str">
        <f>nominal</f>
        <v>£m nominal</v>
      </c>
      <c r="H42" s="4" t="s">
        <v>1030</v>
      </c>
      <c r="AU42" s="136">
        <f ca="1">AU15*PCf</f>
        <v>2096.6369403095623</v>
      </c>
      <c r="AV42" s="34">
        <f ca="1">AV15*PCf</f>
        <v>2967.1212664037448</v>
      </c>
      <c r="AW42" s="34">
        <f ca="1">AW15*PCf</f>
        <v>3749.0593409021712</v>
      </c>
      <c r="AX42" s="34">
        <f ca="1">AX15*PCf</f>
        <v>4027.7566997783269</v>
      </c>
      <c r="AY42" s="34">
        <f ca="1">AY15*PCf</f>
        <v>4415.717527776419</v>
      </c>
      <c r="BA42" s="78" t="str">
        <f ca="1">$A$1</f>
        <v>AllowedRevenue</v>
      </c>
      <c r="BB42" s="1" t="str">
        <f>$A$41</f>
        <v>Allowed revenue</v>
      </c>
    </row>
    <row r="43" spans="1:58" ht="15" customHeight="1">
      <c r="E43" t="s">
        <v>420</v>
      </c>
      <c r="F43" s="4" t="s">
        <v>754</v>
      </c>
      <c r="G43" s="4" t="str">
        <f t="shared" ref="G43:G46" si="13">nominal</f>
        <v>£m nominal</v>
      </c>
      <c r="H43" s="4" t="s">
        <v>1031</v>
      </c>
      <c r="AU43" s="136">
        <f>AU16</f>
        <v>16.33888184421491</v>
      </c>
      <c r="AV43" s="34">
        <f>AV16</f>
        <v>0</v>
      </c>
      <c r="AW43" s="34">
        <f>AW16</f>
        <v>0</v>
      </c>
      <c r="AX43" s="34">
        <f>AX16</f>
        <v>0</v>
      </c>
      <c r="AY43" s="34">
        <f>AY16</f>
        <v>0</v>
      </c>
      <c r="BA43" s="78" t="str">
        <f t="shared" ref="BA43:BA46" ca="1" si="14">$A$1</f>
        <v>AllowedRevenue</v>
      </c>
      <c r="BB43" s="1" t="str">
        <f t="shared" ref="BB43:BB46" si="15">$A$41</f>
        <v>Allowed revenue</v>
      </c>
    </row>
    <row r="44" spans="1:58" ht="15" customHeight="1">
      <c r="E44" t="s">
        <v>415</v>
      </c>
      <c r="F44" s="4" t="s">
        <v>733</v>
      </c>
      <c r="G44" s="4" t="str">
        <f t="shared" si="13"/>
        <v>£m nominal</v>
      </c>
      <c r="H44" s="4" t="s">
        <v>1026</v>
      </c>
      <c r="AU44" s="136">
        <f>AU26</f>
        <v>0</v>
      </c>
      <c r="AV44" s="34">
        <f ca="1">AV26</f>
        <v>0</v>
      </c>
      <c r="AW44" s="34">
        <f ca="1">AW26</f>
        <v>0</v>
      </c>
      <c r="AX44" s="34">
        <f ca="1">AX26</f>
        <v>0</v>
      </c>
      <c r="AY44" s="34">
        <f ca="1">AY26</f>
        <v>0</v>
      </c>
      <c r="BA44" s="78" t="str">
        <f t="shared" ca="1" si="14"/>
        <v>AllowedRevenue</v>
      </c>
      <c r="BB44" s="1" t="str">
        <f t="shared" si="15"/>
        <v>Allowed revenue</v>
      </c>
    </row>
    <row r="45" spans="1:58" ht="15" customHeight="1">
      <c r="E45" t="s">
        <v>418</v>
      </c>
      <c r="F45" s="4" t="s">
        <v>733</v>
      </c>
      <c r="G45" s="4" t="str">
        <f t="shared" si="13"/>
        <v>£m nominal</v>
      </c>
      <c r="H45" s="4" t="s">
        <v>1029</v>
      </c>
      <c r="AU45" s="136">
        <f>AU39</f>
        <v>0</v>
      </c>
      <c r="AV45" s="34">
        <f t="shared" ref="AV45:AY45" si="16">AV39</f>
        <v>0</v>
      </c>
      <c r="AW45" s="34">
        <f t="shared" si="16"/>
        <v>0</v>
      </c>
      <c r="AX45" s="34">
        <f t="shared" si="16"/>
        <v>0</v>
      </c>
      <c r="AY45" s="34">
        <f t="shared" si="16"/>
        <v>0</v>
      </c>
      <c r="BA45" s="78" t="str">
        <f t="shared" ca="1" si="14"/>
        <v>AllowedRevenue</v>
      </c>
      <c r="BB45" s="1" t="str">
        <f t="shared" si="15"/>
        <v>Allowed revenue</v>
      </c>
    </row>
    <row r="46" spans="1:58" ht="15" customHeight="1">
      <c r="E46" t="s">
        <v>578</v>
      </c>
      <c r="F46" s="4" t="s">
        <v>733</v>
      </c>
      <c r="G46" s="4" t="str">
        <f t="shared" si="13"/>
        <v>£m nominal</v>
      </c>
      <c r="H46" s="4" t="s">
        <v>1024</v>
      </c>
      <c r="AU46" s="152">
        <f ca="1">SUM(AU42:AU45)</f>
        <v>2112.9758221537772</v>
      </c>
      <c r="AV46" s="61">
        <f t="shared" ref="AV46:AY46" ca="1" si="17">SUM(AV42:AV45)</f>
        <v>2967.1212664037448</v>
      </c>
      <c r="AW46" s="61">
        <f t="shared" ca="1" si="17"/>
        <v>3749.0593409021712</v>
      </c>
      <c r="AX46" s="61">
        <f t="shared" ca="1" si="17"/>
        <v>4027.7566997783269</v>
      </c>
      <c r="AY46" s="61">
        <f t="shared" ca="1" si="17"/>
        <v>4415.717527776419</v>
      </c>
      <c r="BA46" s="78" t="str">
        <f t="shared" ca="1" si="14"/>
        <v>AllowedRevenue</v>
      </c>
      <c r="BB46" s="1" t="str">
        <f t="shared" si="15"/>
        <v>Allowed revenue</v>
      </c>
    </row>
    <row r="47" spans="1:58" ht="15" customHeight="1">
      <c r="F47" s="4"/>
      <c r="G47" s="4"/>
      <c r="H47" s="4"/>
    </row>
    <row r="48" spans="1:58" ht="19.899999999999999" thickBot="1">
      <c r="A48" s="12" t="s">
        <v>230</v>
      </c>
      <c r="F48" s="4"/>
      <c r="G48" s="4"/>
      <c r="H48" s="4"/>
      <c r="BC48"/>
    </row>
    <row r="49" ht="15" customHeight="1" thickTop="1"/>
    <row r="50" ht="15" customHeight="1"/>
  </sheetData>
  <conditionalFormatting sqref="H1">
    <cfRule type="cellIs" dxfId="3"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8433"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305689-A949-451D-AB1A-D1701DAB3C1B}">
  <sheetPr codeName="Sheet3">
    <tabColor rgb="FFE9D2C6"/>
    <pageSetUpPr autoPageBreaks="0"/>
  </sheetPr>
  <dimension ref="A1:H389"/>
  <sheetViews>
    <sheetView workbookViewId="0"/>
  </sheetViews>
  <sheetFormatPr defaultColWidth="0" defaultRowHeight="14.25" zeroHeight="1"/>
  <cols>
    <col min="1" max="1" width="11.265625" bestFit="1" customWidth="1"/>
    <col min="2" max="6" width="22" bestFit="1" customWidth="1"/>
    <col min="7" max="7" width="9.1328125" customWidth="1"/>
    <col min="8" max="8" width="1.73046875" customWidth="1"/>
    <col min="9" max="16384" width="9.1328125" hidden="1"/>
  </cols>
  <sheetData>
    <row r="1" spans="1:6" ht="16.149999999999999" thickBot="1">
      <c r="A1" s="11" t="s">
        <v>224</v>
      </c>
      <c r="B1" s="11" t="s">
        <v>441</v>
      </c>
      <c r="C1" s="11" t="s">
        <v>801</v>
      </c>
      <c r="D1" s="11" t="s">
        <v>802</v>
      </c>
      <c r="E1" s="11" t="s">
        <v>752</v>
      </c>
      <c r="F1" s="11" t="s">
        <v>803</v>
      </c>
    </row>
    <row r="2" spans="1:6">
      <c r="A2" s="59">
        <v>36251</v>
      </c>
      <c r="B2" s="31">
        <v>165.2</v>
      </c>
      <c r="C2" s="33">
        <v>72.599999999999994</v>
      </c>
      <c r="D2" s="54" t="str">
        <f>IF(ISBLANK(C2),INDEX(LicenseeSelect!$AP$1022:$AZ$1022,MATCH(YEAR(EOMONTH(A2,15)),LicenseeSelect!$AP$1021:$AZ$1021,0))/100,"-")</f>
        <v>-</v>
      </c>
      <c r="E2" s="53">
        <f>IF(ISBLANK(C2),E1*((1+D2)^(1/12)),C2)</f>
        <v>72.599999999999994</v>
      </c>
      <c r="F2" s="53">
        <f>IF(ISBLANK(B2),F1*(E2/E1),B2)</f>
        <v>165.2</v>
      </c>
    </row>
    <row r="3" spans="1:6">
      <c r="A3" s="59">
        <v>36281</v>
      </c>
      <c r="B3" s="31">
        <v>165.6</v>
      </c>
      <c r="C3" s="33">
        <v>72.8</v>
      </c>
      <c r="D3" s="54" t="str">
        <f>IF(ISBLANK(C3),INDEX(LicenseeSelect!$AP$1022:$AZ$1022,MATCH(YEAR(EOMONTH(A3,15)),LicenseeSelect!$AP$1021:$AZ$1021,0))/100,"-")</f>
        <v>-</v>
      </c>
      <c r="E3" s="53">
        <f t="shared" ref="E3:E66" si="0">IF(ISBLANK(C3),E2*((1+D3)^(1/12)),C3)</f>
        <v>72.8</v>
      </c>
      <c r="F3" s="53">
        <f t="shared" ref="F3:F66" si="1">IF(ISBLANK(B3),F2*(E3/E2),B3)</f>
        <v>165.6</v>
      </c>
    </row>
    <row r="4" spans="1:6">
      <c r="A4" s="59">
        <v>36312</v>
      </c>
      <c r="B4" s="31">
        <v>165.6</v>
      </c>
      <c r="C4" s="33">
        <v>72.7</v>
      </c>
      <c r="D4" s="54" t="str">
        <f>IF(ISBLANK(C4),INDEX(LicenseeSelect!$AP$1022:$AZ$1022,MATCH(YEAR(EOMONTH(A4,15)),LicenseeSelect!$AP$1021:$AZ$1021,0))/100,"-")</f>
        <v>-</v>
      </c>
      <c r="E4" s="53">
        <f t="shared" si="0"/>
        <v>72.7</v>
      </c>
      <c r="F4" s="53">
        <f t="shared" si="1"/>
        <v>165.6</v>
      </c>
    </row>
    <row r="5" spans="1:6">
      <c r="A5" s="59">
        <v>36342</v>
      </c>
      <c r="B5" s="31">
        <v>165.1</v>
      </c>
      <c r="C5" s="33">
        <v>72.400000000000006</v>
      </c>
      <c r="D5" s="54" t="str">
        <f>IF(ISBLANK(C5),INDEX(LicenseeSelect!$AP$1022:$AZ$1022,MATCH(YEAR(EOMONTH(A5,15)),LicenseeSelect!$AP$1021:$AZ$1021,0))/100,"-")</f>
        <v>-</v>
      </c>
      <c r="E5" s="53">
        <f t="shared" si="0"/>
        <v>72.400000000000006</v>
      </c>
      <c r="F5" s="53">
        <f t="shared" si="1"/>
        <v>165.1</v>
      </c>
    </row>
    <row r="6" spans="1:6">
      <c r="A6" s="59">
        <v>36373</v>
      </c>
      <c r="B6" s="31">
        <v>165.5</v>
      </c>
      <c r="C6" s="33">
        <v>72.599999999999994</v>
      </c>
      <c r="D6" s="54" t="str">
        <f>IF(ISBLANK(C6),INDEX(LicenseeSelect!$AP$1022:$AZ$1022,MATCH(YEAR(EOMONTH(A6,15)),LicenseeSelect!$AP$1021:$AZ$1021,0))/100,"-")</f>
        <v>-</v>
      </c>
      <c r="E6" s="53">
        <f t="shared" si="0"/>
        <v>72.599999999999994</v>
      </c>
      <c r="F6" s="53">
        <f t="shared" si="1"/>
        <v>165.5</v>
      </c>
    </row>
    <row r="7" spans="1:6">
      <c r="A7" s="59">
        <v>36404</v>
      </c>
      <c r="B7" s="31">
        <v>166.2</v>
      </c>
      <c r="C7" s="33">
        <v>72.8</v>
      </c>
      <c r="D7" s="54" t="str">
        <f>IF(ISBLANK(C7),INDEX(LicenseeSelect!$AP$1022:$AZ$1022,MATCH(YEAR(EOMONTH(A7,15)),LicenseeSelect!$AP$1021:$AZ$1021,0))/100,"-")</f>
        <v>-</v>
      </c>
      <c r="E7" s="53">
        <f t="shared" si="0"/>
        <v>72.8</v>
      </c>
      <c r="F7" s="53">
        <f t="shared" si="1"/>
        <v>166.2</v>
      </c>
    </row>
    <row r="8" spans="1:6">
      <c r="A8" s="59">
        <v>36434</v>
      </c>
      <c r="B8" s="31">
        <v>166.5</v>
      </c>
      <c r="C8" s="33">
        <v>72.8</v>
      </c>
      <c r="D8" s="54" t="str">
        <f>IF(ISBLANK(C8),INDEX(LicenseeSelect!$AP$1022:$AZ$1022,MATCH(YEAR(EOMONTH(A8,15)),LicenseeSelect!$AP$1021:$AZ$1021,0))/100,"-")</f>
        <v>-</v>
      </c>
      <c r="E8" s="53">
        <f t="shared" si="0"/>
        <v>72.8</v>
      </c>
      <c r="F8" s="53">
        <f t="shared" si="1"/>
        <v>166.5</v>
      </c>
    </row>
    <row r="9" spans="1:6">
      <c r="A9" s="59">
        <v>36465</v>
      </c>
      <c r="B9" s="31">
        <v>166.7</v>
      </c>
      <c r="C9" s="33">
        <v>72.900000000000006</v>
      </c>
      <c r="D9" s="54" t="str">
        <f>IF(ISBLANK(C9),INDEX(LicenseeSelect!$AP$1022:$AZ$1022,MATCH(YEAR(EOMONTH(A9,15)),LicenseeSelect!$AP$1021:$AZ$1021,0))/100,"-")</f>
        <v>-</v>
      </c>
      <c r="E9" s="53">
        <f t="shared" si="0"/>
        <v>72.900000000000006</v>
      </c>
      <c r="F9" s="53">
        <f t="shared" si="1"/>
        <v>166.7</v>
      </c>
    </row>
    <row r="10" spans="1:6">
      <c r="A10" s="59">
        <v>36495</v>
      </c>
      <c r="B10" s="31">
        <v>167.3</v>
      </c>
      <c r="C10" s="33">
        <v>73.099999999999994</v>
      </c>
      <c r="D10" s="54" t="str">
        <f>IF(ISBLANK(C10),INDEX(LicenseeSelect!$AP$1022:$AZ$1022,MATCH(YEAR(EOMONTH(A10,15)),LicenseeSelect!$AP$1021:$AZ$1021,0))/100,"-")</f>
        <v>-</v>
      </c>
      <c r="E10" s="53">
        <f t="shared" si="0"/>
        <v>73.099999999999994</v>
      </c>
      <c r="F10" s="53">
        <f t="shared" si="1"/>
        <v>167.3</v>
      </c>
    </row>
    <row r="11" spans="1:6">
      <c r="A11" s="59">
        <v>36526</v>
      </c>
      <c r="B11" s="31">
        <v>166.6</v>
      </c>
      <c r="C11" s="33">
        <v>72.599999999999994</v>
      </c>
      <c r="D11" s="54" t="str">
        <f>IF(ISBLANK(C11),INDEX(LicenseeSelect!$AP$1022:$AZ$1022,MATCH(YEAR(EOMONTH(A11,15)),LicenseeSelect!$AP$1021:$AZ$1021,0))/100,"-")</f>
        <v>-</v>
      </c>
      <c r="E11" s="53">
        <f t="shared" si="0"/>
        <v>72.599999999999994</v>
      </c>
      <c r="F11" s="53">
        <f t="shared" si="1"/>
        <v>166.6</v>
      </c>
    </row>
    <row r="12" spans="1:6">
      <c r="A12" s="59">
        <v>36557</v>
      </c>
      <c r="B12" s="31">
        <v>167.5</v>
      </c>
      <c r="C12" s="33">
        <v>72.8</v>
      </c>
      <c r="D12" s="54" t="str">
        <f>IF(ISBLANK(C12),INDEX(LicenseeSelect!$AP$1022:$AZ$1022,MATCH(YEAR(EOMONTH(A12,15)),LicenseeSelect!$AP$1021:$AZ$1021,0))/100,"-")</f>
        <v>-</v>
      </c>
      <c r="E12" s="53">
        <f t="shared" si="0"/>
        <v>72.8</v>
      </c>
      <c r="F12" s="53">
        <f t="shared" si="1"/>
        <v>167.5</v>
      </c>
    </row>
    <row r="13" spans="1:6">
      <c r="A13" s="59">
        <v>36586</v>
      </c>
      <c r="B13" s="31">
        <v>168.4</v>
      </c>
      <c r="C13" s="33">
        <v>73</v>
      </c>
      <c r="D13" s="54" t="str">
        <f>IF(ISBLANK(C13),INDEX(LicenseeSelect!$AP$1022:$AZ$1022,MATCH(YEAR(EOMONTH(A13,15)),LicenseeSelect!$AP$1021:$AZ$1021,0))/100,"-")</f>
        <v>-</v>
      </c>
      <c r="E13" s="53">
        <f t="shared" si="0"/>
        <v>73</v>
      </c>
      <c r="F13" s="53">
        <f t="shared" si="1"/>
        <v>168.4</v>
      </c>
    </row>
    <row r="14" spans="1:6">
      <c r="A14" s="59">
        <v>36617</v>
      </c>
      <c r="B14" s="31">
        <v>170.1</v>
      </c>
      <c r="C14" s="33">
        <v>73.3</v>
      </c>
      <c r="D14" s="54" t="str">
        <f>IF(ISBLANK(C14),INDEX(LicenseeSelect!$AP$1022:$AZ$1022,MATCH(YEAR(EOMONTH(A14,15)),LicenseeSelect!$AP$1021:$AZ$1021,0))/100,"-")</f>
        <v>-</v>
      </c>
      <c r="E14" s="53">
        <f t="shared" si="0"/>
        <v>73.3</v>
      </c>
      <c r="F14" s="53">
        <f t="shared" si="1"/>
        <v>170.1</v>
      </c>
    </row>
    <row r="15" spans="1:6">
      <c r="A15" s="59">
        <v>36647</v>
      </c>
      <c r="B15" s="31">
        <v>170.7</v>
      </c>
      <c r="C15" s="33">
        <v>73.5</v>
      </c>
      <c r="D15" s="54" t="str">
        <f>IF(ISBLANK(C15),INDEX(LicenseeSelect!$AP$1022:$AZ$1022,MATCH(YEAR(EOMONTH(A15,15)),LicenseeSelect!$AP$1021:$AZ$1021,0))/100,"-")</f>
        <v>-</v>
      </c>
      <c r="E15" s="53">
        <f t="shared" si="0"/>
        <v>73.5</v>
      </c>
      <c r="F15" s="53">
        <f t="shared" si="1"/>
        <v>170.7</v>
      </c>
    </row>
    <row r="16" spans="1:6">
      <c r="A16" s="59">
        <v>36678</v>
      </c>
      <c r="B16" s="31">
        <v>171.1</v>
      </c>
      <c r="C16" s="33">
        <v>73.599999999999994</v>
      </c>
      <c r="D16" s="54" t="str">
        <f>IF(ISBLANK(C16),INDEX(LicenseeSelect!$AP$1022:$AZ$1022,MATCH(YEAR(EOMONTH(A16,15)),LicenseeSelect!$AP$1021:$AZ$1021,0))/100,"-")</f>
        <v>-</v>
      </c>
      <c r="E16" s="53">
        <f t="shared" si="0"/>
        <v>73.599999999999994</v>
      </c>
      <c r="F16" s="53">
        <f t="shared" si="1"/>
        <v>171.1</v>
      </c>
    </row>
    <row r="17" spans="1:6">
      <c r="A17" s="59">
        <v>36708</v>
      </c>
      <c r="B17" s="31">
        <v>170.5</v>
      </c>
      <c r="C17" s="33">
        <v>73.3</v>
      </c>
      <c r="D17" s="54" t="str">
        <f>IF(ISBLANK(C17),INDEX(LicenseeSelect!$AP$1022:$AZ$1022,MATCH(YEAR(EOMONTH(A17,15)),LicenseeSelect!$AP$1021:$AZ$1021,0))/100,"-")</f>
        <v>-</v>
      </c>
      <c r="E17" s="53">
        <f t="shared" si="0"/>
        <v>73.3</v>
      </c>
      <c r="F17" s="53">
        <f t="shared" si="1"/>
        <v>170.5</v>
      </c>
    </row>
    <row r="18" spans="1:6">
      <c r="A18" s="59">
        <v>36739</v>
      </c>
      <c r="B18" s="31">
        <v>170.5</v>
      </c>
      <c r="C18" s="33">
        <v>73.3</v>
      </c>
      <c r="D18" s="54" t="str">
        <f>IF(ISBLANK(C18),INDEX(LicenseeSelect!$AP$1022:$AZ$1022,MATCH(YEAR(EOMONTH(A18,15)),LicenseeSelect!$AP$1021:$AZ$1021,0))/100,"-")</f>
        <v>-</v>
      </c>
      <c r="E18" s="53">
        <f t="shared" si="0"/>
        <v>73.3</v>
      </c>
      <c r="F18" s="53">
        <f t="shared" si="1"/>
        <v>170.5</v>
      </c>
    </row>
    <row r="19" spans="1:6">
      <c r="A19" s="59">
        <v>36770</v>
      </c>
      <c r="B19" s="31">
        <v>171.7</v>
      </c>
      <c r="C19" s="33">
        <v>73.8</v>
      </c>
      <c r="D19" s="54" t="str">
        <f>IF(ISBLANK(C19),INDEX(LicenseeSelect!$AP$1022:$AZ$1022,MATCH(YEAR(EOMONTH(A19,15)),LicenseeSelect!$AP$1021:$AZ$1021,0))/100,"-")</f>
        <v>-</v>
      </c>
      <c r="E19" s="53">
        <f t="shared" si="0"/>
        <v>73.8</v>
      </c>
      <c r="F19" s="53">
        <f t="shared" si="1"/>
        <v>171.7</v>
      </c>
    </row>
    <row r="20" spans="1:6">
      <c r="A20" s="59">
        <v>36800</v>
      </c>
      <c r="B20" s="31">
        <v>171.6</v>
      </c>
      <c r="C20" s="33">
        <v>73.8</v>
      </c>
      <c r="D20" s="54" t="str">
        <f>IF(ISBLANK(C20),INDEX(LicenseeSelect!$AP$1022:$AZ$1022,MATCH(YEAR(EOMONTH(A20,15)),LicenseeSelect!$AP$1021:$AZ$1021,0))/100,"-")</f>
        <v>-</v>
      </c>
      <c r="E20" s="53">
        <f t="shared" si="0"/>
        <v>73.8</v>
      </c>
      <c r="F20" s="53">
        <f t="shared" si="1"/>
        <v>171.6</v>
      </c>
    </row>
    <row r="21" spans="1:6">
      <c r="A21" s="59">
        <v>36831</v>
      </c>
      <c r="B21" s="31">
        <v>172.1</v>
      </c>
      <c r="C21" s="33">
        <v>74</v>
      </c>
      <c r="D21" s="54" t="str">
        <f>IF(ISBLANK(C21),INDEX(LicenseeSelect!$AP$1022:$AZ$1022,MATCH(YEAR(EOMONTH(A21,15)),LicenseeSelect!$AP$1021:$AZ$1021,0))/100,"-")</f>
        <v>-</v>
      </c>
      <c r="E21" s="53">
        <f t="shared" si="0"/>
        <v>74</v>
      </c>
      <c r="F21" s="53">
        <f t="shared" si="1"/>
        <v>172.1</v>
      </c>
    </row>
    <row r="22" spans="1:6">
      <c r="A22" s="59">
        <v>36861</v>
      </c>
      <c r="B22" s="31">
        <v>172.2</v>
      </c>
      <c r="C22" s="33">
        <v>74</v>
      </c>
      <c r="D22" s="54" t="str">
        <f>IF(ISBLANK(C22),INDEX(LicenseeSelect!$AP$1022:$AZ$1022,MATCH(YEAR(EOMONTH(A22,15)),LicenseeSelect!$AP$1021:$AZ$1021,0))/100,"-")</f>
        <v>-</v>
      </c>
      <c r="E22" s="53">
        <f t="shared" si="0"/>
        <v>74</v>
      </c>
      <c r="F22" s="53">
        <f t="shared" si="1"/>
        <v>172.2</v>
      </c>
    </row>
    <row r="23" spans="1:6">
      <c r="A23" s="59">
        <v>36892</v>
      </c>
      <c r="B23" s="31">
        <v>171.1</v>
      </c>
      <c r="C23" s="33">
        <v>73.5</v>
      </c>
      <c r="D23" s="54" t="str">
        <f>IF(ISBLANK(C23),INDEX(LicenseeSelect!$AP$1022:$AZ$1022,MATCH(YEAR(EOMONTH(A23,15)),LicenseeSelect!$AP$1021:$AZ$1021,0))/100,"-")</f>
        <v>-</v>
      </c>
      <c r="E23" s="53">
        <f t="shared" si="0"/>
        <v>73.5</v>
      </c>
      <c r="F23" s="53">
        <f t="shared" si="1"/>
        <v>171.1</v>
      </c>
    </row>
    <row r="24" spans="1:6">
      <c r="A24" s="59">
        <v>36923</v>
      </c>
      <c r="B24" s="31">
        <v>172</v>
      </c>
      <c r="C24" s="33">
        <v>73.7</v>
      </c>
      <c r="D24" s="54" t="str">
        <f>IF(ISBLANK(C24),INDEX(LicenseeSelect!$AP$1022:$AZ$1022,MATCH(YEAR(EOMONTH(A24,15)),LicenseeSelect!$AP$1021:$AZ$1021,0))/100,"-")</f>
        <v>-</v>
      </c>
      <c r="E24" s="53">
        <f t="shared" si="0"/>
        <v>73.7</v>
      </c>
      <c r="F24" s="53">
        <f t="shared" si="1"/>
        <v>172</v>
      </c>
    </row>
    <row r="25" spans="1:6">
      <c r="A25" s="59">
        <v>36951</v>
      </c>
      <c r="B25" s="31">
        <v>172.2</v>
      </c>
      <c r="C25" s="33">
        <v>73.900000000000006</v>
      </c>
      <c r="D25" s="54" t="str">
        <f>IF(ISBLANK(C25),INDEX(LicenseeSelect!$AP$1022:$AZ$1022,MATCH(YEAR(EOMONTH(A25,15)),LicenseeSelect!$AP$1021:$AZ$1021,0))/100,"-")</f>
        <v>-</v>
      </c>
      <c r="E25" s="53">
        <f t="shared" si="0"/>
        <v>73.900000000000006</v>
      </c>
      <c r="F25" s="53">
        <f t="shared" si="1"/>
        <v>172.2</v>
      </c>
    </row>
    <row r="26" spans="1:6">
      <c r="A26" s="59">
        <v>36982</v>
      </c>
      <c r="B26" s="31">
        <v>173.1</v>
      </c>
      <c r="C26" s="33">
        <v>74.400000000000006</v>
      </c>
      <c r="D26" s="54" t="str">
        <f>IF(ISBLANK(C26),INDEX(LicenseeSelect!$AP$1022:$AZ$1022,MATCH(YEAR(EOMONTH(A26,15)),LicenseeSelect!$AP$1021:$AZ$1021,0))/100,"-")</f>
        <v>-</v>
      </c>
      <c r="E26" s="53">
        <f t="shared" si="0"/>
        <v>74.400000000000006</v>
      </c>
      <c r="F26" s="53">
        <f t="shared" si="1"/>
        <v>173.1</v>
      </c>
    </row>
    <row r="27" spans="1:6">
      <c r="A27" s="59">
        <v>37012</v>
      </c>
      <c r="B27" s="31">
        <v>174.2</v>
      </c>
      <c r="C27" s="33">
        <v>74.900000000000006</v>
      </c>
      <c r="D27" s="54" t="str">
        <f>IF(ISBLANK(C27),INDEX(LicenseeSelect!$AP$1022:$AZ$1022,MATCH(YEAR(EOMONTH(A27,15)),LicenseeSelect!$AP$1021:$AZ$1021,0))/100,"-")</f>
        <v>-</v>
      </c>
      <c r="E27" s="53">
        <f t="shared" si="0"/>
        <v>74.900000000000006</v>
      </c>
      <c r="F27" s="53">
        <f t="shared" si="1"/>
        <v>174.2</v>
      </c>
    </row>
    <row r="28" spans="1:6">
      <c r="A28" s="59">
        <v>37043</v>
      </c>
      <c r="B28" s="31">
        <v>174.4</v>
      </c>
      <c r="C28" s="33">
        <v>75</v>
      </c>
      <c r="D28" s="54" t="str">
        <f>IF(ISBLANK(C28),INDEX(LicenseeSelect!$AP$1022:$AZ$1022,MATCH(YEAR(EOMONTH(A28,15)),LicenseeSelect!$AP$1021:$AZ$1021,0))/100,"-")</f>
        <v>-</v>
      </c>
      <c r="E28" s="53">
        <f t="shared" si="0"/>
        <v>75</v>
      </c>
      <c r="F28" s="53">
        <f t="shared" si="1"/>
        <v>174.4</v>
      </c>
    </row>
    <row r="29" spans="1:6">
      <c r="A29" s="59">
        <v>37073</v>
      </c>
      <c r="B29" s="31">
        <v>173.3</v>
      </c>
      <c r="C29" s="33">
        <v>74.5</v>
      </c>
      <c r="D29" s="54" t="str">
        <f>IF(ISBLANK(C29),INDEX(LicenseeSelect!$AP$1022:$AZ$1022,MATCH(YEAR(EOMONTH(A29,15)),LicenseeSelect!$AP$1021:$AZ$1021,0))/100,"-")</f>
        <v>-</v>
      </c>
      <c r="E29" s="53">
        <f t="shared" si="0"/>
        <v>74.5</v>
      </c>
      <c r="F29" s="53">
        <f t="shared" si="1"/>
        <v>173.3</v>
      </c>
    </row>
    <row r="30" spans="1:6">
      <c r="A30" s="59">
        <v>37104</v>
      </c>
      <c r="B30" s="31">
        <v>174</v>
      </c>
      <c r="C30" s="33">
        <v>74.8</v>
      </c>
      <c r="D30" s="54" t="str">
        <f>IF(ISBLANK(C30),INDEX(LicenseeSelect!$AP$1022:$AZ$1022,MATCH(YEAR(EOMONTH(A30,15)),LicenseeSelect!$AP$1021:$AZ$1021,0))/100,"-")</f>
        <v>-</v>
      </c>
      <c r="E30" s="53">
        <f t="shared" si="0"/>
        <v>74.8</v>
      </c>
      <c r="F30" s="53">
        <f t="shared" si="1"/>
        <v>174</v>
      </c>
    </row>
    <row r="31" spans="1:6">
      <c r="A31" s="59">
        <v>37135</v>
      </c>
      <c r="B31" s="31">
        <v>174.6</v>
      </c>
      <c r="C31" s="33">
        <v>75</v>
      </c>
      <c r="D31" s="54" t="str">
        <f>IF(ISBLANK(C31),INDEX(LicenseeSelect!$AP$1022:$AZ$1022,MATCH(YEAR(EOMONTH(A31,15)),LicenseeSelect!$AP$1021:$AZ$1021,0))/100,"-")</f>
        <v>-</v>
      </c>
      <c r="E31" s="53">
        <f t="shared" si="0"/>
        <v>75</v>
      </c>
      <c r="F31" s="53">
        <f t="shared" si="1"/>
        <v>174.6</v>
      </c>
    </row>
    <row r="32" spans="1:6">
      <c r="A32" s="59">
        <v>37165</v>
      </c>
      <c r="B32" s="31">
        <v>174.3</v>
      </c>
      <c r="C32" s="33">
        <v>74.900000000000006</v>
      </c>
      <c r="D32" s="54" t="str">
        <f>IF(ISBLANK(C32),INDEX(LicenseeSelect!$AP$1022:$AZ$1022,MATCH(YEAR(EOMONTH(A32,15)),LicenseeSelect!$AP$1021:$AZ$1021,0))/100,"-")</f>
        <v>-</v>
      </c>
      <c r="E32" s="53">
        <f t="shared" si="0"/>
        <v>74.900000000000006</v>
      </c>
      <c r="F32" s="53">
        <f t="shared" si="1"/>
        <v>174.3</v>
      </c>
    </row>
    <row r="33" spans="1:6">
      <c r="A33" s="59">
        <v>37196</v>
      </c>
      <c r="B33" s="31">
        <v>173.6</v>
      </c>
      <c r="C33" s="33">
        <v>74.900000000000006</v>
      </c>
      <c r="D33" s="54" t="str">
        <f>IF(ISBLANK(C33),INDEX(LicenseeSelect!$AP$1022:$AZ$1022,MATCH(YEAR(EOMONTH(A33,15)),LicenseeSelect!$AP$1021:$AZ$1021,0))/100,"-")</f>
        <v>-</v>
      </c>
      <c r="E33" s="53">
        <f t="shared" si="0"/>
        <v>74.900000000000006</v>
      </c>
      <c r="F33" s="53">
        <f t="shared" si="1"/>
        <v>173.6</v>
      </c>
    </row>
    <row r="34" spans="1:6">
      <c r="A34" s="59">
        <v>37226</v>
      </c>
      <c r="B34" s="31">
        <v>173.4</v>
      </c>
      <c r="C34" s="33">
        <v>75</v>
      </c>
      <c r="D34" s="54" t="str">
        <f>IF(ISBLANK(C34),INDEX(LicenseeSelect!$AP$1022:$AZ$1022,MATCH(YEAR(EOMONTH(A34,15)),LicenseeSelect!$AP$1021:$AZ$1021,0))/100,"-")</f>
        <v>-</v>
      </c>
      <c r="E34" s="53">
        <f t="shared" si="0"/>
        <v>75</v>
      </c>
      <c r="F34" s="53">
        <f t="shared" si="1"/>
        <v>173.4</v>
      </c>
    </row>
    <row r="35" spans="1:6">
      <c r="A35" s="59">
        <v>37257</v>
      </c>
      <c r="B35" s="31">
        <v>173.3</v>
      </c>
      <c r="C35" s="33">
        <v>74.8</v>
      </c>
      <c r="D35" s="54" t="str">
        <f>IF(ISBLANK(C35),INDEX(LicenseeSelect!$AP$1022:$AZ$1022,MATCH(YEAR(EOMONTH(A35,15)),LicenseeSelect!$AP$1021:$AZ$1021,0))/100,"-")</f>
        <v>-</v>
      </c>
      <c r="E35" s="53">
        <f t="shared" si="0"/>
        <v>74.8</v>
      </c>
      <c r="F35" s="53">
        <f t="shared" si="1"/>
        <v>173.3</v>
      </c>
    </row>
    <row r="36" spans="1:6">
      <c r="A36" s="59">
        <v>37288</v>
      </c>
      <c r="B36" s="31">
        <v>173.8</v>
      </c>
      <c r="C36" s="33">
        <v>75</v>
      </c>
      <c r="D36" s="54" t="str">
        <f>IF(ISBLANK(C36),INDEX(LicenseeSelect!$AP$1022:$AZ$1022,MATCH(YEAR(EOMONTH(A36,15)),LicenseeSelect!$AP$1021:$AZ$1021,0))/100,"-")</f>
        <v>-</v>
      </c>
      <c r="E36" s="53">
        <f t="shared" si="0"/>
        <v>75</v>
      </c>
      <c r="F36" s="53">
        <f t="shared" si="1"/>
        <v>173.8</v>
      </c>
    </row>
    <row r="37" spans="1:6">
      <c r="A37" s="59">
        <v>37316</v>
      </c>
      <c r="B37" s="31">
        <v>174.5</v>
      </c>
      <c r="C37" s="33">
        <v>75.2</v>
      </c>
      <c r="D37" s="54" t="str">
        <f>IF(ISBLANK(C37),INDEX(LicenseeSelect!$AP$1022:$AZ$1022,MATCH(YEAR(EOMONTH(A37,15)),LicenseeSelect!$AP$1021:$AZ$1021,0))/100,"-")</f>
        <v>-</v>
      </c>
      <c r="E37" s="53">
        <f t="shared" si="0"/>
        <v>75.2</v>
      </c>
      <c r="F37" s="53">
        <f t="shared" si="1"/>
        <v>174.5</v>
      </c>
    </row>
    <row r="38" spans="1:6">
      <c r="A38" s="59">
        <v>37347</v>
      </c>
      <c r="B38" s="31">
        <v>175.7</v>
      </c>
      <c r="C38" s="33">
        <v>75.599999999999994</v>
      </c>
      <c r="D38" s="54" t="str">
        <f>IF(ISBLANK(C38),INDEX(LicenseeSelect!$AP$1022:$AZ$1022,MATCH(YEAR(EOMONTH(A38,15)),LicenseeSelect!$AP$1021:$AZ$1021,0))/100,"-")</f>
        <v>-</v>
      </c>
      <c r="E38" s="53">
        <f t="shared" si="0"/>
        <v>75.599999999999994</v>
      </c>
      <c r="F38" s="53">
        <f t="shared" si="1"/>
        <v>175.7</v>
      </c>
    </row>
    <row r="39" spans="1:6">
      <c r="A39" s="59">
        <v>37377</v>
      </c>
      <c r="B39" s="31">
        <v>176.2</v>
      </c>
      <c r="C39" s="33">
        <v>75.8</v>
      </c>
      <c r="D39" s="54" t="str">
        <f>IF(ISBLANK(C39),INDEX(LicenseeSelect!$AP$1022:$AZ$1022,MATCH(YEAR(EOMONTH(A39,15)),LicenseeSelect!$AP$1021:$AZ$1021,0))/100,"-")</f>
        <v>-</v>
      </c>
      <c r="E39" s="53">
        <f t="shared" si="0"/>
        <v>75.8</v>
      </c>
      <c r="F39" s="53">
        <f t="shared" si="1"/>
        <v>176.2</v>
      </c>
    </row>
    <row r="40" spans="1:6">
      <c r="A40" s="59">
        <v>37408</v>
      </c>
      <c r="B40" s="31">
        <v>176.2</v>
      </c>
      <c r="C40" s="33">
        <v>75.8</v>
      </c>
      <c r="D40" s="54" t="str">
        <f>IF(ISBLANK(C40),INDEX(LicenseeSelect!$AP$1022:$AZ$1022,MATCH(YEAR(EOMONTH(A40,15)),LicenseeSelect!$AP$1021:$AZ$1021,0))/100,"-")</f>
        <v>-</v>
      </c>
      <c r="E40" s="53">
        <f t="shared" si="0"/>
        <v>75.8</v>
      </c>
      <c r="F40" s="53">
        <f t="shared" si="1"/>
        <v>176.2</v>
      </c>
    </row>
    <row r="41" spans="1:6">
      <c r="A41" s="59">
        <v>37438</v>
      </c>
      <c r="B41" s="31">
        <v>175.9</v>
      </c>
      <c r="C41" s="33">
        <v>75.599999999999994</v>
      </c>
      <c r="D41" s="54" t="str">
        <f>IF(ISBLANK(C41),INDEX(LicenseeSelect!$AP$1022:$AZ$1022,MATCH(YEAR(EOMONTH(A41,15)),LicenseeSelect!$AP$1021:$AZ$1021,0))/100,"-")</f>
        <v>-</v>
      </c>
      <c r="E41" s="53">
        <f t="shared" si="0"/>
        <v>75.599999999999994</v>
      </c>
      <c r="F41" s="53">
        <f t="shared" si="1"/>
        <v>175.9</v>
      </c>
    </row>
    <row r="42" spans="1:6">
      <c r="A42" s="59">
        <v>37469</v>
      </c>
      <c r="B42" s="31">
        <v>176.4</v>
      </c>
      <c r="C42" s="33">
        <v>75.8</v>
      </c>
      <c r="D42" s="54" t="str">
        <f>IF(ISBLANK(C42),INDEX(LicenseeSelect!$AP$1022:$AZ$1022,MATCH(YEAR(EOMONTH(A42,15)),LicenseeSelect!$AP$1021:$AZ$1021,0))/100,"-")</f>
        <v>-</v>
      </c>
      <c r="E42" s="53">
        <f t="shared" si="0"/>
        <v>75.8</v>
      </c>
      <c r="F42" s="53">
        <f t="shared" si="1"/>
        <v>176.4</v>
      </c>
    </row>
    <row r="43" spans="1:6">
      <c r="A43" s="59">
        <v>37500</v>
      </c>
      <c r="B43" s="31">
        <v>177.6</v>
      </c>
      <c r="C43" s="33">
        <v>76</v>
      </c>
      <c r="D43" s="54" t="str">
        <f>IF(ISBLANK(C43),INDEX(LicenseeSelect!$AP$1022:$AZ$1022,MATCH(YEAR(EOMONTH(A43,15)),LicenseeSelect!$AP$1021:$AZ$1021,0))/100,"-")</f>
        <v>-</v>
      </c>
      <c r="E43" s="53">
        <f t="shared" si="0"/>
        <v>76</v>
      </c>
      <c r="F43" s="53">
        <f t="shared" si="1"/>
        <v>177.6</v>
      </c>
    </row>
    <row r="44" spans="1:6">
      <c r="A44" s="59">
        <v>37530</v>
      </c>
      <c r="B44" s="31">
        <v>177.9</v>
      </c>
      <c r="C44" s="33">
        <v>76.099999999999994</v>
      </c>
      <c r="D44" s="54" t="str">
        <f>IF(ISBLANK(C44),INDEX(LicenseeSelect!$AP$1022:$AZ$1022,MATCH(YEAR(EOMONTH(A44,15)),LicenseeSelect!$AP$1021:$AZ$1021,0))/100,"-")</f>
        <v>-</v>
      </c>
      <c r="E44" s="53">
        <f t="shared" si="0"/>
        <v>76.099999999999994</v>
      </c>
      <c r="F44" s="53">
        <f t="shared" si="1"/>
        <v>177.9</v>
      </c>
    </row>
    <row r="45" spans="1:6">
      <c r="A45" s="59">
        <v>37561</v>
      </c>
      <c r="B45" s="31">
        <v>178.2</v>
      </c>
      <c r="C45" s="33">
        <v>76.099999999999994</v>
      </c>
      <c r="D45" s="54" t="str">
        <f>IF(ISBLANK(C45),INDEX(LicenseeSelect!$AP$1022:$AZ$1022,MATCH(YEAR(EOMONTH(A45,15)),LicenseeSelect!$AP$1021:$AZ$1021,0))/100,"-")</f>
        <v>-</v>
      </c>
      <c r="E45" s="53">
        <f t="shared" si="0"/>
        <v>76.099999999999994</v>
      </c>
      <c r="F45" s="53">
        <f t="shared" si="1"/>
        <v>178.2</v>
      </c>
    </row>
    <row r="46" spans="1:6">
      <c r="A46" s="59">
        <v>37591</v>
      </c>
      <c r="B46" s="31">
        <v>178.5</v>
      </c>
      <c r="C46" s="33">
        <v>76.3</v>
      </c>
      <c r="D46" s="54" t="str">
        <f>IF(ISBLANK(C46),INDEX(LicenseeSelect!$AP$1022:$AZ$1022,MATCH(YEAR(EOMONTH(A46,15)),LicenseeSelect!$AP$1021:$AZ$1021,0))/100,"-")</f>
        <v>-</v>
      </c>
      <c r="E46" s="53">
        <f t="shared" si="0"/>
        <v>76.3</v>
      </c>
      <c r="F46" s="53">
        <f t="shared" si="1"/>
        <v>178.5</v>
      </c>
    </row>
    <row r="47" spans="1:6">
      <c r="A47" s="59">
        <v>37622</v>
      </c>
      <c r="B47" s="31">
        <v>178.4</v>
      </c>
      <c r="C47" s="33">
        <v>75.900000000000006</v>
      </c>
      <c r="D47" s="54" t="str">
        <f>IF(ISBLANK(C47),INDEX(LicenseeSelect!$AP$1022:$AZ$1022,MATCH(YEAR(EOMONTH(A47,15)),LicenseeSelect!$AP$1021:$AZ$1021,0))/100,"-")</f>
        <v>-</v>
      </c>
      <c r="E47" s="53">
        <f t="shared" si="0"/>
        <v>75.900000000000006</v>
      </c>
      <c r="F47" s="53">
        <f t="shared" si="1"/>
        <v>178.4</v>
      </c>
    </row>
    <row r="48" spans="1:6">
      <c r="A48" s="59">
        <v>37653</v>
      </c>
      <c r="B48" s="31">
        <v>179.3</v>
      </c>
      <c r="C48" s="33">
        <v>76.099999999999994</v>
      </c>
      <c r="D48" s="54" t="str">
        <f>IF(ISBLANK(C48),INDEX(LicenseeSelect!$AP$1022:$AZ$1022,MATCH(YEAR(EOMONTH(A48,15)),LicenseeSelect!$AP$1021:$AZ$1021,0))/100,"-")</f>
        <v>-</v>
      </c>
      <c r="E48" s="53">
        <f t="shared" si="0"/>
        <v>76.099999999999994</v>
      </c>
      <c r="F48" s="53">
        <f t="shared" si="1"/>
        <v>179.3</v>
      </c>
    </row>
    <row r="49" spans="1:6">
      <c r="A49" s="59">
        <v>37681</v>
      </c>
      <c r="B49" s="31">
        <v>179.9</v>
      </c>
      <c r="C49" s="33">
        <v>76.400000000000006</v>
      </c>
      <c r="D49" s="54" t="str">
        <f>IF(ISBLANK(C49),INDEX(LicenseeSelect!$AP$1022:$AZ$1022,MATCH(YEAR(EOMONTH(A49,15)),LicenseeSelect!$AP$1021:$AZ$1021,0))/100,"-")</f>
        <v>-</v>
      </c>
      <c r="E49" s="53">
        <f t="shared" si="0"/>
        <v>76.400000000000006</v>
      </c>
      <c r="F49" s="53">
        <f t="shared" si="1"/>
        <v>179.9</v>
      </c>
    </row>
    <row r="50" spans="1:6">
      <c r="A50" s="59">
        <v>37712</v>
      </c>
      <c r="B50" s="31">
        <v>181.2</v>
      </c>
      <c r="C50" s="33">
        <v>76.8</v>
      </c>
      <c r="D50" s="54" t="str">
        <f>IF(ISBLANK(C50),INDEX(LicenseeSelect!$AP$1022:$AZ$1022,MATCH(YEAR(EOMONTH(A50,15)),LicenseeSelect!$AP$1021:$AZ$1021,0))/100,"-")</f>
        <v>-</v>
      </c>
      <c r="E50" s="53">
        <f t="shared" si="0"/>
        <v>76.8</v>
      </c>
      <c r="F50" s="53">
        <f t="shared" si="1"/>
        <v>181.2</v>
      </c>
    </row>
    <row r="51" spans="1:6">
      <c r="A51" s="59">
        <v>37742</v>
      </c>
      <c r="B51" s="31">
        <v>181.5</v>
      </c>
      <c r="C51" s="33">
        <v>76.8</v>
      </c>
      <c r="D51" s="54" t="str">
        <f>IF(ISBLANK(C51),INDEX(LicenseeSelect!$AP$1022:$AZ$1022,MATCH(YEAR(EOMONTH(A51,15)),LicenseeSelect!$AP$1021:$AZ$1021,0))/100,"-")</f>
        <v>-</v>
      </c>
      <c r="E51" s="53">
        <f t="shared" si="0"/>
        <v>76.8</v>
      </c>
      <c r="F51" s="53">
        <f t="shared" si="1"/>
        <v>181.5</v>
      </c>
    </row>
    <row r="52" spans="1:6">
      <c r="A52" s="59">
        <v>37773</v>
      </c>
      <c r="B52" s="31">
        <v>181.3</v>
      </c>
      <c r="C52" s="33">
        <v>76.7</v>
      </c>
      <c r="D52" s="54" t="str">
        <f>IF(ISBLANK(C52),INDEX(LicenseeSelect!$AP$1022:$AZ$1022,MATCH(YEAR(EOMONTH(A52,15)),LicenseeSelect!$AP$1021:$AZ$1021,0))/100,"-")</f>
        <v>-</v>
      </c>
      <c r="E52" s="53">
        <f t="shared" si="0"/>
        <v>76.7</v>
      </c>
      <c r="F52" s="53">
        <f t="shared" si="1"/>
        <v>181.3</v>
      </c>
    </row>
    <row r="53" spans="1:6">
      <c r="A53" s="59">
        <v>37803</v>
      </c>
      <c r="B53" s="31">
        <v>181.3</v>
      </c>
      <c r="C53" s="33">
        <v>76.599999999999994</v>
      </c>
      <c r="D53" s="54" t="str">
        <f>IF(ISBLANK(C53),INDEX(LicenseeSelect!$AP$1022:$AZ$1022,MATCH(YEAR(EOMONTH(A53,15)),LicenseeSelect!$AP$1021:$AZ$1021,0))/100,"-")</f>
        <v>-</v>
      </c>
      <c r="E53" s="53">
        <f t="shared" si="0"/>
        <v>76.599999999999994</v>
      </c>
      <c r="F53" s="53">
        <f t="shared" si="1"/>
        <v>181.3</v>
      </c>
    </row>
    <row r="54" spans="1:6">
      <c r="A54" s="59">
        <v>37834</v>
      </c>
      <c r="B54" s="31">
        <v>181.6</v>
      </c>
      <c r="C54" s="33">
        <v>76.8</v>
      </c>
      <c r="D54" s="54" t="str">
        <f>IF(ISBLANK(C54),INDEX(LicenseeSelect!$AP$1022:$AZ$1022,MATCH(YEAR(EOMONTH(A54,15)),LicenseeSelect!$AP$1021:$AZ$1021,0))/100,"-")</f>
        <v>-</v>
      </c>
      <c r="E54" s="53">
        <f t="shared" si="0"/>
        <v>76.8</v>
      </c>
      <c r="F54" s="53">
        <f t="shared" si="1"/>
        <v>181.6</v>
      </c>
    </row>
    <row r="55" spans="1:6">
      <c r="A55" s="59">
        <v>37865</v>
      </c>
      <c r="B55" s="31">
        <v>182.5</v>
      </c>
      <c r="C55" s="33">
        <v>77</v>
      </c>
      <c r="D55" s="54" t="str">
        <f>IF(ISBLANK(C55),INDEX(LicenseeSelect!$AP$1022:$AZ$1022,MATCH(YEAR(EOMONTH(A55,15)),LicenseeSelect!$AP$1021:$AZ$1021,0))/100,"-")</f>
        <v>-</v>
      </c>
      <c r="E55" s="53">
        <f t="shared" si="0"/>
        <v>77</v>
      </c>
      <c r="F55" s="53">
        <f t="shared" si="1"/>
        <v>182.5</v>
      </c>
    </row>
    <row r="56" spans="1:6">
      <c r="A56" s="59">
        <v>37895</v>
      </c>
      <c r="B56" s="31">
        <v>182.6</v>
      </c>
      <c r="C56" s="33">
        <v>77.099999999999994</v>
      </c>
      <c r="D56" s="54" t="str">
        <f>IF(ISBLANK(C56),INDEX(LicenseeSelect!$AP$1022:$AZ$1022,MATCH(YEAR(EOMONTH(A56,15)),LicenseeSelect!$AP$1021:$AZ$1021,0))/100,"-")</f>
        <v>-</v>
      </c>
      <c r="E56" s="53">
        <f t="shared" si="0"/>
        <v>77.099999999999994</v>
      </c>
      <c r="F56" s="53">
        <f t="shared" si="1"/>
        <v>182.6</v>
      </c>
    </row>
    <row r="57" spans="1:6">
      <c r="A57" s="59">
        <v>37926</v>
      </c>
      <c r="B57" s="31">
        <v>182.7</v>
      </c>
      <c r="C57" s="33">
        <v>77.099999999999994</v>
      </c>
      <c r="D57" s="54" t="str">
        <f>IF(ISBLANK(C57),INDEX(LicenseeSelect!$AP$1022:$AZ$1022,MATCH(YEAR(EOMONTH(A57,15)),LicenseeSelect!$AP$1021:$AZ$1021,0))/100,"-")</f>
        <v>-</v>
      </c>
      <c r="E57" s="53">
        <f t="shared" si="0"/>
        <v>77.099999999999994</v>
      </c>
      <c r="F57" s="53">
        <f t="shared" si="1"/>
        <v>182.7</v>
      </c>
    </row>
    <row r="58" spans="1:6">
      <c r="A58" s="59">
        <v>37956</v>
      </c>
      <c r="B58" s="31">
        <v>183.5</v>
      </c>
      <c r="C58" s="33">
        <v>77.3</v>
      </c>
      <c r="D58" s="54" t="str">
        <f>IF(ISBLANK(C58),INDEX(LicenseeSelect!$AP$1022:$AZ$1022,MATCH(YEAR(EOMONTH(A58,15)),LicenseeSelect!$AP$1021:$AZ$1021,0))/100,"-")</f>
        <v>-</v>
      </c>
      <c r="E58" s="53">
        <f t="shared" si="0"/>
        <v>77.3</v>
      </c>
      <c r="F58" s="53">
        <f t="shared" si="1"/>
        <v>183.5</v>
      </c>
    </row>
    <row r="59" spans="1:6">
      <c r="A59" s="59">
        <v>37987</v>
      </c>
      <c r="B59" s="31">
        <v>183.1</v>
      </c>
      <c r="C59" s="33">
        <v>77</v>
      </c>
      <c r="D59" s="54" t="str">
        <f>IF(ISBLANK(C59),INDEX(LicenseeSelect!$AP$1022:$AZ$1022,MATCH(YEAR(EOMONTH(A59,15)),LicenseeSelect!$AP$1021:$AZ$1021,0))/100,"-")</f>
        <v>-</v>
      </c>
      <c r="E59" s="53">
        <f t="shared" si="0"/>
        <v>77</v>
      </c>
      <c r="F59" s="53">
        <f t="shared" si="1"/>
        <v>183.1</v>
      </c>
    </row>
    <row r="60" spans="1:6">
      <c r="A60" s="59">
        <v>38018</v>
      </c>
      <c r="B60" s="31">
        <v>183.8</v>
      </c>
      <c r="C60" s="33">
        <v>77.2</v>
      </c>
      <c r="D60" s="54" t="str">
        <f>IF(ISBLANK(C60),INDEX(LicenseeSelect!$AP$1022:$AZ$1022,MATCH(YEAR(EOMONTH(A60,15)),LicenseeSelect!$AP$1021:$AZ$1021,0))/100,"-")</f>
        <v>-</v>
      </c>
      <c r="E60" s="53">
        <f t="shared" si="0"/>
        <v>77.2</v>
      </c>
      <c r="F60" s="53">
        <f t="shared" si="1"/>
        <v>183.8</v>
      </c>
    </row>
    <row r="61" spans="1:6">
      <c r="A61" s="59">
        <v>38047</v>
      </c>
      <c r="B61" s="31">
        <v>184.6</v>
      </c>
      <c r="C61" s="33">
        <v>77.3</v>
      </c>
      <c r="D61" s="54" t="str">
        <f>IF(ISBLANK(C61),INDEX(LicenseeSelect!$AP$1022:$AZ$1022,MATCH(YEAR(EOMONTH(A61,15)),LicenseeSelect!$AP$1021:$AZ$1021,0))/100,"-")</f>
        <v>-</v>
      </c>
      <c r="E61" s="53">
        <f t="shared" si="0"/>
        <v>77.3</v>
      </c>
      <c r="F61" s="53">
        <f t="shared" si="1"/>
        <v>184.6</v>
      </c>
    </row>
    <row r="62" spans="1:6">
      <c r="A62" s="59">
        <v>38078</v>
      </c>
      <c r="B62" s="31">
        <v>185.7</v>
      </c>
      <c r="C62" s="33">
        <v>77.599999999999994</v>
      </c>
      <c r="D62" s="54" t="str">
        <f>IF(ISBLANK(C62),INDEX(LicenseeSelect!$AP$1022:$AZ$1022,MATCH(YEAR(EOMONTH(A62,15)),LicenseeSelect!$AP$1021:$AZ$1021,0))/100,"-")</f>
        <v>-</v>
      </c>
      <c r="E62" s="53">
        <f t="shared" si="0"/>
        <v>77.599999999999994</v>
      </c>
      <c r="F62" s="53">
        <f t="shared" si="1"/>
        <v>185.7</v>
      </c>
    </row>
    <row r="63" spans="1:6">
      <c r="A63" s="59">
        <v>38108</v>
      </c>
      <c r="B63" s="31">
        <v>186.5</v>
      </c>
      <c r="C63" s="33">
        <v>77.900000000000006</v>
      </c>
      <c r="D63" s="54" t="str">
        <f>IF(ISBLANK(C63),INDEX(LicenseeSelect!$AP$1022:$AZ$1022,MATCH(YEAR(EOMONTH(A63,15)),LicenseeSelect!$AP$1021:$AZ$1021,0))/100,"-")</f>
        <v>-</v>
      </c>
      <c r="E63" s="53">
        <f t="shared" si="0"/>
        <v>77.900000000000006</v>
      </c>
      <c r="F63" s="53">
        <f t="shared" si="1"/>
        <v>186.5</v>
      </c>
    </row>
    <row r="64" spans="1:6">
      <c r="A64" s="59">
        <v>38139</v>
      </c>
      <c r="B64" s="31">
        <v>186.8</v>
      </c>
      <c r="C64" s="33">
        <v>77.900000000000006</v>
      </c>
      <c r="D64" s="54" t="str">
        <f>IF(ISBLANK(C64),INDEX(LicenseeSelect!$AP$1022:$AZ$1022,MATCH(YEAR(EOMONTH(A64,15)),LicenseeSelect!$AP$1021:$AZ$1021,0))/100,"-")</f>
        <v>-</v>
      </c>
      <c r="E64" s="53">
        <f t="shared" si="0"/>
        <v>77.900000000000006</v>
      </c>
      <c r="F64" s="53">
        <f t="shared" si="1"/>
        <v>186.8</v>
      </c>
    </row>
    <row r="65" spans="1:6">
      <c r="A65" s="59">
        <v>38169</v>
      </c>
      <c r="B65" s="31">
        <v>186.8</v>
      </c>
      <c r="C65" s="33">
        <v>77.7</v>
      </c>
      <c r="D65" s="54" t="str">
        <f>IF(ISBLANK(C65),INDEX(LicenseeSelect!$AP$1022:$AZ$1022,MATCH(YEAR(EOMONTH(A65,15)),LicenseeSelect!$AP$1021:$AZ$1021,0))/100,"-")</f>
        <v>-</v>
      </c>
      <c r="E65" s="53">
        <f t="shared" si="0"/>
        <v>77.7</v>
      </c>
      <c r="F65" s="53">
        <f t="shared" si="1"/>
        <v>186.8</v>
      </c>
    </row>
    <row r="66" spans="1:6">
      <c r="A66" s="59">
        <v>38200</v>
      </c>
      <c r="B66" s="31">
        <v>187.4</v>
      </c>
      <c r="C66" s="33">
        <v>77.900000000000006</v>
      </c>
      <c r="D66" s="54" t="str">
        <f>IF(ISBLANK(C66),INDEX(LicenseeSelect!$AP$1022:$AZ$1022,MATCH(YEAR(EOMONTH(A66,15)),LicenseeSelect!$AP$1021:$AZ$1021,0))/100,"-")</f>
        <v>-</v>
      </c>
      <c r="E66" s="53">
        <f t="shared" si="0"/>
        <v>77.900000000000006</v>
      </c>
      <c r="F66" s="53">
        <f t="shared" si="1"/>
        <v>187.4</v>
      </c>
    </row>
    <row r="67" spans="1:6">
      <c r="A67" s="59">
        <v>38231</v>
      </c>
      <c r="B67" s="31">
        <v>188.1</v>
      </c>
      <c r="C67" s="33">
        <v>77.900000000000006</v>
      </c>
      <c r="D67" s="54" t="str">
        <f>IF(ISBLANK(C67),INDEX(LicenseeSelect!$AP$1022:$AZ$1022,MATCH(YEAR(EOMONTH(A67,15)),LicenseeSelect!$AP$1021:$AZ$1021,0))/100,"-")</f>
        <v>-</v>
      </c>
      <c r="E67" s="53">
        <f t="shared" ref="E67:E130" si="2">IF(ISBLANK(C67),E66*((1+D67)^(1/12)),C67)</f>
        <v>77.900000000000006</v>
      </c>
      <c r="F67" s="53">
        <f t="shared" ref="F67:F130" si="3">IF(ISBLANK(B67),F66*(E67/E66),B67)</f>
        <v>188.1</v>
      </c>
    </row>
    <row r="68" spans="1:6">
      <c r="A68" s="59">
        <v>38261</v>
      </c>
      <c r="B68" s="31">
        <v>188.6</v>
      </c>
      <c r="C68" s="33">
        <v>78.099999999999994</v>
      </c>
      <c r="D68" s="54" t="str">
        <f>IF(ISBLANK(C68),INDEX(LicenseeSelect!$AP$1022:$AZ$1022,MATCH(YEAR(EOMONTH(A68,15)),LicenseeSelect!$AP$1021:$AZ$1021,0))/100,"-")</f>
        <v>-</v>
      </c>
      <c r="E68" s="53">
        <f t="shared" si="2"/>
        <v>78.099999999999994</v>
      </c>
      <c r="F68" s="53">
        <f t="shared" si="3"/>
        <v>188.6</v>
      </c>
    </row>
    <row r="69" spans="1:6">
      <c r="A69" s="59">
        <v>38292</v>
      </c>
      <c r="B69" s="31">
        <v>189</v>
      </c>
      <c r="C69" s="33">
        <v>78.3</v>
      </c>
      <c r="D69" s="54" t="str">
        <f>IF(ISBLANK(C69),INDEX(LicenseeSelect!$AP$1022:$AZ$1022,MATCH(YEAR(EOMONTH(A69,15)),LicenseeSelect!$AP$1021:$AZ$1021,0))/100,"-")</f>
        <v>-</v>
      </c>
      <c r="E69" s="53">
        <f t="shared" si="2"/>
        <v>78.3</v>
      </c>
      <c r="F69" s="53">
        <f t="shared" si="3"/>
        <v>189</v>
      </c>
    </row>
    <row r="70" spans="1:6">
      <c r="A70" s="59">
        <v>38322</v>
      </c>
      <c r="B70" s="31">
        <v>189.9</v>
      </c>
      <c r="C70" s="33">
        <v>78.599999999999994</v>
      </c>
      <c r="D70" s="54" t="str">
        <f>IF(ISBLANK(C70),INDEX(LicenseeSelect!$AP$1022:$AZ$1022,MATCH(YEAR(EOMONTH(A70,15)),LicenseeSelect!$AP$1021:$AZ$1021,0))/100,"-")</f>
        <v>-</v>
      </c>
      <c r="E70" s="53">
        <f t="shared" si="2"/>
        <v>78.599999999999994</v>
      </c>
      <c r="F70" s="53">
        <f t="shared" si="3"/>
        <v>189.9</v>
      </c>
    </row>
    <row r="71" spans="1:6">
      <c r="A71" s="59">
        <v>38353</v>
      </c>
      <c r="B71" s="31">
        <v>188.9</v>
      </c>
      <c r="C71" s="33">
        <v>78.3</v>
      </c>
      <c r="D71" s="54" t="str">
        <f>IF(ISBLANK(C71),INDEX(LicenseeSelect!$AP$1022:$AZ$1022,MATCH(YEAR(EOMONTH(A71,15)),LicenseeSelect!$AP$1021:$AZ$1021,0))/100,"-")</f>
        <v>-</v>
      </c>
      <c r="E71" s="53">
        <f t="shared" si="2"/>
        <v>78.3</v>
      </c>
      <c r="F71" s="53">
        <f t="shared" si="3"/>
        <v>188.9</v>
      </c>
    </row>
    <row r="72" spans="1:6">
      <c r="A72" s="59">
        <v>38384</v>
      </c>
      <c r="B72" s="31">
        <v>189.6</v>
      </c>
      <c r="C72" s="33">
        <v>78.5</v>
      </c>
      <c r="D72" s="54" t="str">
        <f>IF(ISBLANK(C72),INDEX(LicenseeSelect!$AP$1022:$AZ$1022,MATCH(YEAR(EOMONTH(A72,15)),LicenseeSelect!$AP$1021:$AZ$1021,0))/100,"-")</f>
        <v>-</v>
      </c>
      <c r="E72" s="53">
        <f t="shared" si="2"/>
        <v>78.5</v>
      </c>
      <c r="F72" s="53">
        <f t="shared" si="3"/>
        <v>189.6</v>
      </c>
    </row>
    <row r="73" spans="1:6">
      <c r="A73" s="59">
        <v>38412</v>
      </c>
      <c r="B73" s="31">
        <v>190.5</v>
      </c>
      <c r="C73" s="33">
        <v>78.8</v>
      </c>
      <c r="D73" s="54" t="str">
        <f>IF(ISBLANK(C73),INDEX(LicenseeSelect!$AP$1022:$AZ$1022,MATCH(YEAR(EOMONTH(A73,15)),LicenseeSelect!$AP$1021:$AZ$1021,0))/100,"-")</f>
        <v>-</v>
      </c>
      <c r="E73" s="53">
        <f t="shared" si="2"/>
        <v>78.8</v>
      </c>
      <c r="F73" s="53">
        <f t="shared" si="3"/>
        <v>190.5</v>
      </c>
    </row>
    <row r="74" spans="1:6">
      <c r="A74" s="59">
        <v>38443</v>
      </c>
      <c r="B74" s="31">
        <v>191.6</v>
      </c>
      <c r="C74" s="33">
        <v>79.099999999999994</v>
      </c>
      <c r="D74" s="54" t="str">
        <f>IF(ISBLANK(C74),INDEX(LicenseeSelect!$AP$1022:$AZ$1022,MATCH(YEAR(EOMONTH(A74,15)),LicenseeSelect!$AP$1021:$AZ$1021,0))/100,"-")</f>
        <v>-</v>
      </c>
      <c r="E74" s="53">
        <f t="shared" si="2"/>
        <v>79.099999999999994</v>
      </c>
      <c r="F74" s="53">
        <f t="shared" si="3"/>
        <v>191.6</v>
      </c>
    </row>
    <row r="75" spans="1:6">
      <c r="A75" s="59">
        <v>38473</v>
      </c>
      <c r="B75" s="31">
        <v>192</v>
      </c>
      <c r="C75" s="33">
        <v>79.400000000000006</v>
      </c>
      <c r="D75" s="54" t="str">
        <f>IF(ISBLANK(C75),INDEX(LicenseeSelect!$AP$1022:$AZ$1022,MATCH(YEAR(EOMONTH(A75,15)),LicenseeSelect!$AP$1021:$AZ$1021,0))/100,"-")</f>
        <v>-</v>
      </c>
      <c r="E75" s="53">
        <f t="shared" si="2"/>
        <v>79.400000000000006</v>
      </c>
      <c r="F75" s="53">
        <f t="shared" si="3"/>
        <v>192</v>
      </c>
    </row>
    <row r="76" spans="1:6">
      <c r="A76" s="59">
        <v>38504</v>
      </c>
      <c r="B76" s="31">
        <v>192.2</v>
      </c>
      <c r="C76" s="33">
        <v>79.400000000000006</v>
      </c>
      <c r="D76" s="54" t="str">
        <f>IF(ISBLANK(C76),INDEX(LicenseeSelect!$AP$1022:$AZ$1022,MATCH(YEAR(EOMONTH(A76,15)),LicenseeSelect!$AP$1021:$AZ$1021,0))/100,"-")</f>
        <v>-</v>
      </c>
      <c r="E76" s="53">
        <f t="shared" si="2"/>
        <v>79.400000000000006</v>
      </c>
      <c r="F76" s="53">
        <f t="shared" si="3"/>
        <v>192.2</v>
      </c>
    </row>
    <row r="77" spans="1:6">
      <c r="A77" s="59">
        <v>38534</v>
      </c>
      <c r="B77" s="31">
        <v>192.2</v>
      </c>
      <c r="C77" s="33">
        <v>79.5</v>
      </c>
      <c r="D77" s="54" t="str">
        <f>IF(ISBLANK(C77),INDEX(LicenseeSelect!$AP$1022:$AZ$1022,MATCH(YEAR(EOMONTH(A77,15)),LicenseeSelect!$AP$1021:$AZ$1021,0))/100,"-")</f>
        <v>-</v>
      </c>
      <c r="E77" s="53">
        <f t="shared" si="2"/>
        <v>79.5</v>
      </c>
      <c r="F77" s="53">
        <f t="shared" si="3"/>
        <v>192.2</v>
      </c>
    </row>
    <row r="78" spans="1:6">
      <c r="A78" s="59">
        <v>38565</v>
      </c>
      <c r="B78" s="31">
        <v>192.6</v>
      </c>
      <c r="C78" s="33">
        <v>79.7</v>
      </c>
      <c r="D78" s="54" t="str">
        <f>IF(ISBLANK(C78),INDEX(LicenseeSelect!$AP$1022:$AZ$1022,MATCH(YEAR(EOMONTH(A78,15)),LicenseeSelect!$AP$1021:$AZ$1021,0))/100,"-")</f>
        <v>-</v>
      </c>
      <c r="E78" s="53">
        <f t="shared" si="2"/>
        <v>79.7</v>
      </c>
      <c r="F78" s="53">
        <f t="shared" si="3"/>
        <v>192.6</v>
      </c>
    </row>
    <row r="79" spans="1:6">
      <c r="A79" s="59">
        <v>38596</v>
      </c>
      <c r="B79" s="31">
        <v>193.1</v>
      </c>
      <c r="C79" s="33">
        <v>79.900000000000006</v>
      </c>
      <c r="D79" s="54" t="str">
        <f>IF(ISBLANK(C79),INDEX(LicenseeSelect!$AP$1022:$AZ$1022,MATCH(YEAR(EOMONTH(A79,15)),LicenseeSelect!$AP$1021:$AZ$1021,0))/100,"-")</f>
        <v>-</v>
      </c>
      <c r="E79" s="53">
        <f t="shared" si="2"/>
        <v>79.900000000000006</v>
      </c>
      <c r="F79" s="53">
        <f t="shared" si="3"/>
        <v>193.1</v>
      </c>
    </row>
    <row r="80" spans="1:6">
      <c r="A80" s="59">
        <v>38626</v>
      </c>
      <c r="B80" s="31">
        <v>193.3</v>
      </c>
      <c r="C80" s="33">
        <v>80</v>
      </c>
      <c r="D80" s="54" t="str">
        <f>IF(ISBLANK(C80),INDEX(LicenseeSelect!$AP$1022:$AZ$1022,MATCH(YEAR(EOMONTH(A80,15)),LicenseeSelect!$AP$1021:$AZ$1021,0))/100,"-")</f>
        <v>-</v>
      </c>
      <c r="E80" s="53">
        <f t="shared" si="2"/>
        <v>80</v>
      </c>
      <c r="F80" s="53">
        <f t="shared" si="3"/>
        <v>193.3</v>
      </c>
    </row>
    <row r="81" spans="1:6">
      <c r="A81" s="59">
        <v>38657</v>
      </c>
      <c r="B81" s="31">
        <v>193.6</v>
      </c>
      <c r="C81" s="33">
        <v>80</v>
      </c>
      <c r="D81" s="54" t="str">
        <f>IF(ISBLANK(C81),INDEX(LicenseeSelect!$AP$1022:$AZ$1022,MATCH(YEAR(EOMONTH(A81,15)),LicenseeSelect!$AP$1021:$AZ$1021,0))/100,"-")</f>
        <v>-</v>
      </c>
      <c r="E81" s="53">
        <f t="shared" si="2"/>
        <v>80</v>
      </c>
      <c r="F81" s="53">
        <f t="shared" si="3"/>
        <v>193.6</v>
      </c>
    </row>
    <row r="82" spans="1:6">
      <c r="A82" s="59">
        <v>38687</v>
      </c>
      <c r="B82" s="31">
        <v>194.1</v>
      </c>
      <c r="C82" s="33">
        <v>80.3</v>
      </c>
      <c r="D82" s="54" t="str">
        <f>IF(ISBLANK(C82),INDEX(LicenseeSelect!$AP$1022:$AZ$1022,MATCH(YEAR(EOMONTH(A82,15)),LicenseeSelect!$AP$1021:$AZ$1021,0))/100,"-")</f>
        <v>-</v>
      </c>
      <c r="E82" s="53">
        <f t="shared" si="2"/>
        <v>80.3</v>
      </c>
      <c r="F82" s="53">
        <f t="shared" si="3"/>
        <v>194.1</v>
      </c>
    </row>
    <row r="83" spans="1:6">
      <c r="A83" s="59">
        <v>38718</v>
      </c>
      <c r="B83" s="31">
        <v>193.4</v>
      </c>
      <c r="C83" s="33">
        <v>80</v>
      </c>
      <c r="D83" s="54" t="str">
        <f>IF(ISBLANK(C83),INDEX(LicenseeSelect!$AP$1022:$AZ$1022,MATCH(YEAR(EOMONTH(A83,15)),LicenseeSelect!$AP$1021:$AZ$1021,0))/100,"-")</f>
        <v>-</v>
      </c>
      <c r="E83" s="53">
        <f t="shared" si="2"/>
        <v>80</v>
      </c>
      <c r="F83" s="53">
        <f t="shared" si="3"/>
        <v>193.4</v>
      </c>
    </row>
    <row r="84" spans="1:6">
      <c r="A84" s="59">
        <v>38749</v>
      </c>
      <c r="B84" s="31">
        <v>194.2</v>
      </c>
      <c r="C84" s="33">
        <v>80.2</v>
      </c>
      <c r="D84" s="54" t="str">
        <f>IF(ISBLANK(C84),INDEX(LicenseeSelect!$AP$1022:$AZ$1022,MATCH(YEAR(EOMONTH(A84,15)),LicenseeSelect!$AP$1021:$AZ$1021,0))/100,"-")</f>
        <v>-</v>
      </c>
      <c r="E84" s="53">
        <f t="shared" si="2"/>
        <v>80.2</v>
      </c>
      <c r="F84" s="53">
        <f t="shared" si="3"/>
        <v>194.2</v>
      </c>
    </row>
    <row r="85" spans="1:6">
      <c r="A85" s="59">
        <v>38777</v>
      </c>
      <c r="B85" s="31">
        <v>195</v>
      </c>
      <c r="C85" s="33">
        <v>80.400000000000006</v>
      </c>
      <c r="D85" s="54" t="str">
        <f>IF(ISBLANK(C85),INDEX(LicenseeSelect!$AP$1022:$AZ$1022,MATCH(YEAR(EOMONTH(A85,15)),LicenseeSelect!$AP$1021:$AZ$1021,0))/100,"-")</f>
        <v>-</v>
      </c>
      <c r="E85" s="53">
        <f t="shared" si="2"/>
        <v>80.400000000000006</v>
      </c>
      <c r="F85" s="53">
        <f t="shared" si="3"/>
        <v>195</v>
      </c>
    </row>
    <row r="86" spans="1:6">
      <c r="A86" s="59">
        <v>38808</v>
      </c>
      <c r="B86" s="31">
        <v>196.5</v>
      </c>
      <c r="C86" s="33">
        <v>80.900000000000006</v>
      </c>
      <c r="D86" s="54" t="str">
        <f>IF(ISBLANK(C86),INDEX(LicenseeSelect!$AP$1022:$AZ$1022,MATCH(YEAR(EOMONTH(A86,15)),LicenseeSelect!$AP$1021:$AZ$1021,0))/100,"-")</f>
        <v>-</v>
      </c>
      <c r="E86" s="53">
        <f t="shared" si="2"/>
        <v>80.900000000000006</v>
      </c>
      <c r="F86" s="53">
        <f t="shared" si="3"/>
        <v>196.5</v>
      </c>
    </row>
    <row r="87" spans="1:6">
      <c r="A87" s="59">
        <v>38838</v>
      </c>
      <c r="B87" s="31">
        <v>197.7</v>
      </c>
      <c r="C87" s="33">
        <v>81.3</v>
      </c>
      <c r="D87" s="54" t="str">
        <f>IF(ISBLANK(C87),INDEX(LicenseeSelect!$AP$1022:$AZ$1022,MATCH(YEAR(EOMONTH(A87,15)),LicenseeSelect!$AP$1021:$AZ$1021,0))/100,"-")</f>
        <v>-</v>
      </c>
      <c r="E87" s="53">
        <f t="shared" si="2"/>
        <v>81.3</v>
      </c>
      <c r="F87" s="53">
        <f t="shared" si="3"/>
        <v>197.7</v>
      </c>
    </row>
    <row r="88" spans="1:6">
      <c r="A88" s="59">
        <v>38869</v>
      </c>
      <c r="B88" s="31">
        <v>198.5</v>
      </c>
      <c r="C88" s="33">
        <v>81.5</v>
      </c>
      <c r="D88" s="54" t="str">
        <f>IF(ISBLANK(C88),INDEX(LicenseeSelect!$AP$1022:$AZ$1022,MATCH(YEAR(EOMONTH(A88,15)),LicenseeSelect!$AP$1021:$AZ$1021,0))/100,"-")</f>
        <v>-</v>
      </c>
      <c r="E88" s="53">
        <f t="shared" si="2"/>
        <v>81.5</v>
      </c>
      <c r="F88" s="53">
        <f t="shared" si="3"/>
        <v>198.5</v>
      </c>
    </row>
    <row r="89" spans="1:6">
      <c r="A89" s="59">
        <v>38899</v>
      </c>
      <c r="B89" s="31">
        <v>198.5</v>
      </c>
      <c r="C89" s="33">
        <v>81.5</v>
      </c>
      <c r="D89" s="54" t="str">
        <f>IF(ISBLANK(C89),INDEX(LicenseeSelect!$AP$1022:$AZ$1022,MATCH(YEAR(EOMONTH(A89,15)),LicenseeSelect!$AP$1021:$AZ$1021,0))/100,"-")</f>
        <v>-</v>
      </c>
      <c r="E89" s="53">
        <f t="shared" si="2"/>
        <v>81.5</v>
      </c>
      <c r="F89" s="53">
        <f t="shared" si="3"/>
        <v>198.5</v>
      </c>
    </row>
    <row r="90" spans="1:6">
      <c r="A90" s="59">
        <v>38930</v>
      </c>
      <c r="B90" s="31">
        <v>199.2</v>
      </c>
      <c r="C90" s="33">
        <v>81.8</v>
      </c>
      <c r="D90" s="54" t="str">
        <f>IF(ISBLANK(C90),INDEX(LicenseeSelect!$AP$1022:$AZ$1022,MATCH(YEAR(EOMONTH(A90,15)),LicenseeSelect!$AP$1021:$AZ$1021,0))/100,"-")</f>
        <v>-</v>
      </c>
      <c r="E90" s="53">
        <f t="shared" si="2"/>
        <v>81.8</v>
      </c>
      <c r="F90" s="53">
        <f t="shared" si="3"/>
        <v>199.2</v>
      </c>
    </row>
    <row r="91" spans="1:6">
      <c r="A91" s="59">
        <v>38961</v>
      </c>
      <c r="B91" s="31">
        <v>200.1</v>
      </c>
      <c r="C91" s="33">
        <v>81.900000000000006</v>
      </c>
      <c r="D91" s="54" t="str">
        <f>IF(ISBLANK(C91),INDEX(LicenseeSelect!$AP$1022:$AZ$1022,MATCH(YEAR(EOMONTH(A91,15)),LicenseeSelect!$AP$1021:$AZ$1021,0))/100,"-")</f>
        <v>-</v>
      </c>
      <c r="E91" s="53">
        <f t="shared" si="2"/>
        <v>81.900000000000006</v>
      </c>
      <c r="F91" s="53">
        <f t="shared" si="3"/>
        <v>200.1</v>
      </c>
    </row>
    <row r="92" spans="1:6">
      <c r="A92" s="59">
        <v>38991</v>
      </c>
      <c r="B92" s="31">
        <v>200.4</v>
      </c>
      <c r="C92" s="33">
        <v>82</v>
      </c>
      <c r="D92" s="54" t="str">
        <f>IF(ISBLANK(C92),INDEX(LicenseeSelect!$AP$1022:$AZ$1022,MATCH(YEAR(EOMONTH(A92,15)),LicenseeSelect!$AP$1021:$AZ$1021,0))/100,"-")</f>
        <v>-</v>
      </c>
      <c r="E92" s="53">
        <f t="shared" si="2"/>
        <v>82</v>
      </c>
      <c r="F92" s="53">
        <f t="shared" si="3"/>
        <v>200.4</v>
      </c>
    </row>
    <row r="93" spans="1:6">
      <c r="A93" s="59">
        <v>39022</v>
      </c>
      <c r="B93" s="31">
        <v>201.1</v>
      </c>
      <c r="C93" s="33">
        <v>82.2</v>
      </c>
      <c r="D93" s="54" t="str">
        <f>IF(ISBLANK(C93),INDEX(LicenseeSelect!$AP$1022:$AZ$1022,MATCH(YEAR(EOMONTH(A93,15)),LicenseeSelect!$AP$1021:$AZ$1021,0))/100,"-")</f>
        <v>-</v>
      </c>
      <c r="E93" s="53">
        <f t="shared" si="2"/>
        <v>82.2</v>
      </c>
      <c r="F93" s="53">
        <f t="shared" si="3"/>
        <v>201.1</v>
      </c>
    </row>
    <row r="94" spans="1:6">
      <c r="A94" s="59">
        <v>39052</v>
      </c>
      <c r="B94" s="31">
        <v>202.7</v>
      </c>
      <c r="C94" s="33">
        <v>82.6</v>
      </c>
      <c r="D94" s="54" t="str">
        <f>IF(ISBLANK(C94),INDEX(LicenseeSelect!$AP$1022:$AZ$1022,MATCH(YEAR(EOMONTH(A94,15)),LicenseeSelect!$AP$1021:$AZ$1021,0))/100,"-")</f>
        <v>-</v>
      </c>
      <c r="E94" s="53">
        <f t="shared" si="2"/>
        <v>82.6</v>
      </c>
      <c r="F94" s="53">
        <f t="shared" si="3"/>
        <v>202.7</v>
      </c>
    </row>
    <row r="95" spans="1:6">
      <c r="A95" s="59">
        <v>39083</v>
      </c>
      <c r="B95" s="31">
        <v>201.6</v>
      </c>
      <c r="C95" s="33">
        <v>82.1</v>
      </c>
      <c r="D95" s="54" t="str">
        <f>IF(ISBLANK(C95),INDEX(LicenseeSelect!$AP$1022:$AZ$1022,MATCH(YEAR(EOMONTH(A95,15)),LicenseeSelect!$AP$1021:$AZ$1021,0))/100,"-")</f>
        <v>-</v>
      </c>
      <c r="E95" s="53">
        <f t="shared" si="2"/>
        <v>82.1</v>
      </c>
      <c r="F95" s="53">
        <f t="shared" si="3"/>
        <v>201.6</v>
      </c>
    </row>
    <row r="96" spans="1:6">
      <c r="A96" s="59">
        <v>39114</v>
      </c>
      <c r="B96" s="31">
        <v>203.1</v>
      </c>
      <c r="C96" s="33">
        <v>82.4</v>
      </c>
      <c r="D96" s="54" t="str">
        <f>IF(ISBLANK(C96),INDEX(LicenseeSelect!$AP$1022:$AZ$1022,MATCH(YEAR(EOMONTH(A96,15)),LicenseeSelect!$AP$1021:$AZ$1021,0))/100,"-")</f>
        <v>-</v>
      </c>
      <c r="E96" s="53">
        <f t="shared" si="2"/>
        <v>82.4</v>
      </c>
      <c r="F96" s="53">
        <f t="shared" si="3"/>
        <v>203.1</v>
      </c>
    </row>
    <row r="97" spans="1:6">
      <c r="A97" s="59">
        <v>39142</v>
      </c>
      <c r="B97" s="31">
        <v>204.4</v>
      </c>
      <c r="C97" s="33">
        <v>82.8</v>
      </c>
      <c r="D97" s="54" t="str">
        <f>IF(ISBLANK(C97),INDEX(LicenseeSelect!$AP$1022:$AZ$1022,MATCH(YEAR(EOMONTH(A97,15)),LicenseeSelect!$AP$1021:$AZ$1021,0))/100,"-")</f>
        <v>-</v>
      </c>
      <c r="E97" s="53">
        <f t="shared" si="2"/>
        <v>82.8</v>
      </c>
      <c r="F97" s="53">
        <f t="shared" si="3"/>
        <v>204.4</v>
      </c>
    </row>
    <row r="98" spans="1:6">
      <c r="A98" s="59">
        <v>39173</v>
      </c>
      <c r="B98" s="31">
        <v>205.4</v>
      </c>
      <c r="C98" s="33">
        <v>83.1</v>
      </c>
      <c r="D98" s="54" t="str">
        <f>IF(ISBLANK(C98),INDEX(LicenseeSelect!$AP$1022:$AZ$1022,MATCH(YEAR(EOMONTH(A98,15)),LicenseeSelect!$AP$1021:$AZ$1021,0))/100,"-")</f>
        <v>-</v>
      </c>
      <c r="E98" s="53">
        <f t="shared" si="2"/>
        <v>83.1</v>
      </c>
      <c r="F98" s="53">
        <f t="shared" si="3"/>
        <v>205.4</v>
      </c>
    </row>
    <row r="99" spans="1:6">
      <c r="A99" s="59">
        <v>39203</v>
      </c>
      <c r="B99" s="31">
        <v>206.2</v>
      </c>
      <c r="C99" s="33">
        <v>83.3</v>
      </c>
      <c r="D99" s="54" t="str">
        <f>IF(ISBLANK(C99),INDEX(LicenseeSelect!$AP$1022:$AZ$1022,MATCH(YEAR(EOMONTH(A99,15)),LicenseeSelect!$AP$1021:$AZ$1021,0))/100,"-")</f>
        <v>-</v>
      </c>
      <c r="E99" s="53">
        <f t="shared" si="2"/>
        <v>83.3</v>
      </c>
      <c r="F99" s="53">
        <f t="shared" si="3"/>
        <v>206.2</v>
      </c>
    </row>
    <row r="100" spans="1:6">
      <c r="A100" s="59">
        <v>39234</v>
      </c>
      <c r="B100" s="31">
        <v>207.3</v>
      </c>
      <c r="C100" s="33">
        <v>83.5</v>
      </c>
      <c r="D100" s="54" t="str">
        <f>IF(ISBLANK(C100),INDEX(LicenseeSelect!$AP$1022:$AZ$1022,MATCH(YEAR(EOMONTH(A100,15)),LicenseeSelect!$AP$1021:$AZ$1021,0))/100,"-")</f>
        <v>-</v>
      </c>
      <c r="E100" s="53">
        <f t="shared" si="2"/>
        <v>83.5</v>
      </c>
      <c r="F100" s="53">
        <f t="shared" si="3"/>
        <v>207.3</v>
      </c>
    </row>
    <row r="101" spans="1:6">
      <c r="A101" s="59">
        <v>39264</v>
      </c>
      <c r="B101" s="31">
        <v>206.1</v>
      </c>
      <c r="C101" s="33">
        <v>83.1</v>
      </c>
      <c r="D101" s="54" t="str">
        <f>IF(ISBLANK(C101),INDEX(LicenseeSelect!$AP$1022:$AZ$1022,MATCH(YEAR(EOMONTH(A101,15)),LicenseeSelect!$AP$1021:$AZ$1021,0))/100,"-")</f>
        <v>-</v>
      </c>
      <c r="E101" s="53">
        <f t="shared" si="2"/>
        <v>83.1</v>
      </c>
      <c r="F101" s="53">
        <f t="shared" si="3"/>
        <v>206.1</v>
      </c>
    </row>
    <row r="102" spans="1:6">
      <c r="A102" s="59">
        <v>39295</v>
      </c>
      <c r="B102" s="31">
        <v>207.3</v>
      </c>
      <c r="C102" s="33">
        <v>83.4</v>
      </c>
      <c r="D102" s="54" t="str">
        <f>IF(ISBLANK(C102),INDEX(LicenseeSelect!$AP$1022:$AZ$1022,MATCH(YEAR(EOMONTH(A102,15)),LicenseeSelect!$AP$1021:$AZ$1021,0))/100,"-")</f>
        <v>-</v>
      </c>
      <c r="E102" s="53">
        <f t="shared" si="2"/>
        <v>83.4</v>
      </c>
      <c r="F102" s="53">
        <f t="shared" si="3"/>
        <v>207.3</v>
      </c>
    </row>
    <row r="103" spans="1:6">
      <c r="A103" s="59">
        <v>39326</v>
      </c>
      <c r="B103" s="31">
        <v>208</v>
      </c>
      <c r="C103" s="33">
        <v>83.5</v>
      </c>
      <c r="D103" s="54" t="str">
        <f>IF(ISBLANK(C103),INDEX(LicenseeSelect!$AP$1022:$AZ$1022,MATCH(YEAR(EOMONTH(A103,15)),LicenseeSelect!$AP$1021:$AZ$1021,0))/100,"-")</f>
        <v>-</v>
      </c>
      <c r="E103" s="53">
        <f t="shared" si="2"/>
        <v>83.5</v>
      </c>
      <c r="F103" s="53">
        <f t="shared" si="3"/>
        <v>208</v>
      </c>
    </row>
    <row r="104" spans="1:6">
      <c r="A104" s="59">
        <v>39356</v>
      </c>
      <c r="B104" s="31">
        <v>208.9</v>
      </c>
      <c r="C104" s="33">
        <v>83.8</v>
      </c>
      <c r="D104" s="54" t="str">
        <f>IF(ISBLANK(C104),INDEX(LicenseeSelect!$AP$1022:$AZ$1022,MATCH(YEAR(EOMONTH(A104,15)),LicenseeSelect!$AP$1021:$AZ$1021,0))/100,"-")</f>
        <v>-</v>
      </c>
      <c r="E104" s="53">
        <f t="shared" si="2"/>
        <v>83.8</v>
      </c>
      <c r="F104" s="53">
        <f t="shared" si="3"/>
        <v>208.9</v>
      </c>
    </row>
    <row r="105" spans="1:6">
      <c r="A105" s="59">
        <v>39387</v>
      </c>
      <c r="B105" s="31">
        <v>209.7</v>
      </c>
      <c r="C105" s="33">
        <v>84.1</v>
      </c>
      <c r="D105" s="54" t="str">
        <f>IF(ISBLANK(C105),INDEX(LicenseeSelect!$AP$1022:$AZ$1022,MATCH(YEAR(EOMONTH(A105,15)),LicenseeSelect!$AP$1021:$AZ$1021,0))/100,"-")</f>
        <v>-</v>
      </c>
      <c r="E105" s="53">
        <f t="shared" si="2"/>
        <v>84.1</v>
      </c>
      <c r="F105" s="53">
        <f t="shared" si="3"/>
        <v>209.7</v>
      </c>
    </row>
    <row r="106" spans="1:6">
      <c r="A106" s="59">
        <v>39417</v>
      </c>
      <c r="B106" s="31">
        <v>210.9</v>
      </c>
      <c r="C106" s="33">
        <v>84.5</v>
      </c>
      <c r="D106" s="54" t="str">
        <f>IF(ISBLANK(C106),INDEX(LicenseeSelect!$AP$1022:$AZ$1022,MATCH(YEAR(EOMONTH(A106,15)),LicenseeSelect!$AP$1021:$AZ$1021,0))/100,"-")</f>
        <v>-</v>
      </c>
      <c r="E106" s="53">
        <f t="shared" si="2"/>
        <v>84.5</v>
      </c>
      <c r="F106" s="53">
        <f t="shared" si="3"/>
        <v>210.9</v>
      </c>
    </row>
    <row r="107" spans="1:6">
      <c r="A107" s="59">
        <v>39448</v>
      </c>
      <c r="B107" s="31">
        <v>209.8</v>
      </c>
      <c r="C107" s="33">
        <v>84.1</v>
      </c>
      <c r="D107" s="54" t="str">
        <f>IF(ISBLANK(C107),INDEX(LicenseeSelect!$AP$1022:$AZ$1022,MATCH(YEAR(EOMONTH(A107,15)),LicenseeSelect!$AP$1021:$AZ$1021,0))/100,"-")</f>
        <v>-</v>
      </c>
      <c r="E107" s="53">
        <f t="shared" si="2"/>
        <v>84.1</v>
      </c>
      <c r="F107" s="53">
        <f t="shared" si="3"/>
        <v>209.8</v>
      </c>
    </row>
    <row r="108" spans="1:6">
      <c r="A108" s="59">
        <v>39479</v>
      </c>
      <c r="B108" s="31">
        <v>211.4</v>
      </c>
      <c r="C108" s="33">
        <v>84.6</v>
      </c>
      <c r="D108" s="54" t="str">
        <f>IF(ISBLANK(C108),INDEX(LicenseeSelect!$AP$1022:$AZ$1022,MATCH(YEAR(EOMONTH(A108,15)),LicenseeSelect!$AP$1021:$AZ$1021,0))/100,"-")</f>
        <v>-</v>
      </c>
      <c r="E108" s="53">
        <f t="shared" si="2"/>
        <v>84.6</v>
      </c>
      <c r="F108" s="53">
        <f t="shared" si="3"/>
        <v>211.4</v>
      </c>
    </row>
    <row r="109" spans="1:6">
      <c r="A109" s="59">
        <v>39508</v>
      </c>
      <c r="B109" s="31">
        <v>212.1</v>
      </c>
      <c r="C109" s="33">
        <v>84.9</v>
      </c>
      <c r="D109" s="54" t="str">
        <f>IF(ISBLANK(C109),INDEX(LicenseeSelect!$AP$1022:$AZ$1022,MATCH(YEAR(EOMONTH(A109,15)),LicenseeSelect!$AP$1021:$AZ$1021,0))/100,"-")</f>
        <v>-</v>
      </c>
      <c r="E109" s="53">
        <f t="shared" si="2"/>
        <v>84.9</v>
      </c>
      <c r="F109" s="53">
        <f t="shared" si="3"/>
        <v>212.1</v>
      </c>
    </row>
    <row r="110" spans="1:6">
      <c r="A110" s="59">
        <v>39539</v>
      </c>
      <c r="B110" s="31">
        <v>214</v>
      </c>
      <c r="C110" s="33">
        <v>85.6</v>
      </c>
      <c r="D110" s="54" t="str">
        <f>IF(ISBLANK(C110),INDEX(LicenseeSelect!$AP$1022:$AZ$1022,MATCH(YEAR(EOMONTH(A110,15)),LicenseeSelect!$AP$1021:$AZ$1021,0))/100,"-")</f>
        <v>-</v>
      </c>
      <c r="E110" s="53">
        <f t="shared" si="2"/>
        <v>85.6</v>
      </c>
      <c r="F110" s="53">
        <f t="shared" si="3"/>
        <v>214</v>
      </c>
    </row>
    <row r="111" spans="1:6">
      <c r="A111" s="59">
        <v>39569</v>
      </c>
      <c r="B111" s="31">
        <v>215.1</v>
      </c>
      <c r="C111" s="33">
        <v>86.1</v>
      </c>
      <c r="D111" s="54" t="str">
        <f>IF(ISBLANK(C111),INDEX(LicenseeSelect!$AP$1022:$AZ$1022,MATCH(YEAR(EOMONTH(A111,15)),LicenseeSelect!$AP$1021:$AZ$1021,0))/100,"-")</f>
        <v>-</v>
      </c>
      <c r="E111" s="53">
        <f t="shared" si="2"/>
        <v>86.1</v>
      </c>
      <c r="F111" s="53">
        <f t="shared" si="3"/>
        <v>215.1</v>
      </c>
    </row>
    <row r="112" spans="1:6">
      <c r="A112" s="59">
        <v>39600</v>
      </c>
      <c r="B112" s="31">
        <v>216.8</v>
      </c>
      <c r="C112" s="33">
        <v>86.6</v>
      </c>
      <c r="D112" s="54" t="str">
        <f>IF(ISBLANK(C112),INDEX(LicenseeSelect!$AP$1022:$AZ$1022,MATCH(YEAR(EOMONTH(A112,15)),LicenseeSelect!$AP$1021:$AZ$1021,0))/100,"-")</f>
        <v>-</v>
      </c>
      <c r="E112" s="53">
        <f t="shared" si="2"/>
        <v>86.6</v>
      </c>
      <c r="F112" s="53">
        <f t="shared" si="3"/>
        <v>216.8</v>
      </c>
    </row>
    <row r="113" spans="1:6">
      <c r="A113" s="59">
        <v>39630</v>
      </c>
      <c r="B113" s="31">
        <v>216.5</v>
      </c>
      <c r="C113" s="33">
        <v>86.6</v>
      </c>
      <c r="D113" s="54" t="str">
        <f>IF(ISBLANK(C113),INDEX(LicenseeSelect!$AP$1022:$AZ$1022,MATCH(YEAR(EOMONTH(A113,15)),LicenseeSelect!$AP$1021:$AZ$1021,0))/100,"-")</f>
        <v>-</v>
      </c>
      <c r="E113" s="53">
        <f t="shared" si="2"/>
        <v>86.6</v>
      </c>
      <c r="F113" s="53">
        <f t="shared" si="3"/>
        <v>216.5</v>
      </c>
    </row>
    <row r="114" spans="1:6">
      <c r="A114" s="59">
        <v>39661</v>
      </c>
      <c r="B114" s="31">
        <v>217.2</v>
      </c>
      <c r="C114" s="33">
        <v>87.1</v>
      </c>
      <c r="D114" s="54" t="str">
        <f>IF(ISBLANK(C114),INDEX(LicenseeSelect!$AP$1022:$AZ$1022,MATCH(YEAR(EOMONTH(A114,15)),LicenseeSelect!$AP$1021:$AZ$1021,0))/100,"-")</f>
        <v>-</v>
      </c>
      <c r="E114" s="53">
        <f t="shared" si="2"/>
        <v>87.1</v>
      </c>
      <c r="F114" s="53">
        <f t="shared" si="3"/>
        <v>217.2</v>
      </c>
    </row>
    <row r="115" spans="1:6">
      <c r="A115" s="59">
        <v>39692</v>
      </c>
      <c r="B115" s="31">
        <v>218.4</v>
      </c>
      <c r="C115" s="33">
        <v>87.5</v>
      </c>
      <c r="D115" s="54" t="str">
        <f>IF(ISBLANK(C115),INDEX(LicenseeSelect!$AP$1022:$AZ$1022,MATCH(YEAR(EOMONTH(A115,15)),LicenseeSelect!$AP$1021:$AZ$1021,0))/100,"-")</f>
        <v>-</v>
      </c>
      <c r="E115" s="53">
        <f t="shared" si="2"/>
        <v>87.5</v>
      </c>
      <c r="F115" s="53">
        <f t="shared" si="3"/>
        <v>218.4</v>
      </c>
    </row>
    <row r="116" spans="1:6">
      <c r="A116" s="59">
        <v>39722</v>
      </c>
      <c r="B116" s="31">
        <v>217.7</v>
      </c>
      <c r="C116" s="33">
        <v>87.3</v>
      </c>
      <c r="D116" s="54" t="str">
        <f>IF(ISBLANK(C116),INDEX(LicenseeSelect!$AP$1022:$AZ$1022,MATCH(YEAR(EOMONTH(A116,15)),LicenseeSelect!$AP$1021:$AZ$1021,0))/100,"-")</f>
        <v>-</v>
      </c>
      <c r="E116" s="53">
        <f t="shared" si="2"/>
        <v>87.3</v>
      </c>
      <c r="F116" s="53">
        <f t="shared" si="3"/>
        <v>217.7</v>
      </c>
    </row>
    <row r="117" spans="1:6">
      <c r="A117" s="59">
        <v>39753</v>
      </c>
      <c r="B117" s="31">
        <v>216</v>
      </c>
      <c r="C117" s="33">
        <v>87.3</v>
      </c>
      <c r="D117" s="54" t="str">
        <f>IF(ISBLANK(C117),INDEX(LicenseeSelect!$AP$1022:$AZ$1022,MATCH(YEAR(EOMONTH(A117,15)),LicenseeSelect!$AP$1021:$AZ$1021,0))/100,"-")</f>
        <v>-</v>
      </c>
      <c r="E117" s="53">
        <f t="shared" si="2"/>
        <v>87.3</v>
      </c>
      <c r="F117" s="53">
        <f t="shared" si="3"/>
        <v>216</v>
      </c>
    </row>
    <row r="118" spans="1:6">
      <c r="A118" s="59">
        <v>39783</v>
      </c>
      <c r="B118" s="31">
        <v>212.9</v>
      </c>
      <c r="C118" s="33">
        <v>87.1</v>
      </c>
      <c r="D118" s="54" t="str">
        <f>IF(ISBLANK(C118),INDEX(LicenseeSelect!$AP$1022:$AZ$1022,MATCH(YEAR(EOMONTH(A118,15)),LicenseeSelect!$AP$1021:$AZ$1021,0))/100,"-")</f>
        <v>-</v>
      </c>
      <c r="E118" s="53">
        <f t="shared" si="2"/>
        <v>87.1</v>
      </c>
      <c r="F118" s="53">
        <f t="shared" si="3"/>
        <v>212.9</v>
      </c>
    </row>
    <row r="119" spans="1:6">
      <c r="A119" s="59">
        <v>39814</v>
      </c>
      <c r="B119" s="31">
        <v>210.1</v>
      </c>
      <c r="C119" s="33">
        <v>86.6</v>
      </c>
      <c r="D119" s="54" t="str">
        <f>IF(ISBLANK(C119),INDEX(LicenseeSelect!$AP$1022:$AZ$1022,MATCH(YEAR(EOMONTH(A119,15)),LicenseeSelect!$AP$1021:$AZ$1021,0))/100,"-")</f>
        <v>-</v>
      </c>
      <c r="E119" s="53">
        <f t="shared" si="2"/>
        <v>86.6</v>
      </c>
      <c r="F119" s="53">
        <f t="shared" si="3"/>
        <v>210.1</v>
      </c>
    </row>
    <row r="120" spans="1:6">
      <c r="A120" s="59">
        <v>39845</v>
      </c>
      <c r="B120" s="31">
        <v>211.4</v>
      </c>
      <c r="C120" s="33">
        <v>87.2</v>
      </c>
      <c r="D120" s="54" t="str">
        <f>IF(ISBLANK(C120),INDEX(LicenseeSelect!$AP$1022:$AZ$1022,MATCH(YEAR(EOMONTH(A120,15)),LicenseeSelect!$AP$1021:$AZ$1021,0))/100,"-")</f>
        <v>-</v>
      </c>
      <c r="E120" s="53">
        <f t="shared" si="2"/>
        <v>87.2</v>
      </c>
      <c r="F120" s="53">
        <f t="shared" si="3"/>
        <v>211.4</v>
      </c>
    </row>
    <row r="121" spans="1:6">
      <c r="A121" s="59">
        <v>39873</v>
      </c>
      <c r="B121" s="31">
        <v>211.3</v>
      </c>
      <c r="C121" s="33">
        <v>87.3</v>
      </c>
      <c r="D121" s="54" t="str">
        <f>IF(ISBLANK(C121),INDEX(LicenseeSelect!$AP$1022:$AZ$1022,MATCH(YEAR(EOMONTH(A121,15)),LicenseeSelect!$AP$1021:$AZ$1021,0))/100,"-")</f>
        <v>-</v>
      </c>
      <c r="E121" s="53">
        <f t="shared" si="2"/>
        <v>87.3</v>
      </c>
      <c r="F121" s="53">
        <f t="shared" si="3"/>
        <v>211.3</v>
      </c>
    </row>
    <row r="122" spans="1:6">
      <c r="A122" s="59">
        <v>39904</v>
      </c>
      <c r="B122" s="31">
        <v>211.5</v>
      </c>
      <c r="C122" s="33">
        <v>87.5</v>
      </c>
      <c r="D122" s="54" t="str">
        <f>IF(ISBLANK(C122),INDEX(LicenseeSelect!$AP$1022:$AZ$1022,MATCH(YEAR(EOMONTH(A122,15)),LicenseeSelect!$AP$1021:$AZ$1021,0))/100,"-")</f>
        <v>-</v>
      </c>
      <c r="E122" s="53">
        <f t="shared" si="2"/>
        <v>87.5</v>
      </c>
      <c r="F122" s="53">
        <f t="shared" si="3"/>
        <v>211.5</v>
      </c>
    </row>
    <row r="123" spans="1:6">
      <c r="A123" s="59">
        <v>39934</v>
      </c>
      <c r="B123" s="31">
        <v>212.8</v>
      </c>
      <c r="C123" s="33">
        <v>87.9</v>
      </c>
      <c r="D123" s="54" t="str">
        <f>IF(ISBLANK(C123),INDEX(LicenseeSelect!$AP$1022:$AZ$1022,MATCH(YEAR(EOMONTH(A123,15)),LicenseeSelect!$AP$1021:$AZ$1021,0))/100,"-")</f>
        <v>-</v>
      </c>
      <c r="E123" s="53">
        <f t="shared" si="2"/>
        <v>87.9</v>
      </c>
      <c r="F123" s="53">
        <f t="shared" si="3"/>
        <v>212.8</v>
      </c>
    </row>
    <row r="124" spans="1:6">
      <c r="A124" s="59">
        <v>39965</v>
      </c>
      <c r="B124" s="31">
        <v>213.4</v>
      </c>
      <c r="C124" s="33">
        <v>88.1</v>
      </c>
      <c r="D124" s="54" t="str">
        <f>IF(ISBLANK(C124),INDEX(LicenseeSelect!$AP$1022:$AZ$1022,MATCH(YEAR(EOMONTH(A124,15)),LicenseeSelect!$AP$1021:$AZ$1021,0))/100,"-")</f>
        <v>-</v>
      </c>
      <c r="E124" s="53">
        <f t="shared" si="2"/>
        <v>88.1</v>
      </c>
      <c r="F124" s="53">
        <f t="shared" si="3"/>
        <v>213.4</v>
      </c>
    </row>
    <row r="125" spans="1:6">
      <c r="A125" s="59">
        <v>39995</v>
      </c>
      <c r="B125" s="31">
        <v>213.4</v>
      </c>
      <c r="C125" s="33">
        <v>88</v>
      </c>
      <c r="D125" s="54" t="str">
        <f>IF(ISBLANK(C125),INDEX(LicenseeSelect!$AP$1022:$AZ$1022,MATCH(YEAR(EOMONTH(A125,15)),LicenseeSelect!$AP$1021:$AZ$1021,0))/100,"-")</f>
        <v>-</v>
      </c>
      <c r="E125" s="53">
        <f t="shared" si="2"/>
        <v>88</v>
      </c>
      <c r="F125" s="53">
        <f t="shared" si="3"/>
        <v>213.4</v>
      </c>
    </row>
    <row r="126" spans="1:6">
      <c r="A126" s="59">
        <v>40026</v>
      </c>
      <c r="B126" s="31">
        <v>214.4</v>
      </c>
      <c r="C126" s="33">
        <v>88.3</v>
      </c>
      <c r="D126" s="54" t="str">
        <f>IF(ISBLANK(C126),INDEX(LicenseeSelect!$AP$1022:$AZ$1022,MATCH(YEAR(EOMONTH(A126,15)),LicenseeSelect!$AP$1021:$AZ$1021,0))/100,"-")</f>
        <v>-</v>
      </c>
      <c r="E126" s="53">
        <f t="shared" si="2"/>
        <v>88.3</v>
      </c>
      <c r="F126" s="53">
        <f t="shared" si="3"/>
        <v>214.4</v>
      </c>
    </row>
    <row r="127" spans="1:6">
      <c r="A127" s="59">
        <v>40057</v>
      </c>
      <c r="B127" s="31">
        <v>215.3</v>
      </c>
      <c r="C127" s="33">
        <v>88.3</v>
      </c>
      <c r="D127" s="54" t="str">
        <f>IF(ISBLANK(C127),INDEX(LicenseeSelect!$AP$1022:$AZ$1022,MATCH(YEAR(EOMONTH(A127,15)),LicenseeSelect!$AP$1021:$AZ$1021,0))/100,"-")</f>
        <v>-</v>
      </c>
      <c r="E127" s="53">
        <f t="shared" si="2"/>
        <v>88.3</v>
      </c>
      <c r="F127" s="53">
        <f t="shared" si="3"/>
        <v>215.3</v>
      </c>
    </row>
    <row r="128" spans="1:6">
      <c r="A128" s="59">
        <v>40087</v>
      </c>
      <c r="B128" s="31">
        <v>216</v>
      </c>
      <c r="C128" s="33">
        <v>88.4</v>
      </c>
      <c r="D128" s="54" t="str">
        <f>IF(ISBLANK(C128),INDEX(LicenseeSelect!$AP$1022:$AZ$1022,MATCH(YEAR(EOMONTH(A128,15)),LicenseeSelect!$AP$1021:$AZ$1021,0))/100,"-")</f>
        <v>-</v>
      </c>
      <c r="E128" s="53">
        <f t="shared" si="2"/>
        <v>88.4</v>
      </c>
      <c r="F128" s="53">
        <f t="shared" si="3"/>
        <v>216</v>
      </c>
    </row>
    <row r="129" spans="1:6">
      <c r="A129" s="59">
        <v>40118</v>
      </c>
      <c r="B129" s="31">
        <v>216.6</v>
      </c>
      <c r="C129" s="33">
        <v>88.6</v>
      </c>
      <c r="D129" s="54" t="str">
        <f>IF(ISBLANK(C129),INDEX(LicenseeSelect!$AP$1022:$AZ$1022,MATCH(YEAR(EOMONTH(A129,15)),LicenseeSelect!$AP$1021:$AZ$1021,0))/100,"-")</f>
        <v>-</v>
      </c>
      <c r="E129" s="53">
        <f t="shared" si="2"/>
        <v>88.6</v>
      </c>
      <c r="F129" s="53">
        <f t="shared" si="3"/>
        <v>216.6</v>
      </c>
    </row>
    <row r="130" spans="1:6">
      <c r="A130" s="59">
        <v>40148</v>
      </c>
      <c r="B130" s="31">
        <v>218</v>
      </c>
      <c r="C130" s="33">
        <v>88.9</v>
      </c>
      <c r="D130" s="54" t="str">
        <f>IF(ISBLANK(C130),INDEX(LicenseeSelect!$AP$1022:$AZ$1022,MATCH(YEAR(EOMONTH(A130,15)),LicenseeSelect!$AP$1021:$AZ$1021,0))/100,"-")</f>
        <v>-</v>
      </c>
      <c r="E130" s="53">
        <f t="shared" si="2"/>
        <v>88.9</v>
      </c>
      <c r="F130" s="53">
        <f t="shared" si="3"/>
        <v>218</v>
      </c>
    </row>
    <row r="131" spans="1:6">
      <c r="A131" s="59">
        <v>40179</v>
      </c>
      <c r="B131" s="31">
        <v>217.9</v>
      </c>
      <c r="C131" s="33">
        <v>88.8</v>
      </c>
      <c r="D131" s="54" t="str">
        <f>IF(ISBLANK(C131),INDEX(LicenseeSelect!$AP$1022:$AZ$1022,MATCH(YEAR(EOMONTH(A131,15)),LicenseeSelect!$AP$1021:$AZ$1021,0))/100,"-")</f>
        <v>-</v>
      </c>
      <c r="E131" s="53">
        <f t="shared" ref="E131:E194" si="4">IF(ISBLANK(C131),E130*((1+D131)^(1/12)),C131)</f>
        <v>88.8</v>
      </c>
      <c r="F131" s="53">
        <f t="shared" ref="F131:F194" si="5">IF(ISBLANK(B131),F130*(E131/E130),B131)</f>
        <v>217.9</v>
      </c>
    </row>
    <row r="132" spans="1:6">
      <c r="A132" s="59">
        <v>40210</v>
      </c>
      <c r="B132" s="31">
        <v>219.2</v>
      </c>
      <c r="C132" s="33">
        <v>89</v>
      </c>
      <c r="D132" s="54" t="str">
        <f>IF(ISBLANK(C132),INDEX(LicenseeSelect!$AP$1022:$AZ$1022,MATCH(YEAR(EOMONTH(A132,15)),LicenseeSelect!$AP$1021:$AZ$1021,0))/100,"-")</f>
        <v>-</v>
      </c>
      <c r="E132" s="53">
        <f t="shared" si="4"/>
        <v>89</v>
      </c>
      <c r="F132" s="53">
        <f t="shared" si="5"/>
        <v>219.2</v>
      </c>
    </row>
    <row r="133" spans="1:6">
      <c r="A133" s="59">
        <v>40238</v>
      </c>
      <c r="B133" s="31">
        <v>220.7</v>
      </c>
      <c r="C133" s="33">
        <v>89.4</v>
      </c>
      <c r="D133" s="54" t="str">
        <f>IF(ISBLANK(C133),INDEX(LicenseeSelect!$AP$1022:$AZ$1022,MATCH(YEAR(EOMONTH(A133,15)),LicenseeSelect!$AP$1021:$AZ$1021,0))/100,"-")</f>
        <v>-</v>
      </c>
      <c r="E133" s="53">
        <f t="shared" si="4"/>
        <v>89.4</v>
      </c>
      <c r="F133" s="53">
        <f t="shared" si="5"/>
        <v>220.7</v>
      </c>
    </row>
    <row r="134" spans="1:6">
      <c r="A134" s="59">
        <v>40269</v>
      </c>
      <c r="B134" s="31">
        <v>222.8</v>
      </c>
      <c r="C134" s="33">
        <v>89.9</v>
      </c>
      <c r="D134" s="54" t="str">
        <f>IF(ISBLANK(C134),INDEX(LicenseeSelect!$AP$1022:$AZ$1022,MATCH(YEAR(EOMONTH(A134,15)),LicenseeSelect!$AP$1021:$AZ$1021,0))/100,"-")</f>
        <v>-</v>
      </c>
      <c r="E134" s="53">
        <f t="shared" si="4"/>
        <v>89.9</v>
      </c>
      <c r="F134" s="53">
        <f t="shared" si="5"/>
        <v>222.8</v>
      </c>
    </row>
    <row r="135" spans="1:6">
      <c r="A135" s="59">
        <v>40299</v>
      </c>
      <c r="B135" s="31">
        <v>223.6</v>
      </c>
      <c r="C135" s="33">
        <v>90.1</v>
      </c>
      <c r="D135" s="54" t="str">
        <f>IF(ISBLANK(C135),INDEX(LicenseeSelect!$AP$1022:$AZ$1022,MATCH(YEAR(EOMONTH(A135,15)),LicenseeSelect!$AP$1021:$AZ$1021,0))/100,"-")</f>
        <v>-</v>
      </c>
      <c r="E135" s="53">
        <f t="shared" si="4"/>
        <v>90.1</v>
      </c>
      <c r="F135" s="53">
        <f t="shared" si="5"/>
        <v>223.6</v>
      </c>
    </row>
    <row r="136" spans="1:6">
      <c r="A136" s="59">
        <v>40330</v>
      </c>
      <c r="B136" s="31">
        <v>224.1</v>
      </c>
      <c r="C136" s="33">
        <v>90.2</v>
      </c>
      <c r="D136" s="54" t="str">
        <f>IF(ISBLANK(C136),INDEX(LicenseeSelect!$AP$1022:$AZ$1022,MATCH(YEAR(EOMONTH(A136,15)),LicenseeSelect!$AP$1021:$AZ$1021,0))/100,"-")</f>
        <v>-</v>
      </c>
      <c r="E136" s="53">
        <f t="shared" si="4"/>
        <v>90.2</v>
      </c>
      <c r="F136" s="53">
        <f t="shared" si="5"/>
        <v>224.1</v>
      </c>
    </row>
    <row r="137" spans="1:6">
      <c r="A137" s="59">
        <v>40360</v>
      </c>
      <c r="B137" s="31">
        <v>223.6</v>
      </c>
      <c r="C137" s="33">
        <v>90</v>
      </c>
      <c r="D137" s="54" t="str">
        <f>IF(ISBLANK(C137),INDEX(LicenseeSelect!$AP$1022:$AZ$1022,MATCH(YEAR(EOMONTH(A137,15)),LicenseeSelect!$AP$1021:$AZ$1021,0))/100,"-")</f>
        <v>-</v>
      </c>
      <c r="E137" s="53">
        <f t="shared" si="4"/>
        <v>90</v>
      </c>
      <c r="F137" s="53">
        <f t="shared" si="5"/>
        <v>223.6</v>
      </c>
    </row>
    <row r="138" spans="1:6">
      <c r="A138" s="59">
        <v>40391</v>
      </c>
      <c r="B138" s="31">
        <v>224.5</v>
      </c>
      <c r="C138" s="33">
        <v>90.4</v>
      </c>
      <c r="D138" s="54" t="str">
        <f>IF(ISBLANK(C138),INDEX(LicenseeSelect!$AP$1022:$AZ$1022,MATCH(YEAR(EOMONTH(A138,15)),LicenseeSelect!$AP$1021:$AZ$1021,0))/100,"-")</f>
        <v>-</v>
      </c>
      <c r="E138" s="53">
        <f t="shared" si="4"/>
        <v>90.4</v>
      </c>
      <c r="F138" s="53">
        <f t="shared" si="5"/>
        <v>224.5</v>
      </c>
    </row>
    <row r="139" spans="1:6">
      <c r="A139" s="59">
        <v>40422</v>
      </c>
      <c r="B139" s="31">
        <v>225.3</v>
      </c>
      <c r="C139" s="33">
        <v>90.4</v>
      </c>
      <c r="D139" s="54" t="str">
        <f>IF(ISBLANK(C139),INDEX(LicenseeSelect!$AP$1022:$AZ$1022,MATCH(YEAR(EOMONTH(A139,15)),LicenseeSelect!$AP$1021:$AZ$1021,0))/100,"-")</f>
        <v>-</v>
      </c>
      <c r="E139" s="53">
        <f t="shared" si="4"/>
        <v>90.4</v>
      </c>
      <c r="F139" s="53">
        <f t="shared" si="5"/>
        <v>225.3</v>
      </c>
    </row>
    <row r="140" spans="1:6">
      <c r="A140" s="59">
        <v>40452</v>
      </c>
      <c r="B140" s="31">
        <v>225.8</v>
      </c>
      <c r="C140" s="33">
        <v>90.6</v>
      </c>
      <c r="D140" s="54" t="str">
        <f>IF(ISBLANK(C140),INDEX(LicenseeSelect!$AP$1022:$AZ$1022,MATCH(YEAR(EOMONTH(A140,15)),LicenseeSelect!$AP$1021:$AZ$1021,0))/100,"-")</f>
        <v>-</v>
      </c>
      <c r="E140" s="53">
        <f t="shared" si="4"/>
        <v>90.6</v>
      </c>
      <c r="F140" s="53">
        <f t="shared" si="5"/>
        <v>225.8</v>
      </c>
    </row>
    <row r="141" spans="1:6">
      <c r="A141" s="59">
        <v>40483</v>
      </c>
      <c r="B141" s="31">
        <v>226.8</v>
      </c>
      <c r="C141" s="33">
        <v>90.9</v>
      </c>
      <c r="D141" s="54" t="str">
        <f>IF(ISBLANK(C141),INDEX(LicenseeSelect!$AP$1022:$AZ$1022,MATCH(YEAR(EOMONTH(A141,15)),LicenseeSelect!$AP$1021:$AZ$1021,0))/100,"-")</f>
        <v>-</v>
      </c>
      <c r="E141" s="53">
        <f t="shared" si="4"/>
        <v>90.9</v>
      </c>
      <c r="F141" s="53">
        <f t="shared" si="5"/>
        <v>226.8</v>
      </c>
    </row>
    <row r="142" spans="1:6">
      <c r="A142" s="59">
        <v>40513</v>
      </c>
      <c r="B142" s="31">
        <v>228.4</v>
      </c>
      <c r="C142" s="33">
        <v>91.7</v>
      </c>
      <c r="D142" s="54" t="str">
        <f>IF(ISBLANK(C142),INDEX(LicenseeSelect!$AP$1022:$AZ$1022,MATCH(YEAR(EOMONTH(A142,15)),LicenseeSelect!$AP$1021:$AZ$1021,0))/100,"-")</f>
        <v>-</v>
      </c>
      <c r="E142" s="53">
        <f t="shared" si="4"/>
        <v>91.7</v>
      </c>
      <c r="F142" s="53">
        <f t="shared" si="5"/>
        <v>228.4</v>
      </c>
    </row>
    <row r="143" spans="1:6">
      <c r="A143" s="59">
        <v>40544</v>
      </c>
      <c r="B143" s="31">
        <v>229</v>
      </c>
      <c r="C143" s="33">
        <v>91.8</v>
      </c>
      <c r="D143" s="54" t="str">
        <f>IF(ISBLANK(C143),INDEX(LicenseeSelect!$AP$1022:$AZ$1022,MATCH(YEAR(EOMONTH(A143,15)),LicenseeSelect!$AP$1021:$AZ$1021,0))/100,"-")</f>
        <v>-</v>
      </c>
      <c r="E143" s="53">
        <f t="shared" si="4"/>
        <v>91.8</v>
      </c>
      <c r="F143" s="53">
        <f t="shared" si="5"/>
        <v>229</v>
      </c>
    </row>
    <row r="144" spans="1:6">
      <c r="A144" s="59">
        <v>40575</v>
      </c>
      <c r="B144" s="31">
        <v>231.3</v>
      </c>
      <c r="C144" s="33">
        <v>92.3</v>
      </c>
      <c r="D144" s="54" t="str">
        <f>IF(ISBLANK(C144),INDEX(LicenseeSelect!$AP$1022:$AZ$1022,MATCH(YEAR(EOMONTH(A144,15)),LicenseeSelect!$AP$1021:$AZ$1021,0))/100,"-")</f>
        <v>-</v>
      </c>
      <c r="E144" s="53">
        <f t="shared" si="4"/>
        <v>92.3</v>
      </c>
      <c r="F144" s="53">
        <f t="shared" si="5"/>
        <v>231.3</v>
      </c>
    </row>
    <row r="145" spans="1:6">
      <c r="A145" s="59">
        <v>40603</v>
      </c>
      <c r="B145" s="31">
        <v>232.5</v>
      </c>
      <c r="C145" s="33">
        <v>92.6</v>
      </c>
      <c r="D145" s="54" t="str">
        <f>IF(ISBLANK(C145),INDEX(LicenseeSelect!$AP$1022:$AZ$1022,MATCH(YEAR(EOMONTH(A145,15)),LicenseeSelect!$AP$1021:$AZ$1021,0))/100,"-")</f>
        <v>-</v>
      </c>
      <c r="E145" s="53">
        <f t="shared" si="4"/>
        <v>92.6</v>
      </c>
      <c r="F145" s="53">
        <f t="shared" si="5"/>
        <v>232.5</v>
      </c>
    </row>
    <row r="146" spans="1:6">
      <c r="A146" s="59">
        <v>40634</v>
      </c>
      <c r="B146" s="31">
        <v>234.4</v>
      </c>
      <c r="C146" s="33">
        <v>93.3</v>
      </c>
      <c r="D146" s="54" t="str">
        <f>IF(ISBLANK(C146),INDEX(LicenseeSelect!$AP$1022:$AZ$1022,MATCH(YEAR(EOMONTH(A146,15)),LicenseeSelect!$AP$1021:$AZ$1021,0))/100,"-")</f>
        <v>-</v>
      </c>
      <c r="E146" s="53">
        <f t="shared" si="4"/>
        <v>93.3</v>
      </c>
      <c r="F146" s="53">
        <f t="shared" si="5"/>
        <v>234.4</v>
      </c>
    </row>
    <row r="147" spans="1:6">
      <c r="A147" s="59">
        <v>40664</v>
      </c>
      <c r="B147" s="31">
        <v>235.2</v>
      </c>
      <c r="C147" s="33">
        <v>93.5</v>
      </c>
      <c r="D147" s="54" t="str">
        <f>IF(ISBLANK(C147),INDEX(LicenseeSelect!$AP$1022:$AZ$1022,MATCH(YEAR(EOMONTH(A147,15)),LicenseeSelect!$AP$1021:$AZ$1021,0))/100,"-")</f>
        <v>-</v>
      </c>
      <c r="E147" s="53">
        <f t="shared" si="4"/>
        <v>93.5</v>
      </c>
      <c r="F147" s="53">
        <f t="shared" si="5"/>
        <v>235.2</v>
      </c>
    </row>
    <row r="148" spans="1:6">
      <c r="A148" s="59">
        <v>40695</v>
      </c>
      <c r="B148" s="31">
        <v>235.2</v>
      </c>
      <c r="C148" s="33">
        <v>93.5</v>
      </c>
      <c r="D148" s="54" t="str">
        <f>IF(ISBLANK(C148),INDEX(LicenseeSelect!$AP$1022:$AZ$1022,MATCH(YEAR(EOMONTH(A148,15)),LicenseeSelect!$AP$1021:$AZ$1021,0))/100,"-")</f>
        <v>-</v>
      </c>
      <c r="E148" s="53">
        <f t="shared" si="4"/>
        <v>93.5</v>
      </c>
      <c r="F148" s="53">
        <f t="shared" si="5"/>
        <v>235.2</v>
      </c>
    </row>
    <row r="149" spans="1:6">
      <c r="A149" s="59">
        <v>40725</v>
      </c>
      <c r="B149" s="31">
        <v>234.7</v>
      </c>
      <c r="C149" s="33">
        <v>93.5</v>
      </c>
      <c r="D149" s="54" t="str">
        <f>IF(ISBLANK(C149),INDEX(LicenseeSelect!$AP$1022:$AZ$1022,MATCH(YEAR(EOMONTH(A149,15)),LicenseeSelect!$AP$1021:$AZ$1021,0))/100,"-")</f>
        <v>-</v>
      </c>
      <c r="E149" s="53">
        <f t="shared" si="4"/>
        <v>93.5</v>
      </c>
      <c r="F149" s="53">
        <f t="shared" si="5"/>
        <v>234.7</v>
      </c>
    </row>
    <row r="150" spans="1:6">
      <c r="A150" s="59">
        <v>40756</v>
      </c>
      <c r="B150" s="31">
        <v>236.1</v>
      </c>
      <c r="C150" s="33">
        <v>93.9</v>
      </c>
      <c r="D150" s="54" t="str">
        <f>IF(ISBLANK(C150),INDEX(LicenseeSelect!$AP$1022:$AZ$1022,MATCH(YEAR(EOMONTH(A150,15)),LicenseeSelect!$AP$1021:$AZ$1021,0))/100,"-")</f>
        <v>-</v>
      </c>
      <c r="E150" s="53">
        <f t="shared" si="4"/>
        <v>93.9</v>
      </c>
      <c r="F150" s="53">
        <f t="shared" si="5"/>
        <v>236.1</v>
      </c>
    </row>
    <row r="151" spans="1:6">
      <c r="A151" s="59">
        <v>40787</v>
      </c>
      <c r="B151" s="31">
        <v>237.9</v>
      </c>
      <c r="C151" s="33">
        <v>94.5</v>
      </c>
      <c r="D151" s="54" t="str">
        <f>IF(ISBLANK(C151),INDEX(LicenseeSelect!$AP$1022:$AZ$1022,MATCH(YEAR(EOMONTH(A151,15)),LicenseeSelect!$AP$1021:$AZ$1021,0))/100,"-")</f>
        <v>-</v>
      </c>
      <c r="E151" s="53">
        <f t="shared" si="4"/>
        <v>94.5</v>
      </c>
      <c r="F151" s="53">
        <f t="shared" si="5"/>
        <v>237.9</v>
      </c>
    </row>
    <row r="152" spans="1:6">
      <c r="A152" s="59">
        <v>40817</v>
      </c>
      <c r="B152" s="31">
        <v>238</v>
      </c>
      <c r="C152" s="33">
        <v>94.5</v>
      </c>
      <c r="D152" s="54" t="str">
        <f>IF(ISBLANK(C152),INDEX(LicenseeSelect!$AP$1022:$AZ$1022,MATCH(YEAR(EOMONTH(A152,15)),LicenseeSelect!$AP$1021:$AZ$1021,0))/100,"-")</f>
        <v>-</v>
      </c>
      <c r="E152" s="53">
        <f t="shared" si="4"/>
        <v>94.5</v>
      </c>
      <c r="F152" s="53">
        <f t="shared" si="5"/>
        <v>238</v>
      </c>
    </row>
    <row r="153" spans="1:6">
      <c r="A153" s="59">
        <v>40848</v>
      </c>
      <c r="B153" s="31">
        <v>238.5</v>
      </c>
      <c r="C153" s="33">
        <v>94.7</v>
      </c>
      <c r="D153" s="54" t="str">
        <f>IF(ISBLANK(C153),INDEX(LicenseeSelect!$AP$1022:$AZ$1022,MATCH(YEAR(EOMONTH(A153,15)),LicenseeSelect!$AP$1021:$AZ$1021,0))/100,"-")</f>
        <v>-</v>
      </c>
      <c r="E153" s="53">
        <f t="shared" si="4"/>
        <v>94.7</v>
      </c>
      <c r="F153" s="53">
        <f t="shared" si="5"/>
        <v>238.5</v>
      </c>
    </row>
    <row r="154" spans="1:6">
      <c r="A154" s="59">
        <v>40878</v>
      </c>
      <c r="B154" s="31">
        <v>239.4</v>
      </c>
      <c r="C154" s="33">
        <v>95</v>
      </c>
      <c r="D154" s="54" t="str">
        <f>IF(ISBLANK(C154),INDEX(LicenseeSelect!$AP$1022:$AZ$1022,MATCH(YEAR(EOMONTH(A154,15)),LicenseeSelect!$AP$1021:$AZ$1021,0))/100,"-")</f>
        <v>-</v>
      </c>
      <c r="E154" s="53">
        <f t="shared" si="4"/>
        <v>95</v>
      </c>
      <c r="F154" s="53">
        <f t="shared" si="5"/>
        <v>239.4</v>
      </c>
    </row>
    <row r="155" spans="1:6">
      <c r="A155" s="59">
        <v>40909</v>
      </c>
      <c r="B155" s="31">
        <v>238</v>
      </c>
      <c r="C155" s="33">
        <v>94.7</v>
      </c>
      <c r="D155" s="54" t="str">
        <f>IF(ISBLANK(C155),INDEX(LicenseeSelect!$AP$1022:$AZ$1022,MATCH(YEAR(EOMONTH(A155,15)),LicenseeSelect!$AP$1021:$AZ$1021,0))/100,"-")</f>
        <v>-</v>
      </c>
      <c r="E155" s="53">
        <f t="shared" si="4"/>
        <v>94.7</v>
      </c>
      <c r="F155" s="53">
        <f t="shared" si="5"/>
        <v>238</v>
      </c>
    </row>
    <row r="156" spans="1:6">
      <c r="A156" s="59">
        <v>40940</v>
      </c>
      <c r="B156" s="31">
        <v>239.9</v>
      </c>
      <c r="C156" s="33">
        <v>95.2</v>
      </c>
      <c r="D156" s="54" t="str">
        <f>IF(ISBLANK(C156),INDEX(LicenseeSelect!$AP$1022:$AZ$1022,MATCH(YEAR(EOMONTH(A156,15)),LicenseeSelect!$AP$1021:$AZ$1021,0))/100,"-")</f>
        <v>-</v>
      </c>
      <c r="E156" s="53">
        <f t="shared" si="4"/>
        <v>95.2</v>
      </c>
      <c r="F156" s="53">
        <f t="shared" si="5"/>
        <v>239.9</v>
      </c>
    </row>
    <row r="157" spans="1:6">
      <c r="A157" s="59">
        <v>40969</v>
      </c>
      <c r="B157" s="31">
        <v>240.8</v>
      </c>
      <c r="C157" s="33">
        <v>95.4</v>
      </c>
      <c r="D157" s="54" t="str">
        <f>IF(ISBLANK(C157),INDEX(LicenseeSelect!$AP$1022:$AZ$1022,MATCH(YEAR(EOMONTH(A157,15)),LicenseeSelect!$AP$1021:$AZ$1021,0))/100,"-")</f>
        <v>-</v>
      </c>
      <c r="E157" s="53">
        <f t="shared" si="4"/>
        <v>95.4</v>
      </c>
      <c r="F157" s="53">
        <f t="shared" si="5"/>
        <v>240.8</v>
      </c>
    </row>
    <row r="158" spans="1:6">
      <c r="A158" s="59">
        <v>41000</v>
      </c>
      <c r="B158" s="31">
        <v>242.5</v>
      </c>
      <c r="C158" s="33">
        <v>95.9</v>
      </c>
      <c r="D158" s="54" t="str">
        <f>IF(ISBLANK(C158),INDEX(LicenseeSelect!$AP$1022:$AZ$1022,MATCH(YEAR(EOMONTH(A158,15)),LicenseeSelect!$AP$1021:$AZ$1021,0))/100,"-")</f>
        <v>-</v>
      </c>
      <c r="E158" s="53">
        <f t="shared" si="4"/>
        <v>95.9</v>
      </c>
      <c r="F158" s="53">
        <f t="shared" si="5"/>
        <v>242.5</v>
      </c>
    </row>
    <row r="159" spans="1:6">
      <c r="A159" s="59">
        <v>41030</v>
      </c>
      <c r="B159" s="31">
        <v>242.4</v>
      </c>
      <c r="C159" s="33">
        <v>95.9</v>
      </c>
      <c r="D159" s="54" t="str">
        <f>IF(ISBLANK(C159),INDEX(LicenseeSelect!$AP$1022:$AZ$1022,MATCH(YEAR(EOMONTH(A159,15)),LicenseeSelect!$AP$1021:$AZ$1021,0))/100,"-")</f>
        <v>-</v>
      </c>
      <c r="E159" s="53">
        <f t="shared" si="4"/>
        <v>95.9</v>
      </c>
      <c r="F159" s="53">
        <f t="shared" si="5"/>
        <v>242.4</v>
      </c>
    </row>
    <row r="160" spans="1:6">
      <c r="A160" s="59">
        <v>41061</v>
      </c>
      <c r="B160" s="31">
        <v>241.8</v>
      </c>
      <c r="C160" s="33">
        <v>95.6</v>
      </c>
      <c r="D160" s="54" t="str">
        <f>IF(ISBLANK(C160),INDEX(LicenseeSelect!$AP$1022:$AZ$1022,MATCH(YEAR(EOMONTH(A160,15)),LicenseeSelect!$AP$1021:$AZ$1021,0))/100,"-")</f>
        <v>-</v>
      </c>
      <c r="E160" s="53">
        <f t="shared" si="4"/>
        <v>95.6</v>
      </c>
      <c r="F160" s="53">
        <f t="shared" si="5"/>
        <v>241.8</v>
      </c>
    </row>
    <row r="161" spans="1:6">
      <c r="A161" s="59">
        <v>41091</v>
      </c>
      <c r="B161" s="31">
        <v>242.1</v>
      </c>
      <c r="C161" s="33">
        <v>95.7</v>
      </c>
      <c r="D161" s="54" t="str">
        <f>IF(ISBLANK(C161),INDEX(LicenseeSelect!$AP$1022:$AZ$1022,MATCH(YEAR(EOMONTH(A161,15)),LicenseeSelect!$AP$1021:$AZ$1021,0))/100,"-")</f>
        <v>-</v>
      </c>
      <c r="E161" s="53">
        <f t="shared" si="4"/>
        <v>95.7</v>
      </c>
      <c r="F161" s="53">
        <f t="shared" si="5"/>
        <v>242.1</v>
      </c>
    </row>
    <row r="162" spans="1:6">
      <c r="A162" s="59">
        <v>41122</v>
      </c>
      <c r="B162" s="31">
        <v>243</v>
      </c>
      <c r="C162" s="33">
        <v>96.1</v>
      </c>
      <c r="D162" s="54" t="str">
        <f>IF(ISBLANK(C162),INDEX(LicenseeSelect!$AP$1022:$AZ$1022,MATCH(YEAR(EOMONTH(A162,15)),LicenseeSelect!$AP$1021:$AZ$1021,0))/100,"-")</f>
        <v>-</v>
      </c>
      <c r="E162" s="53">
        <f t="shared" si="4"/>
        <v>96.1</v>
      </c>
      <c r="F162" s="53">
        <f t="shared" si="5"/>
        <v>243</v>
      </c>
    </row>
    <row r="163" spans="1:6">
      <c r="A163" s="59">
        <v>41153</v>
      </c>
      <c r="B163" s="31">
        <v>244.2</v>
      </c>
      <c r="C163" s="33">
        <v>96.4</v>
      </c>
      <c r="D163" s="54" t="str">
        <f>IF(ISBLANK(C163),INDEX(LicenseeSelect!$AP$1022:$AZ$1022,MATCH(YEAR(EOMONTH(A163,15)),LicenseeSelect!$AP$1021:$AZ$1021,0))/100,"-")</f>
        <v>-</v>
      </c>
      <c r="E163" s="53">
        <f t="shared" si="4"/>
        <v>96.4</v>
      </c>
      <c r="F163" s="53">
        <f t="shared" si="5"/>
        <v>244.2</v>
      </c>
    </row>
    <row r="164" spans="1:6">
      <c r="A164" s="59">
        <v>41183</v>
      </c>
      <c r="B164" s="31">
        <v>245.6</v>
      </c>
      <c r="C164" s="33">
        <v>96.8</v>
      </c>
      <c r="D164" s="54" t="str">
        <f>IF(ISBLANK(C164),INDEX(LicenseeSelect!$AP$1022:$AZ$1022,MATCH(YEAR(EOMONTH(A164,15)),LicenseeSelect!$AP$1021:$AZ$1021,0))/100,"-")</f>
        <v>-</v>
      </c>
      <c r="E164" s="53">
        <f t="shared" si="4"/>
        <v>96.8</v>
      </c>
      <c r="F164" s="53">
        <f t="shared" si="5"/>
        <v>245.6</v>
      </c>
    </row>
    <row r="165" spans="1:6">
      <c r="A165" s="59">
        <v>41214</v>
      </c>
      <c r="B165" s="31">
        <v>245.6</v>
      </c>
      <c r="C165" s="33">
        <v>97</v>
      </c>
      <c r="D165" s="54" t="str">
        <f>IF(ISBLANK(C165),INDEX(LicenseeSelect!$AP$1022:$AZ$1022,MATCH(YEAR(EOMONTH(A165,15)),LicenseeSelect!$AP$1021:$AZ$1021,0))/100,"-")</f>
        <v>-</v>
      </c>
      <c r="E165" s="53">
        <f t="shared" si="4"/>
        <v>97</v>
      </c>
      <c r="F165" s="53">
        <f t="shared" si="5"/>
        <v>245.6</v>
      </c>
    </row>
    <row r="166" spans="1:6">
      <c r="A166" s="59">
        <v>41244</v>
      </c>
      <c r="B166" s="31">
        <v>246.8</v>
      </c>
      <c r="C166" s="33">
        <v>97.3</v>
      </c>
      <c r="D166" s="54" t="str">
        <f>IF(ISBLANK(C166),INDEX(LicenseeSelect!$AP$1022:$AZ$1022,MATCH(YEAR(EOMONTH(A166,15)),LicenseeSelect!$AP$1021:$AZ$1021,0))/100,"-")</f>
        <v>-</v>
      </c>
      <c r="E166" s="53">
        <f t="shared" si="4"/>
        <v>97.3</v>
      </c>
      <c r="F166" s="53">
        <f t="shared" si="5"/>
        <v>246.8</v>
      </c>
    </row>
    <row r="167" spans="1:6">
      <c r="A167" s="59">
        <v>41275</v>
      </c>
      <c r="B167" s="31">
        <v>245.8</v>
      </c>
      <c r="C167" s="33">
        <v>97</v>
      </c>
      <c r="D167" s="54" t="str">
        <f>IF(ISBLANK(C167),INDEX(LicenseeSelect!$AP$1022:$AZ$1022,MATCH(YEAR(EOMONTH(A167,15)),LicenseeSelect!$AP$1021:$AZ$1021,0))/100,"-")</f>
        <v>-</v>
      </c>
      <c r="E167" s="53">
        <f t="shared" si="4"/>
        <v>97</v>
      </c>
      <c r="F167" s="53">
        <f t="shared" si="5"/>
        <v>245.8</v>
      </c>
    </row>
    <row r="168" spans="1:6">
      <c r="A168" s="59">
        <v>41306</v>
      </c>
      <c r="B168" s="31">
        <v>247.6</v>
      </c>
      <c r="C168" s="33">
        <v>97.5</v>
      </c>
      <c r="D168" s="54" t="str">
        <f>IF(ISBLANK(C168),INDEX(LicenseeSelect!$AP$1022:$AZ$1022,MATCH(YEAR(EOMONTH(A168,15)),LicenseeSelect!$AP$1021:$AZ$1021,0))/100,"-")</f>
        <v>-</v>
      </c>
      <c r="E168" s="53">
        <f t="shared" si="4"/>
        <v>97.5</v>
      </c>
      <c r="F168" s="53">
        <f t="shared" si="5"/>
        <v>247.6</v>
      </c>
    </row>
    <row r="169" spans="1:6">
      <c r="A169" s="59">
        <v>41334</v>
      </c>
      <c r="B169" s="31">
        <v>248.7</v>
      </c>
      <c r="C169" s="33">
        <v>97.8</v>
      </c>
      <c r="D169" s="54" t="str">
        <f>IF(ISBLANK(C169),INDEX(LicenseeSelect!$AP$1022:$AZ$1022,MATCH(YEAR(EOMONTH(A169,15)),LicenseeSelect!$AP$1021:$AZ$1021,0))/100,"-")</f>
        <v>-</v>
      </c>
      <c r="E169" s="53">
        <f t="shared" si="4"/>
        <v>97.8</v>
      </c>
      <c r="F169" s="53">
        <f t="shared" si="5"/>
        <v>248.7</v>
      </c>
    </row>
    <row r="170" spans="1:6">
      <c r="A170" s="59">
        <v>41365</v>
      </c>
      <c r="B170" s="31">
        <v>249.5</v>
      </c>
      <c r="C170" s="33">
        <v>98</v>
      </c>
      <c r="D170" s="54" t="str">
        <f>IF(ISBLANK(C170),INDEX(LicenseeSelect!$AP$1022:$AZ$1022,MATCH(YEAR(EOMONTH(A170,15)),LicenseeSelect!$AP$1021:$AZ$1021,0))/100,"-")</f>
        <v>-</v>
      </c>
      <c r="E170" s="53">
        <f t="shared" si="4"/>
        <v>98</v>
      </c>
      <c r="F170" s="53">
        <f t="shared" si="5"/>
        <v>249.5</v>
      </c>
    </row>
    <row r="171" spans="1:6">
      <c r="A171" s="59">
        <v>41395</v>
      </c>
      <c r="B171" s="31">
        <v>250</v>
      </c>
      <c r="C171" s="33">
        <v>98.2</v>
      </c>
      <c r="D171" s="54" t="str">
        <f>IF(ISBLANK(C171),INDEX(LicenseeSelect!$AP$1022:$AZ$1022,MATCH(YEAR(EOMONTH(A171,15)),LicenseeSelect!$AP$1021:$AZ$1021,0))/100,"-")</f>
        <v>-</v>
      </c>
      <c r="E171" s="53">
        <f t="shared" si="4"/>
        <v>98.2</v>
      </c>
      <c r="F171" s="53">
        <f t="shared" si="5"/>
        <v>250</v>
      </c>
    </row>
    <row r="172" spans="1:6">
      <c r="A172" s="59">
        <v>41426</v>
      </c>
      <c r="B172" s="31">
        <v>249.7</v>
      </c>
      <c r="C172" s="33">
        <v>98</v>
      </c>
      <c r="D172" s="54" t="str">
        <f>IF(ISBLANK(C172),INDEX(LicenseeSelect!$AP$1022:$AZ$1022,MATCH(YEAR(EOMONTH(A172,15)),LicenseeSelect!$AP$1021:$AZ$1021,0))/100,"-")</f>
        <v>-</v>
      </c>
      <c r="E172" s="53">
        <f t="shared" si="4"/>
        <v>98</v>
      </c>
      <c r="F172" s="53">
        <f t="shared" si="5"/>
        <v>249.7</v>
      </c>
    </row>
    <row r="173" spans="1:6">
      <c r="A173" s="59">
        <v>41456</v>
      </c>
      <c r="B173" s="31">
        <v>249.7</v>
      </c>
      <c r="C173" s="33">
        <v>98</v>
      </c>
      <c r="D173" s="54" t="str">
        <f>IF(ISBLANK(C173),INDEX(LicenseeSelect!$AP$1022:$AZ$1022,MATCH(YEAR(EOMONTH(A173,15)),LicenseeSelect!$AP$1021:$AZ$1021,0))/100,"-")</f>
        <v>-</v>
      </c>
      <c r="E173" s="53">
        <f t="shared" si="4"/>
        <v>98</v>
      </c>
      <c r="F173" s="53">
        <f t="shared" si="5"/>
        <v>249.7</v>
      </c>
    </row>
    <row r="174" spans="1:6">
      <c r="A174" s="59">
        <v>41487</v>
      </c>
      <c r="B174" s="31">
        <v>251</v>
      </c>
      <c r="C174" s="33">
        <v>98.4</v>
      </c>
      <c r="D174" s="54" t="str">
        <f>IF(ISBLANK(C174),INDEX(LicenseeSelect!$AP$1022:$AZ$1022,MATCH(YEAR(EOMONTH(A174,15)),LicenseeSelect!$AP$1021:$AZ$1021,0))/100,"-")</f>
        <v>-</v>
      </c>
      <c r="E174" s="53">
        <f t="shared" si="4"/>
        <v>98.4</v>
      </c>
      <c r="F174" s="53">
        <f t="shared" si="5"/>
        <v>251</v>
      </c>
    </row>
    <row r="175" spans="1:6">
      <c r="A175" s="59">
        <v>41518</v>
      </c>
      <c r="B175" s="31">
        <v>251.9</v>
      </c>
      <c r="C175" s="33">
        <v>98.7</v>
      </c>
      <c r="D175" s="54" t="str">
        <f>IF(ISBLANK(C175),INDEX(LicenseeSelect!$AP$1022:$AZ$1022,MATCH(YEAR(EOMONTH(A175,15)),LicenseeSelect!$AP$1021:$AZ$1021,0))/100,"-")</f>
        <v>-</v>
      </c>
      <c r="E175" s="53">
        <f t="shared" si="4"/>
        <v>98.7</v>
      </c>
      <c r="F175" s="53">
        <f t="shared" si="5"/>
        <v>251.9</v>
      </c>
    </row>
    <row r="176" spans="1:6">
      <c r="A176" s="59">
        <v>41548</v>
      </c>
      <c r="B176" s="31">
        <v>251.9</v>
      </c>
      <c r="C176" s="33">
        <v>98.8</v>
      </c>
      <c r="D176" s="54" t="str">
        <f>IF(ISBLANK(C176),INDEX(LicenseeSelect!$AP$1022:$AZ$1022,MATCH(YEAR(EOMONTH(A176,15)),LicenseeSelect!$AP$1021:$AZ$1021,0))/100,"-")</f>
        <v>-</v>
      </c>
      <c r="E176" s="53">
        <f t="shared" si="4"/>
        <v>98.8</v>
      </c>
      <c r="F176" s="53">
        <f t="shared" si="5"/>
        <v>251.9</v>
      </c>
    </row>
    <row r="177" spans="1:6">
      <c r="A177" s="59">
        <v>41579</v>
      </c>
      <c r="B177" s="31">
        <v>252.1</v>
      </c>
      <c r="C177" s="33">
        <v>98.8</v>
      </c>
      <c r="D177" s="54" t="str">
        <f>IF(ISBLANK(C177),INDEX(LicenseeSelect!$AP$1022:$AZ$1022,MATCH(YEAR(EOMONTH(A177,15)),LicenseeSelect!$AP$1021:$AZ$1021,0))/100,"-")</f>
        <v>-</v>
      </c>
      <c r="E177" s="53">
        <f t="shared" si="4"/>
        <v>98.8</v>
      </c>
      <c r="F177" s="53">
        <f t="shared" si="5"/>
        <v>252.1</v>
      </c>
    </row>
    <row r="178" spans="1:6">
      <c r="A178" s="59">
        <v>41609</v>
      </c>
      <c r="B178" s="31">
        <v>253.4</v>
      </c>
      <c r="C178" s="33">
        <v>99.2</v>
      </c>
      <c r="D178" s="54" t="str">
        <f>IF(ISBLANK(C178),INDEX(LicenseeSelect!$AP$1022:$AZ$1022,MATCH(YEAR(EOMONTH(A178,15)),LicenseeSelect!$AP$1021:$AZ$1021,0))/100,"-")</f>
        <v>-</v>
      </c>
      <c r="E178" s="53">
        <f t="shared" si="4"/>
        <v>99.2</v>
      </c>
      <c r="F178" s="53">
        <f t="shared" si="5"/>
        <v>253.4</v>
      </c>
    </row>
    <row r="179" spans="1:6">
      <c r="A179" s="59">
        <v>41640</v>
      </c>
      <c r="B179" s="31">
        <v>252.6</v>
      </c>
      <c r="C179" s="33">
        <v>98.7</v>
      </c>
      <c r="D179" s="54" t="str">
        <f>IF(ISBLANK(C179),INDEX(LicenseeSelect!$AP$1022:$AZ$1022,MATCH(YEAR(EOMONTH(A179,15)),LicenseeSelect!$AP$1021:$AZ$1021,0))/100,"-")</f>
        <v>-</v>
      </c>
      <c r="E179" s="53">
        <f t="shared" si="4"/>
        <v>98.7</v>
      </c>
      <c r="F179" s="53">
        <f t="shared" si="5"/>
        <v>252.6</v>
      </c>
    </row>
    <row r="180" spans="1:6">
      <c r="A180" s="59">
        <v>41671</v>
      </c>
      <c r="B180" s="31">
        <v>254.2</v>
      </c>
      <c r="C180" s="33">
        <v>99.1</v>
      </c>
      <c r="D180" s="54" t="str">
        <f>IF(ISBLANK(C180),INDEX(LicenseeSelect!$AP$1022:$AZ$1022,MATCH(YEAR(EOMONTH(A180,15)),LicenseeSelect!$AP$1021:$AZ$1021,0))/100,"-")</f>
        <v>-</v>
      </c>
      <c r="E180" s="53">
        <f t="shared" si="4"/>
        <v>99.1</v>
      </c>
      <c r="F180" s="53">
        <f t="shared" si="5"/>
        <v>254.2</v>
      </c>
    </row>
    <row r="181" spans="1:6">
      <c r="A181" s="59">
        <v>41699</v>
      </c>
      <c r="B181" s="31">
        <v>254.8</v>
      </c>
      <c r="C181" s="33">
        <v>99.3</v>
      </c>
      <c r="D181" s="54" t="str">
        <f>IF(ISBLANK(C181),INDEX(LicenseeSelect!$AP$1022:$AZ$1022,MATCH(YEAR(EOMONTH(A181,15)),LicenseeSelect!$AP$1021:$AZ$1021,0))/100,"-")</f>
        <v>-</v>
      </c>
      <c r="E181" s="53">
        <f t="shared" si="4"/>
        <v>99.3</v>
      </c>
      <c r="F181" s="53">
        <f t="shared" si="5"/>
        <v>254.8</v>
      </c>
    </row>
    <row r="182" spans="1:6">
      <c r="A182" s="59">
        <v>41730</v>
      </c>
      <c r="B182" s="31">
        <v>255.7</v>
      </c>
      <c r="C182" s="33">
        <v>99.6</v>
      </c>
      <c r="D182" s="54" t="str">
        <f>IF(ISBLANK(C182),INDEX(LicenseeSelect!$AP$1022:$AZ$1022,MATCH(YEAR(EOMONTH(A182,15)),LicenseeSelect!$AP$1021:$AZ$1021,0))/100,"-")</f>
        <v>-</v>
      </c>
      <c r="E182" s="53">
        <f t="shared" si="4"/>
        <v>99.6</v>
      </c>
      <c r="F182" s="53">
        <f t="shared" si="5"/>
        <v>255.7</v>
      </c>
    </row>
    <row r="183" spans="1:6">
      <c r="A183" s="59">
        <v>41760</v>
      </c>
      <c r="B183" s="31">
        <v>255.9</v>
      </c>
      <c r="C183" s="33">
        <v>99.6</v>
      </c>
      <c r="D183" s="54" t="str">
        <f>IF(ISBLANK(C183),INDEX(LicenseeSelect!$AP$1022:$AZ$1022,MATCH(YEAR(EOMONTH(A183,15)),LicenseeSelect!$AP$1021:$AZ$1021,0))/100,"-")</f>
        <v>-</v>
      </c>
      <c r="E183" s="53">
        <f t="shared" si="4"/>
        <v>99.6</v>
      </c>
      <c r="F183" s="53">
        <f t="shared" si="5"/>
        <v>255.9</v>
      </c>
    </row>
    <row r="184" spans="1:6">
      <c r="A184" s="59">
        <v>41791</v>
      </c>
      <c r="B184" s="31">
        <v>256.3</v>
      </c>
      <c r="C184" s="33">
        <v>99.8</v>
      </c>
      <c r="D184" s="54" t="str">
        <f>IF(ISBLANK(C184),INDEX(LicenseeSelect!$AP$1022:$AZ$1022,MATCH(YEAR(EOMONTH(A184,15)),LicenseeSelect!$AP$1021:$AZ$1021,0))/100,"-")</f>
        <v>-</v>
      </c>
      <c r="E184" s="53">
        <f t="shared" si="4"/>
        <v>99.8</v>
      </c>
      <c r="F184" s="53">
        <f t="shared" si="5"/>
        <v>256.3</v>
      </c>
    </row>
    <row r="185" spans="1:6">
      <c r="A185" s="59">
        <v>41821</v>
      </c>
      <c r="B185" s="31">
        <v>256</v>
      </c>
      <c r="C185" s="33">
        <v>99.6</v>
      </c>
      <c r="D185" s="54" t="str">
        <f>IF(ISBLANK(C185),INDEX(LicenseeSelect!$AP$1022:$AZ$1022,MATCH(YEAR(EOMONTH(A185,15)),LicenseeSelect!$AP$1021:$AZ$1021,0))/100,"-")</f>
        <v>-</v>
      </c>
      <c r="E185" s="53">
        <f t="shared" si="4"/>
        <v>99.6</v>
      </c>
      <c r="F185" s="53">
        <f t="shared" si="5"/>
        <v>256</v>
      </c>
    </row>
    <row r="186" spans="1:6">
      <c r="A186" s="59">
        <v>41852</v>
      </c>
      <c r="B186" s="31">
        <v>257</v>
      </c>
      <c r="C186" s="33">
        <v>99.9</v>
      </c>
      <c r="D186" s="54" t="str">
        <f>IF(ISBLANK(C186),INDEX(LicenseeSelect!$AP$1022:$AZ$1022,MATCH(YEAR(EOMONTH(A186,15)),LicenseeSelect!$AP$1021:$AZ$1021,0))/100,"-")</f>
        <v>-</v>
      </c>
      <c r="E186" s="53">
        <f t="shared" si="4"/>
        <v>99.9</v>
      </c>
      <c r="F186" s="53">
        <f t="shared" si="5"/>
        <v>257</v>
      </c>
    </row>
    <row r="187" spans="1:6">
      <c r="A187" s="59">
        <v>41883</v>
      </c>
      <c r="B187" s="31">
        <v>257.60000000000002</v>
      </c>
      <c r="C187" s="33">
        <v>100</v>
      </c>
      <c r="D187" s="54" t="str">
        <f>IF(ISBLANK(C187),INDEX(LicenseeSelect!$AP$1022:$AZ$1022,MATCH(YEAR(EOMONTH(A187,15)),LicenseeSelect!$AP$1021:$AZ$1021,0))/100,"-")</f>
        <v>-</v>
      </c>
      <c r="E187" s="53">
        <f t="shared" si="4"/>
        <v>100</v>
      </c>
      <c r="F187" s="53">
        <f t="shared" si="5"/>
        <v>257.60000000000002</v>
      </c>
    </row>
    <row r="188" spans="1:6">
      <c r="A188" s="59">
        <v>41913</v>
      </c>
      <c r="B188" s="31">
        <v>257.7</v>
      </c>
      <c r="C188" s="33">
        <v>100.1</v>
      </c>
      <c r="D188" s="54" t="str">
        <f>IF(ISBLANK(C188),INDEX(LicenseeSelect!$AP$1022:$AZ$1022,MATCH(YEAR(EOMONTH(A188,15)),LicenseeSelect!$AP$1021:$AZ$1021,0))/100,"-")</f>
        <v>-</v>
      </c>
      <c r="E188" s="53">
        <f t="shared" si="4"/>
        <v>100.1</v>
      </c>
      <c r="F188" s="53">
        <f t="shared" si="5"/>
        <v>257.7</v>
      </c>
    </row>
    <row r="189" spans="1:6">
      <c r="A189" s="59">
        <v>41944</v>
      </c>
      <c r="B189" s="31">
        <v>257.10000000000002</v>
      </c>
      <c r="C189" s="33">
        <v>99.9</v>
      </c>
      <c r="D189" s="54" t="str">
        <f>IF(ISBLANK(C189),INDEX(LicenseeSelect!$AP$1022:$AZ$1022,MATCH(YEAR(EOMONTH(A189,15)),LicenseeSelect!$AP$1021:$AZ$1021,0))/100,"-")</f>
        <v>-</v>
      </c>
      <c r="E189" s="53">
        <f t="shared" si="4"/>
        <v>99.9</v>
      </c>
      <c r="F189" s="53">
        <f t="shared" si="5"/>
        <v>257.10000000000002</v>
      </c>
    </row>
    <row r="190" spans="1:6">
      <c r="A190" s="59">
        <v>41974</v>
      </c>
      <c r="B190" s="31">
        <v>257.5</v>
      </c>
      <c r="C190" s="33">
        <v>99.9</v>
      </c>
      <c r="D190" s="54" t="str">
        <f>IF(ISBLANK(C190),INDEX(LicenseeSelect!$AP$1022:$AZ$1022,MATCH(YEAR(EOMONTH(A190,15)),LicenseeSelect!$AP$1021:$AZ$1021,0))/100,"-")</f>
        <v>-</v>
      </c>
      <c r="E190" s="53">
        <f t="shared" si="4"/>
        <v>99.9</v>
      </c>
      <c r="F190" s="53">
        <f t="shared" si="5"/>
        <v>257.5</v>
      </c>
    </row>
    <row r="191" spans="1:6">
      <c r="A191" s="59">
        <v>42005</v>
      </c>
      <c r="B191" s="31">
        <v>255.4</v>
      </c>
      <c r="C191" s="33">
        <v>99.2</v>
      </c>
      <c r="D191" s="54" t="str">
        <f>IF(ISBLANK(C191),INDEX(LicenseeSelect!$AP$1022:$AZ$1022,MATCH(YEAR(EOMONTH(A191,15)),LicenseeSelect!$AP$1021:$AZ$1021,0))/100,"-")</f>
        <v>-</v>
      </c>
      <c r="E191" s="53">
        <f t="shared" si="4"/>
        <v>99.2</v>
      </c>
      <c r="F191" s="53">
        <f t="shared" si="5"/>
        <v>255.4</v>
      </c>
    </row>
    <row r="192" spans="1:6">
      <c r="A192" s="59">
        <v>42036</v>
      </c>
      <c r="B192" s="31">
        <v>256.7</v>
      </c>
      <c r="C192" s="33">
        <v>99.5</v>
      </c>
      <c r="D192" s="54" t="str">
        <f>IF(ISBLANK(C192),INDEX(LicenseeSelect!$AP$1022:$AZ$1022,MATCH(YEAR(EOMONTH(A192,15)),LicenseeSelect!$AP$1021:$AZ$1021,0))/100,"-")</f>
        <v>-</v>
      </c>
      <c r="E192" s="53">
        <f t="shared" si="4"/>
        <v>99.5</v>
      </c>
      <c r="F192" s="53">
        <f t="shared" si="5"/>
        <v>256.7</v>
      </c>
    </row>
    <row r="193" spans="1:6">
      <c r="A193" s="59">
        <v>42064</v>
      </c>
      <c r="B193" s="31">
        <v>257.10000000000002</v>
      </c>
      <c r="C193" s="33">
        <v>99.6</v>
      </c>
      <c r="D193" s="54" t="str">
        <f>IF(ISBLANK(C193),INDEX(LicenseeSelect!$AP$1022:$AZ$1022,MATCH(YEAR(EOMONTH(A193,15)),LicenseeSelect!$AP$1021:$AZ$1021,0))/100,"-")</f>
        <v>-</v>
      </c>
      <c r="E193" s="53">
        <f t="shared" si="4"/>
        <v>99.6</v>
      </c>
      <c r="F193" s="53">
        <f t="shared" si="5"/>
        <v>257.10000000000002</v>
      </c>
    </row>
    <row r="194" spans="1:6">
      <c r="A194" s="59">
        <v>42095</v>
      </c>
      <c r="B194" s="31">
        <v>258</v>
      </c>
      <c r="C194" s="33">
        <v>99.9</v>
      </c>
      <c r="D194" s="54" t="str">
        <f>IF(ISBLANK(C194),INDEX(LicenseeSelect!$AP$1022:$AZ$1022,MATCH(YEAR(EOMONTH(A194,15)),LicenseeSelect!$AP$1021:$AZ$1021,0))/100,"-")</f>
        <v>-</v>
      </c>
      <c r="E194" s="53">
        <f t="shared" si="4"/>
        <v>99.9</v>
      </c>
      <c r="F194" s="53">
        <f t="shared" si="5"/>
        <v>258</v>
      </c>
    </row>
    <row r="195" spans="1:6">
      <c r="A195" s="59">
        <v>42125</v>
      </c>
      <c r="B195" s="31">
        <v>258.5</v>
      </c>
      <c r="C195" s="33">
        <v>100.1</v>
      </c>
      <c r="D195" s="54" t="str">
        <f>IF(ISBLANK(C195),INDEX(LicenseeSelect!$AP$1022:$AZ$1022,MATCH(YEAR(EOMONTH(A195,15)),LicenseeSelect!$AP$1021:$AZ$1021,0))/100,"-")</f>
        <v>-</v>
      </c>
      <c r="E195" s="53">
        <f t="shared" ref="E195:E258" si="6">IF(ISBLANK(C195),E194*((1+D195)^(1/12)),C195)</f>
        <v>100.1</v>
      </c>
      <c r="F195" s="53">
        <f t="shared" ref="F195:F258" si="7">IF(ISBLANK(B195),F194*(E195/E194),B195)</f>
        <v>258.5</v>
      </c>
    </row>
    <row r="196" spans="1:6">
      <c r="A196" s="59">
        <v>42156</v>
      </c>
      <c r="B196" s="31">
        <v>258.89999999999998</v>
      </c>
      <c r="C196" s="33">
        <v>100.1</v>
      </c>
      <c r="D196" s="54" t="str">
        <f>IF(ISBLANK(C196),INDEX(LicenseeSelect!$AP$1022:$AZ$1022,MATCH(YEAR(EOMONTH(A196,15)),LicenseeSelect!$AP$1021:$AZ$1021,0))/100,"-")</f>
        <v>-</v>
      </c>
      <c r="E196" s="53">
        <f t="shared" si="6"/>
        <v>100.1</v>
      </c>
      <c r="F196" s="53">
        <f t="shared" si="7"/>
        <v>258.89999999999998</v>
      </c>
    </row>
    <row r="197" spans="1:6">
      <c r="A197" s="59">
        <v>42186</v>
      </c>
      <c r="B197" s="31">
        <v>258.60000000000002</v>
      </c>
      <c r="C197" s="33">
        <v>100</v>
      </c>
      <c r="D197" s="54" t="str">
        <f>IF(ISBLANK(C197),INDEX(LicenseeSelect!$AP$1022:$AZ$1022,MATCH(YEAR(EOMONTH(A197,15)),LicenseeSelect!$AP$1021:$AZ$1021,0))/100,"-")</f>
        <v>-</v>
      </c>
      <c r="E197" s="53">
        <f t="shared" si="6"/>
        <v>100</v>
      </c>
      <c r="F197" s="53">
        <f t="shared" si="7"/>
        <v>258.60000000000002</v>
      </c>
    </row>
    <row r="198" spans="1:6">
      <c r="A198" s="59">
        <v>42217</v>
      </c>
      <c r="B198" s="31">
        <v>259.8</v>
      </c>
      <c r="C198" s="33">
        <v>100.3</v>
      </c>
      <c r="D198" s="54" t="str">
        <f>IF(ISBLANK(C198),INDEX(LicenseeSelect!$AP$1022:$AZ$1022,MATCH(YEAR(EOMONTH(A198,15)),LicenseeSelect!$AP$1021:$AZ$1021,0))/100,"-")</f>
        <v>-</v>
      </c>
      <c r="E198" s="53">
        <f t="shared" si="6"/>
        <v>100.3</v>
      </c>
      <c r="F198" s="53">
        <f t="shared" si="7"/>
        <v>259.8</v>
      </c>
    </row>
    <row r="199" spans="1:6">
      <c r="A199" s="59">
        <v>42248</v>
      </c>
      <c r="B199" s="31">
        <v>259.60000000000002</v>
      </c>
      <c r="C199" s="33">
        <v>100.2</v>
      </c>
      <c r="D199" s="54" t="str">
        <f>IF(ISBLANK(C199),INDEX(LicenseeSelect!$AP$1022:$AZ$1022,MATCH(YEAR(EOMONTH(A199,15)),LicenseeSelect!$AP$1021:$AZ$1021,0))/100,"-")</f>
        <v>-</v>
      </c>
      <c r="E199" s="53">
        <f t="shared" si="6"/>
        <v>100.2</v>
      </c>
      <c r="F199" s="53">
        <f t="shared" si="7"/>
        <v>259.60000000000002</v>
      </c>
    </row>
    <row r="200" spans="1:6">
      <c r="A200" s="59">
        <v>42278</v>
      </c>
      <c r="B200" s="31">
        <v>259.5</v>
      </c>
      <c r="C200" s="33">
        <v>100.3</v>
      </c>
      <c r="D200" s="54" t="str">
        <f>IF(ISBLANK(C200),INDEX(LicenseeSelect!$AP$1022:$AZ$1022,MATCH(YEAR(EOMONTH(A200,15)),LicenseeSelect!$AP$1021:$AZ$1021,0))/100,"-")</f>
        <v>-</v>
      </c>
      <c r="E200" s="53">
        <f t="shared" si="6"/>
        <v>100.3</v>
      </c>
      <c r="F200" s="53">
        <f t="shared" si="7"/>
        <v>259.5</v>
      </c>
    </row>
    <row r="201" spans="1:6">
      <c r="A201" s="59">
        <v>42309</v>
      </c>
      <c r="B201" s="31">
        <v>259.8</v>
      </c>
      <c r="C201" s="33">
        <v>100.3</v>
      </c>
      <c r="D201" s="54" t="str">
        <f>IF(ISBLANK(C201),INDEX(LicenseeSelect!$AP$1022:$AZ$1022,MATCH(YEAR(EOMONTH(A201,15)),LicenseeSelect!$AP$1021:$AZ$1021,0))/100,"-")</f>
        <v>-</v>
      </c>
      <c r="E201" s="53">
        <f t="shared" si="6"/>
        <v>100.3</v>
      </c>
      <c r="F201" s="53">
        <f t="shared" si="7"/>
        <v>259.8</v>
      </c>
    </row>
    <row r="202" spans="1:6">
      <c r="A202" s="59">
        <v>42339</v>
      </c>
      <c r="B202" s="31">
        <v>260.60000000000002</v>
      </c>
      <c r="C202" s="33">
        <v>100.4</v>
      </c>
      <c r="D202" s="54" t="str">
        <f>IF(ISBLANK(C202),INDEX(LicenseeSelect!$AP$1022:$AZ$1022,MATCH(YEAR(EOMONTH(A202,15)),LicenseeSelect!$AP$1021:$AZ$1021,0))/100,"-")</f>
        <v>-</v>
      </c>
      <c r="E202" s="53">
        <f t="shared" si="6"/>
        <v>100.4</v>
      </c>
      <c r="F202" s="53">
        <f t="shared" si="7"/>
        <v>260.60000000000002</v>
      </c>
    </row>
    <row r="203" spans="1:6">
      <c r="A203" s="59">
        <v>42370</v>
      </c>
      <c r="B203" s="31">
        <v>258.8</v>
      </c>
      <c r="C203" s="33">
        <v>99.9</v>
      </c>
      <c r="D203" s="54" t="str">
        <f>IF(ISBLANK(C203),INDEX(LicenseeSelect!$AP$1022:$AZ$1022,MATCH(YEAR(EOMONTH(A203,15)),LicenseeSelect!$AP$1021:$AZ$1021,0))/100,"-")</f>
        <v>-</v>
      </c>
      <c r="E203" s="53">
        <f t="shared" si="6"/>
        <v>99.9</v>
      </c>
      <c r="F203" s="53">
        <f t="shared" si="7"/>
        <v>258.8</v>
      </c>
    </row>
    <row r="204" spans="1:6">
      <c r="A204" s="59">
        <v>42401</v>
      </c>
      <c r="B204" s="31">
        <v>260</v>
      </c>
      <c r="C204" s="33">
        <v>100.1</v>
      </c>
      <c r="D204" s="54" t="str">
        <f>IF(ISBLANK(C204),INDEX(LicenseeSelect!$AP$1022:$AZ$1022,MATCH(YEAR(EOMONTH(A204,15)),LicenseeSelect!$AP$1021:$AZ$1021,0))/100,"-")</f>
        <v>-</v>
      </c>
      <c r="E204" s="53">
        <f t="shared" si="6"/>
        <v>100.1</v>
      </c>
      <c r="F204" s="53">
        <f t="shared" si="7"/>
        <v>260</v>
      </c>
    </row>
    <row r="205" spans="1:6">
      <c r="A205" s="59">
        <v>42430</v>
      </c>
      <c r="B205" s="31">
        <v>261.10000000000002</v>
      </c>
      <c r="C205" s="33">
        <v>100.4</v>
      </c>
      <c r="D205" s="54" t="str">
        <f>IF(ISBLANK(C205),INDEX(LicenseeSelect!$AP$1022:$AZ$1022,MATCH(YEAR(EOMONTH(A205,15)),LicenseeSelect!$AP$1021:$AZ$1021,0))/100,"-")</f>
        <v>-</v>
      </c>
      <c r="E205" s="53">
        <f t="shared" si="6"/>
        <v>100.4</v>
      </c>
      <c r="F205" s="53">
        <f t="shared" si="7"/>
        <v>261.10000000000002</v>
      </c>
    </row>
    <row r="206" spans="1:6">
      <c r="A206" s="59">
        <v>42461</v>
      </c>
      <c r="B206" s="31">
        <v>261.39999999999998</v>
      </c>
      <c r="C206" s="33">
        <v>100.6</v>
      </c>
      <c r="D206" s="54" t="str">
        <f>IF(ISBLANK(C206),INDEX(LicenseeSelect!$AP$1022:$AZ$1022,MATCH(YEAR(EOMONTH(A206,15)),LicenseeSelect!$AP$1021:$AZ$1021,0))/100,"-")</f>
        <v>-</v>
      </c>
      <c r="E206" s="53">
        <f t="shared" si="6"/>
        <v>100.6</v>
      </c>
      <c r="F206" s="53">
        <f t="shared" si="7"/>
        <v>261.39999999999998</v>
      </c>
    </row>
    <row r="207" spans="1:6">
      <c r="A207" s="59">
        <v>42491</v>
      </c>
      <c r="B207" s="31">
        <v>262.10000000000002</v>
      </c>
      <c r="C207" s="33">
        <v>100.8</v>
      </c>
      <c r="D207" s="54" t="str">
        <f>IF(ISBLANK(C207),INDEX(LicenseeSelect!$AP$1022:$AZ$1022,MATCH(YEAR(EOMONTH(A207,15)),LicenseeSelect!$AP$1021:$AZ$1021,0))/100,"-")</f>
        <v>-</v>
      </c>
      <c r="E207" s="53">
        <f t="shared" si="6"/>
        <v>100.8</v>
      </c>
      <c r="F207" s="53">
        <f t="shared" si="7"/>
        <v>262.10000000000002</v>
      </c>
    </row>
    <row r="208" spans="1:6">
      <c r="A208" s="59">
        <v>42522</v>
      </c>
      <c r="B208" s="31">
        <v>263.10000000000002</v>
      </c>
      <c r="C208" s="33">
        <v>101</v>
      </c>
      <c r="D208" s="54" t="str">
        <f>IF(ISBLANK(C208),INDEX(LicenseeSelect!$AP$1022:$AZ$1022,MATCH(YEAR(EOMONTH(A208,15)),LicenseeSelect!$AP$1021:$AZ$1021,0))/100,"-")</f>
        <v>-</v>
      </c>
      <c r="E208" s="53">
        <f t="shared" si="6"/>
        <v>101</v>
      </c>
      <c r="F208" s="53">
        <f t="shared" si="7"/>
        <v>263.10000000000002</v>
      </c>
    </row>
    <row r="209" spans="1:6">
      <c r="A209" s="59">
        <v>42552</v>
      </c>
      <c r="B209" s="31">
        <v>263.39999999999998</v>
      </c>
      <c r="C209" s="33">
        <v>100.9</v>
      </c>
      <c r="D209" s="54" t="str">
        <f>IF(ISBLANK(C209),INDEX(LicenseeSelect!$AP$1022:$AZ$1022,MATCH(YEAR(EOMONTH(A209,15)),LicenseeSelect!$AP$1021:$AZ$1021,0))/100,"-")</f>
        <v>-</v>
      </c>
      <c r="E209" s="53">
        <f t="shared" si="6"/>
        <v>100.9</v>
      </c>
      <c r="F209" s="53">
        <f t="shared" si="7"/>
        <v>263.39999999999998</v>
      </c>
    </row>
    <row r="210" spans="1:6">
      <c r="A210" s="59">
        <v>42583</v>
      </c>
      <c r="B210" s="31">
        <v>264.39999999999998</v>
      </c>
      <c r="C210" s="33">
        <v>101.2</v>
      </c>
      <c r="D210" s="54" t="str">
        <f>IF(ISBLANK(C210),INDEX(LicenseeSelect!$AP$1022:$AZ$1022,MATCH(YEAR(EOMONTH(A210,15)),LicenseeSelect!$AP$1021:$AZ$1021,0))/100,"-")</f>
        <v>-</v>
      </c>
      <c r="E210" s="53">
        <f t="shared" si="6"/>
        <v>101.2</v>
      </c>
      <c r="F210" s="53">
        <f t="shared" si="7"/>
        <v>264.39999999999998</v>
      </c>
    </row>
    <row r="211" spans="1:6">
      <c r="A211" s="59">
        <v>42614</v>
      </c>
      <c r="B211" s="31">
        <v>264.89999999999998</v>
      </c>
      <c r="C211" s="33">
        <v>101.5</v>
      </c>
      <c r="D211" s="54" t="str">
        <f>IF(ISBLANK(C211),INDEX(LicenseeSelect!$AP$1022:$AZ$1022,MATCH(YEAR(EOMONTH(A211,15)),LicenseeSelect!$AP$1021:$AZ$1021,0))/100,"-")</f>
        <v>-</v>
      </c>
      <c r="E211" s="53">
        <f t="shared" si="6"/>
        <v>101.5</v>
      </c>
      <c r="F211" s="53">
        <f t="shared" si="7"/>
        <v>264.89999999999998</v>
      </c>
    </row>
    <row r="212" spans="1:6">
      <c r="A212" s="59">
        <v>42644</v>
      </c>
      <c r="B212" s="31">
        <v>264.8</v>
      </c>
      <c r="C212" s="33">
        <v>101.6</v>
      </c>
      <c r="D212" s="54" t="str">
        <f>IF(ISBLANK(C212),INDEX(LicenseeSelect!$AP$1022:$AZ$1022,MATCH(YEAR(EOMONTH(A212,15)),LicenseeSelect!$AP$1021:$AZ$1021,0))/100,"-")</f>
        <v>-</v>
      </c>
      <c r="E212" s="53">
        <f t="shared" si="6"/>
        <v>101.6</v>
      </c>
      <c r="F212" s="53">
        <f t="shared" si="7"/>
        <v>264.8</v>
      </c>
    </row>
    <row r="213" spans="1:6">
      <c r="A213" s="59">
        <v>42675</v>
      </c>
      <c r="B213" s="31">
        <v>265.5</v>
      </c>
      <c r="C213" s="33">
        <v>101.8</v>
      </c>
      <c r="D213" s="54" t="str">
        <f>IF(ISBLANK(C213),INDEX(LicenseeSelect!$AP$1022:$AZ$1022,MATCH(YEAR(EOMONTH(A213,15)),LicenseeSelect!$AP$1021:$AZ$1021,0))/100,"-")</f>
        <v>-</v>
      </c>
      <c r="E213" s="53">
        <f t="shared" si="6"/>
        <v>101.8</v>
      </c>
      <c r="F213" s="53">
        <f t="shared" si="7"/>
        <v>265.5</v>
      </c>
    </row>
    <row r="214" spans="1:6">
      <c r="A214" s="59">
        <v>42705</v>
      </c>
      <c r="B214" s="31">
        <v>267.10000000000002</v>
      </c>
      <c r="C214" s="33">
        <v>102.2</v>
      </c>
      <c r="D214" s="54" t="str">
        <f>IF(ISBLANK(C214),INDEX(LicenseeSelect!$AP$1022:$AZ$1022,MATCH(YEAR(EOMONTH(A214,15)),LicenseeSelect!$AP$1021:$AZ$1021,0))/100,"-")</f>
        <v>-</v>
      </c>
      <c r="E214" s="53">
        <f t="shared" si="6"/>
        <v>102.2</v>
      </c>
      <c r="F214" s="53">
        <f t="shared" si="7"/>
        <v>267.10000000000002</v>
      </c>
    </row>
    <row r="215" spans="1:6">
      <c r="A215" s="59">
        <v>42736</v>
      </c>
      <c r="B215" s="31">
        <v>265.5</v>
      </c>
      <c r="C215" s="33">
        <v>101.8</v>
      </c>
      <c r="D215" s="54" t="str">
        <f>IF(ISBLANK(C215),INDEX(LicenseeSelect!$AP$1022:$AZ$1022,MATCH(YEAR(EOMONTH(A215,15)),LicenseeSelect!$AP$1021:$AZ$1021,0))/100,"-")</f>
        <v>-</v>
      </c>
      <c r="E215" s="53">
        <f t="shared" si="6"/>
        <v>101.8</v>
      </c>
      <c r="F215" s="53">
        <f t="shared" si="7"/>
        <v>265.5</v>
      </c>
    </row>
    <row r="216" spans="1:6">
      <c r="A216" s="59">
        <v>42767</v>
      </c>
      <c r="B216" s="31">
        <v>268.39999999999998</v>
      </c>
      <c r="C216" s="33">
        <v>102.4</v>
      </c>
      <c r="D216" s="54" t="str">
        <f>IF(ISBLANK(C216),INDEX(LicenseeSelect!$AP$1022:$AZ$1022,MATCH(YEAR(EOMONTH(A216,15)),LicenseeSelect!$AP$1021:$AZ$1021,0))/100,"-")</f>
        <v>-</v>
      </c>
      <c r="E216" s="53">
        <f t="shared" si="6"/>
        <v>102.4</v>
      </c>
      <c r="F216" s="53">
        <f t="shared" si="7"/>
        <v>268.39999999999998</v>
      </c>
    </row>
    <row r="217" spans="1:6">
      <c r="A217" s="59">
        <v>42795</v>
      </c>
      <c r="B217" s="31">
        <v>269.3</v>
      </c>
      <c r="C217" s="33">
        <v>102.7</v>
      </c>
      <c r="D217" s="54" t="str">
        <f>IF(ISBLANK(C217),INDEX(LicenseeSelect!$AP$1022:$AZ$1022,MATCH(YEAR(EOMONTH(A217,15)),LicenseeSelect!$AP$1021:$AZ$1021,0))/100,"-")</f>
        <v>-</v>
      </c>
      <c r="E217" s="53">
        <f t="shared" si="6"/>
        <v>102.7</v>
      </c>
      <c r="F217" s="53">
        <f t="shared" si="7"/>
        <v>269.3</v>
      </c>
    </row>
    <row r="218" spans="1:6">
      <c r="A218" s="59">
        <v>42826</v>
      </c>
      <c r="B218" s="31">
        <v>270.60000000000002</v>
      </c>
      <c r="C218" s="33">
        <v>103.2</v>
      </c>
      <c r="D218" s="54" t="str">
        <f>IF(ISBLANK(C218),INDEX(LicenseeSelect!$AP$1022:$AZ$1022,MATCH(YEAR(EOMONTH(A218,15)),LicenseeSelect!$AP$1021:$AZ$1021,0))/100,"-")</f>
        <v>-</v>
      </c>
      <c r="E218" s="53">
        <f t="shared" si="6"/>
        <v>103.2</v>
      </c>
      <c r="F218" s="53">
        <f t="shared" si="7"/>
        <v>270.60000000000002</v>
      </c>
    </row>
    <row r="219" spans="1:6">
      <c r="A219" s="59">
        <v>42856</v>
      </c>
      <c r="B219" s="31">
        <v>271.7</v>
      </c>
      <c r="C219" s="33">
        <v>103.5</v>
      </c>
      <c r="D219" s="54" t="str">
        <f>IF(ISBLANK(C219),INDEX(LicenseeSelect!$AP$1022:$AZ$1022,MATCH(YEAR(EOMONTH(A219,15)),LicenseeSelect!$AP$1021:$AZ$1021,0))/100,"-")</f>
        <v>-</v>
      </c>
      <c r="E219" s="53">
        <f t="shared" si="6"/>
        <v>103.5</v>
      </c>
      <c r="F219" s="53">
        <f t="shared" si="7"/>
        <v>271.7</v>
      </c>
    </row>
    <row r="220" spans="1:6">
      <c r="A220" s="59">
        <v>42887</v>
      </c>
      <c r="B220" s="31">
        <v>272.3</v>
      </c>
      <c r="C220" s="33">
        <v>103.5</v>
      </c>
      <c r="D220" s="54" t="str">
        <f>IF(ISBLANK(C220),INDEX(LicenseeSelect!$AP$1022:$AZ$1022,MATCH(YEAR(EOMONTH(A220,15)),LicenseeSelect!$AP$1021:$AZ$1021,0))/100,"-")</f>
        <v>-</v>
      </c>
      <c r="E220" s="53">
        <f t="shared" si="6"/>
        <v>103.5</v>
      </c>
      <c r="F220" s="53">
        <f t="shared" si="7"/>
        <v>272.3</v>
      </c>
    </row>
    <row r="221" spans="1:6">
      <c r="A221" s="59">
        <v>42917</v>
      </c>
      <c r="B221" s="31">
        <v>272.89999999999998</v>
      </c>
      <c r="C221" s="33">
        <v>103.5</v>
      </c>
      <c r="D221" s="54" t="str">
        <f>IF(ISBLANK(C221),INDEX(LicenseeSelect!$AP$1022:$AZ$1022,MATCH(YEAR(EOMONTH(A221,15)),LicenseeSelect!$AP$1021:$AZ$1021,0))/100,"-")</f>
        <v>-</v>
      </c>
      <c r="E221" s="53">
        <f t="shared" si="6"/>
        <v>103.5</v>
      </c>
      <c r="F221" s="53">
        <f t="shared" si="7"/>
        <v>272.89999999999998</v>
      </c>
    </row>
    <row r="222" spans="1:6">
      <c r="A222" s="59">
        <v>42948</v>
      </c>
      <c r="B222" s="31">
        <v>274.7</v>
      </c>
      <c r="C222" s="33">
        <v>104</v>
      </c>
      <c r="D222" s="54" t="str">
        <f>IF(ISBLANK(C222),INDEX(LicenseeSelect!$AP$1022:$AZ$1022,MATCH(YEAR(EOMONTH(A222,15)),LicenseeSelect!$AP$1021:$AZ$1021,0))/100,"-")</f>
        <v>-</v>
      </c>
      <c r="E222" s="53">
        <f t="shared" si="6"/>
        <v>104</v>
      </c>
      <c r="F222" s="53">
        <f t="shared" si="7"/>
        <v>274.7</v>
      </c>
    </row>
    <row r="223" spans="1:6">
      <c r="A223" s="59">
        <v>42979</v>
      </c>
      <c r="B223" s="31">
        <v>275.10000000000002</v>
      </c>
      <c r="C223" s="33">
        <v>104.3</v>
      </c>
      <c r="D223" s="54" t="str">
        <f>IF(ISBLANK(C223),INDEX(LicenseeSelect!$AP$1022:$AZ$1022,MATCH(YEAR(EOMONTH(A223,15)),LicenseeSelect!$AP$1021:$AZ$1021,0))/100,"-")</f>
        <v>-</v>
      </c>
      <c r="E223" s="53">
        <f t="shared" si="6"/>
        <v>104.3</v>
      </c>
      <c r="F223" s="53">
        <f t="shared" si="7"/>
        <v>275.10000000000002</v>
      </c>
    </row>
    <row r="224" spans="1:6">
      <c r="A224" s="59">
        <v>43009</v>
      </c>
      <c r="B224" s="31">
        <v>275.3</v>
      </c>
      <c r="C224" s="33">
        <v>104.4</v>
      </c>
      <c r="D224" s="54" t="str">
        <f>IF(ISBLANK(C224),INDEX(LicenseeSelect!$AP$1022:$AZ$1022,MATCH(YEAR(EOMONTH(A224,15)),LicenseeSelect!$AP$1021:$AZ$1021,0))/100,"-")</f>
        <v>-</v>
      </c>
      <c r="E224" s="53">
        <f t="shared" si="6"/>
        <v>104.4</v>
      </c>
      <c r="F224" s="53">
        <f t="shared" si="7"/>
        <v>275.3</v>
      </c>
    </row>
    <row r="225" spans="1:6">
      <c r="A225" s="59">
        <v>43040</v>
      </c>
      <c r="B225" s="31">
        <v>275.8</v>
      </c>
      <c r="C225" s="33">
        <v>104.7</v>
      </c>
      <c r="D225" s="54" t="str">
        <f>IF(ISBLANK(C225),INDEX(LicenseeSelect!$AP$1022:$AZ$1022,MATCH(YEAR(EOMONTH(A225,15)),LicenseeSelect!$AP$1021:$AZ$1021,0))/100,"-")</f>
        <v>-</v>
      </c>
      <c r="E225" s="53">
        <f t="shared" si="6"/>
        <v>104.7</v>
      </c>
      <c r="F225" s="53">
        <f t="shared" si="7"/>
        <v>275.8</v>
      </c>
    </row>
    <row r="226" spans="1:6">
      <c r="A226" s="59">
        <v>43070</v>
      </c>
      <c r="B226" s="31">
        <v>278.10000000000002</v>
      </c>
      <c r="C226" s="33">
        <v>105</v>
      </c>
      <c r="D226" s="54" t="str">
        <f>IF(ISBLANK(C226),INDEX(LicenseeSelect!$AP$1022:$AZ$1022,MATCH(YEAR(EOMONTH(A226,15)),LicenseeSelect!$AP$1021:$AZ$1021,0))/100,"-")</f>
        <v>-</v>
      </c>
      <c r="E226" s="53">
        <f t="shared" si="6"/>
        <v>105</v>
      </c>
      <c r="F226" s="53">
        <f t="shared" si="7"/>
        <v>278.10000000000002</v>
      </c>
    </row>
    <row r="227" spans="1:6">
      <c r="A227" s="59">
        <v>43101</v>
      </c>
      <c r="B227" s="31">
        <v>276</v>
      </c>
      <c r="C227" s="33">
        <v>104.5</v>
      </c>
      <c r="D227" s="54" t="str">
        <f>IF(ISBLANK(C227),INDEX(LicenseeSelect!$AP$1022:$AZ$1022,MATCH(YEAR(EOMONTH(A227,15)),LicenseeSelect!$AP$1021:$AZ$1021,0))/100,"-")</f>
        <v>-</v>
      </c>
      <c r="E227" s="53">
        <f t="shared" si="6"/>
        <v>104.5</v>
      </c>
      <c r="F227" s="53">
        <f t="shared" si="7"/>
        <v>276</v>
      </c>
    </row>
    <row r="228" spans="1:6">
      <c r="A228" s="59">
        <v>43132</v>
      </c>
      <c r="B228" s="31">
        <v>278.10000000000002</v>
      </c>
      <c r="C228" s="33">
        <v>104.9</v>
      </c>
      <c r="D228" s="54" t="str">
        <f>IF(ISBLANK(C228),INDEX(LicenseeSelect!$AP$1022:$AZ$1022,MATCH(YEAR(EOMONTH(A228,15)),LicenseeSelect!$AP$1021:$AZ$1021,0))/100,"-")</f>
        <v>-</v>
      </c>
      <c r="E228" s="53">
        <f t="shared" si="6"/>
        <v>104.9</v>
      </c>
      <c r="F228" s="53">
        <f t="shared" si="7"/>
        <v>278.10000000000002</v>
      </c>
    </row>
    <row r="229" spans="1:6">
      <c r="A229" s="59">
        <v>43160</v>
      </c>
      <c r="B229" s="31">
        <v>278.3</v>
      </c>
      <c r="C229" s="33">
        <v>105.1</v>
      </c>
      <c r="D229" s="54" t="str">
        <f>IF(ISBLANK(C229),INDEX(LicenseeSelect!$AP$1022:$AZ$1022,MATCH(YEAR(EOMONTH(A229,15)),LicenseeSelect!$AP$1021:$AZ$1021,0))/100,"-")</f>
        <v>-</v>
      </c>
      <c r="E229" s="53">
        <f t="shared" si="6"/>
        <v>105.1</v>
      </c>
      <c r="F229" s="53">
        <f t="shared" si="7"/>
        <v>278.3</v>
      </c>
    </row>
    <row r="230" spans="1:6">
      <c r="A230" s="59">
        <v>43191</v>
      </c>
      <c r="B230" s="31">
        <v>279.7</v>
      </c>
      <c r="C230" s="33">
        <v>105.5</v>
      </c>
      <c r="D230" s="54" t="str">
        <f>IF(ISBLANK(C230),INDEX(LicenseeSelect!$AP$1022:$AZ$1022,MATCH(YEAR(EOMONTH(A230,15)),LicenseeSelect!$AP$1021:$AZ$1021,0))/100,"-")</f>
        <v>-</v>
      </c>
      <c r="E230" s="53">
        <f t="shared" si="6"/>
        <v>105.5</v>
      </c>
      <c r="F230" s="53">
        <f t="shared" si="7"/>
        <v>279.7</v>
      </c>
    </row>
    <row r="231" spans="1:6">
      <c r="A231" s="59">
        <v>43221</v>
      </c>
      <c r="B231" s="31">
        <v>280.7</v>
      </c>
      <c r="C231" s="33">
        <v>105.9</v>
      </c>
      <c r="D231" s="54" t="str">
        <f>IF(ISBLANK(C231),INDEX(LicenseeSelect!$AP$1022:$AZ$1022,MATCH(YEAR(EOMONTH(A231,15)),LicenseeSelect!$AP$1021:$AZ$1021,0))/100,"-")</f>
        <v>-</v>
      </c>
      <c r="E231" s="53">
        <f t="shared" si="6"/>
        <v>105.9</v>
      </c>
      <c r="F231" s="53">
        <f t="shared" si="7"/>
        <v>280.7</v>
      </c>
    </row>
    <row r="232" spans="1:6">
      <c r="A232" s="59">
        <v>43252</v>
      </c>
      <c r="B232" s="31">
        <v>281.5</v>
      </c>
      <c r="C232" s="33">
        <v>105.9</v>
      </c>
      <c r="D232" s="54" t="str">
        <f>IF(ISBLANK(C232),INDEX(LicenseeSelect!$AP$1022:$AZ$1022,MATCH(YEAR(EOMONTH(A232,15)),LicenseeSelect!$AP$1021:$AZ$1021,0))/100,"-")</f>
        <v>-</v>
      </c>
      <c r="E232" s="53">
        <f t="shared" si="6"/>
        <v>105.9</v>
      </c>
      <c r="F232" s="53">
        <f t="shared" si="7"/>
        <v>281.5</v>
      </c>
    </row>
    <row r="233" spans="1:6">
      <c r="A233" s="59">
        <v>43282</v>
      </c>
      <c r="B233" s="31">
        <v>281.7</v>
      </c>
      <c r="C233" s="33">
        <v>105.9</v>
      </c>
      <c r="D233" s="54" t="str">
        <f>IF(ISBLANK(C233),INDEX(LicenseeSelect!$AP$1022:$AZ$1022,MATCH(YEAR(EOMONTH(A233,15)),LicenseeSelect!$AP$1021:$AZ$1021,0))/100,"-")</f>
        <v>-</v>
      </c>
      <c r="E233" s="53">
        <f t="shared" si="6"/>
        <v>105.9</v>
      </c>
      <c r="F233" s="53">
        <f t="shared" si="7"/>
        <v>281.7</v>
      </c>
    </row>
    <row r="234" spans="1:6">
      <c r="A234" s="59">
        <v>43313</v>
      </c>
      <c r="B234" s="31">
        <v>284.2</v>
      </c>
      <c r="C234" s="33">
        <v>106.5</v>
      </c>
      <c r="D234" s="54" t="str">
        <f>IF(ISBLANK(C234),INDEX(LicenseeSelect!$AP$1022:$AZ$1022,MATCH(YEAR(EOMONTH(A234,15)),LicenseeSelect!$AP$1021:$AZ$1021,0))/100,"-")</f>
        <v>-</v>
      </c>
      <c r="E234" s="53">
        <f t="shared" si="6"/>
        <v>106.5</v>
      </c>
      <c r="F234" s="53">
        <f t="shared" si="7"/>
        <v>284.2</v>
      </c>
    </row>
    <row r="235" spans="1:6">
      <c r="A235" s="59">
        <v>43344</v>
      </c>
      <c r="B235" s="31">
        <v>284.10000000000002</v>
      </c>
      <c r="C235" s="33">
        <v>106.6</v>
      </c>
      <c r="D235" s="54" t="str">
        <f>IF(ISBLANK(C235),INDEX(LicenseeSelect!$AP$1022:$AZ$1022,MATCH(YEAR(EOMONTH(A235,15)),LicenseeSelect!$AP$1021:$AZ$1021,0))/100,"-")</f>
        <v>-</v>
      </c>
      <c r="E235" s="53">
        <f t="shared" si="6"/>
        <v>106.6</v>
      </c>
      <c r="F235" s="53">
        <f t="shared" si="7"/>
        <v>284.10000000000002</v>
      </c>
    </row>
    <row r="236" spans="1:6">
      <c r="A236" s="59">
        <v>43374</v>
      </c>
      <c r="B236" s="31">
        <v>284.5</v>
      </c>
      <c r="C236" s="33">
        <v>106.7</v>
      </c>
      <c r="D236" s="54" t="str">
        <f>IF(ISBLANK(C236),INDEX(LicenseeSelect!$AP$1022:$AZ$1022,MATCH(YEAR(EOMONTH(A236,15)),LicenseeSelect!$AP$1021:$AZ$1021,0))/100,"-")</f>
        <v>-</v>
      </c>
      <c r="E236" s="53">
        <f t="shared" si="6"/>
        <v>106.7</v>
      </c>
      <c r="F236" s="53">
        <f t="shared" si="7"/>
        <v>284.5</v>
      </c>
    </row>
    <row r="237" spans="1:6">
      <c r="A237" s="59">
        <v>43405</v>
      </c>
      <c r="B237" s="31">
        <v>284.60000000000002</v>
      </c>
      <c r="C237" s="33">
        <v>106.9</v>
      </c>
      <c r="D237" s="54" t="str">
        <f>IF(ISBLANK(C237),INDEX(LicenseeSelect!$AP$1022:$AZ$1022,MATCH(YEAR(EOMONTH(A237,15)),LicenseeSelect!$AP$1021:$AZ$1021,0))/100,"-")</f>
        <v>-</v>
      </c>
      <c r="E237" s="53">
        <f t="shared" si="6"/>
        <v>106.9</v>
      </c>
      <c r="F237" s="53">
        <f t="shared" si="7"/>
        <v>284.60000000000002</v>
      </c>
    </row>
    <row r="238" spans="1:6">
      <c r="A238" s="59">
        <v>43435</v>
      </c>
      <c r="B238" s="31">
        <v>285.60000000000002</v>
      </c>
      <c r="C238" s="33">
        <v>107.1</v>
      </c>
      <c r="D238" s="54" t="str">
        <f>IF(ISBLANK(C238),INDEX(LicenseeSelect!$AP$1022:$AZ$1022,MATCH(YEAR(EOMONTH(A238,15)),LicenseeSelect!$AP$1021:$AZ$1021,0))/100,"-")</f>
        <v>-</v>
      </c>
      <c r="E238" s="53">
        <f t="shared" si="6"/>
        <v>107.1</v>
      </c>
      <c r="F238" s="53">
        <f t="shared" si="7"/>
        <v>285.60000000000002</v>
      </c>
    </row>
    <row r="239" spans="1:6">
      <c r="A239" s="59">
        <v>43466</v>
      </c>
      <c r="B239" s="31">
        <v>283</v>
      </c>
      <c r="C239" s="33">
        <v>106.4</v>
      </c>
      <c r="D239" s="54" t="str">
        <f>IF(ISBLANK(C239),INDEX(LicenseeSelect!$AP$1022:$AZ$1022,MATCH(YEAR(EOMONTH(A239,15)),LicenseeSelect!$AP$1021:$AZ$1021,0))/100,"-")</f>
        <v>-</v>
      </c>
      <c r="E239" s="53">
        <f t="shared" si="6"/>
        <v>106.4</v>
      </c>
      <c r="F239" s="53">
        <f t="shared" si="7"/>
        <v>283</v>
      </c>
    </row>
    <row r="240" spans="1:6">
      <c r="A240" s="59">
        <v>43497</v>
      </c>
      <c r="B240" s="31">
        <v>285</v>
      </c>
      <c r="C240" s="33">
        <v>106.8</v>
      </c>
      <c r="D240" s="54" t="str">
        <f>IF(ISBLANK(C240),INDEX(LicenseeSelect!$AP$1022:$AZ$1022,MATCH(YEAR(EOMONTH(A240,15)),LicenseeSelect!$AP$1021:$AZ$1021,0))/100,"-")</f>
        <v>-</v>
      </c>
      <c r="E240" s="53">
        <f t="shared" si="6"/>
        <v>106.8</v>
      </c>
      <c r="F240" s="53">
        <f t="shared" si="7"/>
        <v>285</v>
      </c>
    </row>
    <row r="241" spans="1:6">
      <c r="A241" s="59">
        <v>43525</v>
      </c>
      <c r="B241" s="31">
        <v>285.10000000000002</v>
      </c>
      <c r="C241" s="33">
        <v>107</v>
      </c>
      <c r="D241" s="54" t="str">
        <f>IF(ISBLANK(C241),INDEX(LicenseeSelect!$AP$1022:$AZ$1022,MATCH(YEAR(EOMONTH(A241,15)),LicenseeSelect!$AP$1021:$AZ$1021,0))/100,"-")</f>
        <v>-</v>
      </c>
      <c r="E241" s="53">
        <f t="shared" si="6"/>
        <v>107</v>
      </c>
      <c r="F241" s="53">
        <f t="shared" si="7"/>
        <v>285.10000000000002</v>
      </c>
    </row>
    <row r="242" spans="1:6">
      <c r="A242" s="59">
        <v>43556</v>
      </c>
      <c r="B242" s="31">
        <v>288.2</v>
      </c>
      <c r="C242" s="33">
        <v>107.6</v>
      </c>
      <c r="D242" s="54" t="str">
        <f>IF(ISBLANK(C242),INDEX(LicenseeSelect!$AP$1022:$AZ$1022,MATCH(YEAR(EOMONTH(A242,15)),LicenseeSelect!$AP$1021:$AZ$1021,0))/100,"-")</f>
        <v>-</v>
      </c>
      <c r="E242" s="53">
        <f t="shared" si="6"/>
        <v>107.6</v>
      </c>
      <c r="F242" s="53">
        <f t="shared" si="7"/>
        <v>288.2</v>
      </c>
    </row>
    <row r="243" spans="1:6">
      <c r="A243" s="59">
        <v>43586</v>
      </c>
      <c r="B243" s="31">
        <v>289.2</v>
      </c>
      <c r="C243" s="33">
        <v>107.9</v>
      </c>
      <c r="D243" s="54" t="str">
        <f>IF(ISBLANK(C243),INDEX(LicenseeSelect!$AP$1022:$AZ$1022,MATCH(YEAR(EOMONTH(A243,15)),LicenseeSelect!$AP$1021:$AZ$1021,0))/100,"-")</f>
        <v>-</v>
      </c>
      <c r="E243" s="53">
        <f t="shared" si="6"/>
        <v>107.9</v>
      </c>
      <c r="F243" s="53">
        <f t="shared" si="7"/>
        <v>289.2</v>
      </c>
    </row>
    <row r="244" spans="1:6">
      <c r="A244" s="59">
        <v>43617</v>
      </c>
      <c r="B244" s="31">
        <v>289.60000000000002</v>
      </c>
      <c r="C244" s="33">
        <v>107.9</v>
      </c>
      <c r="D244" s="54" t="str">
        <f>IF(ISBLANK(C244),INDEX(LicenseeSelect!$AP$1022:$AZ$1022,MATCH(YEAR(EOMONTH(A244,15)),LicenseeSelect!$AP$1021:$AZ$1021,0))/100,"-")</f>
        <v>-</v>
      </c>
      <c r="E244" s="53">
        <f t="shared" si="6"/>
        <v>107.9</v>
      </c>
      <c r="F244" s="53">
        <f t="shared" si="7"/>
        <v>289.60000000000002</v>
      </c>
    </row>
    <row r="245" spans="1:6">
      <c r="A245" s="59">
        <v>43647</v>
      </c>
      <c r="B245" s="31">
        <v>289.5</v>
      </c>
      <c r="C245" s="33">
        <v>108</v>
      </c>
      <c r="D245" s="54" t="str">
        <f>IF(ISBLANK(C245),INDEX(LicenseeSelect!$AP$1022:$AZ$1022,MATCH(YEAR(EOMONTH(A245,15)),LicenseeSelect!$AP$1021:$AZ$1021,0))/100,"-")</f>
        <v>-</v>
      </c>
      <c r="E245" s="53">
        <f t="shared" si="6"/>
        <v>108</v>
      </c>
      <c r="F245" s="53">
        <f t="shared" si="7"/>
        <v>289.5</v>
      </c>
    </row>
    <row r="246" spans="1:6">
      <c r="A246" s="59">
        <v>43678</v>
      </c>
      <c r="B246" s="31">
        <v>291.7</v>
      </c>
      <c r="C246" s="33">
        <v>108.3</v>
      </c>
      <c r="D246" s="54" t="str">
        <f>IF(ISBLANK(C246),INDEX(LicenseeSelect!$AP$1022:$AZ$1022,MATCH(YEAR(EOMONTH(A246,15)),LicenseeSelect!$AP$1021:$AZ$1021,0))/100,"-")</f>
        <v>-</v>
      </c>
      <c r="E246" s="53">
        <f t="shared" si="6"/>
        <v>108.3</v>
      </c>
      <c r="F246" s="53">
        <f t="shared" si="7"/>
        <v>291.7</v>
      </c>
    </row>
    <row r="247" spans="1:6">
      <c r="A247" s="59">
        <v>43709</v>
      </c>
      <c r="B247" s="31">
        <v>291</v>
      </c>
      <c r="C247" s="33">
        <v>108.4</v>
      </c>
      <c r="D247" s="54" t="str">
        <f>IF(ISBLANK(C247),INDEX(LicenseeSelect!$AP$1022:$AZ$1022,MATCH(YEAR(EOMONTH(A247,15)),LicenseeSelect!$AP$1021:$AZ$1021,0))/100,"-")</f>
        <v>-</v>
      </c>
      <c r="E247" s="53">
        <f t="shared" si="6"/>
        <v>108.4</v>
      </c>
      <c r="F247" s="53">
        <f t="shared" si="7"/>
        <v>291</v>
      </c>
    </row>
    <row r="248" spans="1:6">
      <c r="A248" s="59">
        <v>43739</v>
      </c>
      <c r="B248" s="31">
        <v>290.39999999999998</v>
      </c>
      <c r="C248" s="33">
        <v>108.3</v>
      </c>
      <c r="D248" s="54" t="str">
        <f>IF(ISBLANK(C248),INDEX(LicenseeSelect!$AP$1022:$AZ$1022,MATCH(YEAR(EOMONTH(A248,15)),LicenseeSelect!$AP$1021:$AZ$1021,0))/100,"-")</f>
        <v>-</v>
      </c>
      <c r="E248" s="53">
        <f t="shared" si="6"/>
        <v>108.3</v>
      </c>
      <c r="F248" s="53">
        <f t="shared" si="7"/>
        <v>290.39999999999998</v>
      </c>
    </row>
    <row r="249" spans="1:6">
      <c r="A249" s="59">
        <v>43770</v>
      </c>
      <c r="B249" s="31">
        <v>291</v>
      </c>
      <c r="C249" s="33">
        <v>108.5</v>
      </c>
      <c r="D249" s="54" t="str">
        <f>IF(ISBLANK(C249),INDEX(LicenseeSelect!$AP$1022:$AZ$1022,MATCH(YEAR(EOMONTH(A249,15)),LicenseeSelect!$AP$1021:$AZ$1021,0))/100,"-")</f>
        <v>-</v>
      </c>
      <c r="E249" s="53">
        <f t="shared" si="6"/>
        <v>108.5</v>
      </c>
      <c r="F249" s="53">
        <f t="shared" si="7"/>
        <v>291</v>
      </c>
    </row>
    <row r="250" spans="1:6">
      <c r="A250" s="59">
        <v>43800</v>
      </c>
      <c r="B250" s="31">
        <v>291.89999999999998</v>
      </c>
      <c r="C250" s="33">
        <v>108.5</v>
      </c>
      <c r="D250" s="54" t="str">
        <f>IF(ISBLANK(C250),INDEX(LicenseeSelect!$AP$1022:$AZ$1022,MATCH(YEAR(EOMONTH(A250,15)),LicenseeSelect!$AP$1021:$AZ$1021,0))/100,"-")</f>
        <v>-</v>
      </c>
      <c r="E250" s="53">
        <f t="shared" si="6"/>
        <v>108.5</v>
      </c>
      <c r="F250" s="53">
        <f t="shared" si="7"/>
        <v>291.89999999999998</v>
      </c>
    </row>
    <row r="251" spans="1:6">
      <c r="A251" s="59">
        <v>43831</v>
      </c>
      <c r="B251" s="31">
        <v>290.60000000000002</v>
      </c>
      <c r="C251" s="33">
        <v>108.3</v>
      </c>
      <c r="D251" s="54" t="str">
        <f>IF(ISBLANK(C251),INDEX(LicenseeSelect!$AP$1022:$AZ$1022,MATCH(YEAR(EOMONTH(A251,15)),LicenseeSelect!$AP$1021:$AZ$1021,0))/100,"-")</f>
        <v>-</v>
      </c>
      <c r="E251" s="53">
        <f t="shared" si="6"/>
        <v>108.3</v>
      </c>
      <c r="F251" s="53">
        <f t="shared" si="7"/>
        <v>290.60000000000002</v>
      </c>
    </row>
    <row r="252" spans="1:6">
      <c r="A252" s="59">
        <v>43862</v>
      </c>
      <c r="B252" s="31">
        <v>292</v>
      </c>
      <c r="C252" s="33">
        <v>108.6</v>
      </c>
      <c r="D252" s="54" t="str">
        <f>IF(ISBLANK(C252),INDEX(LicenseeSelect!$AP$1022:$AZ$1022,MATCH(YEAR(EOMONTH(A252,15)),LicenseeSelect!$AP$1021:$AZ$1021,0))/100,"-")</f>
        <v>-</v>
      </c>
      <c r="E252" s="53">
        <f t="shared" si="6"/>
        <v>108.6</v>
      </c>
      <c r="F252" s="53">
        <f t="shared" si="7"/>
        <v>292</v>
      </c>
    </row>
    <row r="253" spans="1:6">
      <c r="A253" s="59">
        <v>43891</v>
      </c>
      <c r="B253" s="31">
        <v>292.60000000000002</v>
      </c>
      <c r="C253" s="33">
        <v>108.6</v>
      </c>
      <c r="D253" s="54" t="str">
        <f>IF(ISBLANK(C253),INDEX(LicenseeSelect!$AP$1022:$AZ$1022,MATCH(YEAR(EOMONTH(A253,15)),LicenseeSelect!$AP$1021:$AZ$1021,0))/100,"-")</f>
        <v>-</v>
      </c>
      <c r="E253" s="53">
        <f t="shared" si="6"/>
        <v>108.6</v>
      </c>
      <c r="F253" s="53">
        <f t="shared" si="7"/>
        <v>292.60000000000002</v>
      </c>
    </row>
    <row r="254" spans="1:6">
      <c r="A254" s="59">
        <v>43922</v>
      </c>
      <c r="B254" s="31">
        <v>292.60000000000002</v>
      </c>
      <c r="C254" s="33">
        <v>108.6</v>
      </c>
      <c r="D254" s="54" t="str">
        <f>IF(ISBLANK(C254),INDEX(LicenseeSelect!$AP$1022:$AZ$1022,MATCH(YEAR(EOMONTH(A254,15)),LicenseeSelect!$AP$1021:$AZ$1021,0))/100,"-")</f>
        <v>-</v>
      </c>
      <c r="E254" s="53">
        <f t="shared" si="6"/>
        <v>108.6</v>
      </c>
      <c r="F254" s="53">
        <f t="shared" si="7"/>
        <v>292.60000000000002</v>
      </c>
    </row>
    <row r="255" spans="1:6">
      <c r="A255" s="59">
        <v>43952</v>
      </c>
      <c r="B255" s="31">
        <v>292.2</v>
      </c>
      <c r="C255" s="33">
        <v>108.6</v>
      </c>
      <c r="D255" s="54" t="str">
        <f>IF(ISBLANK(C255),INDEX(LicenseeSelect!$AP$1022:$AZ$1022,MATCH(YEAR(EOMONTH(A255,15)),LicenseeSelect!$AP$1021:$AZ$1021,0))/100,"-")</f>
        <v>-</v>
      </c>
      <c r="E255" s="53">
        <f t="shared" si="6"/>
        <v>108.6</v>
      </c>
      <c r="F255" s="53">
        <f t="shared" si="7"/>
        <v>292.2</v>
      </c>
    </row>
    <row r="256" spans="1:6">
      <c r="A256" s="59">
        <v>43983</v>
      </c>
      <c r="B256" s="31">
        <v>292.7</v>
      </c>
      <c r="C256" s="33">
        <v>108.8</v>
      </c>
      <c r="D256" s="54" t="str">
        <f>IF(ISBLANK(C256),INDEX(LicenseeSelect!$AP$1022:$AZ$1022,MATCH(YEAR(EOMONTH(A256,15)),LicenseeSelect!$AP$1021:$AZ$1021,0))/100,"-")</f>
        <v>-</v>
      </c>
      <c r="E256" s="53">
        <f t="shared" si="6"/>
        <v>108.8</v>
      </c>
      <c r="F256" s="53">
        <f t="shared" si="7"/>
        <v>292.7</v>
      </c>
    </row>
    <row r="257" spans="1:6">
      <c r="A257" s="59">
        <v>44013</v>
      </c>
      <c r="B257" s="31">
        <v>294.2</v>
      </c>
      <c r="C257" s="33">
        <v>109.2</v>
      </c>
      <c r="D257" s="54" t="str">
        <f>IF(ISBLANK(C257),INDEX(LicenseeSelect!$AP$1022:$AZ$1022,MATCH(YEAR(EOMONTH(A257,15)),LicenseeSelect!$AP$1021:$AZ$1021,0))/100,"-")</f>
        <v>-</v>
      </c>
      <c r="E257" s="53">
        <f t="shared" si="6"/>
        <v>109.2</v>
      </c>
      <c r="F257" s="53">
        <f t="shared" si="7"/>
        <v>294.2</v>
      </c>
    </row>
    <row r="258" spans="1:6">
      <c r="A258" s="59">
        <v>44044</v>
      </c>
      <c r="B258" s="31">
        <v>293.3</v>
      </c>
      <c r="C258" s="33">
        <v>108.8</v>
      </c>
      <c r="D258" s="54" t="str">
        <f>IF(ISBLANK(C258),INDEX(LicenseeSelect!$AP$1022:$AZ$1022,MATCH(YEAR(EOMONTH(A258,15)),LicenseeSelect!$AP$1021:$AZ$1021,0))/100,"-")</f>
        <v>-</v>
      </c>
      <c r="E258" s="53">
        <f t="shared" si="6"/>
        <v>108.8</v>
      </c>
      <c r="F258" s="53">
        <f t="shared" si="7"/>
        <v>293.3</v>
      </c>
    </row>
    <row r="259" spans="1:6">
      <c r="A259" s="59">
        <v>44075</v>
      </c>
      <c r="B259" s="31">
        <v>294.3</v>
      </c>
      <c r="C259" s="33">
        <v>109.2</v>
      </c>
      <c r="D259" s="54" t="str">
        <f>IF(ISBLANK(C259),INDEX(LicenseeSelect!$AP$1022:$AZ$1022,MATCH(YEAR(EOMONTH(A259,15)),LicenseeSelect!$AP$1021:$AZ$1021,0))/100,"-")</f>
        <v>-</v>
      </c>
      <c r="E259" s="53">
        <f t="shared" ref="E259:E322" si="8">IF(ISBLANK(C259),E258*((1+D259)^(1/12)),C259)</f>
        <v>109.2</v>
      </c>
      <c r="F259" s="53">
        <f t="shared" ref="F259:F322" si="9">IF(ISBLANK(B259),F258*(E259/E258),B259)</f>
        <v>294.3</v>
      </c>
    </row>
    <row r="260" spans="1:6">
      <c r="A260" s="59">
        <v>44105</v>
      </c>
      <c r="B260" s="31">
        <v>294.3</v>
      </c>
      <c r="C260" s="33">
        <v>109.2</v>
      </c>
      <c r="D260" s="54" t="str">
        <f>IF(ISBLANK(C260),INDEX(LicenseeSelect!$AP$1022:$AZ$1022,MATCH(YEAR(EOMONTH(A260,15)),LicenseeSelect!$AP$1021:$AZ$1021,0))/100,"-")</f>
        <v>-</v>
      </c>
      <c r="E260" s="53">
        <f t="shared" si="8"/>
        <v>109.2</v>
      </c>
      <c r="F260" s="53">
        <f t="shared" si="9"/>
        <v>294.3</v>
      </c>
    </row>
    <row r="261" spans="1:6">
      <c r="A261" s="59">
        <v>44136</v>
      </c>
      <c r="B261" s="31">
        <v>293.5</v>
      </c>
      <c r="C261" s="33">
        <v>109.1</v>
      </c>
      <c r="D261" s="54" t="str">
        <f>IF(ISBLANK(C261),INDEX(LicenseeSelect!$AP$1022:$AZ$1022,MATCH(YEAR(EOMONTH(A261,15)),LicenseeSelect!$AP$1021:$AZ$1021,0))/100,"-")</f>
        <v>-</v>
      </c>
      <c r="E261" s="53">
        <f t="shared" si="8"/>
        <v>109.1</v>
      </c>
      <c r="F261" s="53">
        <f t="shared" si="9"/>
        <v>293.5</v>
      </c>
    </row>
    <row r="262" spans="1:6">
      <c r="A262" s="59">
        <v>44166</v>
      </c>
      <c r="B262" s="31">
        <v>295.39999999999998</v>
      </c>
      <c r="C262" s="33">
        <v>109.4</v>
      </c>
      <c r="D262" s="54" t="str">
        <f>IF(ISBLANK(C262),INDEX(LicenseeSelect!$AP$1022:$AZ$1022,MATCH(YEAR(EOMONTH(A262,15)),LicenseeSelect!$AP$1021:$AZ$1021,0))/100,"-")</f>
        <v>-</v>
      </c>
      <c r="E262" s="53">
        <f t="shared" si="8"/>
        <v>109.4</v>
      </c>
      <c r="F262" s="53">
        <f t="shared" si="9"/>
        <v>295.39999999999998</v>
      </c>
    </row>
    <row r="263" spans="1:6">
      <c r="A263" s="59">
        <v>44197</v>
      </c>
      <c r="B263" s="31">
        <v>294.60000000000002</v>
      </c>
      <c r="C263" s="33">
        <v>109.3</v>
      </c>
      <c r="D263" s="54" t="str">
        <f>IF(ISBLANK(C263),INDEX(LicenseeSelect!$AP$1022:$AZ$1022,MATCH(YEAR(EOMONTH(A263,15)),LicenseeSelect!$AP$1021:$AZ$1021,0))/100,"-")</f>
        <v>-</v>
      </c>
      <c r="E263" s="53">
        <f t="shared" si="8"/>
        <v>109.3</v>
      </c>
      <c r="F263" s="53">
        <f t="shared" si="9"/>
        <v>294.60000000000002</v>
      </c>
    </row>
    <row r="264" spans="1:6">
      <c r="A264" s="59">
        <v>44228</v>
      </c>
      <c r="B264" s="31">
        <v>296</v>
      </c>
      <c r="C264" s="33">
        <v>109.4</v>
      </c>
      <c r="D264" s="54" t="str">
        <f>IF(ISBLANK(C264),INDEX(LicenseeSelect!$AP$1022:$AZ$1022,MATCH(YEAR(EOMONTH(A264,15)),LicenseeSelect!$AP$1021:$AZ$1021,0))/100,"-")</f>
        <v>-</v>
      </c>
      <c r="E264" s="53">
        <f t="shared" si="8"/>
        <v>109.4</v>
      </c>
      <c r="F264" s="53">
        <f t="shared" si="9"/>
        <v>296</v>
      </c>
    </row>
    <row r="265" spans="1:6">
      <c r="A265" s="59">
        <v>44256</v>
      </c>
      <c r="B265" s="31">
        <v>296.89999999999998</v>
      </c>
      <c r="C265" s="33">
        <v>109.7</v>
      </c>
      <c r="D265" s="54" t="str">
        <f>IF(ISBLANK(C265),INDEX(LicenseeSelect!$AP$1022:$AZ$1022,MATCH(YEAR(EOMONTH(A265,15)),LicenseeSelect!$AP$1021:$AZ$1021,0))/100,"-")</f>
        <v>-</v>
      </c>
      <c r="E265" s="53">
        <f t="shared" si="8"/>
        <v>109.7</v>
      </c>
      <c r="F265" s="53">
        <f t="shared" si="9"/>
        <v>296.89999999999998</v>
      </c>
    </row>
    <row r="266" spans="1:6">
      <c r="A266" s="59">
        <v>44287</v>
      </c>
      <c r="B266" s="31">
        <v>299.94726526891526</v>
      </c>
      <c r="C266" s="33">
        <v>110.4</v>
      </c>
      <c r="D266" s="54" t="str">
        <f>IF(ISBLANK(C266),INDEX(LicenseeSelect!$AP$1022:$AZ$1022,MATCH(YEAR(EOMONTH(A266,15)),LicenseeSelect!$AP$1021:$AZ$1021,0))/100,"-")</f>
        <v>-</v>
      </c>
      <c r="E266" s="53">
        <f t="shared" si="8"/>
        <v>110.4</v>
      </c>
      <c r="F266" s="53">
        <f t="shared" si="9"/>
        <v>299.94726526891526</v>
      </c>
    </row>
    <row r="267" spans="1:6">
      <c r="A267" s="59">
        <v>44317</v>
      </c>
      <c r="C267" s="33">
        <v>111</v>
      </c>
      <c r="D267" s="54" t="str">
        <f>IF(ISBLANK(C267),INDEX(LicenseeSelect!$AP$1022:$AZ$1022,MATCH(YEAR(EOMONTH(A267,15)),LicenseeSelect!$AP$1021:$AZ$1021,0))/100,"-")</f>
        <v>-</v>
      </c>
      <c r="E267" s="53">
        <f t="shared" si="8"/>
        <v>111</v>
      </c>
      <c r="F267" s="53">
        <f t="shared" si="9"/>
        <v>301.57741344972453</v>
      </c>
    </row>
    <row r="268" spans="1:6">
      <c r="A268" s="59">
        <v>44348</v>
      </c>
      <c r="C268" s="33">
        <v>111.4</v>
      </c>
      <c r="D268" s="54" t="str">
        <f>IF(ISBLANK(C268),INDEX(LicenseeSelect!$AP$1022:$AZ$1022,MATCH(YEAR(EOMONTH(A268,15)),LicenseeSelect!$AP$1021:$AZ$1021,0))/100,"-")</f>
        <v>-</v>
      </c>
      <c r="E268" s="53">
        <f t="shared" si="8"/>
        <v>111.4</v>
      </c>
      <c r="F268" s="53">
        <f t="shared" si="9"/>
        <v>302.66417890359742</v>
      </c>
    </row>
    <row r="269" spans="1:6">
      <c r="A269" s="59">
        <v>44378</v>
      </c>
      <c r="C269" s="33">
        <v>111.4</v>
      </c>
      <c r="D269" s="54" t="str">
        <f>IF(ISBLANK(C269),INDEX(LicenseeSelect!$AP$1022:$AZ$1022,MATCH(YEAR(EOMONTH(A269,15)),LicenseeSelect!$AP$1021:$AZ$1021,0))/100,"-")</f>
        <v>-</v>
      </c>
      <c r="E269" s="53">
        <f t="shared" si="8"/>
        <v>111.4</v>
      </c>
      <c r="F269" s="53">
        <f t="shared" si="9"/>
        <v>302.66417890359742</v>
      </c>
    </row>
    <row r="270" spans="1:6">
      <c r="A270" s="59">
        <v>44409</v>
      </c>
      <c r="C270" s="33">
        <v>112.1</v>
      </c>
      <c r="D270" s="54" t="str">
        <f>IF(ISBLANK(C270),INDEX(LicenseeSelect!$AP$1022:$AZ$1022,MATCH(YEAR(EOMONTH(A270,15)),LicenseeSelect!$AP$1021:$AZ$1021,0))/100,"-")</f>
        <v>-</v>
      </c>
      <c r="E270" s="53">
        <f t="shared" si="8"/>
        <v>112.1</v>
      </c>
      <c r="F270" s="53">
        <f t="shared" si="9"/>
        <v>304.56601844787491</v>
      </c>
    </row>
    <row r="271" spans="1:6">
      <c r="A271" s="59">
        <v>44440</v>
      </c>
      <c r="C271" s="33">
        <v>112.4</v>
      </c>
      <c r="D271" s="54" t="str">
        <f>IF(ISBLANK(C271),INDEX(LicenseeSelect!$AP$1022:$AZ$1022,MATCH(YEAR(EOMONTH(A271,15)),LicenseeSelect!$AP$1021:$AZ$1021,0))/100,"-")</f>
        <v>-</v>
      </c>
      <c r="E271" s="53">
        <f t="shared" si="8"/>
        <v>112.4</v>
      </c>
      <c r="F271" s="53">
        <f t="shared" si="9"/>
        <v>305.38109253827957</v>
      </c>
    </row>
    <row r="272" spans="1:6">
      <c r="A272" s="59">
        <v>44470</v>
      </c>
      <c r="C272" s="33">
        <v>113.4</v>
      </c>
      <c r="D272" s="54" t="str">
        <f>IF(ISBLANK(C272),INDEX(LicenseeSelect!$AP$1022:$AZ$1022,MATCH(YEAR(EOMONTH(A272,15)),LicenseeSelect!$AP$1021:$AZ$1021,0))/100,"-")</f>
        <v>-</v>
      </c>
      <c r="E272" s="53">
        <f t="shared" si="8"/>
        <v>113.4</v>
      </c>
      <c r="F272" s="53">
        <f t="shared" si="9"/>
        <v>308.09800617296179</v>
      </c>
    </row>
    <row r="273" spans="1:6">
      <c r="A273" s="59">
        <v>44501</v>
      </c>
      <c r="C273" s="33">
        <v>114.1</v>
      </c>
      <c r="D273" s="54" t="str">
        <f>IF(ISBLANK(C273),INDEX(LicenseeSelect!$AP$1022:$AZ$1022,MATCH(YEAR(EOMONTH(A273,15)),LicenseeSelect!$AP$1021:$AZ$1021,0))/100,"-")</f>
        <v>-</v>
      </c>
      <c r="E273" s="53">
        <f t="shared" si="8"/>
        <v>114.1</v>
      </c>
      <c r="F273" s="53">
        <f t="shared" si="9"/>
        <v>309.99984571723928</v>
      </c>
    </row>
    <row r="274" spans="1:6">
      <c r="A274" s="59">
        <v>44531</v>
      </c>
      <c r="C274" s="33">
        <v>114.7</v>
      </c>
      <c r="D274" s="54" t="str">
        <f>IF(ISBLANK(C274),INDEX(LicenseeSelect!$AP$1022:$AZ$1022,MATCH(YEAR(EOMONTH(A274,15)),LicenseeSelect!$AP$1021:$AZ$1021,0))/100,"-")</f>
        <v>-</v>
      </c>
      <c r="E274" s="53">
        <f t="shared" si="8"/>
        <v>114.7</v>
      </c>
      <c r="F274" s="53">
        <f t="shared" si="9"/>
        <v>311.62999389804861</v>
      </c>
    </row>
    <row r="275" spans="1:6">
      <c r="A275" s="59">
        <v>44562</v>
      </c>
      <c r="C275" s="33">
        <v>114.6</v>
      </c>
      <c r="D275" s="54" t="str">
        <f>IF(ISBLANK(C275),INDEX(LicenseeSelect!$AP$1022:$AZ$1022,MATCH(YEAR(EOMONTH(A275,15)),LicenseeSelect!$AP$1021:$AZ$1021,0))/100,"-")</f>
        <v>-</v>
      </c>
      <c r="E275" s="53">
        <f t="shared" si="8"/>
        <v>114.6</v>
      </c>
      <c r="F275" s="53">
        <f t="shared" si="9"/>
        <v>311.35830253458039</v>
      </c>
    </row>
    <row r="276" spans="1:6">
      <c r="A276" s="59">
        <v>44593</v>
      </c>
      <c r="C276" s="33">
        <v>115.4</v>
      </c>
      <c r="D276" s="54" t="str">
        <f>IF(ISBLANK(C276),INDEX(LicenseeSelect!$AP$1022:$AZ$1022,MATCH(YEAR(EOMONTH(A276,15)),LicenseeSelect!$AP$1021:$AZ$1021,0))/100,"-")</f>
        <v>-</v>
      </c>
      <c r="E276" s="53">
        <f t="shared" si="8"/>
        <v>115.4</v>
      </c>
      <c r="F276" s="53">
        <f t="shared" si="9"/>
        <v>313.53183344232622</v>
      </c>
    </row>
    <row r="277" spans="1:6">
      <c r="A277" s="59">
        <v>44621</v>
      </c>
      <c r="C277" s="33">
        <v>116.5</v>
      </c>
      <c r="D277" s="54" t="str">
        <f>IF(ISBLANK(C277),INDEX(LicenseeSelect!$AP$1022:$AZ$1022,MATCH(YEAR(EOMONTH(A277,15)),LicenseeSelect!$AP$1021:$AZ$1021,0))/100,"-")</f>
        <v>-</v>
      </c>
      <c r="E277" s="53">
        <f t="shared" si="8"/>
        <v>116.5</v>
      </c>
      <c r="F277" s="53">
        <f t="shared" si="9"/>
        <v>316.5204384404766</v>
      </c>
    </row>
    <row r="278" spans="1:6">
      <c r="A278" s="59">
        <v>44652</v>
      </c>
      <c r="C278" s="33">
        <v>119</v>
      </c>
      <c r="D278" s="54" t="str">
        <f>IF(ISBLANK(C278),INDEX(LicenseeSelect!$AP$1022:$AZ$1022,MATCH(YEAR(EOMONTH(A278,15)),LicenseeSelect!$AP$1021:$AZ$1021,0))/100,"-")</f>
        <v>-</v>
      </c>
      <c r="E278" s="53">
        <f t="shared" si="8"/>
        <v>119</v>
      </c>
      <c r="F278" s="53">
        <f t="shared" si="9"/>
        <v>323.31272252718207</v>
      </c>
    </row>
    <row r="279" spans="1:6">
      <c r="A279" s="59">
        <v>44682</v>
      </c>
      <c r="C279" s="33">
        <v>119.7</v>
      </c>
      <c r="D279" s="54" t="str">
        <f>IF(ISBLANK(C279),INDEX(LicenseeSelect!$AP$1022:$AZ$1022,MATCH(YEAR(EOMONTH(A279,15)),LicenseeSelect!$AP$1021:$AZ$1021,0))/100,"-")</f>
        <v>-</v>
      </c>
      <c r="E279" s="53">
        <f t="shared" si="8"/>
        <v>119.7</v>
      </c>
      <c r="F279" s="53">
        <f t="shared" si="9"/>
        <v>325.21456207145962</v>
      </c>
    </row>
    <row r="280" spans="1:6">
      <c r="A280" s="59">
        <v>44713</v>
      </c>
      <c r="C280" s="33">
        <v>120.5</v>
      </c>
      <c r="D280" s="54" t="str">
        <f>IF(ISBLANK(C280),INDEX(LicenseeSelect!$AP$1022:$AZ$1022,MATCH(YEAR(EOMONTH(A280,15)),LicenseeSelect!$AP$1021:$AZ$1021,0))/100,"-")</f>
        <v>-</v>
      </c>
      <c r="E280" s="53">
        <f t="shared" si="8"/>
        <v>120.5</v>
      </c>
      <c r="F280" s="53">
        <f t="shared" si="9"/>
        <v>327.3880929792054</v>
      </c>
    </row>
    <row r="281" spans="1:6">
      <c r="A281" s="59">
        <v>44743</v>
      </c>
      <c r="C281" s="33">
        <v>121.2</v>
      </c>
      <c r="D281" s="54" t="str">
        <f>IF(ISBLANK(C281),INDEX(LicenseeSelect!$AP$1022:$AZ$1022,MATCH(YEAR(EOMONTH(A281,15)),LicenseeSelect!$AP$1021:$AZ$1021,0))/100,"-")</f>
        <v>-</v>
      </c>
      <c r="E281" s="53">
        <f t="shared" si="8"/>
        <v>121.2</v>
      </c>
      <c r="F281" s="53">
        <f t="shared" si="9"/>
        <v>329.28993252348295</v>
      </c>
    </row>
    <row r="282" spans="1:6">
      <c r="A282" s="59">
        <v>44774</v>
      </c>
      <c r="C282" s="33">
        <v>121.8</v>
      </c>
      <c r="D282" s="54" t="str">
        <f>IF(ISBLANK(C282),INDEX(LicenseeSelect!$AP$1022:$AZ$1022,MATCH(YEAR(EOMONTH(A282,15)),LicenseeSelect!$AP$1021:$AZ$1021,0))/100,"-")</f>
        <v>-</v>
      </c>
      <c r="E282" s="53">
        <f t="shared" si="8"/>
        <v>121.8</v>
      </c>
      <c r="F282" s="53">
        <f t="shared" si="9"/>
        <v>330.92008070429227</v>
      </c>
    </row>
    <row r="283" spans="1:6">
      <c r="A283" s="59">
        <v>44805</v>
      </c>
      <c r="C283" s="33">
        <v>122.3</v>
      </c>
      <c r="D283" s="54" t="str">
        <f>IF(ISBLANK(C283),INDEX(LicenseeSelect!$AP$1022:$AZ$1022,MATCH(YEAR(EOMONTH(A283,15)),LicenseeSelect!$AP$1021:$AZ$1021,0))/100,"-")</f>
        <v>-</v>
      </c>
      <c r="E283" s="53">
        <f t="shared" si="8"/>
        <v>122.3</v>
      </c>
      <c r="F283" s="53">
        <f t="shared" si="9"/>
        <v>332.27853752163338</v>
      </c>
    </row>
    <row r="284" spans="1:6">
      <c r="A284" s="59">
        <v>44835</v>
      </c>
      <c r="C284" s="33">
        <v>124.3</v>
      </c>
      <c r="D284" s="54" t="str">
        <f>IF(ISBLANK(C284),INDEX(LicenseeSelect!$AP$1022:$AZ$1022,MATCH(YEAR(EOMONTH(A284,15)),LicenseeSelect!$AP$1021:$AZ$1021,0))/100,"-")</f>
        <v>-</v>
      </c>
      <c r="E284" s="53">
        <f t="shared" si="8"/>
        <v>124.3</v>
      </c>
      <c r="F284" s="53">
        <f t="shared" si="9"/>
        <v>337.71236479099775</v>
      </c>
    </row>
    <row r="285" spans="1:6">
      <c r="A285" s="59">
        <v>44866</v>
      </c>
      <c r="C285" s="33">
        <v>124.8</v>
      </c>
      <c r="D285" s="54" t="str">
        <f>IF(ISBLANK(C285),INDEX(LicenseeSelect!$AP$1022:$AZ$1022,MATCH(YEAR(EOMONTH(A285,15)),LicenseeSelect!$AP$1021:$AZ$1021,0))/100,"-")</f>
        <v>-</v>
      </c>
      <c r="E285" s="53">
        <f t="shared" si="8"/>
        <v>124.8</v>
      </c>
      <c r="F285" s="53">
        <f t="shared" si="9"/>
        <v>339.07082160833886</v>
      </c>
    </row>
    <row r="286" spans="1:6">
      <c r="A286" s="59">
        <v>44896</v>
      </c>
      <c r="C286" s="33">
        <v>125.3</v>
      </c>
      <c r="D286" s="54" t="str">
        <f>IF(ISBLANK(C286),INDEX(LicenseeSelect!$AP$1022:$AZ$1022,MATCH(YEAR(EOMONTH(A286,15)),LicenseeSelect!$AP$1021:$AZ$1021,0))/100,"-")</f>
        <v>-</v>
      </c>
      <c r="E286" s="53">
        <f t="shared" si="8"/>
        <v>125.3</v>
      </c>
      <c r="F286" s="53">
        <f t="shared" si="9"/>
        <v>340.42927842567997</v>
      </c>
    </row>
    <row r="287" spans="1:6">
      <c r="A287" s="59">
        <v>44927</v>
      </c>
      <c r="C287" s="33">
        <v>124.8</v>
      </c>
      <c r="D287" s="54" t="str">
        <f>IF(ISBLANK(C287),INDEX(LicenseeSelect!$AP$1022:$AZ$1022,MATCH(YEAR(EOMONTH(A287,15)),LicenseeSelect!$AP$1021:$AZ$1021,0))/100,"-")</f>
        <v>-</v>
      </c>
      <c r="E287" s="53">
        <f t="shared" si="8"/>
        <v>124.8</v>
      </c>
      <c r="F287" s="53">
        <f t="shared" si="9"/>
        <v>339.07082160833886</v>
      </c>
    </row>
    <row r="288" spans="1:6">
      <c r="A288" s="59">
        <v>44958</v>
      </c>
      <c r="C288" s="33">
        <v>126</v>
      </c>
      <c r="D288" s="54" t="str">
        <f>IF(ISBLANK(C288),INDEX(LicenseeSelect!$AP$1022:$AZ$1022,MATCH(YEAR(EOMONTH(A288,15)),LicenseeSelect!$AP$1021:$AZ$1021,0))/100,"-")</f>
        <v>-</v>
      </c>
      <c r="E288" s="53">
        <f t="shared" si="8"/>
        <v>126</v>
      </c>
      <c r="F288" s="53">
        <f t="shared" si="9"/>
        <v>342.33111796995752</v>
      </c>
    </row>
    <row r="289" spans="1:6">
      <c r="A289" s="59">
        <v>44986</v>
      </c>
      <c r="C289" s="33">
        <v>126.8</v>
      </c>
      <c r="D289" s="54" t="str">
        <f>IF(ISBLANK(C289),INDEX(LicenseeSelect!$AP$1022:$AZ$1022,MATCH(YEAR(EOMONTH(A289,15)),LicenseeSelect!$AP$1021:$AZ$1021,0))/100,"-")</f>
        <v>-</v>
      </c>
      <c r="E289" s="53">
        <f t="shared" si="8"/>
        <v>126.8</v>
      </c>
      <c r="F289" s="53">
        <f t="shared" si="9"/>
        <v>344.50464887770329</v>
      </c>
    </row>
    <row r="290" spans="1:6">
      <c r="A290" s="59">
        <v>45017</v>
      </c>
      <c r="C290" s="33">
        <v>128.30000000000001</v>
      </c>
      <c r="D290" s="54" t="str">
        <f>IF(ISBLANK(C290),INDEX(LicenseeSelect!$AP$1022:$AZ$1022,MATCH(YEAR(EOMONTH(A290,15)),LicenseeSelect!$AP$1021:$AZ$1021,0))/100,"-")</f>
        <v>-</v>
      </c>
      <c r="E290" s="53">
        <f t="shared" si="8"/>
        <v>128.30000000000001</v>
      </c>
      <c r="F290" s="53">
        <f t="shared" si="9"/>
        <v>348.58001932972667</v>
      </c>
    </row>
    <row r="291" spans="1:6">
      <c r="A291" s="59">
        <v>45047</v>
      </c>
      <c r="C291" s="33">
        <v>129.1</v>
      </c>
      <c r="D291" s="54" t="str">
        <f>IF(ISBLANK(C291),INDEX(LicenseeSelect!$AP$1022:$AZ$1022,MATCH(YEAR(EOMONTH(A291,15)),LicenseeSelect!$AP$1021:$AZ$1021,0))/100,"-")</f>
        <v>-</v>
      </c>
      <c r="E291" s="53">
        <f t="shared" si="8"/>
        <v>129.1</v>
      </c>
      <c r="F291" s="53">
        <f t="shared" si="9"/>
        <v>350.75355023747244</v>
      </c>
    </row>
    <row r="292" spans="1:6">
      <c r="A292" s="59">
        <v>45078</v>
      </c>
      <c r="C292" s="33">
        <v>129.4</v>
      </c>
      <c r="D292" s="54" t="str">
        <f>IF(ISBLANK(C292),INDEX(LicenseeSelect!$AP$1022:$AZ$1022,MATCH(YEAR(EOMONTH(A292,15)),LicenseeSelect!$AP$1021:$AZ$1021,0))/100,"-")</f>
        <v>-</v>
      </c>
      <c r="E292" s="53">
        <f t="shared" si="8"/>
        <v>129.4</v>
      </c>
      <c r="F292" s="53">
        <f t="shared" si="9"/>
        <v>351.56862432787716</v>
      </c>
    </row>
    <row r="293" spans="1:6">
      <c r="A293" s="59">
        <v>45108</v>
      </c>
      <c r="C293" s="33">
        <v>129</v>
      </c>
      <c r="D293" s="54" t="str">
        <f>IF(ISBLANK(C293),INDEX(LicenseeSelect!$AP$1022:$AZ$1022,MATCH(YEAR(EOMONTH(A293,15)),LicenseeSelect!$AP$1021:$AZ$1021,0))/100,"-")</f>
        <v>-</v>
      </c>
      <c r="E293" s="53">
        <f t="shared" si="8"/>
        <v>129</v>
      </c>
      <c r="F293" s="53">
        <f t="shared" si="9"/>
        <v>350.48185887400427</v>
      </c>
    </row>
    <row r="294" spans="1:6">
      <c r="A294" s="59">
        <v>45139</v>
      </c>
      <c r="C294" s="33">
        <v>129.4</v>
      </c>
      <c r="D294" s="54" t="str">
        <f>IF(ISBLANK(C294),INDEX(LicenseeSelect!$AP$1022:$AZ$1022,MATCH(YEAR(EOMONTH(A294,15)),LicenseeSelect!$AP$1021:$AZ$1021,0))/100,"-")</f>
        <v>-</v>
      </c>
      <c r="E294" s="53">
        <f t="shared" si="8"/>
        <v>129.4</v>
      </c>
      <c r="F294" s="53">
        <f t="shared" si="9"/>
        <v>351.56862432787722</v>
      </c>
    </row>
    <row r="295" spans="1:6">
      <c r="A295" s="59">
        <v>45170</v>
      </c>
      <c r="C295" s="33">
        <v>130.1</v>
      </c>
      <c r="D295" s="54" t="str">
        <f>IF(ISBLANK(C295),INDEX(LicenseeSelect!$AP$1022:$AZ$1022,MATCH(YEAR(EOMONTH(A295,15)),LicenseeSelect!$AP$1021:$AZ$1021,0))/100,"-")</f>
        <v>-</v>
      </c>
      <c r="E295" s="53">
        <f t="shared" si="8"/>
        <v>130.1</v>
      </c>
      <c r="F295" s="53">
        <f t="shared" si="9"/>
        <v>353.47046387215471</v>
      </c>
    </row>
    <row r="296" spans="1:6">
      <c r="A296" s="59">
        <v>45200</v>
      </c>
      <c r="C296" s="33">
        <v>130.19999999999999</v>
      </c>
      <c r="D296" s="54" t="str">
        <f>IF(ISBLANK(C296),INDEX(LicenseeSelect!$AP$1022:$AZ$1022,MATCH(YEAR(EOMONTH(A296,15)),LicenseeSelect!$AP$1021:$AZ$1021,0))/100,"-")</f>
        <v>-</v>
      </c>
      <c r="E296" s="53">
        <f t="shared" si="8"/>
        <v>130.19999999999999</v>
      </c>
      <c r="F296" s="53">
        <f t="shared" si="9"/>
        <v>353.74215523562287</v>
      </c>
    </row>
    <row r="297" spans="1:6">
      <c r="A297" s="59">
        <v>45231</v>
      </c>
      <c r="C297" s="33">
        <v>130</v>
      </c>
      <c r="D297" s="54" t="str">
        <f>IF(ISBLANK(C297),INDEX(LicenseeSelect!$AP$1022:$AZ$1022,MATCH(YEAR(EOMONTH(A297,15)),LicenseeSelect!$AP$1021:$AZ$1021,0))/100,"-")</f>
        <v>-</v>
      </c>
      <c r="E297" s="53">
        <f t="shared" si="8"/>
        <v>130</v>
      </c>
      <c r="F297" s="53">
        <f t="shared" si="9"/>
        <v>353.19877250868649</v>
      </c>
    </row>
    <row r="298" spans="1:6">
      <c r="A298" s="59">
        <v>45261</v>
      </c>
      <c r="C298" s="33">
        <v>130.5</v>
      </c>
      <c r="D298" s="54" t="str">
        <f>IF(ISBLANK(C298),INDEX(LicenseeSelect!$AP$1022:$AZ$1022,MATCH(YEAR(EOMONTH(A298,15)),LicenseeSelect!$AP$1021:$AZ$1021,0))/100,"-")</f>
        <v>-</v>
      </c>
      <c r="E298" s="53">
        <f t="shared" si="8"/>
        <v>130.5</v>
      </c>
      <c r="F298" s="53">
        <f t="shared" si="9"/>
        <v>354.5572293260276</v>
      </c>
    </row>
    <row r="299" spans="1:6">
      <c r="A299" s="59">
        <v>45292</v>
      </c>
      <c r="C299" s="33">
        <v>130</v>
      </c>
      <c r="D299" s="54" t="str">
        <f>IF(ISBLANK(C299),INDEX(LicenseeSelect!$AP$1022:$AZ$1022,MATCH(YEAR(EOMONTH(A299,15)),LicenseeSelect!$AP$1021:$AZ$1021,0))/100,"-")</f>
        <v>-</v>
      </c>
      <c r="E299" s="53">
        <f t="shared" si="8"/>
        <v>130</v>
      </c>
      <c r="F299" s="53">
        <f t="shared" si="9"/>
        <v>353.19877250868649</v>
      </c>
    </row>
    <row r="300" spans="1:6">
      <c r="A300" s="59">
        <v>45323</v>
      </c>
      <c r="C300" s="33">
        <v>130.80000000000001</v>
      </c>
      <c r="D300" s="54" t="str">
        <f>IF(ISBLANK(C300),INDEX(LicenseeSelect!$AP$1022:$AZ$1022,MATCH(YEAR(EOMONTH(A300,15)),LicenseeSelect!$AP$1021:$AZ$1021,0))/100,"-")</f>
        <v>-</v>
      </c>
      <c r="E300" s="53">
        <f t="shared" si="8"/>
        <v>130.80000000000001</v>
      </c>
      <c r="F300" s="53">
        <f t="shared" si="9"/>
        <v>355.37230341643226</v>
      </c>
    </row>
    <row r="301" spans="1:6">
      <c r="A301" s="59">
        <v>45352</v>
      </c>
      <c r="C301" s="33">
        <v>131.6</v>
      </c>
      <c r="D301" s="54" t="str">
        <f>IF(ISBLANK(C301),INDEX(LicenseeSelect!$AP$1022:$AZ$1022,MATCH(YEAR(EOMONTH(A301,15)),LicenseeSelect!$AP$1021:$AZ$1021,0))/100,"-")</f>
        <v>-</v>
      </c>
      <c r="E301" s="53">
        <f t="shared" si="8"/>
        <v>131.6</v>
      </c>
      <c r="F301" s="53">
        <f t="shared" si="9"/>
        <v>357.54583432417797</v>
      </c>
    </row>
    <row r="302" spans="1:6">
      <c r="A302" s="59">
        <v>45383</v>
      </c>
      <c r="C302" s="33">
        <v>132.19999999999999</v>
      </c>
      <c r="D302" s="54" t="str">
        <f>IF(ISBLANK(C302),INDEX(LicenseeSelect!$AP$1022:$AZ$1022,MATCH(YEAR(EOMONTH(A302,15)),LicenseeSelect!$AP$1021:$AZ$1021,0))/100,"-")</f>
        <v>-</v>
      </c>
      <c r="E302" s="53">
        <f t="shared" si="8"/>
        <v>132.19999999999999</v>
      </c>
      <c r="F302" s="53">
        <f t="shared" si="9"/>
        <v>359.17598250498725</v>
      </c>
    </row>
    <row r="303" spans="1:6">
      <c r="A303" s="59">
        <v>45413</v>
      </c>
      <c r="C303" s="33">
        <v>132.69999999999999</v>
      </c>
      <c r="D303" s="54" t="str">
        <f>IF(ISBLANK(C303),INDEX(LicenseeSelect!$AP$1022:$AZ$1022,MATCH(YEAR(EOMONTH(A303,15)),LicenseeSelect!$AP$1021:$AZ$1021,0))/100,"-")</f>
        <v>-</v>
      </c>
      <c r="E303" s="53">
        <f t="shared" si="8"/>
        <v>132.69999999999999</v>
      </c>
      <c r="F303" s="53">
        <f t="shared" si="9"/>
        <v>360.53443932232835</v>
      </c>
    </row>
    <row r="304" spans="1:6">
      <c r="A304" s="59">
        <v>45444</v>
      </c>
      <c r="C304" s="33">
        <v>133</v>
      </c>
      <c r="D304" s="54" t="str">
        <f>IF(ISBLANK(C304),INDEX(LicenseeSelect!$AP$1022:$AZ$1022,MATCH(YEAR(EOMONTH(A304,15)),LicenseeSelect!$AP$1021:$AZ$1021,0))/100,"-")</f>
        <v>-</v>
      </c>
      <c r="E304" s="53">
        <f t="shared" si="8"/>
        <v>133</v>
      </c>
      <c r="F304" s="53">
        <f t="shared" si="9"/>
        <v>361.34951341273307</v>
      </c>
    </row>
    <row r="305" spans="1:6">
      <c r="A305" s="59">
        <v>45474</v>
      </c>
      <c r="C305" s="33">
        <v>132.9</v>
      </c>
      <c r="D305" s="54" t="str">
        <f>IF(ISBLANK(C305),INDEX(LicenseeSelect!$AP$1022:$AZ$1022,MATCH(YEAR(EOMONTH(A305,15)),LicenseeSelect!$AP$1021:$AZ$1021,0))/100,"-")</f>
        <v>-</v>
      </c>
      <c r="E305" s="53">
        <f t="shared" si="8"/>
        <v>132.9</v>
      </c>
      <c r="F305" s="53">
        <f t="shared" si="9"/>
        <v>361.07782204926485</v>
      </c>
    </row>
    <row r="306" spans="1:6">
      <c r="A306" s="59">
        <v>45505</v>
      </c>
      <c r="C306" s="33">
        <v>133.4</v>
      </c>
      <c r="D306" s="54" t="str">
        <f>IF(ISBLANK(C306),INDEX(LicenseeSelect!$AP$1022:$AZ$1022,MATCH(YEAR(EOMONTH(A306,15)),LicenseeSelect!$AP$1021:$AZ$1021,0))/100,"-")</f>
        <v>-</v>
      </c>
      <c r="E306" s="53">
        <f t="shared" si="8"/>
        <v>133.4</v>
      </c>
      <c r="F306" s="53">
        <f t="shared" si="9"/>
        <v>362.43627886660596</v>
      </c>
    </row>
    <row r="307" spans="1:6">
      <c r="A307" s="59">
        <v>45536</v>
      </c>
      <c r="C307" s="33">
        <v>133.5</v>
      </c>
      <c r="D307" s="54" t="str">
        <f>IF(ISBLANK(C307),INDEX(LicenseeSelect!$AP$1022:$AZ$1022,MATCH(YEAR(EOMONTH(A307,15)),LicenseeSelect!$AP$1021:$AZ$1021,0))/100,"-")</f>
        <v>-</v>
      </c>
      <c r="E307" s="53">
        <f t="shared" si="8"/>
        <v>133.5</v>
      </c>
      <c r="F307" s="53">
        <f t="shared" si="9"/>
        <v>362.70797023007412</v>
      </c>
    </row>
    <row r="308" spans="1:6">
      <c r="A308" s="59">
        <v>45566</v>
      </c>
      <c r="C308" s="33">
        <v>134.30000000000001</v>
      </c>
      <c r="D308" s="54" t="str">
        <f>IF(ISBLANK(C308),INDEX(LicenseeSelect!$AP$1022:$AZ$1022,MATCH(YEAR(EOMONTH(A308,15)),LicenseeSelect!$AP$1021:$AZ$1021,0))/100,"-")</f>
        <v>-</v>
      </c>
      <c r="E308" s="53">
        <f t="shared" si="8"/>
        <v>134.30000000000001</v>
      </c>
      <c r="F308" s="53">
        <f t="shared" si="9"/>
        <v>364.88150113781995</v>
      </c>
    </row>
    <row r="309" spans="1:6">
      <c r="A309" s="59">
        <v>45597</v>
      </c>
      <c r="C309" s="33">
        <v>134.6</v>
      </c>
      <c r="D309" s="54" t="str">
        <f>IF(ISBLANK(C309),INDEX(LicenseeSelect!$AP$1022:$AZ$1022,MATCH(YEAR(EOMONTH(A309,15)),LicenseeSelect!$AP$1021:$AZ$1021,0))/100,"-")</f>
        <v>-</v>
      </c>
      <c r="E309" s="53">
        <f t="shared" si="8"/>
        <v>134.6</v>
      </c>
      <c r="F309" s="53">
        <f t="shared" si="9"/>
        <v>365.69657522822456</v>
      </c>
    </row>
    <row r="310" spans="1:6">
      <c r="A310" s="59">
        <v>45627</v>
      </c>
      <c r="C310" s="33">
        <v>135.1</v>
      </c>
      <c r="D310" s="54" t="str">
        <f>IF(ISBLANK(C310),INDEX(LicenseeSelect!$AP$1022:$AZ$1022,MATCH(YEAR(EOMONTH(A310,15)),LicenseeSelect!$AP$1021:$AZ$1021,0))/100,"-")</f>
        <v>-</v>
      </c>
      <c r="E310" s="53">
        <f t="shared" si="8"/>
        <v>135.1</v>
      </c>
      <c r="F310" s="53">
        <f t="shared" si="9"/>
        <v>367.05503204556567</v>
      </c>
    </row>
    <row r="311" spans="1:6">
      <c r="A311" s="59">
        <v>45658</v>
      </c>
      <c r="C311" s="33">
        <v>135.1</v>
      </c>
      <c r="D311" s="54" t="str">
        <f>IF(ISBLANK(C311),INDEX(LicenseeSelect!$AP$1022:$AZ$1022,MATCH(YEAR(EOMONTH(A311,15)),LicenseeSelect!$AP$1021:$AZ$1021,0))/100,"-")</f>
        <v>-</v>
      </c>
      <c r="E311" s="53">
        <f t="shared" si="8"/>
        <v>135.1</v>
      </c>
      <c r="F311" s="53">
        <f t="shared" si="9"/>
        <v>367.05503204556567</v>
      </c>
    </row>
    <row r="312" spans="1:6">
      <c r="A312" s="59">
        <v>45689</v>
      </c>
      <c r="C312" s="33">
        <v>135.6</v>
      </c>
      <c r="D312" s="54" t="str">
        <f>IF(ISBLANK(C312),INDEX(LicenseeSelect!$AP$1022:$AZ$1022,MATCH(YEAR(EOMONTH(A312,15)),LicenseeSelect!$AP$1021:$AZ$1021,0))/100,"-")</f>
        <v>-</v>
      </c>
      <c r="E312" s="53">
        <f t="shared" si="8"/>
        <v>135.6</v>
      </c>
      <c r="F312" s="53">
        <f t="shared" si="9"/>
        <v>368.41348886290677</v>
      </c>
    </row>
    <row r="313" spans="1:6">
      <c r="A313" s="59">
        <v>45717</v>
      </c>
      <c r="C313" s="33">
        <v>136.1</v>
      </c>
      <c r="D313" s="54" t="str">
        <f>IF(ISBLANK(C313),INDEX(LicenseeSelect!$AP$1022:$AZ$1022,MATCH(YEAR(EOMONTH(A313,15)),LicenseeSelect!$AP$1021:$AZ$1021,0))/100,"-")</f>
        <v>-</v>
      </c>
      <c r="E313" s="53">
        <f t="shared" si="8"/>
        <v>136.1</v>
      </c>
      <c r="F313" s="53">
        <f t="shared" si="9"/>
        <v>369.77194568024788</v>
      </c>
    </row>
    <row r="314" spans="1:6">
      <c r="A314" s="59">
        <v>45748</v>
      </c>
      <c r="C314" s="33">
        <v>137.69999999999999</v>
      </c>
      <c r="D314" s="54" t="str">
        <f>IF(ISBLANK(C314),INDEX(LicenseeSelect!$AP$1022:$AZ$1022,MATCH(YEAR(EOMONTH(A314,15)),LicenseeSelect!$AP$1021:$AZ$1021,0))/100,"-")</f>
        <v>-</v>
      </c>
      <c r="E314" s="53">
        <f t="shared" si="8"/>
        <v>137.69999999999999</v>
      </c>
      <c r="F314" s="53">
        <f t="shared" si="9"/>
        <v>374.11900749573937</v>
      </c>
    </row>
    <row r="315" spans="1:6">
      <c r="A315" s="59">
        <v>45778</v>
      </c>
      <c r="C315" s="33">
        <v>138</v>
      </c>
      <c r="D315" s="54" t="str">
        <f>IF(ISBLANK(C315),INDEX(LicenseeSelect!$AP$1022:$AZ$1022,MATCH(YEAR(EOMONTH(A315,15)),LicenseeSelect!$AP$1021:$AZ$1021,0))/100,"-")</f>
        <v>-</v>
      </c>
      <c r="E315" s="53">
        <f t="shared" si="8"/>
        <v>138</v>
      </c>
      <c r="F315" s="53">
        <f t="shared" si="9"/>
        <v>374.93408158614409</v>
      </c>
    </row>
    <row r="316" spans="1:6">
      <c r="A316" s="59">
        <v>45809</v>
      </c>
      <c r="C316" s="33">
        <v>138.4</v>
      </c>
      <c r="D316" s="54" t="str">
        <f>IF(ISBLANK(C316),INDEX(LicenseeSelect!$AP$1022:$AZ$1022,MATCH(YEAR(EOMONTH(A316,15)),LicenseeSelect!$AP$1021:$AZ$1021,0))/100,"-")</f>
        <v>-</v>
      </c>
      <c r="E316" s="53">
        <f t="shared" si="8"/>
        <v>138.4</v>
      </c>
      <c r="F316" s="53">
        <f t="shared" si="9"/>
        <v>376.02084704001697</v>
      </c>
    </row>
    <row r="317" spans="1:6">
      <c r="A317" s="59">
        <v>45839</v>
      </c>
      <c r="C317" s="33">
        <v>138.5</v>
      </c>
      <c r="D317" s="54" t="str">
        <f>IF(ISBLANK(C317),INDEX(LicenseeSelect!$AP$1022:$AZ$1022,MATCH(YEAR(EOMONTH(A317,15)),LicenseeSelect!$AP$1021:$AZ$1021,0))/100,"-")</f>
        <v>-</v>
      </c>
      <c r="E317" s="53">
        <f t="shared" si="8"/>
        <v>138.5</v>
      </c>
      <c r="F317" s="53">
        <f t="shared" si="9"/>
        <v>376.29253840348514</v>
      </c>
    </row>
    <row r="318" spans="1:6">
      <c r="A318" s="59">
        <v>45870</v>
      </c>
      <c r="C318" s="33">
        <v>138.9</v>
      </c>
      <c r="D318" s="54" t="str">
        <f>IF(ISBLANK(C318),INDEX(LicenseeSelect!$AP$1022:$AZ$1022,MATCH(YEAR(EOMONTH(A318,15)),LicenseeSelect!$AP$1021:$AZ$1021,0))/100,"-")</f>
        <v>-</v>
      </c>
      <c r="E318" s="53">
        <f t="shared" si="8"/>
        <v>138.9</v>
      </c>
      <c r="F318" s="53">
        <f t="shared" si="9"/>
        <v>377.37930385735802</v>
      </c>
    </row>
    <row r="319" spans="1:6">
      <c r="A319" s="59">
        <v>45901</v>
      </c>
      <c r="C319" s="33">
        <v>138.9</v>
      </c>
      <c r="D319" s="54" t="str">
        <f>IF(ISBLANK(C319),INDEX(LicenseeSelect!$AP$1022:$AZ$1022,MATCH(YEAR(EOMONTH(A319,15)),LicenseeSelect!$AP$1021:$AZ$1021,0))/100,"-")</f>
        <v>-</v>
      </c>
      <c r="E319" s="53">
        <f t="shared" si="8"/>
        <v>138.9</v>
      </c>
      <c r="F319" s="53">
        <f t="shared" si="9"/>
        <v>377.37930385735802</v>
      </c>
    </row>
    <row r="320" spans="1:6">
      <c r="A320" s="59">
        <v>45931</v>
      </c>
      <c r="C320" s="33"/>
      <c r="D320" s="54">
        <f>IF(ISBLANK(C320),INDEX(LicenseeSelect!$AP$1022:$AZ$1022,MATCH(YEAR(EOMONTH(A320,15)),LicenseeSelect!$AP$1021:$AZ$1021,0))/100,"-")</f>
        <v>2.3689382169692408E-2</v>
      </c>
      <c r="E320" s="53">
        <f t="shared" si="8"/>
        <v>139.17127168117926</v>
      </c>
      <c r="F320" s="53">
        <f t="shared" si="9"/>
        <v>378.11632558665713</v>
      </c>
    </row>
    <row r="321" spans="1:6">
      <c r="A321" s="59">
        <v>45962</v>
      </c>
      <c r="C321" s="33"/>
      <c r="D321" s="54">
        <f>IF(ISBLANK(C321),INDEX(LicenseeSelect!$AP$1022:$AZ$1022,MATCH(YEAR(EOMONTH(A321,15)),LicenseeSelect!$AP$1021:$AZ$1021,0))/100,"-")</f>
        <v>2.3689382169692408E-2</v>
      </c>
      <c r="E321" s="53">
        <f t="shared" si="8"/>
        <v>139.44307315591513</v>
      </c>
      <c r="F321" s="53">
        <f t="shared" si="9"/>
        <v>378.85478671929371</v>
      </c>
    </row>
    <row r="322" spans="1:6">
      <c r="A322" s="59">
        <v>45992</v>
      </c>
      <c r="C322" s="33"/>
      <c r="D322" s="54">
        <f>IF(ISBLANK(C322),INDEX(LicenseeSelect!$AP$1022:$AZ$1022,MATCH(YEAR(EOMONTH(A322,15)),LicenseeSelect!$AP$1021:$AZ$1021,0))/100,"-")</f>
        <v>2.3689382169692408E-2</v>
      </c>
      <c r="E322" s="53">
        <f t="shared" si="8"/>
        <v>139.71540545889431</v>
      </c>
      <c r="F322" s="53">
        <f t="shared" si="9"/>
        <v>379.59469006642229</v>
      </c>
    </row>
    <row r="323" spans="1:6">
      <c r="A323" s="59">
        <v>46023</v>
      </c>
      <c r="C323" s="33"/>
      <c r="D323" s="54">
        <f>IF(ISBLANK(C323),INDEX(LicenseeSelect!$AP$1022:$AZ$1022,MATCH(YEAR(EOMONTH(A323,15)),LicenseeSelect!$AP$1021:$AZ$1021,0))/100,"-")</f>
        <v>2.3689382169692408E-2</v>
      </c>
      <c r="E323" s="53">
        <f t="shared" ref="E323:E385" si="10">IF(ISBLANK(C323),E322*((1+D323)^(1/12)),C323)</f>
        <v>139.98826962682432</v>
      </c>
      <c r="F323" s="53">
        <f t="shared" ref="F323:F385" si="11">IF(ISBLANK(B323),F322*(E323/E322),B323)</f>
        <v>380.33603844468752</v>
      </c>
    </row>
    <row r="324" spans="1:6">
      <c r="A324" s="59">
        <v>46054</v>
      </c>
      <c r="C324" s="33"/>
      <c r="D324" s="54">
        <f>IF(ISBLANK(C324),INDEX(LicenseeSelect!$AP$1022:$AZ$1022,MATCH(YEAR(EOMONTH(A324,15)),LicenseeSelect!$AP$1021:$AZ$1021,0))/100,"-")</f>
        <v>2.3689382169692408E-2</v>
      </c>
      <c r="E324" s="53">
        <f t="shared" si="10"/>
        <v>140.26166669843732</v>
      </c>
      <c r="F324" s="53">
        <f t="shared" si="11"/>
        <v>381.07883467623509</v>
      </c>
    </row>
    <row r="325" spans="1:6">
      <c r="A325" s="59">
        <v>46082</v>
      </c>
      <c r="C325" s="33"/>
      <c r="D325" s="54">
        <f>IF(ISBLANK(C325),INDEX(LicenseeSelect!$AP$1022:$AZ$1022,MATCH(YEAR(EOMONTH(A325,15)),LicenseeSelect!$AP$1021:$AZ$1021,0))/100,"-")</f>
        <v>2.3689382169692408E-2</v>
      </c>
      <c r="E325" s="53">
        <f t="shared" si="10"/>
        <v>140.53559771449414</v>
      </c>
      <c r="F325" s="53">
        <f t="shared" si="11"/>
        <v>381.82308158872218</v>
      </c>
    </row>
    <row r="326" spans="1:6">
      <c r="A326" s="59">
        <v>46113</v>
      </c>
      <c r="C326" s="33"/>
      <c r="D326" s="54">
        <f>IF(ISBLANK(C326),INDEX(LicenseeSelect!$AP$1022:$AZ$1022,MATCH(YEAR(EOMONTH(A326,15)),LicenseeSelect!$AP$1021:$AZ$1021,0))/100,"-")</f>
        <v>2.3689382169692408E-2</v>
      </c>
      <c r="E326" s="53">
        <f t="shared" si="10"/>
        <v>140.81006371778821</v>
      </c>
      <c r="F326" s="53">
        <f t="shared" si="11"/>
        <v>382.56878201532851</v>
      </c>
    </row>
    <row r="327" spans="1:6">
      <c r="A327" s="59">
        <v>46143</v>
      </c>
      <c r="C327" s="33"/>
      <c r="D327" s="54">
        <f>IF(ISBLANK(C327),INDEX(LicenseeSelect!$AP$1022:$AZ$1022,MATCH(YEAR(EOMONTH(A327,15)),LicenseeSelect!$AP$1021:$AZ$1021,0))/100,"-")</f>
        <v>2.3689382169692408E-2</v>
      </c>
      <c r="E327" s="53">
        <f t="shared" si="10"/>
        <v>141.08506575314951</v>
      </c>
      <c r="F327" s="53">
        <f t="shared" si="11"/>
        <v>383.31593879476696</v>
      </c>
    </row>
    <row r="328" spans="1:6">
      <c r="A328" s="59">
        <v>46174</v>
      </c>
      <c r="C328" s="33"/>
      <c r="D328" s="54">
        <f>IF(ISBLANK(C328),INDEX(LicenseeSelect!$AP$1022:$AZ$1022,MATCH(YEAR(EOMONTH(A328,15)),LicenseeSelect!$AP$1021:$AZ$1021,0))/100,"-")</f>
        <v>2.3689382169692408E-2</v>
      </c>
      <c r="E328" s="53">
        <f t="shared" si="10"/>
        <v>141.36060486744861</v>
      </c>
      <c r="F328" s="53">
        <f t="shared" si="11"/>
        <v>384.06455477129447</v>
      </c>
    </row>
    <row r="329" spans="1:6">
      <c r="A329" s="59">
        <v>46204</v>
      </c>
      <c r="C329" s="33"/>
      <c r="D329" s="54">
        <f>IF(ISBLANK(C329),INDEX(LicenseeSelect!$AP$1022:$AZ$1022,MATCH(YEAR(EOMONTH(A329,15)),LicenseeSelect!$AP$1021:$AZ$1021,0))/100,"-")</f>
        <v>2.3689382169692408E-2</v>
      </c>
      <c r="E329" s="53">
        <f t="shared" si="10"/>
        <v>141.6366821096006</v>
      </c>
      <c r="F329" s="53">
        <f t="shared" si="11"/>
        <v>384.81463279472268</v>
      </c>
    </row>
    <row r="330" spans="1:6">
      <c r="A330" s="59">
        <v>46235</v>
      </c>
      <c r="C330" s="33"/>
      <c r="D330" s="54">
        <f>IF(ISBLANK(C330),INDEX(LicenseeSelect!$AP$1022:$AZ$1022,MATCH(YEAR(EOMONTH(A330,15)),LicenseeSelect!$AP$1021:$AZ$1021,0))/100,"-")</f>
        <v>2.3689382169692408E-2</v>
      </c>
      <c r="E330" s="53">
        <f t="shared" si="10"/>
        <v>141.91329853056911</v>
      </c>
      <c r="F330" s="53">
        <f t="shared" si="11"/>
        <v>385.56617572042899</v>
      </c>
    </row>
    <row r="331" spans="1:6">
      <c r="A331" s="59">
        <v>46266</v>
      </c>
      <c r="C331" s="33"/>
      <c r="D331" s="54">
        <f>IF(ISBLANK(C331),INDEX(LicenseeSelect!$AP$1022:$AZ$1022,MATCH(YEAR(EOMONTH(A331,15)),LicenseeSelect!$AP$1021:$AZ$1021,0))/100,"-")</f>
        <v>2.3689382169692408E-2</v>
      </c>
      <c r="E331" s="53">
        <f t="shared" si="10"/>
        <v>142.19045518337029</v>
      </c>
      <c r="F331" s="53">
        <f t="shared" si="11"/>
        <v>386.31918640936738</v>
      </c>
    </row>
    <row r="332" spans="1:6">
      <c r="A332" s="59">
        <v>46296</v>
      </c>
      <c r="C332" s="33"/>
      <c r="D332" s="54">
        <f>IF(ISBLANK(C332),INDEX(LicenseeSelect!$AP$1022:$AZ$1022,MATCH(YEAR(EOMONTH(A332,15)),LicenseeSelect!$AP$1021:$AZ$1021,0))/100,"-")</f>
        <v>2.1054516816467084E-2</v>
      </c>
      <c r="E332" s="53">
        <f t="shared" si="10"/>
        <v>142.437558884091</v>
      </c>
      <c r="F332" s="53">
        <f t="shared" si="11"/>
        <v>386.99054582303597</v>
      </c>
    </row>
    <row r="333" spans="1:6">
      <c r="A333" s="59">
        <v>46327</v>
      </c>
      <c r="C333" s="33"/>
      <c r="D333" s="54">
        <f>IF(ISBLANK(C333),INDEX(LicenseeSelect!$AP$1022:$AZ$1022,MATCH(YEAR(EOMONTH(A333,15)),LicenseeSelect!$AP$1021:$AZ$1021,0))/100,"-")</f>
        <v>2.1054516816467084E-2</v>
      </c>
      <c r="E333" s="53">
        <f t="shared" si="10"/>
        <v>142.68509201053396</v>
      </c>
      <c r="F333" s="53">
        <f t="shared" si="11"/>
        <v>387.66307194930431</v>
      </c>
    </row>
    <row r="334" spans="1:6">
      <c r="A334" s="59">
        <v>46357</v>
      </c>
      <c r="C334" s="33"/>
      <c r="D334" s="54">
        <f>IF(ISBLANK(C334),INDEX(LicenseeSelect!$AP$1022:$AZ$1022,MATCH(YEAR(EOMONTH(A334,15)),LicenseeSelect!$AP$1021:$AZ$1021,0))/100,"-")</f>
        <v>2.1054516816467084E-2</v>
      </c>
      <c r="E334" s="53">
        <f t="shared" si="10"/>
        <v>142.93305530897064</v>
      </c>
      <c r="F334" s="53">
        <f t="shared" si="11"/>
        <v>388.33676681572769</v>
      </c>
    </row>
    <row r="335" spans="1:6">
      <c r="A335" s="59">
        <v>46388</v>
      </c>
      <c r="C335" s="33"/>
      <c r="D335" s="54">
        <f>IF(ISBLANK(C335),INDEX(LicenseeSelect!$AP$1022:$AZ$1022,MATCH(YEAR(EOMONTH(A335,15)),LicenseeSelect!$AP$1021:$AZ$1021,0))/100,"-")</f>
        <v>2.1054516816467084E-2</v>
      </c>
      <c r="E335" s="53">
        <f t="shared" si="10"/>
        <v>143.18144952696943</v>
      </c>
      <c r="F335" s="53">
        <f t="shared" si="11"/>
        <v>389.01163245338483</v>
      </c>
    </row>
    <row r="336" spans="1:6">
      <c r="A336" s="59">
        <v>46419</v>
      </c>
      <c r="C336" s="33"/>
      <c r="D336" s="54">
        <f>IF(ISBLANK(C336),INDEX(LicenseeSelect!$AP$1022:$AZ$1022,MATCH(YEAR(EOMONTH(A336,15)),LicenseeSelect!$AP$1021:$AZ$1021,0))/100,"-")</f>
        <v>2.1054516816467084E-2</v>
      </c>
      <c r="E336" s="53">
        <f t="shared" si="10"/>
        <v>143.43027541339791</v>
      </c>
      <c r="F336" s="53">
        <f t="shared" si="11"/>
        <v>389.6876708968843</v>
      </c>
    </row>
    <row r="337" spans="1:6">
      <c r="A337" s="59">
        <v>46447</v>
      </c>
      <c r="C337" s="33"/>
      <c r="D337" s="54">
        <f>IF(ISBLANK(C337),INDEX(LicenseeSelect!$AP$1022:$AZ$1022,MATCH(YEAR(EOMONTH(A337,15)),LicenseeSelect!$AP$1021:$AZ$1021,0))/100,"-")</f>
        <v>2.1054516816467084E-2</v>
      </c>
      <c r="E337" s="53">
        <f t="shared" si="10"/>
        <v>143.67953371842503</v>
      </c>
      <c r="F337" s="53">
        <f t="shared" si="11"/>
        <v>390.36488418437028</v>
      </c>
    </row>
    <row r="338" spans="1:6">
      <c r="A338" s="59">
        <v>46478</v>
      </c>
      <c r="C338" s="33"/>
      <c r="D338" s="54">
        <f>IF(ISBLANK(C338),INDEX(LicenseeSelect!$AP$1022:$AZ$1022,MATCH(YEAR(EOMONTH(A338,15)),LicenseeSelect!$AP$1021:$AZ$1021,0))/100,"-")</f>
        <v>2.1054516816467084E-2</v>
      </c>
      <c r="E338" s="53">
        <f t="shared" si="10"/>
        <v>143.92922519352345</v>
      </c>
      <c r="F338" s="53">
        <f t="shared" si="11"/>
        <v>391.04327435752907</v>
      </c>
    </row>
    <row r="339" spans="1:6">
      <c r="A339" s="59">
        <v>46508</v>
      </c>
      <c r="C339" s="33"/>
      <c r="D339" s="54">
        <f>IF(ISBLANK(C339),INDEX(LicenseeSelect!$AP$1022:$AZ$1022,MATCH(YEAR(EOMONTH(A339,15)),LicenseeSelect!$AP$1021:$AZ$1021,0))/100,"-")</f>
        <v>2.1054516816467084E-2</v>
      </c>
      <c r="E339" s="53">
        <f t="shared" si="10"/>
        <v>144.17935059147172</v>
      </c>
      <c r="F339" s="53">
        <f t="shared" si="11"/>
        <v>391.72284346159506</v>
      </c>
    </row>
    <row r="340" spans="1:6">
      <c r="A340" s="59">
        <v>46539</v>
      </c>
      <c r="C340" s="33"/>
      <c r="D340" s="54">
        <f>IF(ISBLANK(C340),INDEX(LicenseeSelect!$AP$1022:$AZ$1022,MATCH(YEAR(EOMONTH(A340,15)),LicenseeSelect!$AP$1021:$AZ$1021,0))/100,"-")</f>
        <v>2.1054516816467084E-2</v>
      </c>
      <c r="E340" s="53">
        <f t="shared" si="10"/>
        <v>144.42991066635662</v>
      </c>
      <c r="F340" s="53">
        <f t="shared" si="11"/>
        <v>392.40359354535684</v>
      </c>
    </row>
    <row r="341" spans="1:6">
      <c r="A341" s="59">
        <v>46569</v>
      </c>
      <c r="C341" s="33"/>
      <c r="D341" s="54">
        <f>IF(ISBLANK(C341),INDEX(LicenseeSelect!$AP$1022:$AZ$1022,MATCH(YEAR(EOMONTH(A341,15)),LicenseeSelect!$AP$1021:$AZ$1021,0))/100,"-")</f>
        <v>2.1054516816467084E-2</v>
      </c>
      <c r="E341" s="53">
        <f t="shared" si="10"/>
        <v>144.68090617357541</v>
      </c>
      <c r="F341" s="53">
        <f t="shared" si="11"/>
        <v>393.08552666116356</v>
      </c>
    </row>
    <row r="342" spans="1:6">
      <c r="A342" s="59">
        <v>46600</v>
      </c>
      <c r="C342" s="33"/>
      <c r="D342" s="54">
        <f>IF(ISBLANK(C342),INDEX(LicenseeSelect!$AP$1022:$AZ$1022,MATCH(YEAR(EOMONTH(A342,15)),LicenseeSelect!$AP$1021:$AZ$1021,0))/100,"-")</f>
        <v>2.1054516816467084E-2</v>
      </c>
      <c r="E342" s="53">
        <f t="shared" si="10"/>
        <v>144.93233786983811</v>
      </c>
      <c r="F342" s="53">
        <f t="shared" si="11"/>
        <v>393.76864486493093</v>
      </c>
    </row>
    <row r="343" spans="1:6">
      <c r="A343" s="59">
        <v>46631</v>
      </c>
      <c r="C343" s="33"/>
      <c r="D343" s="54">
        <f>IF(ISBLANK(C343),INDEX(LicenseeSelect!$AP$1022:$AZ$1022,MATCH(YEAR(EOMONTH(A343,15)),LicenseeSelect!$AP$1021:$AZ$1021,0))/100,"-")</f>
        <v>2.1054516816467084E-2</v>
      </c>
      <c r="E343" s="53">
        <f t="shared" si="10"/>
        <v>145.18420651316976</v>
      </c>
      <c r="F343" s="53">
        <f t="shared" si="11"/>
        <v>394.4529502161476</v>
      </c>
    </row>
    <row r="344" spans="1:6">
      <c r="A344" s="59">
        <v>46661</v>
      </c>
      <c r="C344" s="33"/>
      <c r="D344" s="54">
        <f>IF(ISBLANK(C344),INDEX(LicenseeSelect!$AP$1022:$AZ$1022,MATCH(YEAR(EOMONTH(A344,15)),LicenseeSelect!$AP$1021:$AZ$1021,0))/100,"-")</f>
        <v>2.1285796243298183E-2</v>
      </c>
      <c r="E344" s="53">
        <f t="shared" si="10"/>
        <v>145.43925781769889</v>
      </c>
      <c r="F344" s="53">
        <f t="shared" si="11"/>
        <v>395.14590258296624</v>
      </c>
    </row>
    <row r="345" spans="1:6">
      <c r="A345" s="59">
        <v>46692</v>
      </c>
      <c r="C345" s="33"/>
      <c r="D345" s="54">
        <f>IF(ISBLANK(C345),INDEX(LicenseeSelect!$AP$1022:$AZ$1022,MATCH(YEAR(EOMONTH(A345,15)),LicenseeSelect!$AP$1021:$AZ$1021,0))/100,"-")</f>
        <v>2.1285796243298183E-2</v>
      </c>
      <c r="E345" s="53">
        <f t="shared" si="10"/>
        <v>145.69475718176221</v>
      </c>
      <c r="F345" s="53">
        <f t="shared" si="11"/>
        <v>395.84007228884252</v>
      </c>
    </row>
    <row r="346" spans="1:6">
      <c r="A346" s="59">
        <v>46722</v>
      </c>
      <c r="C346" s="33"/>
      <c r="D346" s="54">
        <f>IF(ISBLANK(C346),INDEX(LicenseeSelect!$AP$1022:$AZ$1022,MATCH(YEAR(EOMONTH(A346,15)),LicenseeSelect!$AP$1021:$AZ$1021,0))/100,"-")</f>
        <v>2.1285796243298183E-2</v>
      </c>
      <c r="E346" s="53">
        <f t="shared" si="10"/>
        <v>145.95070539248508</v>
      </c>
      <c r="F346" s="53">
        <f t="shared" si="11"/>
        <v>396.53546147232794</v>
      </c>
    </row>
    <row r="347" spans="1:6">
      <c r="A347" s="59">
        <v>46753</v>
      </c>
      <c r="C347" s="33"/>
      <c r="D347" s="54">
        <f>IF(ISBLANK(C347),INDEX(LicenseeSelect!$AP$1022:$AZ$1022,MATCH(YEAR(EOMONTH(A347,15)),LicenseeSelect!$AP$1021:$AZ$1021,0))/100,"-")</f>
        <v>2.1285796243298183E-2</v>
      </c>
      <c r="E347" s="53">
        <f t="shared" si="10"/>
        <v>146.20710323837559</v>
      </c>
      <c r="F347" s="53">
        <f t="shared" si="11"/>
        <v>397.23207227573101</v>
      </c>
    </row>
    <row r="348" spans="1:6">
      <c r="A348" s="59">
        <v>46784</v>
      </c>
      <c r="C348" s="33"/>
      <c r="D348" s="54">
        <f>IF(ISBLANK(C348),INDEX(LicenseeSelect!$AP$1022:$AZ$1022,MATCH(YEAR(EOMONTH(A348,15)),LicenseeSelect!$AP$1021:$AZ$1021,0))/100,"-")</f>
        <v>2.1285796243298183E-2</v>
      </c>
      <c r="E348" s="53">
        <f t="shared" si="10"/>
        <v>146.46395150932707</v>
      </c>
      <c r="F348" s="53">
        <f t="shared" si="11"/>
        <v>397.9299068451237</v>
      </c>
    </row>
    <row r="349" spans="1:6">
      <c r="A349" s="59">
        <v>46813</v>
      </c>
      <c r="C349" s="33"/>
      <c r="D349" s="54">
        <f>IF(ISBLANK(C349),INDEX(LicenseeSelect!$AP$1022:$AZ$1022,MATCH(YEAR(EOMONTH(A349,15)),LicenseeSelect!$AP$1021:$AZ$1021,0))/100,"-")</f>
        <v>2.1285796243298183E-2</v>
      </c>
      <c r="E349" s="53">
        <f t="shared" si="10"/>
        <v>146.72125099662051</v>
      </c>
      <c r="F349" s="53">
        <f t="shared" si="11"/>
        <v>398.62896733034802</v>
      </c>
    </row>
    <row r="350" spans="1:6">
      <c r="A350" s="59">
        <v>46844</v>
      </c>
      <c r="C350" s="33"/>
      <c r="D350" s="54">
        <f>IF(ISBLANK(C350),INDEX(LicenseeSelect!$AP$1022:$AZ$1022,MATCH(YEAR(EOMONTH(A350,15)),LicenseeSelect!$AP$1021:$AZ$1021,0))/100,"-")</f>
        <v>2.1285796243298183E-2</v>
      </c>
      <c r="E350" s="53">
        <f t="shared" si="10"/>
        <v>146.97900249292695</v>
      </c>
      <c r="F350" s="53">
        <f t="shared" si="11"/>
        <v>399.32925588502275</v>
      </c>
    </row>
    <row r="351" spans="1:6">
      <c r="A351" s="59">
        <v>46874</v>
      </c>
      <c r="C351" s="33"/>
      <c r="D351" s="54">
        <f>IF(ISBLANK(C351),INDEX(LicenseeSelect!$AP$1022:$AZ$1022,MATCH(YEAR(EOMONTH(A351,15)),LicenseeSelect!$AP$1021:$AZ$1021,0))/100,"-")</f>
        <v>2.1285796243298183E-2</v>
      </c>
      <c r="E351" s="53">
        <f t="shared" si="10"/>
        <v>147.23720679230996</v>
      </c>
      <c r="F351" s="53">
        <f t="shared" si="11"/>
        <v>400.03077466654997</v>
      </c>
    </row>
    <row r="352" spans="1:6">
      <c r="A352" s="59">
        <v>46905</v>
      </c>
      <c r="C352" s="33"/>
      <c r="D352" s="54">
        <f>IF(ISBLANK(C352),INDEX(LicenseeSelect!$AP$1022:$AZ$1022,MATCH(YEAR(EOMONTH(A352,15)),LicenseeSelect!$AP$1021:$AZ$1021,0))/100,"-")</f>
        <v>2.1285796243298183E-2</v>
      </c>
      <c r="E352" s="53">
        <f t="shared" si="10"/>
        <v>147.49586469022805</v>
      </c>
      <c r="F352" s="53">
        <f t="shared" si="11"/>
        <v>400.73352583612188</v>
      </c>
    </row>
    <row r="353" spans="1:6">
      <c r="A353" s="59">
        <v>46935</v>
      </c>
      <c r="C353" s="33"/>
      <c r="D353" s="54">
        <f>IF(ISBLANK(C353),INDEX(LicenseeSelect!$AP$1022:$AZ$1022,MATCH(YEAR(EOMONTH(A353,15)),LicenseeSelect!$AP$1021:$AZ$1021,0))/100,"-")</f>
        <v>2.1285796243298183E-2</v>
      </c>
      <c r="E353" s="53">
        <f t="shared" si="10"/>
        <v>147.75497698353718</v>
      </c>
      <c r="F353" s="53">
        <f t="shared" si="11"/>
        <v>401.43751155872724</v>
      </c>
    </row>
    <row r="354" spans="1:6">
      <c r="A354" s="59">
        <v>46966</v>
      </c>
      <c r="C354" s="33"/>
      <c r="D354" s="54">
        <f>IF(ISBLANK(C354),INDEX(LicenseeSelect!$AP$1022:$AZ$1022,MATCH(YEAR(EOMONTH(A354,15)),LicenseeSelect!$AP$1021:$AZ$1021,0))/100,"-")</f>
        <v>2.1285796243298183E-2</v>
      </c>
      <c r="E354" s="53">
        <f t="shared" si="10"/>
        <v>148.01454447049315</v>
      </c>
      <c r="F354" s="53">
        <f t="shared" si="11"/>
        <v>402.14273400315813</v>
      </c>
    </row>
    <row r="355" spans="1:6">
      <c r="A355" s="59">
        <v>46997</v>
      </c>
      <c r="C355" s="33"/>
      <c r="D355" s="54">
        <f>IF(ISBLANK(C355),INDEX(LicenseeSelect!$AP$1022:$AZ$1022,MATCH(YEAR(EOMONTH(A355,15)),LicenseeSelect!$AP$1021:$AZ$1021,0))/100,"-")</f>
        <v>2.1285796243298183E-2</v>
      </c>
      <c r="E355" s="53">
        <f t="shared" si="10"/>
        <v>148.27456795075412</v>
      </c>
      <c r="F355" s="53">
        <f t="shared" si="11"/>
        <v>402.84919534201669</v>
      </c>
    </row>
    <row r="356" spans="1:6">
      <c r="A356" s="59">
        <v>47027</v>
      </c>
      <c r="C356" s="33"/>
      <c r="D356" s="54">
        <f>IF(ISBLANK(C356),INDEX(LicenseeSelect!$AP$1022:$AZ$1022,MATCH(YEAR(EOMONTH(A356,15)),LicenseeSelect!$AP$1021:$AZ$1021,0))/100,"-")</f>
        <v>2.0983342920036119E-2</v>
      </c>
      <c r="E356" s="53">
        <f t="shared" si="10"/>
        <v>148.53138201215057</v>
      </c>
      <c r="F356" s="53">
        <f t="shared" si="11"/>
        <v>403.54693696700281</v>
      </c>
    </row>
    <row r="357" spans="1:6">
      <c r="A357" s="59">
        <v>47058</v>
      </c>
      <c r="C357" s="33"/>
      <c r="D357" s="54">
        <f>IF(ISBLANK(C357),INDEX(LicenseeSelect!$AP$1022:$AZ$1022,MATCH(YEAR(EOMONTH(A357,15)),LicenseeSelect!$AP$1021:$AZ$1021,0))/100,"-")</f>
        <v>2.0983342920036119E-2</v>
      </c>
      <c r="E357" s="53">
        <f t="shared" si="10"/>
        <v>148.7886408798482</v>
      </c>
      <c r="F357" s="53">
        <f t="shared" si="11"/>
        <v>404.2458870922934</v>
      </c>
    </row>
    <row r="358" spans="1:6">
      <c r="A358" s="59">
        <v>47088</v>
      </c>
      <c r="C358" s="33"/>
      <c r="D358" s="54">
        <f>IF(ISBLANK(C358),INDEX(LicenseeSelect!$AP$1022:$AZ$1022,MATCH(YEAR(EOMONTH(A358,15)),LicenseeSelect!$AP$1021:$AZ$1021,0))/100,"-")</f>
        <v>2.0983342920036119E-2</v>
      </c>
      <c r="E358" s="53">
        <f t="shared" si="10"/>
        <v>149.04634532425908</v>
      </c>
      <c r="F358" s="53">
        <f t="shared" si="11"/>
        <v>404.94604781103152</v>
      </c>
    </row>
    <row r="359" spans="1:6">
      <c r="A359" s="59">
        <v>47119</v>
      </c>
      <c r="C359" s="33"/>
      <c r="D359" s="54">
        <f>IF(ISBLANK(C359),INDEX(LicenseeSelect!$AP$1022:$AZ$1022,MATCH(YEAR(EOMONTH(A359,15)),LicenseeSelect!$AP$1021:$AZ$1021,0))/100,"-")</f>
        <v>2.0983342920036119E-2</v>
      </c>
      <c r="E359" s="53">
        <f t="shared" si="10"/>
        <v>149.30449611712959</v>
      </c>
      <c r="F359" s="53">
        <f t="shared" si="11"/>
        <v>405.64742121998546</v>
      </c>
    </row>
    <row r="360" spans="1:6">
      <c r="A360" s="59">
        <v>47150</v>
      </c>
      <c r="C360" s="33"/>
      <c r="D360" s="54">
        <f>IF(ISBLANK(C360),INDEX(LicenseeSelect!$AP$1022:$AZ$1022,MATCH(YEAR(EOMONTH(A360,15)),LicenseeSelect!$AP$1021:$AZ$1021,0))/100,"-")</f>
        <v>2.0983342920036119E-2</v>
      </c>
      <c r="E360" s="53">
        <f t="shared" si="10"/>
        <v>149.56309403154285</v>
      </c>
      <c r="F360" s="53">
        <f t="shared" si="11"/>
        <v>406.35000941955519</v>
      </c>
    </row>
    <row r="361" spans="1:6">
      <c r="A361" s="59">
        <v>47178</v>
      </c>
      <c r="C361" s="33"/>
      <c r="D361" s="54">
        <f>IF(ISBLANK(C361),INDEX(LicenseeSelect!$AP$1022:$AZ$1022,MATCH(YEAR(EOMONTH(A361,15)),LicenseeSelect!$AP$1021:$AZ$1021,0))/100,"-")</f>
        <v>2.0983342920036119E-2</v>
      </c>
      <c r="E361" s="53">
        <f t="shared" si="10"/>
        <v>149.82213984192092</v>
      </c>
      <c r="F361" s="53">
        <f t="shared" si="11"/>
        <v>407.05381451377866</v>
      </c>
    </row>
    <row r="362" spans="1:6">
      <c r="A362" s="59">
        <v>47209</v>
      </c>
      <c r="C362" s="33"/>
      <c r="D362" s="54">
        <f>IF(ISBLANK(C362),INDEX(LicenseeSelect!$AP$1022:$AZ$1022,MATCH(YEAR(EOMONTH(A362,15)),LicenseeSelect!$AP$1021:$AZ$1021,0))/100,"-")</f>
        <v>2.0983342920036119E-2</v>
      </c>
      <c r="E362" s="53">
        <f t="shared" si="10"/>
        <v>150.08163432402716</v>
      </c>
      <c r="F362" s="53">
        <f t="shared" si="11"/>
        <v>407.75883861033793</v>
      </c>
    </row>
    <row r="363" spans="1:6">
      <c r="A363" s="59">
        <v>47239</v>
      </c>
      <c r="C363" s="33"/>
      <c r="D363" s="54">
        <f>IF(ISBLANK(C363),INDEX(LicenseeSelect!$AP$1022:$AZ$1022,MATCH(YEAR(EOMONTH(A363,15)),LicenseeSelect!$AP$1021:$AZ$1021,0))/100,"-")</f>
        <v>2.0983342920036119E-2</v>
      </c>
      <c r="E363" s="53">
        <f t="shared" si="10"/>
        <v>150.34157825496865</v>
      </c>
      <c r="F363" s="53">
        <f t="shared" si="11"/>
        <v>408.46508382056572</v>
      </c>
    </row>
    <row r="364" spans="1:6">
      <c r="A364" s="59">
        <v>47270</v>
      </c>
      <c r="C364" s="33"/>
      <c r="D364" s="54">
        <f>IF(ISBLANK(C364),INDEX(LicenseeSelect!$AP$1022:$AZ$1022,MATCH(YEAR(EOMONTH(A364,15)),LicenseeSelect!$AP$1021:$AZ$1021,0))/100,"-")</f>
        <v>2.0983342920036119E-2</v>
      </c>
      <c r="E364" s="53">
        <f t="shared" si="10"/>
        <v>150.60197241319835</v>
      </c>
      <c r="F364" s="53">
        <f t="shared" si="11"/>
        <v>409.17255225945161</v>
      </c>
    </row>
    <row r="365" spans="1:6">
      <c r="A365" s="59">
        <v>47300</v>
      </c>
      <c r="C365" s="33"/>
      <c r="D365" s="54">
        <f>IF(ISBLANK(C365),INDEX(LicenseeSelect!$AP$1022:$AZ$1022,MATCH(YEAR(EOMONTH(A365,15)),LicenseeSelect!$AP$1021:$AZ$1021,0))/100,"-")</f>
        <v>2.0983342920036119E-2</v>
      </c>
      <c r="E365" s="53">
        <f t="shared" si="10"/>
        <v>150.86281757851756</v>
      </c>
      <c r="F365" s="53">
        <f t="shared" si="11"/>
        <v>409.88124604564831</v>
      </c>
    </row>
    <row r="366" spans="1:6">
      <c r="A366" s="59">
        <v>47331</v>
      </c>
      <c r="C366" s="33"/>
      <c r="D366" s="54">
        <f>IF(ISBLANK(C366),INDEX(LicenseeSelect!$AP$1022:$AZ$1022,MATCH(YEAR(EOMONTH(A366,15)),LicenseeSelect!$AP$1021:$AZ$1021,0))/100,"-")</f>
        <v>2.0983342920036119E-2</v>
      </c>
      <c r="E366" s="53">
        <f t="shared" si="10"/>
        <v>151.12411453207818</v>
      </c>
      <c r="F366" s="53">
        <f t="shared" si="11"/>
        <v>410.59116730147809</v>
      </c>
    </row>
    <row r="367" spans="1:6">
      <c r="A367" s="59">
        <v>47362</v>
      </c>
      <c r="C367" s="33"/>
      <c r="D367" s="54">
        <f>IF(ISBLANK(C367),INDEX(LicenseeSelect!$AP$1022:$AZ$1022,MATCH(YEAR(EOMONTH(A367,15)),LicenseeSelect!$AP$1021:$AZ$1021,0))/100,"-")</f>
        <v>2.0983342920036119E-2</v>
      </c>
      <c r="E367" s="53">
        <f t="shared" si="10"/>
        <v>151.38586405638512</v>
      </c>
      <c r="F367" s="53">
        <f t="shared" si="11"/>
        <v>411.30231815293916</v>
      </c>
    </row>
    <row r="368" spans="1:6">
      <c r="A368" s="59">
        <v>47392</v>
      </c>
      <c r="C368" s="33"/>
      <c r="D368" s="54">
        <f>IF(ISBLANK(C368),INDEX(LicenseeSelect!$AP$1022:$AZ$1022,MATCH(YEAR(EOMONTH(A368,15)),LicenseeSelect!$AP$1021:$AZ$1021,0))/100,"-")</f>
        <v>2.1355060506057066E-2</v>
      </c>
      <c r="E368" s="53">
        <f t="shared" si="10"/>
        <v>151.65266714494703</v>
      </c>
      <c r="F368" s="53">
        <f t="shared" si="11"/>
        <v>412.02719910202831</v>
      </c>
    </row>
    <row r="369" spans="1:6">
      <c r="A369" s="59">
        <v>47423</v>
      </c>
      <c r="C369" s="33"/>
      <c r="D369" s="54">
        <f>IF(ISBLANK(C369),INDEX(LicenseeSelect!$AP$1022:$AZ$1022,MATCH(YEAR(EOMONTH(A369,15)),LicenseeSelect!$AP$1021:$AZ$1021,0))/100,"-")</f>
        <v>2.1355060506057066E-2</v>
      </c>
      <c r="E369" s="53">
        <f t="shared" si="10"/>
        <v>151.91994044840322</v>
      </c>
      <c r="F369" s="53">
        <f t="shared" si="11"/>
        <v>412.75335758437501</v>
      </c>
    </row>
    <row r="370" spans="1:6">
      <c r="A370" s="59">
        <v>47453</v>
      </c>
      <c r="C370" s="33"/>
      <c r="D370" s="54">
        <f>IF(ISBLANK(C370),INDEX(LicenseeSelect!$AP$1022:$AZ$1022,MATCH(YEAR(EOMONTH(A370,15)),LicenseeSelect!$AP$1021:$AZ$1021,0))/100,"-")</f>
        <v>2.1355060506057066E-2</v>
      </c>
      <c r="E370" s="53">
        <f t="shared" si="10"/>
        <v>152.18768479546245</v>
      </c>
      <c r="F370" s="53">
        <f t="shared" si="11"/>
        <v>413.4807958515093</v>
      </c>
    </row>
    <row r="371" spans="1:6">
      <c r="A371" s="59">
        <v>47484</v>
      </c>
      <c r="C371" s="33"/>
      <c r="D371" s="54">
        <f>IF(ISBLANK(C371),INDEX(LicenseeSelect!$AP$1022:$AZ$1022,MATCH(YEAR(EOMONTH(A371,15)),LicenseeSelect!$AP$1021:$AZ$1021,0))/100,"-")</f>
        <v>2.1355060506057066E-2</v>
      </c>
      <c r="E371" s="53">
        <f t="shared" si="10"/>
        <v>152.45590101629395</v>
      </c>
      <c r="F371" s="53">
        <f t="shared" si="11"/>
        <v>414.20951615892932</v>
      </c>
    </row>
    <row r="372" spans="1:6">
      <c r="A372" s="59">
        <v>47515</v>
      </c>
      <c r="C372" s="33"/>
      <c r="D372" s="54">
        <f>IF(ISBLANK(C372),INDEX(LicenseeSelect!$AP$1022:$AZ$1022,MATCH(YEAR(EOMONTH(A372,15)),LicenseeSelect!$AP$1021:$AZ$1021,0))/100,"-")</f>
        <v>2.1355060506057066E-2</v>
      </c>
      <c r="E372" s="53">
        <f t="shared" si="10"/>
        <v>152.72458994253006</v>
      </c>
      <c r="F372" s="53">
        <f t="shared" si="11"/>
        <v>414.93952076610833</v>
      </c>
    </row>
    <row r="373" spans="1:6">
      <c r="A373" s="59">
        <v>47543</v>
      </c>
      <c r="C373" s="33"/>
      <c r="D373" s="54">
        <f>IF(ISBLANK(C373),INDEX(LicenseeSelect!$AP$1022:$AZ$1022,MATCH(YEAR(EOMONTH(A373,15)),LicenseeSelect!$AP$1021:$AZ$1021,0))/100,"-")</f>
        <v>2.1355060506057066E-2</v>
      </c>
      <c r="E373" s="53">
        <f t="shared" si="10"/>
        <v>152.99375240726877</v>
      </c>
      <c r="F373" s="53">
        <f t="shared" si="11"/>
        <v>415.67081193650159</v>
      </c>
    </row>
    <row r="374" spans="1:6">
      <c r="A374" s="59">
        <v>47574</v>
      </c>
      <c r="C374" s="33"/>
      <c r="D374" s="54">
        <f>IF(ISBLANK(C374),INDEX(LicenseeSelect!$AP$1022:$AZ$1022,MATCH(YEAR(EOMONTH(A374,15)),LicenseeSelect!$AP$1021:$AZ$1021,0))/100,"-")</f>
        <v>2.1355060506057066E-2</v>
      </c>
      <c r="E374" s="53">
        <f t="shared" si="10"/>
        <v>153.26338924507635</v>
      </c>
      <c r="F374" s="53">
        <f t="shared" si="11"/>
        <v>416.40339193755364</v>
      </c>
    </row>
    <row r="375" spans="1:6">
      <c r="A375" s="59">
        <v>47604</v>
      </c>
      <c r="C375" s="33"/>
      <c r="D375" s="54">
        <f>IF(ISBLANK(C375),INDEX(LicenseeSelect!$AP$1022:$AZ$1022,MATCH(YEAR(EOMONTH(A375,15)),LicenseeSelect!$AP$1021:$AZ$1021,0))/100,"-")</f>
        <v>2.1355060506057066E-2</v>
      </c>
      <c r="E375" s="53">
        <f t="shared" si="10"/>
        <v>153.53350129198992</v>
      </c>
      <c r="F375" s="53">
        <f t="shared" si="11"/>
        <v>417.13726304070508</v>
      </c>
    </row>
    <row r="376" spans="1:6">
      <c r="A376" s="59">
        <v>47635</v>
      </c>
      <c r="C376" s="33"/>
      <c r="D376" s="54">
        <f>IF(ISBLANK(C376),INDEX(LicenseeSelect!$AP$1022:$AZ$1022,MATCH(YEAR(EOMONTH(A376,15)),LicenseeSelect!$AP$1021:$AZ$1021,0))/100,"-")</f>
        <v>2.1355060506057066E-2</v>
      </c>
      <c r="E376" s="53">
        <f t="shared" si="10"/>
        <v>153.80408938552003</v>
      </c>
      <c r="F376" s="53">
        <f t="shared" si="11"/>
        <v>417.87242752139969</v>
      </c>
    </row>
    <row r="377" spans="1:6">
      <c r="A377" s="59">
        <v>47665</v>
      </c>
      <c r="C377" s="33"/>
      <c r="D377" s="54">
        <f>IF(ISBLANK(C377),INDEX(LicenseeSelect!$AP$1022:$AZ$1022,MATCH(YEAR(EOMONTH(A377,15)),LicenseeSelect!$AP$1021:$AZ$1021,0))/100,"-")</f>
        <v>2.1355060506057066E-2</v>
      </c>
      <c r="E377" s="53">
        <f t="shared" si="10"/>
        <v>154.07515436465323</v>
      </c>
      <c r="F377" s="53">
        <f t="shared" si="11"/>
        <v>418.60888765909158</v>
      </c>
    </row>
    <row r="378" spans="1:6">
      <c r="A378" s="59">
        <v>47696</v>
      </c>
      <c r="C378" s="33"/>
      <c r="D378" s="54">
        <f>IF(ISBLANK(C378),INDEX(LicenseeSelect!$AP$1022:$AZ$1022,MATCH(YEAR(EOMONTH(A378,15)),LicenseeSelect!$AP$1021:$AZ$1021,0))/100,"-")</f>
        <v>2.1355060506057066E-2</v>
      </c>
      <c r="E378" s="53">
        <f t="shared" si="10"/>
        <v>154.34669706985474</v>
      </c>
      <c r="F378" s="53">
        <f t="shared" si="11"/>
        <v>419.34664573725212</v>
      </c>
    </row>
    <row r="379" spans="1:6">
      <c r="A379" s="59">
        <v>47727</v>
      </c>
      <c r="C379" s="33"/>
      <c r="D379" s="54">
        <f>IF(ISBLANK(C379),INDEX(LicenseeSelect!$AP$1022:$AZ$1022,MATCH(YEAR(EOMONTH(A379,15)),LicenseeSelect!$AP$1021:$AZ$1021,0))/100,"-")</f>
        <v>2.1355060506057066E-2</v>
      </c>
      <c r="E379" s="53">
        <f t="shared" si="10"/>
        <v>154.61871834307104</v>
      </c>
      <c r="F379" s="53">
        <f t="shared" si="11"/>
        <v>420.08570404337706</v>
      </c>
    </row>
    <row r="380" spans="1:6">
      <c r="A380" s="59">
        <v>47757</v>
      </c>
      <c r="C380" s="33"/>
      <c r="D380" s="54">
        <f>IF(ISBLANK(C380),INDEX(LicenseeSelect!$AP$1022:$AZ$1022,MATCH(YEAR(EOMONTH(A380,15)),LicenseeSelect!$AP$1021:$AZ$1021,0))/100,"-")</f>
        <v>2.1355060506057066E-2</v>
      </c>
      <c r="E380" s="53">
        <f t="shared" si="10"/>
        <v>154.89121902773238</v>
      </c>
      <c r="F380" s="53">
        <f t="shared" si="11"/>
        <v>420.82606486899368</v>
      </c>
    </row>
    <row r="381" spans="1:6">
      <c r="A381" s="59">
        <v>47788</v>
      </c>
      <c r="C381" s="33"/>
      <c r="D381" s="54">
        <f>IF(ISBLANK(C381),INDEX(LicenseeSelect!$AP$1022:$AZ$1022,MATCH(YEAR(EOMONTH(A381,15)),LicenseeSelect!$AP$1021:$AZ$1021,0))/100,"-")</f>
        <v>2.1355060506057066E-2</v>
      </c>
      <c r="E381" s="53">
        <f t="shared" si="10"/>
        <v>155.16419996875555</v>
      </c>
      <c r="F381" s="53">
        <f t="shared" si="11"/>
        <v>421.56773050966791</v>
      </c>
    </row>
    <row r="382" spans="1:6">
      <c r="A382" s="59">
        <v>47818</v>
      </c>
      <c r="C382" s="33"/>
      <c r="D382" s="54">
        <f>IF(ISBLANK(C382),INDEX(LicenseeSelect!$AP$1022:$AZ$1022,MATCH(YEAR(EOMONTH(A382,15)),LicenseeSelect!$AP$1021:$AZ$1021,0))/100,"-")</f>
        <v>2.1355060506057066E-2</v>
      </c>
      <c r="E382" s="53">
        <f t="shared" si="10"/>
        <v>155.43766201254638</v>
      </c>
      <c r="F382" s="53">
        <f t="shared" si="11"/>
        <v>422.31070326501128</v>
      </c>
    </row>
    <row r="383" spans="1:6">
      <c r="A383" s="59">
        <v>47849</v>
      </c>
      <c r="C383" s="33"/>
      <c r="D383" s="54">
        <f>IF(ISBLANK(C383),INDEX(LicenseeSelect!$AP$1022:$AZ$1022,MATCH(YEAR(EOMONTH(A383,15)),LicenseeSelect!$AP$1021:$AZ$1021,0))/100,"-")</f>
        <v>2.1355060506057066E-2</v>
      </c>
      <c r="E383" s="53">
        <f t="shared" si="10"/>
        <v>155.71160600700244</v>
      </c>
      <c r="F383" s="53">
        <f t="shared" si="11"/>
        <v>423.05498543868828</v>
      </c>
    </row>
    <row r="384" spans="1:6">
      <c r="A384" s="59">
        <v>47880</v>
      </c>
      <c r="C384" s="33"/>
      <c r="D384" s="54">
        <f>IF(ISBLANK(C384),INDEX(LicenseeSelect!$AP$1022:$AZ$1022,MATCH(YEAR(EOMONTH(A384,15)),LicenseeSelect!$AP$1021:$AZ$1021,0))/100,"-")</f>
        <v>2.1355060506057066E-2</v>
      </c>
      <c r="E384" s="53">
        <f t="shared" si="10"/>
        <v>155.98603280151562</v>
      </c>
      <c r="F384" s="53">
        <f t="shared" si="11"/>
        <v>423.80057933842329</v>
      </c>
    </row>
    <row r="385" spans="1:6">
      <c r="A385" s="59">
        <v>47908</v>
      </c>
      <c r="C385" s="33"/>
      <c r="D385" s="54">
        <f>IF(ISBLANK(C385),INDEX(LicenseeSelect!$AP$1022:$AZ$1022,MATCH(YEAR(EOMONTH(A385,15)),LicenseeSelect!$AP$1021:$AZ$1021,0))/100,"-")</f>
        <v>2.1355060506057066E-2</v>
      </c>
      <c r="E385" s="53">
        <f t="shared" si="10"/>
        <v>156.26094324697479</v>
      </c>
      <c r="F385" s="53">
        <f t="shared" si="11"/>
        <v>424.54748727600787</v>
      </c>
    </row>
    <row r="386" spans="1:6"/>
    <row r="387" spans="1:6" ht="19.899999999999999" thickBot="1">
      <c r="A387" s="12" t="s">
        <v>230</v>
      </c>
    </row>
    <row r="388" spans="1:6" ht="14.65" thickTop="1"/>
    <row r="389" spans="1:6"/>
  </sheetData>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A9E847-B976-4578-9462-EC145F762FFC}">
  <sheetPr codeName="Sheet19">
    <tabColor rgb="FFFFFFCC"/>
    <pageSetUpPr autoPageBreaks="0" fitToPage="1"/>
  </sheetPr>
  <dimension ref="A1:BM1113"/>
  <sheetViews>
    <sheetView zoomScaleNormal="100" workbookViewId="0">
      <pane xSplit="10" ySplit="4" topLeftCell="AL5" activePane="bottomRight" state="frozen"/>
      <selection activeCell="E64" sqref="E64"/>
      <selection pane="topRight" activeCell="E64" sqref="E64"/>
      <selection pane="bottomLeft" activeCell="E64" sqref="E64"/>
      <selection pane="bottomRight"/>
    </sheetView>
  </sheetViews>
  <sheetFormatPr defaultColWidth="0" defaultRowHeight="15.4" zeroHeight="1" outlineLevelCol="1"/>
  <cols>
    <col min="1" max="2" width="1.86328125" style="6" customWidth="1"/>
    <col min="3" max="3" width="1.86328125" customWidth="1"/>
    <col min="4" max="4" width="15.73046875" customWidth="1"/>
    <col min="5" max="5" width="77.265625" style="37" customWidth="1"/>
    <col min="6" max="6" width="8.73046875" style="37" customWidth="1"/>
    <col min="7" max="7" width="17.73046875" style="37" customWidth="1"/>
    <col min="8" max="8" width="9.73046875" style="37" customWidth="1"/>
    <col min="9" max="9" width="11.73046875" style="37" customWidth="1"/>
    <col min="10" max="10" width="2.1328125" style="37" customWidth="1"/>
    <col min="11" max="45" width="11.73046875" style="37" hidden="1" customWidth="1" outlineLevel="1"/>
    <col min="46" max="46" width="11.73046875" style="77" customWidth="1" collapsed="1"/>
    <col min="47" max="52" width="11.73046875" style="37" customWidth="1"/>
    <col min="53" max="56" width="10.73046875" style="38" customWidth="1"/>
    <col min="57" max="57" width="10.73046875" style="37" customWidth="1"/>
    <col min="58" max="58" width="1.73046875" style="6" customWidth="1"/>
    <col min="59" max="59" width="12.1328125" style="6" hidden="1" customWidth="1"/>
    <col min="60" max="60" width="16" style="6" hidden="1" customWidth="1"/>
    <col min="61" max="63" width="12.1328125" style="6" hidden="1" customWidth="1"/>
    <col min="64" max="65" width="1.86328125" style="6" hidden="1" customWidth="1"/>
    <col min="66" max="16384" width="10.265625" style="6" hidden="1"/>
  </cols>
  <sheetData>
    <row r="1" spans="1:56" s="80" customFormat="1" ht="14.25">
      <c r="A1" s="79" t="str" cm="1">
        <f t="array" aca="1" ref="A1" ca="1">MID(CELL("filename",$A$1),FIND("]",CELL("filename",$A$1))+1,255)</f>
        <v>NGET</v>
      </c>
      <c r="H1" s="80" t="str">
        <f ca="1">Checks!$I$7</f>
        <v>No errors</v>
      </c>
      <c r="AT1" s="81"/>
      <c r="BA1" s="82"/>
      <c r="BC1" s="82"/>
    </row>
    <row r="2" spans="1:56" s="80" customFormat="1" ht="14.25">
      <c r="AT2" s="81"/>
      <c r="BA2" s="82"/>
      <c r="BC2" s="82"/>
    </row>
    <row r="3" spans="1:56" s="80" customFormat="1" ht="14.25">
      <c r="E3" s="80" t="s">
        <v>0</v>
      </c>
      <c r="F3" s="80" t="s">
        <v>1</v>
      </c>
      <c r="G3" s="80" t="s">
        <v>2</v>
      </c>
      <c r="H3" s="80" t="s">
        <v>3</v>
      </c>
      <c r="AT3" s="81"/>
      <c r="AU3" s="80" t="s">
        <v>5</v>
      </c>
      <c r="BA3" s="82"/>
      <c r="BC3" s="82"/>
    </row>
    <row r="4" spans="1:56" s="80" customFormat="1" ht="14.25">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482</v>
      </c>
      <c r="BB4" s="82" t="s">
        <v>483</v>
      </c>
      <c r="BC4" s="82" t="s">
        <v>484</v>
      </c>
      <c r="BD4" s="82" t="s">
        <v>485</v>
      </c>
    </row>
    <row r="5" spans="1:56"/>
    <row r="6" spans="1:56" ht="19.899999999999999" thickBot="1">
      <c r="A6" s="7" t="s">
        <v>7</v>
      </c>
    </row>
    <row r="7" spans="1:56" ht="18" thickTop="1" thickBot="1">
      <c r="B7" s="8" t="s">
        <v>8</v>
      </c>
    </row>
    <row r="8" spans="1:56" ht="16.149999999999999" thickTop="1" thickBot="1">
      <c r="C8" s="9" t="s">
        <v>9</v>
      </c>
    </row>
    <row r="9" spans="1:56" ht="15.75">
      <c r="E9" s="37" t="s">
        <v>718</v>
      </c>
      <c r="G9" s="37" t="str">
        <f t="shared" ref="G9:G14" si="0">price_label</f>
        <v>£m 23/24 prices</v>
      </c>
      <c r="H9" s="230" t="s">
        <v>948</v>
      </c>
      <c r="I9" s="230"/>
      <c r="J9" s="230"/>
      <c r="K9" s="230"/>
      <c r="L9" s="230"/>
      <c r="O9" s="230"/>
      <c r="P9" s="230"/>
      <c r="Q9" s="230"/>
      <c r="R9" s="230"/>
      <c r="S9" s="230"/>
      <c r="AU9" s="138">
        <v>0</v>
      </c>
      <c r="AV9" s="22">
        <v>0</v>
      </c>
      <c r="AW9" s="22">
        <v>0</v>
      </c>
      <c r="AX9" s="22">
        <v>0</v>
      </c>
      <c r="AY9" s="22">
        <v>0</v>
      </c>
      <c r="BA9" s="38" t="str">
        <f ca="1">$A$1</f>
        <v>NGET</v>
      </c>
      <c r="BB9" s="38" t="str">
        <f>$A$6</f>
        <v>Variable inputs</v>
      </c>
      <c r="BC9" s="38" t="str">
        <f>$B$7</f>
        <v>Actual totex</v>
      </c>
      <c r="BD9" s="38" t="str">
        <f>$C$8</f>
        <v>Capitalisation rate 1</v>
      </c>
    </row>
    <row r="10" spans="1:56" ht="15.75">
      <c r="E10" s="37" t="s">
        <v>719</v>
      </c>
      <c r="G10" s="37" t="str">
        <f t="shared" si="0"/>
        <v>£m 23/24 prices</v>
      </c>
      <c r="H10" s="230" t="s">
        <v>949</v>
      </c>
      <c r="I10" s="230"/>
      <c r="J10" s="230"/>
      <c r="K10" s="230"/>
      <c r="L10" s="230"/>
      <c r="O10" s="230"/>
      <c r="P10" s="230"/>
      <c r="Q10" s="230"/>
      <c r="R10" s="230"/>
      <c r="S10" s="230"/>
      <c r="AU10" s="138">
        <v>0</v>
      </c>
      <c r="AV10" s="22">
        <v>0</v>
      </c>
      <c r="AW10" s="22">
        <v>0</v>
      </c>
      <c r="AX10" s="22">
        <v>0</v>
      </c>
      <c r="AY10" s="22">
        <v>0</v>
      </c>
      <c r="BA10" s="38" t="str">
        <f t="shared" ref="BA10:BA1041" ca="1" si="1">$A$1</f>
        <v>NGET</v>
      </c>
      <c r="BB10" s="38" t="str">
        <f t="shared" ref="BB10:BB14" si="2">$A$6</f>
        <v>Variable inputs</v>
      </c>
      <c r="BC10" s="38" t="str">
        <f t="shared" ref="BC10:BC14" si="3">$B$7</f>
        <v>Actual totex</v>
      </c>
      <c r="BD10" s="38" t="str">
        <f t="shared" ref="BD10:BD14" si="4">$C$8</f>
        <v>Capitalisation rate 1</v>
      </c>
    </row>
    <row r="11" spans="1:56" ht="15.75">
      <c r="E11" s="37" t="s">
        <v>720</v>
      </c>
      <c r="G11" s="37" t="str">
        <f t="shared" si="0"/>
        <v>£m 23/24 prices</v>
      </c>
      <c r="H11" s="230" t="s">
        <v>950</v>
      </c>
      <c r="I11" s="230"/>
      <c r="J11" s="230"/>
      <c r="K11" s="230"/>
      <c r="L11" s="230"/>
      <c r="O11" s="230"/>
      <c r="P11" s="230"/>
      <c r="Q11" s="230"/>
      <c r="R11" s="230"/>
      <c r="S11" s="230"/>
      <c r="AU11" s="138">
        <v>0</v>
      </c>
      <c r="AV11" s="22">
        <v>0</v>
      </c>
      <c r="AW11" s="22">
        <v>0</v>
      </c>
      <c r="AX11" s="22">
        <v>0</v>
      </c>
      <c r="AY11" s="22">
        <v>0</v>
      </c>
      <c r="BA11" s="38" t="str">
        <f t="shared" ca="1" si="1"/>
        <v>NGET</v>
      </c>
      <c r="BB11" s="38" t="str">
        <f t="shared" si="2"/>
        <v>Variable inputs</v>
      </c>
      <c r="BC11" s="38" t="str">
        <f t="shared" si="3"/>
        <v>Actual totex</v>
      </c>
      <c r="BD11" s="38" t="str">
        <f t="shared" si="4"/>
        <v>Capitalisation rate 1</v>
      </c>
    </row>
    <row r="12" spans="1:56" ht="15.75">
      <c r="E12" s="37" t="s">
        <v>237</v>
      </c>
      <c r="G12" s="37" t="str">
        <f t="shared" si="0"/>
        <v>£m 23/24 prices</v>
      </c>
      <c r="H12" s="37" t="s">
        <v>951</v>
      </c>
      <c r="AU12" s="138">
        <v>0</v>
      </c>
      <c r="AV12" s="22">
        <v>0</v>
      </c>
      <c r="AW12" s="22">
        <v>0</v>
      </c>
      <c r="AX12" s="22">
        <v>0</v>
      </c>
      <c r="AY12" s="22">
        <v>0</v>
      </c>
      <c r="BA12" s="38" t="str">
        <f t="shared" ca="1" si="1"/>
        <v>NGET</v>
      </c>
      <c r="BB12" s="38" t="str">
        <f t="shared" si="2"/>
        <v>Variable inputs</v>
      </c>
      <c r="BC12" s="38" t="str">
        <f t="shared" si="3"/>
        <v>Actual totex</v>
      </c>
      <c r="BD12" s="38" t="str">
        <f t="shared" si="4"/>
        <v>Capitalisation rate 1</v>
      </c>
    </row>
    <row r="13" spans="1:56" ht="15.75">
      <c r="E13" s="37" t="s">
        <v>259</v>
      </c>
      <c r="G13" s="37" t="str">
        <f t="shared" si="0"/>
        <v>£m 23/24 prices</v>
      </c>
      <c r="H13" s="230" t="s">
        <v>952</v>
      </c>
      <c r="I13" s="230"/>
      <c r="J13" s="230"/>
      <c r="K13" s="230"/>
      <c r="L13" s="230"/>
      <c r="O13" s="230"/>
      <c r="P13" s="230"/>
      <c r="Q13" s="230"/>
      <c r="R13" s="230"/>
      <c r="S13" s="230"/>
      <c r="AU13" s="138">
        <v>0</v>
      </c>
      <c r="AV13" s="22">
        <v>0</v>
      </c>
      <c r="AW13" s="22">
        <v>0</v>
      </c>
      <c r="AX13" s="22">
        <v>0</v>
      </c>
      <c r="AY13" s="22">
        <v>0</v>
      </c>
      <c r="BA13" s="38" t="str">
        <f t="shared" ca="1" si="1"/>
        <v>NGET</v>
      </c>
      <c r="BB13" s="38" t="str">
        <f t="shared" si="2"/>
        <v>Variable inputs</v>
      </c>
      <c r="BC13" s="38" t="str">
        <f t="shared" si="3"/>
        <v>Actual totex</v>
      </c>
      <c r="BD13" s="38" t="str">
        <f t="shared" si="4"/>
        <v>Capitalisation rate 1</v>
      </c>
    </row>
    <row r="14" spans="1:56" ht="15.75">
      <c r="E14" s="37" t="s">
        <v>721</v>
      </c>
      <c r="G14" s="37" t="str">
        <f t="shared" si="0"/>
        <v>£m 23/24 prices</v>
      </c>
      <c r="H14" s="37" t="s">
        <v>953</v>
      </c>
      <c r="AU14" s="138">
        <v>0</v>
      </c>
      <c r="AV14" s="22">
        <v>0</v>
      </c>
      <c r="AW14" s="22">
        <v>0</v>
      </c>
      <c r="AX14" s="22">
        <v>0</v>
      </c>
      <c r="AY14" s="22">
        <v>0</v>
      </c>
      <c r="BA14" s="38" t="str">
        <f t="shared" ca="1" si="1"/>
        <v>NGET</v>
      </c>
      <c r="BB14" s="38" t="str">
        <f t="shared" si="2"/>
        <v>Variable inputs</v>
      </c>
      <c r="BC14" s="38" t="str">
        <f t="shared" si="3"/>
        <v>Actual totex</v>
      </c>
      <c r="BD14" s="38" t="str">
        <f t="shared" si="4"/>
        <v>Capitalisation rate 1</v>
      </c>
    </row>
    <row r="15" spans="1:56"/>
    <row r="16" spans="1:56" ht="15.75" thickBot="1">
      <c r="C16" s="9" t="s">
        <v>11</v>
      </c>
    </row>
    <row r="17" spans="2:56" ht="15.75">
      <c r="E17" s="37" t="s">
        <v>718</v>
      </c>
      <c r="G17" s="37" t="str">
        <f t="shared" ref="G17:G22" si="5">price_label</f>
        <v>£m 23/24 prices</v>
      </c>
      <c r="H17" s="75" t="s">
        <v>954</v>
      </c>
      <c r="AU17" s="138">
        <v>0</v>
      </c>
      <c r="AV17" s="22">
        <v>0</v>
      </c>
      <c r="AW17" s="22">
        <v>0</v>
      </c>
      <c r="AX17" s="22">
        <v>0</v>
      </c>
      <c r="AY17" s="22">
        <v>0</v>
      </c>
      <c r="BA17" s="38" t="str">
        <f t="shared" ca="1" si="1"/>
        <v>NGET</v>
      </c>
      <c r="BB17" s="38" t="str">
        <f t="shared" ref="BB17:BB22" si="6">$A$6</f>
        <v>Variable inputs</v>
      </c>
      <c r="BC17" s="38" t="str">
        <f t="shared" ref="BC17:BC22" si="7">$B$7</f>
        <v>Actual totex</v>
      </c>
      <c r="BD17" s="38" t="str">
        <f>$C$16</f>
        <v>Capitalisation rate 2</v>
      </c>
    </row>
    <row r="18" spans="2:56" ht="15.75">
      <c r="E18" s="37" t="s">
        <v>719</v>
      </c>
      <c r="G18" s="37" t="str">
        <f t="shared" si="5"/>
        <v>£m 23/24 prices</v>
      </c>
      <c r="H18" s="75" t="s">
        <v>955</v>
      </c>
      <c r="AU18" s="138">
        <v>0</v>
      </c>
      <c r="AV18" s="22">
        <v>0</v>
      </c>
      <c r="AW18" s="22">
        <v>0</v>
      </c>
      <c r="AX18" s="22">
        <v>0</v>
      </c>
      <c r="AY18" s="22">
        <v>0</v>
      </c>
      <c r="BA18" s="38" t="str">
        <f t="shared" ca="1" si="1"/>
        <v>NGET</v>
      </c>
      <c r="BB18" s="38" t="str">
        <f t="shared" si="6"/>
        <v>Variable inputs</v>
      </c>
      <c r="BC18" s="38" t="str">
        <f t="shared" si="7"/>
        <v>Actual totex</v>
      </c>
      <c r="BD18" s="38" t="str">
        <f t="shared" ref="BD18:BD22" si="8">$C$16</f>
        <v>Capitalisation rate 2</v>
      </c>
    </row>
    <row r="19" spans="2:56" ht="15.75">
      <c r="E19" s="37" t="s">
        <v>720</v>
      </c>
      <c r="G19" s="37" t="str">
        <f t="shared" si="5"/>
        <v>£m 23/24 prices</v>
      </c>
      <c r="H19" s="75" t="s">
        <v>956</v>
      </c>
      <c r="AU19" s="138">
        <v>0</v>
      </c>
      <c r="AV19" s="22">
        <v>0</v>
      </c>
      <c r="AW19" s="22">
        <v>0</v>
      </c>
      <c r="AX19" s="22">
        <v>0</v>
      </c>
      <c r="AY19" s="22">
        <v>0</v>
      </c>
      <c r="BA19" s="38" t="str">
        <f t="shared" ca="1" si="1"/>
        <v>NGET</v>
      </c>
      <c r="BB19" s="38" t="str">
        <f t="shared" si="6"/>
        <v>Variable inputs</v>
      </c>
      <c r="BC19" s="38" t="str">
        <f t="shared" si="7"/>
        <v>Actual totex</v>
      </c>
      <c r="BD19" s="38" t="str">
        <f t="shared" si="8"/>
        <v>Capitalisation rate 2</v>
      </c>
    </row>
    <row r="20" spans="2:56" ht="15.75">
      <c r="E20" s="37" t="s">
        <v>237</v>
      </c>
      <c r="G20" s="37" t="str">
        <f t="shared" si="5"/>
        <v>£m 23/24 prices</v>
      </c>
      <c r="H20" s="75" t="s">
        <v>957</v>
      </c>
      <c r="AU20" s="138">
        <v>0</v>
      </c>
      <c r="AV20" s="22">
        <v>0</v>
      </c>
      <c r="AW20" s="22">
        <v>0</v>
      </c>
      <c r="AX20" s="22">
        <v>0</v>
      </c>
      <c r="AY20" s="22">
        <v>0</v>
      </c>
      <c r="BA20" s="38" t="str">
        <f t="shared" ca="1" si="1"/>
        <v>NGET</v>
      </c>
      <c r="BB20" s="38" t="str">
        <f t="shared" si="6"/>
        <v>Variable inputs</v>
      </c>
      <c r="BC20" s="38" t="str">
        <f t="shared" si="7"/>
        <v>Actual totex</v>
      </c>
      <c r="BD20" s="38" t="str">
        <f t="shared" si="8"/>
        <v>Capitalisation rate 2</v>
      </c>
    </row>
    <row r="21" spans="2:56" ht="15.75">
      <c r="E21" s="37" t="s">
        <v>259</v>
      </c>
      <c r="G21" s="37" t="str">
        <f t="shared" si="5"/>
        <v>£m 23/24 prices</v>
      </c>
      <c r="H21" s="75" t="s">
        <v>958</v>
      </c>
      <c r="AU21" s="138">
        <v>0</v>
      </c>
      <c r="AV21" s="22">
        <v>0</v>
      </c>
      <c r="AW21" s="22">
        <v>0</v>
      </c>
      <c r="AX21" s="22">
        <v>0</v>
      </c>
      <c r="AY21" s="22">
        <v>0</v>
      </c>
      <c r="BA21" s="38" t="str">
        <f t="shared" ca="1" si="1"/>
        <v>NGET</v>
      </c>
      <c r="BB21" s="38" t="str">
        <f t="shared" si="6"/>
        <v>Variable inputs</v>
      </c>
      <c r="BC21" s="38" t="str">
        <f t="shared" si="7"/>
        <v>Actual totex</v>
      </c>
      <c r="BD21" s="38" t="str">
        <f t="shared" si="8"/>
        <v>Capitalisation rate 2</v>
      </c>
    </row>
    <row r="22" spans="2:56" ht="15.75">
      <c r="E22" s="37" t="s">
        <v>721</v>
      </c>
      <c r="G22" s="37" t="str">
        <f t="shared" si="5"/>
        <v>£m 23/24 prices</v>
      </c>
      <c r="H22" s="75" t="s">
        <v>959</v>
      </c>
      <c r="AU22" s="138">
        <v>0</v>
      </c>
      <c r="AV22" s="22">
        <v>0</v>
      </c>
      <c r="AW22" s="22">
        <v>0</v>
      </c>
      <c r="AX22" s="22">
        <v>0</v>
      </c>
      <c r="AY22" s="22">
        <v>0</v>
      </c>
      <c r="BA22" s="38" t="str">
        <f t="shared" ca="1" si="1"/>
        <v>NGET</v>
      </c>
      <c r="BB22" s="38" t="str">
        <f t="shared" si="6"/>
        <v>Variable inputs</v>
      </c>
      <c r="BC22" s="38" t="str">
        <f t="shared" si="7"/>
        <v>Actual totex</v>
      </c>
      <c r="BD22" s="38" t="str">
        <f t="shared" si="8"/>
        <v>Capitalisation rate 2</v>
      </c>
    </row>
    <row r="23" spans="2:56"/>
    <row r="24" spans="2:56" ht="17.649999999999999" thickBot="1">
      <c r="B24" s="8" t="s">
        <v>663</v>
      </c>
    </row>
    <row r="25" spans="2:56" ht="15.75" thickTop="1">
      <c r="E25" s="37" t="s">
        <v>44</v>
      </c>
      <c r="G25" s="37" t="str">
        <f>price_label</f>
        <v>£m 23/24 prices</v>
      </c>
      <c r="AH25"/>
      <c r="AI25"/>
      <c r="AJ25"/>
      <c r="AK25"/>
      <c r="AL25"/>
      <c r="AM25"/>
      <c r="AN25"/>
      <c r="AO25"/>
      <c r="AP25"/>
      <c r="AQ25"/>
      <c r="AR25"/>
      <c r="AS25"/>
      <c r="AT25" s="76"/>
      <c r="AU25" s="138">
        <v>0</v>
      </c>
      <c r="AV25" s="22">
        <v>0</v>
      </c>
      <c r="AW25" s="22">
        <v>0</v>
      </c>
      <c r="AX25" s="22">
        <v>0</v>
      </c>
      <c r="AY25" s="22">
        <v>0</v>
      </c>
      <c r="BA25" s="38" t="str">
        <f t="shared" ca="1" si="1"/>
        <v>NGET</v>
      </c>
      <c r="BB25" s="38" t="str">
        <f t="shared" ref="BB25" si="9">$A$6</f>
        <v>Variable inputs</v>
      </c>
      <c r="BC25" s="38" t="str">
        <f t="shared" ref="BC25" si="10">$B$7</f>
        <v>Actual totex</v>
      </c>
      <c r="BD25" s="38" t="str">
        <f>$B$24</f>
        <v>Disposals</v>
      </c>
    </row>
    <row r="26" spans="2:56" customFormat="1" ht="14.25">
      <c r="AT26" s="76"/>
      <c r="BC26" s="1"/>
    </row>
    <row r="27" spans="2:56" ht="17.649999999999999" thickBot="1">
      <c r="B27" s="8" t="s">
        <v>12</v>
      </c>
    </row>
    <row r="28" spans="2:56" ht="16.149999999999999" thickTop="1">
      <c r="D28" s="227"/>
      <c r="E28" s="37" t="s">
        <v>15</v>
      </c>
      <c r="F28" s="37" t="s">
        <v>13</v>
      </c>
      <c r="G28" s="37" t="str">
        <f>nominal</f>
        <v>£m nominal</v>
      </c>
      <c r="H28" s="75" t="s">
        <v>960</v>
      </c>
      <c r="AU28" s="138">
        <v>132.6</v>
      </c>
      <c r="AV28" s="22">
        <v>136.1</v>
      </c>
      <c r="AW28" s="22">
        <v>140</v>
      </c>
      <c r="AX28" s="22">
        <v>142.9</v>
      </c>
      <c r="AY28" s="22">
        <v>146</v>
      </c>
      <c r="BA28" s="38" t="str">
        <f t="shared" ca="1" si="1"/>
        <v>NGET</v>
      </c>
      <c r="BB28" s="38" t="str">
        <f t="shared" ref="BB28:BB35" si="11">$A$6</f>
        <v>Variable inputs</v>
      </c>
      <c r="BC28" s="38" t="str">
        <f t="shared" ref="BC28:BC35" si="12">$B$27</f>
        <v>Pass-through costs</v>
      </c>
    </row>
    <row r="29" spans="2:56" ht="15.75">
      <c r="D29" s="227"/>
      <c r="E29" s="37" t="s">
        <v>16</v>
      </c>
      <c r="F29" s="37" t="s">
        <v>13</v>
      </c>
      <c r="G29" s="37" t="str">
        <f>price_label</f>
        <v>£m 23/24 prices</v>
      </c>
      <c r="H29" s="75" t="s">
        <v>961</v>
      </c>
      <c r="AU29" s="138">
        <v>-1.4944982939513765</v>
      </c>
      <c r="AV29" s="22">
        <v>-9.8387804351798955</v>
      </c>
      <c r="AW29" s="22">
        <v>-9.7142389106839477</v>
      </c>
      <c r="AX29" s="22">
        <v>-9.7142389106839477</v>
      </c>
      <c r="AY29" s="22">
        <v>0</v>
      </c>
      <c r="BA29" s="38" t="str">
        <f t="shared" ca="1" si="1"/>
        <v>NGET</v>
      </c>
      <c r="BB29" s="38" t="str">
        <f t="shared" si="11"/>
        <v>Variable inputs</v>
      </c>
      <c r="BC29" s="38" t="str">
        <f t="shared" si="12"/>
        <v>Pass-through costs</v>
      </c>
    </row>
    <row r="30" spans="2:56" ht="15.75">
      <c r="D30" s="227"/>
      <c r="E30" s="37" t="s">
        <v>260</v>
      </c>
      <c r="F30" s="37" t="s">
        <v>13</v>
      </c>
      <c r="G30" s="37" t="str">
        <f>nominal</f>
        <v>£m nominal</v>
      </c>
      <c r="H30" s="75" t="s">
        <v>962</v>
      </c>
      <c r="AU30" s="138">
        <v>0</v>
      </c>
      <c r="AV30" s="22">
        <v>0</v>
      </c>
      <c r="AW30" s="22">
        <v>0</v>
      </c>
      <c r="AX30" s="22">
        <v>0</v>
      </c>
      <c r="AY30" s="22">
        <v>0</v>
      </c>
      <c r="BA30" s="38" t="str">
        <f t="shared" ca="1" si="1"/>
        <v>NGET</v>
      </c>
      <c r="BB30" s="38" t="str">
        <f t="shared" si="11"/>
        <v>Variable inputs</v>
      </c>
      <c r="BC30" s="38" t="str">
        <f t="shared" si="12"/>
        <v>Pass-through costs</v>
      </c>
    </row>
    <row r="31" spans="2:56" ht="15.75">
      <c r="D31" s="227"/>
      <c r="E31" s="37" t="s">
        <v>261</v>
      </c>
      <c r="F31" s="37" t="s">
        <v>13</v>
      </c>
      <c r="G31" s="37" t="str">
        <f>price_label</f>
        <v>£m 23/24 prices</v>
      </c>
      <c r="H31" s="75" t="s">
        <v>963</v>
      </c>
      <c r="AU31" s="138">
        <v>0</v>
      </c>
      <c r="AV31" s="22">
        <v>0</v>
      </c>
      <c r="AW31" s="22">
        <v>0</v>
      </c>
      <c r="AX31" s="22">
        <v>0</v>
      </c>
      <c r="AY31" s="22">
        <v>0</v>
      </c>
      <c r="BA31" s="38" t="str">
        <f t="shared" ca="1" si="1"/>
        <v>NGET</v>
      </c>
      <c r="BB31" s="38" t="str">
        <f t="shared" si="11"/>
        <v>Variable inputs</v>
      </c>
      <c r="BC31" s="38" t="str">
        <f t="shared" si="12"/>
        <v>Pass-through costs</v>
      </c>
    </row>
    <row r="32" spans="2:56" ht="15.75">
      <c r="D32" s="227"/>
      <c r="E32" s="37" t="s">
        <v>751</v>
      </c>
      <c r="F32" s="37" t="s">
        <v>13</v>
      </c>
      <c r="G32" s="37" t="str">
        <f>nominal</f>
        <v>£m nominal</v>
      </c>
      <c r="H32" s="75" t="s">
        <v>964</v>
      </c>
      <c r="AU32" s="138">
        <v>19.51486463315425</v>
      </c>
      <c r="AV32" s="22">
        <v>22.377796280967299</v>
      </c>
      <c r="AW32" s="22">
        <v>29.964183120350111</v>
      </c>
      <c r="AX32" s="22">
        <v>25.376143741811823</v>
      </c>
      <c r="AY32" s="22">
        <v>18.928446628398319</v>
      </c>
      <c r="BA32" s="38" t="str">
        <f t="shared" ca="1" si="1"/>
        <v>NGET</v>
      </c>
      <c r="BB32" s="38" t="str">
        <f t="shared" si="11"/>
        <v>Variable inputs</v>
      </c>
      <c r="BC32" s="38" t="str">
        <f t="shared" si="12"/>
        <v>Pass-through costs</v>
      </c>
    </row>
    <row r="33" spans="2:55" ht="15.75">
      <c r="D33" s="227"/>
      <c r="E33" s="37" t="s">
        <v>722</v>
      </c>
      <c r="F33" s="37" t="s">
        <v>13</v>
      </c>
      <c r="G33" s="37" t="str">
        <f>price_label</f>
        <v>£m 23/24 prices</v>
      </c>
      <c r="H33" s="75" t="s">
        <v>965</v>
      </c>
      <c r="AU33" s="138">
        <v>1</v>
      </c>
      <c r="AV33" s="22">
        <v>1</v>
      </c>
      <c r="AW33" s="22">
        <v>1</v>
      </c>
      <c r="AX33" s="22">
        <v>1</v>
      </c>
      <c r="AY33" s="22">
        <v>1</v>
      </c>
      <c r="BA33" s="38" t="str">
        <f t="shared" ca="1" si="1"/>
        <v>NGET</v>
      </c>
      <c r="BB33" s="38" t="str">
        <f t="shared" si="11"/>
        <v>Variable inputs</v>
      </c>
      <c r="BC33" s="38" t="str">
        <f t="shared" si="12"/>
        <v>Pass-through costs</v>
      </c>
    </row>
    <row r="34" spans="2:55" ht="15.75">
      <c r="D34" s="227"/>
      <c r="E34" s="37" t="s">
        <v>511</v>
      </c>
      <c r="F34" s="37" t="s">
        <v>13</v>
      </c>
      <c r="G34" s="37" t="str">
        <f>price_label</f>
        <v>£m 23/24 prices</v>
      </c>
      <c r="H34" s="75" t="s">
        <v>966</v>
      </c>
      <c r="AU34" s="138">
        <v>0</v>
      </c>
      <c r="AV34" s="22">
        <v>7.8</v>
      </c>
      <c r="AW34" s="22">
        <v>0</v>
      </c>
      <c r="AX34" s="22">
        <v>0</v>
      </c>
      <c r="AY34" s="22">
        <v>0</v>
      </c>
      <c r="BA34" s="38" t="str">
        <f t="shared" ca="1" si="1"/>
        <v>NGET</v>
      </c>
      <c r="BB34" s="38" t="str">
        <f t="shared" si="11"/>
        <v>Variable inputs</v>
      </c>
      <c r="BC34" s="38" t="str">
        <f t="shared" si="12"/>
        <v>Pass-through costs</v>
      </c>
    </row>
    <row r="35" spans="2:55" ht="15.75">
      <c r="D35" s="227"/>
      <c r="E35" s="37" t="s">
        <v>512</v>
      </c>
      <c r="F35" s="37" t="s">
        <v>13</v>
      </c>
      <c r="G35" s="37" t="str">
        <f>price_label</f>
        <v>£m 23/24 prices</v>
      </c>
      <c r="H35" s="75" t="s">
        <v>967</v>
      </c>
      <c r="AU35" s="138">
        <v>0</v>
      </c>
      <c r="AV35" s="22">
        <v>0</v>
      </c>
      <c r="AW35" s="22">
        <v>0</v>
      </c>
      <c r="AX35" s="22">
        <v>0</v>
      </c>
      <c r="AY35" s="22">
        <v>0</v>
      </c>
      <c r="BA35" s="38" t="str">
        <f t="shared" ca="1" si="1"/>
        <v>NGET</v>
      </c>
      <c r="BB35" s="38" t="str">
        <f t="shared" si="11"/>
        <v>Variable inputs</v>
      </c>
      <c r="BC35" s="38" t="str">
        <f t="shared" si="12"/>
        <v>Pass-through costs</v>
      </c>
    </row>
    <row r="36" spans="2:55"/>
    <row r="37" spans="2:55" ht="17.649999999999999" thickBot="1">
      <c r="B37" s="8" t="s">
        <v>17</v>
      </c>
    </row>
    <row r="38" spans="2:55" ht="16.149999999999999" thickTop="1">
      <c r="D38" s="227"/>
      <c r="E38" s="37" t="s">
        <v>723</v>
      </c>
      <c r="F38" s="75" t="s">
        <v>18</v>
      </c>
      <c r="G38" s="75" t="str">
        <f t="shared" ref="G38:G44" si="13">price_label</f>
        <v>£m 23/24 prices</v>
      </c>
      <c r="H38" s="75" t="s">
        <v>969</v>
      </c>
      <c r="AU38" s="138">
        <v>0</v>
      </c>
      <c r="AV38" s="22">
        <v>0</v>
      </c>
      <c r="AW38" s="22">
        <v>0</v>
      </c>
      <c r="AX38" s="22">
        <v>0</v>
      </c>
      <c r="AY38" s="22">
        <v>0</v>
      </c>
      <c r="BA38" s="38" t="str">
        <f t="shared" ca="1" si="1"/>
        <v>NGET</v>
      </c>
      <c r="BB38" s="38" t="str">
        <f t="shared" ref="BB38:BB44" si="14">$A$6</f>
        <v>Variable inputs</v>
      </c>
      <c r="BC38" s="38" t="str">
        <f>$B$37</f>
        <v>Incentive revenue</v>
      </c>
    </row>
    <row r="39" spans="2:55" ht="15.75">
      <c r="D39" s="227"/>
      <c r="E39" s="37" t="s">
        <v>724</v>
      </c>
      <c r="F39" s="75" t="s">
        <v>19</v>
      </c>
      <c r="G39" s="75" t="str">
        <f t="shared" si="13"/>
        <v>£m 23/24 prices</v>
      </c>
      <c r="H39" s="75" t="s">
        <v>970</v>
      </c>
      <c r="AU39" s="138">
        <v>0</v>
      </c>
      <c r="AV39" s="22">
        <v>0</v>
      </c>
      <c r="AW39" s="22">
        <v>0</v>
      </c>
      <c r="AX39" s="22">
        <v>0</v>
      </c>
      <c r="AY39" s="22">
        <v>0</v>
      </c>
      <c r="BA39" s="38" t="str">
        <f t="shared" ca="1" si="1"/>
        <v>NGET</v>
      </c>
      <c r="BB39" s="38" t="str">
        <f t="shared" si="14"/>
        <v>Variable inputs</v>
      </c>
      <c r="BC39" s="38" t="str">
        <f t="shared" ref="BC39:BC44" si="15">$B$37</f>
        <v>Incentive revenue</v>
      </c>
    </row>
    <row r="40" spans="2:55" ht="15.75">
      <c r="D40" s="227"/>
      <c r="E40" s="37" t="s">
        <v>725</v>
      </c>
      <c r="F40" s="75" t="s">
        <v>262</v>
      </c>
      <c r="G40" s="75" t="str">
        <f t="shared" si="13"/>
        <v>£m 23/24 prices</v>
      </c>
      <c r="H40" s="75" t="s">
        <v>971</v>
      </c>
      <c r="AU40" s="138">
        <v>0</v>
      </c>
      <c r="AV40" s="22">
        <v>0</v>
      </c>
      <c r="AW40" s="22">
        <v>0</v>
      </c>
      <c r="AX40" s="22">
        <v>0</v>
      </c>
      <c r="AY40" s="22">
        <v>0</v>
      </c>
      <c r="BA40" s="38" t="str">
        <f t="shared" ca="1" si="1"/>
        <v>NGET</v>
      </c>
      <c r="BB40" s="38" t="str">
        <f t="shared" si="14"/>
        <v>Variable inputs</v>
      </c>
      <c r="BC40" s="38" t="str">
        <f t="shared" si="15"/>
        <v>Incentive revenue</v>
      </c>
    </row>
    <row r="41" spans="2:55" ht="15.75">
      <c r="D41" s="227"/>
      <c r="E41" s="37" t="s">
        <v>711</v>
      </c>
      <c r="F41" s="75" t="s">
        <v>263</v>
      </c>
      <c r="G41" s="75" t="str">
        <f t="shared" si="13"/>
        <v>£m 23/24 prices</v>
      </c>
      <c r="H41" s="75" t="s">
        <v>972</v>
      </c>
      <c r="AU41" s="138"/>
      <c r="AV41" s="22"/>
      <c r="AW41" s="22"/>
      <c r="AX41" s="22"/>
      <c r="AY41" s="22"/>
      <c r="BA41" s="38" t="str">
        <f t="shared" ca="1" si="1"/>
        <v>NGET</v>
      </c>
      <c r="BB41" s="38" t="str">
        <f t="shared" si="14"/>
        <v>Variable inputs</v>
      </c>
      <c r="BC41" s="38" t="str">
        <f t="shared" si="15"/>
        <v>Incentive revenue</v>
      </c>
    </row>
    <row r="42" spans="2:55" ht="15.75">
      <c r="D42" s="227"/>
      <c r="E42" s="37" t="s">
        <v>726</v>
      </c>
      <c r="F42" s="75" t="s">
        <v>727</v>
      </c>
      <c r="G42" s="75" t="str">
        <f t="shared" si="13"/>
        <v>£m 23/24 prices</v>
      </c>
      <c r="H42" s="75" t="s">
        <v>973</v>
      </c>
      <c r="AU42" s="138">
        <v>0</v>
      </c>
      <c r="AV42" s="22">
        <v>0</v>
      </c>
      <c r="AW42" s="22">
        <v>0</v>
      </c>
      <c r="AX42" s="22">
        <v>0</v>
      </c>
      <c r="AY42" s="22">
        <v>0</v>
      </c>
      <c r="BA42" s="38" t="str">
        <f t="shared" ca="1" si="1"/>
        <v>NGET</v>
      </c>
      <c r="BB42" s="38" t="str">
        <f t="shared" si="14"/>
        <v>Variable inputs</v>
      </c>
      <c r="BC42" s="38" t="str">
        <f t="shared" si="15"/>
        <v>Incentive revenue</v>
      </c>
    </row>
    <row r="43" spans="2:55" ht="15.75">
      <c r="D43" s="227"/>
      <c r="E43" s="37" t="s">
        <v>712</v>
      </c>
      <c r="F43" s="75" t="s">
        <v>264</v>
      </c>
      <c r="G43" s="75" t="str">
        <f t="shared" si="13"/>
        <v>£m 23/24 prices</v>
      </c>
      <c r="H43" s="75" t="s">
        <v>974</v>
      </c>
      <c r="AU43" s="138"/>
      <c r="AV43" s="22"/>
      <c r="AW43" s="22"/>
      <c r="AX43" s="22"/>
      <c r="AY43" s="22"/>
      <c r="BA43" s="38" t="str">
        <f t="shared" ca="1" si="1"/>
        <v>NGET</v>
      </c>
      <c r="BB43" s="38" t="str">
        <f t="shared" si="14"/>
        <v>Variable inputs</v>
      </c>
      <c r="BC43" s="38" t="str">
        <f t="shared" si="15"/>
        <v>Incentive revenue</v>
      </c>
    </row>
    <row r="44" spans="2:55" ht="15.75">
      <c r="D44" s="227"/>
      <c r="E44" s="37" t="s">
        <v>713</v>
      </c>
      <c r="F44" s="75" t="s">
        <v>968</v>
      </c>
      <c r="G44" s="75" t="str">
        <f t="shared" si="13"/>
        <v>£m 23/24 prices</v>
      </c>
      <c r="H44" s="75" t="s">
        <v>975</v>
      </c>
      <c r="AU44" s="138"/>
      <c r="AV44" s="22"/>
      <c r="AW44" s="22"/>
      <c r="AX44" s="22"/>
      <c r="AY44" s="22"/>
      <c r="BA44" s="38" t="str">
        <f t="shared" ca="1" si="1"/>
        <v>NGET</v>
      </c>
      <c r="BB44" s="38" t="str">
        <f t="shared" si="14"/>
        <v>Variable inputs</v>
      </c>
      <c r="BC44" s="38" t="str">
        <f t="shared" si="15"/>
        <v>Incentive revenue</v>
      </c>
    </row>
    <row r="45" spans="2:55">
      <c r="D45" s="227"/>
    </row>
    <row r="46" spans="2:55" ht="17.649999999999999" thickBot="1">
      <c r="B46" s="8" t="s">
        <v>20</v>
      </c>
    </row>
    <row r="47" spans="2:55" ht="16.149999999999999" thickTop="1">
      <c r="D47" s="227"/>
      <c r="E47" s="37" t="s">
        <v>728</v>
      </c>
      <c r="F47" s="75" t="s">
        <v>21</v>
      </c>
      <c r="G47" s="75" t="str">
        <f t="shared" ref="G47:G53" si="16">price_label</f>
        <v>£m 23/24 prices</v>
      </c>
      <c r="H47" s="75" t="s">
        <v>1016</v>
      </c>
      <c r="AU47" s="138">
        <v>23.5</v>
      </c>
      <c r="AV47" s="22">
        <v>23.5</v>
      </c>
      <c r="AW47" s="22">
        <v>23.5</v>
      </c>
      <c r="AX47" s="22">
        <v>23.5</v>
      </c>
      <c r="AY47" s="22">
        <v>23.5</v>
      </c>
      <c r="BA47" s="38" t="str">
        <f t="shared" ca="1" si="1"/>
        <v>NGET</v>
      </c>
      <c r="BB47" s="38" t="str">
        <f t="shared" ref="BB47:BB53" si="17">$A$6</f>
        <v>Variable inputs</v>
      </c>
      <c r="BC47" s="38" t="str">
        <f>$B$46</f>
        <v>Other revenue allowances</v>
      </c>
    </row>
    <row r="48" spans="2:55" ht="15.75">
      <c r="D48" s="227"/>
      <c r="E48" s="37" t="s">
        <v>23</v>
      </c>
      <c r="F48" s="75" t="s">
        <v>24</v>
      </c>
      <c r="G48" s="75" t="str">
        <f t="shared" si="16"/>
        <v>£m 23/24 prices</v>
      </c>
      <c r="H48" s="75" t="s">
        <v>1017</v>
      </c>
      <c r="AU48" s="138">
        <v>3.05</v>
      </c>
      <c r="AV48" s="22">
        <v>3.05</v>
      </c>
      <c r="AW48" s="22">
        <v>0</v>
      </c>
      <c r="AX48" s="22">
        <v>0</v>
      </c>
      <c r="AY48" s="22">
        <v>0</v>
      </c>
      <c r="BA48" s="38" t="str">
        <f t="shared" ca="1" si="1"/>
        <v>NGET</v>
      </c>
      <c r="BB48" s="38" t="str">
        <f t="shared" si="17"/>
        <v>Variable inputs</v>
      </c>
      <c r="BC48" s="38" t="str">
        <f t="shared" ref="BC48:BC53" si="18">$B$46</f>
        <v>Other revenue allowances</v>
      </c>
    </row>
    <row r="49" spans="1:58" ht="15.75">
      <c r="D49" s="227"/>
      <c r="E49" s="37" t="s">
        <v>714</v>
      </c>
      <c r="F49" s="75" t="s">
        <v>266</v>
      </c>
      <c r="G49" s="75" t="str">
        <f t="shared" si="16"/>
        <v>£m 23/24 prices</v>
      </c>
      <c r="H49" s="75" t="s">
        <v>1018</v>
      </c>
      <c r="AU49" s="138">
        <v>2.3199999999999998</v>
      </c>
      <c r="AV49" s="22">
        <v>2.3199999999999998</v>
      </c>
      <c r="AW49" s="22">
        <v>2.3199999999999998</v>
      </c>
      <c r="AX49" s="22">
        <v>2.3199999999999998</v>
      </c>
      <c r="AY49" s="22">
        <v>2.3199999999999998</v>
      </c>
      <c r="BA49" s="38" t="str">
        <f t="shared" ca="1" si="1"/>
        <v>NGET</v>
      </c>
      <c r="BB49" s="38" t="str">
        <f t="shared" si="17"/>
        <v>Variable inputs</v>
      </c>
      <c r="BC49" s="38" t="str">
        <f t="shared" si="18"/>
        <v>Other revenue allowances</v>
      </c>
    </row>
    <row r="50" spans="1:58" ht="15.75">
      <c r="D50" s="227"/>
      <c r="E50" s="37" t="s">
        <v>978</v>
      </c>
      <c r="F50" s="75" t="s">
        <v>265</v>
      </c>
      <c r="G50" s="75" t="str">
        <f t="shared" si="16"/>
        <v>£m 23/24 prices</v>
      </c>
      <c r="H50" s="75" t="s">
        <v>1019</v>
      </c>
      <c r="AU50" s="138">
        <v>2.8521339999999999</v>
      </c>
      <c r="AV50" s="22">
        <v>3.3781270000000001</v>
      </c>
      <c r="AW50" s="22">
        <v>3.9118759999999999</v>
      </c>
      <c r="AX50" s="22">
        <v>3.3242959999999999</v>
      </c>
      <c r="AY50" s="22">
        <v>2.6997650000000002</v>
      </c>
      <c r="AZ50" s="233"/>
      <c r="BA50" s="38" t="str">
        <f t="shared" ca="1" si="1"/>
        <v>NGET</v>
      </c>
      <c r="BB50" s="38" t="str">
        <f t="shared" si="17"/>
        <v>Variable inputs</v>
      </c>
      <c r="BC50" s="38" t="str">
        <f t="shared" si="18"/>
        <v>Other revenue allowances</v>
      </c>
    </row>
    <row r="51" spans="1:58">
      <c r="D51" s="227"/>
      <c r="E51" s="37" t="s">
        <v>242</v>
      </c>
      <c r="F51" s="75"/>
      <c r="G51" s="75" t="str">
        <f t="shared" si="16"/>
        <v>£m 23/24 prices</v>
      </c>
      <c r="H51" s="75"/>
      <c r="AU51" s="138"/>
      <c r="AV51" s="22"/>
      <c r="AW51" s="22"/>
      <c r="AX51" s="22"/>
      <c r="AY51" s="22"/>
      <c r="BA51" s="38" t="str">
        <f t="shared" ca="1" si="1"/>
        <v>NGET</v>
      </c>
      <c r="BB51" s="38" t="str">
        <f t="shared" si="17"/>
        <v>Variable inputs</v>
      </c>
      <c r="BC51" s="38" t="str">
        <f t="shared" si="18"/>
        <v>Other revenue allowances</v>
      </c>
    </row>
    <row r="52" spans="1:58">
      <c r="D52" s="227"/>
      <c r="E52" s="37" t="s">
        <v>238</v>
      </c>
      <c r="F52" s="75"/>
      <c r="G52" s="75" t="str">
        <f t="shared" si="16"/>
        <v>£m 23/24 prices</v>
      </c>
      <c r="H52" s="75"/>
      <c r="AU52" s="138"/>
      <c r="AV52" s="22"/>
      <c r="AW52" s="22"/>
      <c r="AX52" s="22"/>
      <c r="AY52" s="22"/>
      <c r="BA52" s="38" t="str">
        <f t="shared" ca="1" si="1"/>
        <v>NGET</v>
      </c>
      <c r="BB52" s="38" t="str">
        <f t="shared" si="17"/>
        <v>Variable inputs</v>
      </c>
      <c r="BC52" s="38" t="str">
        <f t="shared" si="18"/>
        <v>Other revenue allowances</v>
      </c>
    </row>
    <row r="53" spans="1:58">
      <c r="D53" s="227"/>
      <c r="E53" s="37" t="s">
        <v>239</v>
      </c>
      <c r="F53" s="75"/>
      <c r="G53" s="75" t="str">
        <f t="shared" si="16"/>
        <v>£m 23/24 prices</v>
      </c>
      <c r="H53" s="75"/>
      <c r="AU53" s="138"/>
      <c r="AV53" s="22"/>
      <c r="AW53" s="22"/>
      <c r="AX53" s="22"/>
      <c r="AY53" s="22"/>
      <c r="BA53" s="38" t="str">
        <f t="shared" ca="1" si="1"/>
        <v>NGET</v>
      </c>
      <c r="BB53" s="38" t="str">
        <f t="shared" si="17"/>
        <v>Variable inputs</v>
      </c>
      <c r="BC53" s="38" t="str">
        <f t="shared" si="18"/>
        <v>Other revenue allowances</v>
      </c>
    </row>
    <row r="54" spans="1:58"/>
    <row r="55" spans="1:58" ht="17.649999999999999" thickBot="1">
      <c r="B55" s="8" t="s">
        <v>668</v>
      </c>
    </row>
    <row r="56" spans="1:58" ht="16.149999999999999" thickTop="1">
      <c r="E56" s="37" t="s">
        <v>710</v>
      </c>
      <c r="F56" s="37" t="s">
        <v>733</v>
      </c>
      <c r="G56" s="37" t="str">
        <f>price_label</f>
        <v>£m 23/24 prices</v>
      </c>
      <c r="H56" s="37" t="s">
        <v>756</v>
      </c>
      <c r="AU56" s="138">
        <v>-176.3</v>
      </c>
      <c r="AV56" s="22">
        <v>-53.62</v>
      </c>
      <c r="AW56" s="22">
        <v>0</v>
      </c>
      <c r="AX56" s="22">
        <v>68.56</v>
      </c>
      <c r="AY56"/>
      <c r="BA56" s="38" t="str">
        <f t="shared" ca="1" si="1"/>
        <v>NGET</v>
      </c>
      <c r="BB56" s="38" t="str">
        <f t="shared" ref="BB56" si="19">$A$6</f>
        <v>Variable inputs</v>
      </c>
      <c r="BC56" s="38" t="str">
        <f>$B$55</f>
        <v>Revenue profiling</v>
      </c>
    </row>
    <row r="57" spans="1:58"/>
    <row r="58" spans="1:58" ht="17.649999999999999" thickBot="1">
      <c r="B58" s="8" t="s">
        <v>678</v>
      </c>
    </row>
    <row r="59" spans="1:58" ht="16.149999999999999" thickTop="1">
      <c r="A59"/>
      <c r="B59"/>
      <c r="E59" t="s">
        <v>411</v>
      </c>
      <c r="F59" s="37" t="s">
        <v>733</v>
      </c>
      <c r="G59" s="37" t="str">
        <f>nominal</f>
        <v>£m nominal</v>
      </c>
      <c r="H59" s="37" t="s">
        <v>757</v>
      </c>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s="76"/>
      <c r="AU59" s="139">
        <v>0</v>
      </c>
      <c r="AV59" s="33">
        <v>0</v>
      </c>
      <c r="AW59" s="33">
        <v>0</v>
      </c>
      <c r="AX59" s="33">
        <v>0</v>
      </c>
      <c r="AY59" s="33">
        <v>0</v>
      </c>
      <c r="BA59" s="38" t="str">
        <f t="shared" ca="1" si="1"/>
        <v>NGET</v>
      </c>
      <c r="BB59" s="38" t="str">
        <f t="shared" ref="BB59:BB60" si="20">$A$6</f>
        <v>Variable inputs</v>
      </c>
      <c r="BC59" s="38" t="str">
        <f>$B$58</f>
        <v>Allowed revenue true-up</v>
      </c>
      <c r="BF59" s="37"/>
    </row>
    <row r="60" spans="1:58" ht="15.75">
      <c r="A60"/>
      <c r="B60"/>
      <c r="E60" t="s">
        <v>412</v>
      </c>
      <c r="F60" s="37" t="s">
        <v>733</v>
      </c>
      <c r="G60" s="37" t="str">
        <f>price_label</f>
        <v>£m 23/24 prices</v>
      </c>
      <c r="H60" s="37" t="s">
        <v>758</v>
      </c>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s="76"/>
      <c r="AU60" s="139">
        <v>0</v>
      </c>
      <c r="AV60" s="33">
        <v>0</v>
      </c>
      <c r="AW60" s="33">
        <v>0</v>
      </c>
      <c r="AX60" s="33">
        <v>0</v>
      </c>
      <c r="AY60" s="33">
        <v>0</v>
      </c>
      <c r="BA60" s="38" t="str">
        <f t="shared" ca="1" si="1"/>
        <v>NGET</v>
      </c>
      <c r="BB60" s="38" t="str">
        <f t="shared" si="20"/>
        <v>Variable inputs</v>
      </c>
      <c r="BC60" s="38" t="str">
        <f>$B$58</f>
        <v>Allowed revenue true-up</v>
      </c>
      <c r="BF60" s="37"/>
    </row>
    <row r="61" spans="1:58">
      <c r="A61"/>
      <c r="B61"/>
      <c r="E61"/>
      <c r="AT61" s="76"/>
      <c r="AU61"/>
      <c r="AV61"/>
      <c r="AW61"/>
      <c r="AX61"/>
      <c r="AY61"/>
      <c r="BF61" s="37"/>
    </row>
    <row r="62" spans="1:58" ht="17.649999999999999" thickBot="1">
      <c r="B62" s="8" t="s">
        <v>26</v>
      </c>
    </row>
    <row r="63" spans="1:58" ht="16.149999999999999" thickTop="1">
      <c r="E63" s="74" t="s">
        <v>1058</v>
      </c>
      <c r="F63" s="75" t="s">
        <v>730</v>
      </c>
      <c r="G63" s="75" t="str">
        <f>nominal</f>
        <v>£m nominal</v>
      </c>
      <c r="H63" s="75" t="s">
        <v>749</v>
      </c>
      <c r="AT63" s="76"/>
      <c r="AU63" s="139">
        <v>26.478130358323458</v>
      </c>
      <c r="AV63"/>
      <c r="AW63"/>
      <c r="AX63"/>
      <c r="AY63"/>
      <c r="BA63" s="38" t="str">
        <f t="shared" ca="1" si="1"/>
        <v>NGET</v>
      </c>
      <c r="BB63" s="38" t="str">
        <f t="shared" ref="BB63:BB64" si="21">$A$6</f>
        <v>Variable inputs</v>
      </c>
      <c r="BC63" s="38" t="str">
        <f>$B$62</f>
        <v>Legacy adjustments</v>
      </c>
      <c r="BF63" s="37"/>
    </row>
    <row r="64" spans="1:58" ht="15.75">
      <c r="E64" s="37" t="s">
        <v>729</v>
      </c>
      <c r="F64" s="75" t="s">
        <v>731</v>
      </c>
      <c r="G64" s="75" t="str">
        <f>nominal</f>
        <v>£m nominal</v>
      </c>
      <c r="H64" s="75" t="s">
        <v>750</v>
      </c>
      <c r="AU64" s="139">
        <v>-0.95554607168535566</v>
      </c>
      <c r="BA64" s="38" t="str">
        <f t="shared" ca="1" si="1"/>
        <v>NGET</v>
      </c>
      <c r="BB64" s="38" t="str">
        <f t="shared" si="21"/>
        <v>Variable inputs</v>
      </c>
      <c r="BC64" s="38" t="str">
        <f>$B$62</f>
        <v>Legacy adjustments</v>
      </c>
      <c r="BF64" s="37"/>
    </row>
    <row r="65" spans="2:58">
      <c r="AU65"/>
      <c r="BF65" s="37"/>
    </row>
    <row r="66" spans="2:58" ht="17.649999999999999" thickBot="1">
      <c r="B66" s="8" t="s">
        <v>28</v>
      </c>
      <c r="AS66"/>
    </row>
    <row r="67" spans="2:58" ht="16.149999999999999" thickTop="1">
      <c r="B67"/>
      <c r="E67" s="37" t="s">
        <v>267</v>
      </c>
      <c r="G67" s="37" t="str">
        <f>price_label</f>
        <v>£m 23/24 prices</v>
      </c>
      <c r="H67" s="75" t="s">
        <v>979</v>
      </c>
      <c r="AS67"/>
      <c r="AU67" s="138">
        <v>24.560766742408788</v>
      </c>
      <c r="AV67" s="22">
        <v>24.560766742408788</v>
      </c>
      <c r="AW67" s="22">
        <v>24.560766742408788</v>
      </c>
      <c r="AX67" s="22">
        <v>22.950710645197312</v>
      </c>
      <c r="AY67" s="22">
        <v>22.950710645197312</v>
      </c>
      <c r="BA67" s="38" t="str">
        <f t="shared" ca="1" si="1"/>
        <v>NGET</v>
      </c>
      <c r="BB67" s="38" t="str">
        <f t="shared" ref="BB67:BB70" si="22">$A$6</f>
        <v>Variable inputs</v>
      </c>
      <c r="BC67" s="38" t="str">
        <f t="shared" ref="BC67:BC70" si="23">$B$66</f>
        <v>Directly remunerated services</v>
      </c>
    </row>
    <row r="68" spans="2:58" ht="15.75">
      <c r="E68" s="37" t="s">
        <v>268</v>
      </c>
      <c r="G68" s="37" t="str">
        <f>price_label</f>
        <v>£m 23/24 prices</v>
      </c>
      <c r="H68" s="75" t="s">
        <v>980</v>
      </c>
      <c r="AU68" s="138">
        <v>177.93988399338184</v>
      </c>
      <c r="AV68" s="22">
        <v>182.83598159115192</v>
      </c>
      <c r="AW68" s="22">
        <v>187.86679756205402</v>
      </c>
      <c r="AX68" s="22">
        <v>193.03603874397217</v>
      </c>
      <c r="AY68" s="22">
        <v>198.34751397013656</v>
      </c>
      <c r="BA68" s="38" t="str">
        <f t="shared" ca="1" si="1"/>
        <v>NGET</v>
      </c>
      <c r="BB68" s="38" t="str">
        <f t="shared" si="22"/>
        <v>Variable inputs</v>
      </c>
      <c r="BC68" s="38" t="str">
        <f t="shared" si="23"/>
        <v>Directly remunerated services</v>
      </c>
    </row>
    <row r="69" spans="2:58" ht="15.75">
      <c r="E69" s="37" t="s">
        <v>269</v>
      </c>
      <c r="G69" s="37" t="str">
        <f>price_label</f>
        <v>£m 23/24 prices</v>
      </c>
      <c r="H69" s="75" t="s">
        <v>981</v>
      </c>
      <c r="AU69" s="138">
        <v>14.927027075841441</v>
      </c>
      <c r="AV69" s="22">
        <v>14.927027075841441</v>
      </c>
      <c r="AW69" s="22">
        <v>10.68897975241255</v>
      </c>
      <c r="AX69" s="22">
        <v>10.68897975241255</v>
      </c>
      <c r="AY69" s="22">
        <v>10.68897975241255</v>
      </c>
      <c r="BA69" s="38" t="str">
        <f t="shared" ca="1" si="1"/>
        <v>NGET</v>
      </c>
      <c r="BB69" s="38" t="str">
        <f t="shared" si="22"/>
        <v>Variable inputs</v>
      </c>
      <c r="BC69" s="38" t="str">
        <f t="shared" si="23"/>
        <v>Directly remunerated services</v>
      </c>
    </row>
    <row r="70" spans="2:58" ht="15.75">
      <c r="E70" s="37" t="s">
        <v>270</v>
      </c>
      <c r="G70" s="37" t="str">
        <f>price_label</f>
        <v>£m 23/24 prices</v>
      </c>
      <c r="H70" s="75" t="s">
        <v>982</v>
      </c>
      <c r="AU70" s="138">
        <v>-12.135352536934612</v>
      </c>
      <c r="AV70" s="22">
        <v>-12.135352536934612</v>
      </c>
      <c r="AW70" s="22">
        <v>-7.8973052135057218</v>
      </c>
      <c r="AX70" s="22">
        <v>-7.8973052135057218</v>
      </c>
      <c r="AY70" s="22">
        <v>-7.8973052135057218</v>
      </c>
      <c r="BA70" s="38" t="str">
        <f t="shared" ca="1" si="1"/>
        <v>NGET</v>
      </c>
      <c r="BB70" s="38" t="str">
        <f t="shared" si="22"/>
        <v>Variable inputs</v>
      </c>
      <c r="BC70" s="38" t="str">
        <f t="shared" si="23"/>
        <v>Directly remunerated services</v>
      </c>
    </row>
    <row r="71" spans="2:58"/>
    <row r="72" spans="2:58" ht="17.649999999999999" thickBot="1">
      <c r="B72" s="8" t="s">
        <v>679</v>
      </c>
    </row>
    <row r="73" spans="2:58" ht="16.149999999999999" thickTop="1">
      <c r="E73" s="37" t="s">
        <v>30</v>
      </c>
      <c r="F73" s="75"/>
      <c r="G73" s="75" t="str">
        <f t="shared" ref="G73:G75" si="24">nominal</f>
        <v>£m nominal</v>
      </c>
      <c r="H73" s="75" t="s">
        <v>983</v>
      </c>
      <c r="AU73" s="138">
        <v>0</v>
      </c>
      <c r="AV73" s="22">
        <v>0</v>
      </c>
      <c r="AW73" s="22">
        <v>0</v>
      </c>
      <c r="AX73" s="22">
        <v>0</v>
      </c>
      <c r="AY73" s="22">
        <v>0</v>
      </c>
      <c r="BA73" s="38" t="str">
        <f t="shared" ref="BA73:BA161" ca="1" si="25">$A$1</f>
        <v>NGET</v>
      </c>
      <c r="BB73" s="38" t="str">
        <f t="shared" ref="BB73:BB85" si="26">$A$6</f>
        <v>Variable inputs</v>
      </c>
      <c r="BC73" s="38" t="str">
        <f>$B$72</f>
        <v>Finance and tax</v>
      </c>
    </row>
    <row r="74" spans="2:58" ht="15.75">
      <c r="E74" s="37" t="s">
        <v>31</v>
      </c>
      <c r="F74" s="75"/>
      <c r="G74" s="75" t="str">
        <f t="shared" si="24"/>
        <v>£m nominal</v>
      </c>
      <c r="H74" s="75" t="s">
        <v>984</v>
      </c>
      <c r="AU74" s="138">
        <v>0</v>
      </c>
      <c r="AV74" s="22">
        <v>0</v>
      </c>
      <c r="AW74" s="22">
        <v>0</v>
      </c>
      <c r="AX74" s="22">
        <v>0</v>
      </c>
      <c r="AY74" s="22">
        <v>0</v>
      </c>
      <c r="BA74" s="38" t="str">
        <f t="shared" ca="1" si="25"/>
        <v>NGET</v>
      </c>
      <c r="BB74" s="38" t="str">
        <f t="shared" si="26"/>
        <v>Variable inputs</v>
      </c>
      <c r="BC74" s="38" t="str">
        <f t="shared" ref="BC74:BC85" si="27">$B$72</f>
        <v>Finance and tax</v>
      </c>
    </row>
    <row r="75" spans="2:58" ht="15.75">
      <c r="E75" s="37" t="s">
        <v>32</v>
      </c>
      <c r="F75" s="75" t="s">
        <v>33</v>
      </c>
      <c r="G75" s="75" t="str">
        <f t="shared" si="24"/>
        <v>£m nominal</v>
      </c>
      <c r="H75" s="75" t="s">
        <v>985</v>
      </c>
      <c r="AU75" s="138">
        <v>0</v>
      </c>
      <c r="AV75" s="22">
        <v>0</v>
      </c>
      <c r="AW75" s="22">
        <v>0</v>
      </c>
      <c r="AX75" s="22">
        <v>0</v>
      </c>
      <c r="AY75" s="22">
        <v>0</v>
      </c>
      <c r="BA75" s="38" t="str">
        <f t="shared" ca="1" si="25"/>
        <v>NGET</v>
      </c>
      <c r="BB75" s="38" t="str">
        <f t="shared" si="26"/>
        <v>Variable inputs</v>
      </c>
      <c r="BC75" s="38" t="str">
        <f t="shared" si="27"/>
        <v>Finance and tax</v>
      </c>
    </row>
    <row r="76" spans="2:58" ht="15.75">
      <c r="E76" s="37" t="s">
        <v>34</v>
      </c>
      <c r="F76" s="75"/>
      <c r="G76" s="75" t="str">
        <f>price_label</f>
        <v>£m 23/24 prices</v>
      </c>
      <c r="H76" s="75" t="s">
        <v>986</v>
      </c>
      <c r="AU76" s="138">
        <v>0</v>
      </c>
      <c r="AV76" s="22">
        <v>0</v>
      </c>
      <c r="AW76" s="22">
        <v>0</v>
      </c>
      <c r="AX76" s="22">
        <v>0</v>
      </c>
      <c r="AY76" s="22">
        <v>0</v>
      </c>
      <c r="BA76" s="38" t="str">
        <f t="shared" ca="1" si="25"/>
        <v>NGET</v>
      </c>
      <c r="BB76" s="38" t="str">
        <f t="shared" si="26"/>
        <v>Variable inputs</v>
      </c>
      <c r="BC76" s="38" t="str">
        <f t="shared" si="27"/>
        <v>Finance and tax</v>
      </c>
    </row>
    <row r="77" spans="2:58" ht="15.75">
      <c r="E77" s="37" t="s">
        <v>35</v>
      </c>
      <c r="F77" s="75" t="s">
        <v>732</v>
      </c>
      <c r="G77" s="75" t="str">
        <f t="shared" ref="G77:G85" si="28">nominal</f>
        <v>£m nominal</v>
      </c>
      <c r="H77" s="75" t="s">
        <v>987</v>
      </c>
      <c r="AU77" s="138">
        <v>751.5666815737668</v>
      </c>
      <c r="BA77" s="38" t="str">
        <f t="shared" ca="1" si="25"/>
        <v>NGET</v>
      </c>
      <c r="BB77" s="38" t="str">
        <f t="shared" si="26"/>
        <v>Variable inputs</v>
      </c>
      <c r="BC77" s="38" t="str">
        <f t="shared" si="27"/>
        <v>Finance and tax</v>
      </c>
    </row>
    <row r="78" spans="2:58" ht="15.75">
      <c r="E78" s="37" t="s">
        <v>647</v>
      </c>
      <c r="F78" s="75" t="s">
        <v>732</v>
      </c>
      <c r="G78" s="75" t="str">
        <f t="shared" si="28"/>
        <v>£m nominal</v>
      </c>
      <c r="H78" s="75" t="s">
        <v>988</v>
      </c>
      <c r="AU78" s="138">
        <v>7690.3765864869883</v>
      </c>
      <c r="BA78" s="38" t="str">
        <f t="shared" ca="1" si="25"/>
        <v>NGET</v>
      </c>
      <c r="BB78" s="38" t="str">
        <f t="shared" si="26"/>
        <v>Variable inputs</v>
      </c>
      <c r="BC78" s="38" t="str">
        <f t="shared" si="27"/>
        <v>Finance and tax</v>
      </c>
    </row>
    <row r="79" spans="2:58" ht="15.75">
      <c r="E79" s="37" t="s">
        <v>649</v>
      </c>
      <c r="F79" s="75" t="s">
        <v>732</v>
      </c>
      <c r="G79" s="75" t="str">
        <f t="shared" si="28"/>
        <v>£m nominal</v>
      </c>
      <c r="H79" s="75" t="s">
        <v>989</v>
      </c>
      <c r="AU79" s="138">
        <v>267.07607226007735</v>
      </c>
      <c r="BA79" s="38" t="str">
        <f t="shared" ca="1" si="25"/>
        <v>NGET</v>
      </c>
      <c r="BB79" s="38" t="str">
        <f t="shared" si="26"/>
        <v>Variable inputs</v>
      </c>
      <c r="BC79" s="38" t="str">
        <f t="shared" si="27"/>
        <v>Finance and tax</v>
      </c>
    </row>
    <row r="80" spans="2:58" ht="15.75">
      <c r="E80" s="37" t="s">
        <v>650</v>
      </c>
      <c r="F80" s="75" t="s">
        <v>732</v>
      </c>
      <c r="G80" s="75" t="str">
        <f t="shared" si="28"/>
        <v>£m nominal</v>
      </c>
      <c r="H80" s="75" t="s">
        <v>990</v>
      </c>
      <c r="AU80" s="138">
        <v>3446.11242466663</v>
      </c>
      <c r="BA80" s="38" t="str">
        <f t="shared" ca="1" si="25"/>
        <v>NGET</v>
      </c>
      <c r="BB80" s="38" t="str">
        <f t="shared" si="26"/>
        <v>Variable inputs</v>
      </c>
      <c r="BC80" s="38" t="str">
        <f t="shared" si="27"/>
        <v>Finance and tax</v>
      </c>
    </row>
    <row r="81" spans="2:56" ht="15.75">
      <c r="E81" s="37" t="s">
        <v>310</v>
      </c>
      <c r="F81" s="75"/>
      <c r="G81" s="75" t="str">
        <f t="shared" si="28"/>
        <v>£m nominal</v>
      </c>
      <c r="H81" s="75" t="s">
        <v>991</v>
      </c>
      <c r="AU81" s="138">
        <v>0</v>
      </c>
      <c r="AV81"/>
      <c r="AW81"/>
      <c r="AX81"/>
      <c r="AY81"/>
      <c r="BA81" s="38" t="str">
        <f t="shared" ca="1" si="25"/>
        <v>NGET</v>
      </c>
      <c r="BB81" s="38" t="str">
        <f t="shared" si="26"/>
        <v>Variable inputs</v>
      </c>
      <c r="BC81" s="38" t="str">
        <f t="shared" si="27"/>
        <v>Finance and tax</v>
      </c>
    </row>
    <row r="82" spans="2:56" ht="15.75">
      <c r="E82" s="37" t="s">
        <v>646</v>
      </c>
      <c r="F82" s="75"/>
      <c r="G82" s="75" t="str">
        <f t="shared" si="28"/>
        <v>£m nominal</v>
      </c>
      <c r="H82" s="75" t="s">
        <v>992</v>
      </c>
      <c r="AU82" s="138">
        <v>0</v>
      </c>
      <c r="AV82"/>
      <c r="AW82"/>
      <c r="AX82"/>
      <c r="AY82"/>
      <c r="BA82" s="38" t="str">
        <f t="shared" ca="1" si="25"/>
        <v>NGET</v>
      </c>
      <c r="BB82" s="38" t="str">
        <f t="shared" si="26"/>
        <v>Variable inputs</v>
      </c>
      <c r="BC82" s="38" t="str">
        <f t="shared" si="27"/>
        <v>Finance and tax</v>
      </c>
    </row>
    <row r="83" spans="2:56" ht="15.75">
      <c r="E83" s="37" t="s">
        <v>735</v>
      </c>
      <c r="F83" s="75" t="s">
        <v>732</v>
      </c>
      <c r="G83" s="75" t="str">
        <f t="shared" si="28"/>
        <v>£m nominal</v>
      </c>
      <c r="H83" s="75" t="s">
        <v>993</v>
      </c>
      <c r="AT83" s="183">
        <v>289.10196360449021</v>
      </c>
      <c r="AU83"/>
      <c r="BA83" s="38" t="str">
        <f t="shared" ca="1" si="25"/>
        <v>NGET</v>
      </c>
      <c r="BB83" s="38" t="str">
        <f t="shared" si="26"/>
        <v>Variable inputs</v>
      </c>
      <c r="BC83" s="38" t="str">
        <f t="shared" si="27"/>
        <v>Finance and tax</v>
      </c>
    </row>
    <row r="84" spans="2:56" ht="15.75">
      <c r="E84" s="37" t="s">
        <v>736</v>
      </c>
      <c r="F84" s="75" t="s">
        <v>732</v>
      </c>
      <c r="G84" s="75" t="str">
        <f t="shared" si="28"/>
        <v>£m nominal</v>
      </c>
      <c r="H84" s="75" t="s">
        <v>994</v>
      </c>
      <c r="J84" s="37" t="s">
        <v>10</v>
      </c>
      <c r="AT84" s="183">
        <v>4288.1711669987799</v>
      </c>
      <c r="BA84" s="38" t="str">
        <f t="shared" ca="1" si="25"/>
        <v>NGET</v>
      </c>
      <c r="BB84" s="38" t="str">
        <f t="shared" si="26"/>
        <v>Variable inputs</v>
      </c>
      <c r="BC84" s="38" t="str">
        <f t="shared" si="27"/>
        <v>Finance and tax</v>
      </c>
    </row>
    <row r="85" spans="2:56" ht="15.75">
      <c r="E85" s="37" t="s">
        <v>36</v>
      </c>
      <c r="F85" s="75" t="s">
        <v>732</v>
      </c>
      <c r="G85" s="75" t="str">
        <f t="shared" si="28"/>
        <v>£m nominal</v>
      </c>
      <c r="H85" s="75" t="s">
        <v>995</v>
      </c>
      <c r="AU85" s="138">
        <v>0</v>
      </c>
      <c r="BA85" s="38" t="str">
        <f t="shared" ca="1" si="25"/>
        <v>NGET</v>
      </c>
      <c r="BB85" s="38" t="str">
        <f t="shared" si="26"/>
        <v>Variable inputs</v>
      </c>
      <c r="BC85" s="38" t="str">
        <f t="shared" si="27"/>
        <v>Finance and tax</v>
      </c>
    </row>
    <row r="86" spans="2:56"/>
    <row r="87" spans="2:56" ht="17.649999999999999" thickBot="1">
      <c r="B87" s="8" t="s">
        <v>45</v>
      </c>
    </row>
    <row r="88" spans="2:56" ht="16.149999999999999" thickTop="1" thickBot="1">
      <c r="C88" s="9" t="s">
        <v>45</v>
      </c>
    </row>
    <row r="89" spans="2:56" ht="15.75">
      <c r="D89" s="227"/>
      <c r="E89" s="37" t="s">
        <v>272</v>
      </c>
      <c r="F89" s="37" t="s">
        <v>875</v>
      </c>
      <c r="G89" s="37" t="str">
        <f t="shared" ref="G89:G181" si="29">price_label</f>
        <v>£m 23/24 prices</v>
      </c>
      <c r="H89" s="37" t="s">
        <v>760</v>
      </c>
      <c r="AU89" s="138">
        <v>0</v>
      </c>
      <c r="AV89" s="22">
        <v>0</v>
      </c>
      <c r="AW89" s="22">
        <v>0</v>
      </c>
      <c r="AX89" s="22">
        <v>0</v>
      </c>
      <c r="AY89" s="22">
        <v>0</v>
      </c>
      <c r="BA89" s="38" t="str">
        <f t="shared" ca="1" si="25"/>
        <v>NGET</v>
      </c>
      <c r="BB89" s="38" t="str">
        <f t="shared" ref="BB89:BB183" si="30">$A$6</f>
        <v>Variable inputs</v>
      </c>
      <c r="BC89" s="38" t="str">
        <f t="shared" ref="BC89:BC183" si="31">$B$87</f>
        <v>Variant allowances</v>
      </c>
      <c r="BD89" s="38" t="str">
        <f t="shared" ref="BD89:BD183" si="32">$C$88</f>
        <v>Variant allowances</v>
      </c>
    </row>
    <row r="90" spans="2:56" ht="15.75">
      <c r="D90" s="227"/>
      <c r="E90" s="37" t="s">
        <v>805</v>
      </c>
      <c r="F90" s="37" t="s">
        <v>876</v>
      </c>
      <c r="G90" s="37" t="str">
        <f t="shared" si="29"/>
        <v>£m 23/24 prices</v>
      </c>
      <c r="H90" s="37" t="s">
        <v>917</v>
      </c>
      <c r="AU90" s="138">
        <v>38.520870299999999</v>
      </c>
      <c r="AV90" s="22">
        <v>45.657128355299996</v>
      </c>
      <c r="AW90" s="22">
        <v>44.268586822844995</v>
      </c>
      <c r="AX90" s="22">
        <v>49.578344667456648</v>
      </c>
      <c r="AY90" s="22">
        <v>36.844543202763312</v>
      </c>
      <c r="BA90" s="38" t="str">
        <f t="shared" ca="1" si="25"/>
        <v>NGET</v>
      </c>
      <c r="BB90" s="38" t="str">
        <f t="shared" si="30"/>
        <v>Variable inputs</v>
      </c>
      <c r="BC90" s="38" t="str">
        <f t="shared" si="31"/>
        <v>Variant allowances</v>
      </c>
      <c r="BD90" s="38" t="str">
        <f t="shared" si="32"/>
        <v>Variant allowances</v>
      </c>
    </row>
    <row r="91" spans="2:56" ht="15.75">
      <c r="D91" s="227"/>
      <c r="E91" s="37" t="s">
        <v>806</v>
      </c>
      <c r="F91" s="37" t="s">
        <v>876</v>
      </c>
      <c r="G91" s="37" t="str">
        <f t="shared" si="29"/>
        <v>£m 23/24 prices</v>
      </c>
      <c r="H91" s="37" t="s">
        <v>918</v>
      </c>
      <c r="AU91" s="138">
        <v>0</v>
      </c>
      <c r="AV91" s="22">
        <v>0</v>
      </c>
      <c r="AW91" s="22">
        <v>0</v>
      </c>
      <c r="AX91" s="22">
        <v>30.92</v>
      </c>
      <c r="AY91" s="22">
        <v>30.92</v>
      </c>
      <c r="BA91" s="38" t="str">
        <f t="shared" ca="1" si="25"/>
        <v>NGET</v>
      </c>
      <c r="BB91" s="38" t="str">
        <f t="shared" si="30"/>
        <v>Variable inputs</v>
      </c>
      <c r="BC91" s="38" t="str">
        <f t="shared" si="31"/>
        <v>Variant allowances</v>
      </c>
      <c r="BD91" s="38" t="str">
        <f t="shared" si="32"/>
        <v>Variant allowances</v>
      </c>
    </row>
    <row r="92" spans="2:56" ht="15.75">
      <c r="D92" s="227"/>
      <c r="E92" s="37" t="s">
        <v>807</v>
      </c>
      <c r="F92" s="37" t="s">
        <v>876</v>
      </c>
      <c r="G92" s="37" t="str">
        <f t="shared" si="29"/>
        <v>£m 23/24 prices</v>
      </c>
      <c r="H92" s="37" t="s">
        <v>919</v>
      </c>
      <c r="AU92" s="138">
        <v>5.18</v>
      </c>
      <c r="AV92" s="22">
        <v>6.99</v>
      </c>
      <c r="AW92" s="22">
        <v>2.97</v>
      </c>
      <c r="AX92" s="22">
        <v>3.13</v>
      </c>
      <c r="AY92" s="22">
        <v>3.12</v>
      </c>
      <c r="BA92" s="38" t="str">
        <f t="shared" ca="1" si="25"/>
        <v>NGET</v>
      </c>
      <c r="BB92" s="38" t="str">
        <f t="shared" si="30"/>
        <v>Variable inputs</v>
      </c>
      <c r="BC92" s="38" t="str">
        <f t="shared" si="31"/>
        <v>Variant allowances</v>
      </c>
      <c r="BD92" s="38" t="str">
        <f t="shared" si="32"/>
        <v>Variant allowances</v>
      </c>
    </row>
    <row r="93" spans="2:56" ht="15.75">
      <c r="D93" s="227"/>
      <c r="E93" s="37" t="s">
        <v>808</v>
      </c>
      <c r="F93" s="37" t="s">
        <v>877</v>
      </c>
      <c r="G93" s="37" t="str">
        <f t="shared" si="29"/>
        <v>£m 23/24 prices</v>
      </c>
      <c r="H93" s="37" t="s">
        <v>920</v>
      </c>
      <c r="AU93" s="138">
        <v>0</v>
      </c>
      <c r="AV93" s="22">
        <v>0</v>
      </c>
      <c r="AW93" s="22">
        <v>0</v>
      </c>
      <c r="AX93" s="22">
        <v>0</v>
      </c>
      <c r="AY93" s="22">
        <v>0</v>
      </c>
      <c r="BA93" s="38" t="str">
        <f t="shared" ca="1" si="25"/>
        <v>NGET</v>
      </c>
      <c r="BB93" s="38" t="str">
        <f t="shared" si="30"/>
        <v>Variable inputs</v>
      </c>
      <c r="BC93" s="38" t="str">
        <f t="shared" si="31"/>
        <v>Variant allowances</v>
      </c>
      <c r="BD93" s="38" t="str">
        <f t="shared" si="32"/>
        <v>Variant allowances</v>
      </c>
    </row>
    <row r="94" spans="2:56" ht="15.75">
      <c r="D94" s="227"/>
      <c r="E94" s="37" t="s">
        <v>271</v>
      </c>
      <c r="F94" s="37" t="s">
        <v>877</v>
      </c>
      <c r="G94" s="37" t="str">
        <f t="shared" si="29"/>
        <v>£m 23/24 prices</v>
      </c>
      <c r="H94" s="37" t="s">
        <v>759</v>
      </c>
      <c r="AU94" s="138">
        <v>7.4344392622776576</v>
      </c>
      <c r="AV94" s="22">
        <v>6.9698268282669833</v>
      </c>
      <c r="AW94" s="22">
        <v>7.9548017541906759</v>
      </c>
      <c r="AX94" s="22">
        <v>9.7848088915524087</v>
      </c>
      <c r="AY94" s="22">
        <v>11.931972951873554</v>
      </c>
      <c r="BA94" s="38" t="str">
        <f t="shared" ca="1" si="25"/>
        <v>NGET</v>
      </c>
      <c r="BB94" s="38" t="str">
        <f t="shared" si="30"/>
        <v>Variable inputs</v>
      </c>
      <c r="BC94" s="38" t="str">
        <f t="shared" si="31"/>
        <v>Variant allowances</v>
      </c>
      <c r="BD94" s="38" t="str">
        <f t="shared" si="32"/>
        <v>Variant allowances</v>
      </c>
    </row>
    <row r="95" spans="2:56" ht="15.75">
      <c r="D95" s="227"/>
      <c r="E95" s="37" t="s">
        <v>48</v>
      </c>
      <c r="F95" s="37" t="s">
        <v>46</v>
      </c>
      <c r="G95" s="37" t="str">
        <f t="shared" si="29"/>
        <v>£m 23/24 prices</v>
      </c>
      <c r="H95" s="37" t="s">
        <v>772</v>
      </c>
      <c r="AU95" s="138">
        <v>0</v>
      </c>
      <c r="AV95" s="22">
        <v>0</v>
      </c>
      <c r="AW95" s="22">
        <v>0</v>
      </c>
      <c r="AX95" s="22">
        <v>0</v>
      </c>
      <c r="AY95" s="22">
        <v>0</v>
      </c>
      <c r="BA95" s="38" t="str">
        <f t="shared" ca="1" si="25"/>
        <v>NGET</v>
      </c>
      <c r="BB95" s="38" t="str">
        <f t="shared" si="30"/>
        <v>Variable inputs</v>
      </c>
      <c r="BC95" s="38" t="str">
        <f t="shared" si="31"/>
        <v>Variant allowances</v>
      </c>
      <c r="BD95" s="38" t="str">
        <f t="shared" si="32"/>
        <v>Variant allowances</v>
      </c>
    </row>
    <row r="96" spans="2:56" ht="15.75">
      <c r="D96" s="227"/>
      <c r="E96" s="37" t="s">
        <v>809</v>
      </c>
      <c r="F96" s="37" t="s">
        <v>878</v>
      </c>
      <c r="G96" s="37" t="str">
        <f t="shared" si="29"/>
        <v>£m 23/24 prices</v>
      </c>
      <c r="H96" s="37" t="s">
        <v>921</v>
      </c>
      <c r="AU96" s="138">
        <v>0</v>
      </c>
      <c r="AV96" s="22">
        <v>0</v>
      </c>
      <c r="AW96" s="22">
        <v>0</v>
      </c>
      <c r="AX96" s="22">
        <v>0</v>
      </c>
      <c r="AY96" s="22">
        <v>0</v>
      </c>
      <c r="BA96" s="38" t="str">
        <f t="shared" ca="1" si="25"/>
        <v>NGET</v>
      </c>
      <c r="BB96" s="38" t="str">
        <f t="shared" si="30"/>
        <v>Variable inputs</v>
      </c>
      <c r="BC96" s="38" t="str">
        <f t="shared" si="31"/>
        <v>Variant allowances</v>
      </c>
      <c r="BD96" s="38" t="str">
        <f t="shared" si="32"/>
        <v>Variant allowances</v>
      </c>
    </row>
    <row r="97" spans="4:56" ht="15.75">
      <c r="D97" s="227"/>
      <c r="E97" s="37" t="s">
        <v>422</v>
      </c>
      <c r="F97" s="37" t="s">
        <v>879</v>
      </c>
      <c r="G97" s="37" t="str">
        <f t="shared" si="29"/>
        <v>£m 23/24 prices</v>
      </c>
      <c r="H97" s="37" t="s">
        <v>922</v>
      </c>
      <c r="AU97" s="138">
        <v>0</v>
      </c>
      <c r="AV97" s="22">
        <v>0</v>
      </c>
      <c r="AW97" s="22">
        <v>10</v>
      </c>
      <c r="AX97" s="22">
        <v>0</v>
      </c>
      <c r="AY97" s="22">
        <v>0</v>
      </c>
      <c r="BA97" s="38" t="str">
        <f t="shared" ca="1" si="25"/>
        <v>NGET</v>
      </c>
      <c r="BB97" s="38" t="str">
        <f t="shared" si="30"/>
        <v>Variable inputs</v>
      </c>
      <c r="BC97" s="38" t="str">
        <f t="shared" si="31"/>
        <v>Variant allowances</v>
      </c>
      <c r="BD97" s="38" t="str">
        <f t="shared" si="32"/>
        <v>Variant allowances</v>
      </c>
    </row>
    <row r="98" spans="4:56" ht="15.75">
      <c r="D98" s="227"/>
      <c r="E98" s="37" t="s">
        <v>810</v>
      </c>
      <c r="F98" s="37" t="s">
        <v>880</v>
      </c>
      <c r="G98" s="37" t="str">
        <f t="shared" si="29"/>
        <v>£m 23/24 prices</v>
      </c>
      <c r="H98" s="37" t="s">
        <v>767</v>
      </c>
      <c r="AU98" s="138">
        <v>0</v>
      </c>
      <c r="AV98" s="22">
        <v>0</v>
      </c>
      <c r="AW98" s="22">
        <v>0</v>
      </c>
      <c r="AX98" s="22">
        <v>0</v>
      </c>
      <c r="AY98" s="22">
        <v>0</v>
      </c>
      <c r="BA98" s="38" t="str">
        <f t="shared" ca="1" si="25"/>
        <v>NGET</v>
      </c>
      <c r="BB98" s="38" t="str">
        <f t="shared" si="30"/>
        <v>Variable inputs</v>
      </c>
      <c r="BC98" s="38" t="str">
        <f t="shared" si="31"/>
        <v>Variant allowances</v>
      </c>
      <c r="BD98" s="38" t="str">
        <f t="shared" si="32"/>
        <v>Variant allowances</v>
      </c>
    </row>
    <row r="99" spans="4:56" ht="15.75">
      <c r="D99" s="227"/>
      <c r="E99" s="37" t="s">
        <v>811</v>
      </c>
      <c r="F99" s="37" t="s">
        <v>881</v>
      </c>
      <c r="G99" s="37" t="str">
        <f t="shared" si="29"/>
        <v>£m 23/24 prices</v>
      </c>
      <c r="H99" s="37" t="s">
        <v>923</v>
      </c>
      <c r="AU99" s="138">
        <v>1.6369749478169999</v>
      </c>
      <c r="AV99" s="22">
        <v>1.1821257800381699</v>
      </c>
      <c r="AW99" s="22">
        <v>1.4880854553322724</v>
      </c>
      <c r="AX99" s="22">
        <v>2.2332671742712735</v>
      </c>
      <c r="AY99" s="22">
        <v>1.8974100890609991</v>
      </c>
      <c r="BA99" s="38" t="str">
        <f t="shared" ca="1" si="25"/>
        <v>NGET</v>
      </c>
      <c r="BB99" s="38" t="str">
        <f t="shared" si="30"/>
        <v>Variable inputs</v>
      </c>
      <c r="BC99" s="38" t="str">
        <f t="shared" si="31"/>
        <v>Variant allowances</v>
      </c>
      <c r="BD99" s="38" t="str">
        <f t="shared" si="32"/>
        <v>Variant allowances</v>
      </c>
    </row>
    <row r="100" spans="4:56" ht="15.75">
      <c r="D100" s="227"/>
      <c r="E100" s="37" t="s">
        <v>812</v>
      </c>
      <c r="F100" s="37" t="s">
        <v>882</v>
      </c>
      <c r="G100" s="37" t="str">
        <f t="shared" si="29"/>
        <v>£m 23/24 prices</v>
      </c>
      <c r="H100" s="37" t="s">
        <v>924</v>
      </c>
      <c r="AU100" s="138">
        <v>0</v>
      </c>
      <c r="AV100" s="22">
        <v>0</v>
      </c>
      <c r="AW100" s="22">
        <v>0</v>
      </c>
      <c r="AX100" s="22">
        <v>0</v>
      </c>
      <c r="AY100" s="22">
        <v>0</v>
      </c>
      <c r="BA100" s="38" t="str">
        <f t="shared" ca="1" si="25"/>
        <v>NGET</v>
      </c>
      <c r="BB100" s="38" t="str">
        <f t="shared" si="30"/>
        <v>Variable inputs</v>
      </c>
      <c r="BC100" s="38" t="str">
        <f t="shared" si="31"/>
        <v>Variant allowances</v>
      </c>
      <c r="BD100" s="38" t="str">
        <f t="shared" si="32"/>
        <v>Variant allowances</v>
      </c>
    </row>
    <row r="101" spans="4:56" ht="15.75">
      <c r="D101" s="227"/>
      <c r="E101" s="37" t="s">
        <v>277</v>
      </c>
      <c r="F101" s="37" t="s">
        <v>883</v>
      </c>
      <c r="G101" s="37" t="str">
        <f t="shared" si="29"/>
        <v>£m 23/24 prices</v>
      </c>
      <c r="H101" s="37" t="s">
        <v>765</v>
      </c>
      <c r="AU101" s="138">
        <v>63.429089595949584</v>
      </c>
      <c r="AV101" s="22">
        <v>17.482878223251046</v>
      </c>
      <c r="AW101" s="22">
        <v>0</v>
      </c>
      <c r="AX101" s="22">
        <v>0</v>
      </c>
      <c r="AY101" s="22">
        <v>0</v>
      </c>
      <c r="BA101" s="38" t="str">
        <f t="shared" ca="1" si="25"/>
        <v>NGET</v>
      </c>
      <c r="BB101" s="38" t="str">
        <f t="shared" si="30"/>
        <v>Variable inputs</v>
      </c>
      <c r="BC101" s="38" t="str">
        <f t="shared" si="31"/>
        <v>Variant allowances</v>
      </c>
      <c r="BD101" s="38" t="str">
        <f t="shared" si="32"/>
        <v>Variant allowances</v>
      </c>
    </row>
    <row r="102" spans="4:56" ht="15.75">
      <c r="D102" s="227"/>
      <c r="E102" s="37" t="s">
        <v>813</v>
      </c>
      <c r="F102" s="37" t="s">
        <v>884</v>
      </c>
      <c r="G102" s="37" t="str">
        <f t="shared" si="29"/>
        <v>£m 23/24 prices</v>
      </c>
      <c r="H102" s="37" t="s">
        <v>766</v>
      </c>
      <c r="AU102" s="138">
        <v>45.151908496422493</v>
      </c>
      <c r="AV102" s="22">
        <v>11.111805834006823</v>
      </c>
      <c r="AW102" s="22">
        <v>0</v>
      </c>
      <c r="AX102" s="22">
        <v>0</v>
      </c>
      <c r="AY102" s="22">
        <v>0</v>
      </c>
      <c r="BA102" s="38" t="str">
        <f t="shared" ca="1" si="25"/>
        <v>NGET</v>
      </c>
      <c r="BB102" s="38" t="str">
        <f t="shared" si="30"/>
        <v>Variable inputs</v>
      </c>
      <c r="BC102" s="38" t="str">
        <f t="shared" si="31"/>
        <v>Variant allowances</v>
      </c>
      <c r="BD102" s="38" t="str">
        <f t="shared" si="32"/>
        <v>Variant allowances</v>
      </c>
    </row>
    <row r="103" spans="4:56" ht="15.75">
      <c r="D103" s="227"/>
      <c r="E103" s="37" t="s">
        <v>814</v>
      </c>
      <c r="F103" s="37" t="s">
        <v>885</v>
      </c>
      <c r="G103" s="37" t="str">
        <f t="shared" si="29"/>
        <v>£m 23/24 prices</v>
      </c>
      <c r="H103" s="37" t="s">
        <v>925</v>
      </c>
      <c r="AU103" s="138">
        <v>92.64</v>
      </c>
      <c r="AV103" s="22">
        <v>92.64</v>
      </c>
      <c r="AW103" s="22">
        <v>92.64</v>
      </c>
      <c r="AX103" s="22">
        <v>92.64</v>
      </c>
      <c r="AY103" s="22">
        <v>92.64</v>
      </c>
      <c r="BA103" s="38" t="str">
        <f t="shared" ca="1" si="25"/>
        <v>NGET</v>
      </c>
      <c r="BB103" s="38" t="str">
        <f t="shared" si="30"/>
        <v>Variable inputs</v>
      </c>
      <c r="BC103" s="38" t="str">
        <f t="shared" si="31"/>
        <v>Variant allowances</v>
      </c>
      <c r="BD103" s="38" t="str">
        <f t="shared" si="32"/>
        <v>Variant allowances</v>
      </c>
    </row>
    <row r="104" spans="4:56" ht="15.75">
      <c r="D104" s="227"/>
      <c r="E104" s="37" t="s">
        <v>815</v>
      </c>
      <c r="F104" s="37" t="s">
        <v>886</v>
      </c>
      <c r="G104" s="37" t="str">
        <f t="shared" si="29"/>
        <v>£m 23/24 prices</v>
      </c>
      <c r="H104" s="37" t="s">
        <v>926</v>
      </c>
      <c r="AU104" s="138">
        <v>0</v>
      </c>
      <c r="AV104" s="22">
        <v>0</v>
      </c>
      <c r="AW104" s="22">
        <v>0</v>
      </c>
      <c r="AX104" s="22">
        <v>0</v>
      </c>
      <c r="AY104" s="22">
        <v>0</v>
      </c>
      <c r="BA104" s="38" t="str">
        <f t="shared" ca="1" si="25"/>
        <v>NGET</v>
      </c>
      <c r="BB104" s="38" t="str">
        <f t="shared" si="30"/>
        <v>Variable inputs</v>
      </c>
      <c r="BC104" s="38" t="str">
        <f t="shared" si="31"/>
        <v>Variant allowances</v>
      </c>
      <c r="BD104" s="38" t="str">
        <f t="shared" si="32"/>
        <v>Variant allowances</v>
      </c>
    </row>
    <row r="105" spans="4:56" ht="15.75">
      <c r="D105" s="227"/>
      <c r="E105" s="37" t="s">
        <v>274</v>
      </c>
      <c r="F105" s="37" t="s">
        <v>887</v>
      </c>
      <c r="G105" s="37" t="str">
        <f t="shared" si="29"/>
        <v>£m 23/24 prices</v>
      </c>
      <c r="H105" s="37" t="s">
        <v>762</v>
      </c>
      <c r="AU105" s="138">
        <v>61.241579922005997</v>
      </c>
      <c r="AV105" s="22">
        <v>60.629164122785937</v>
      </c>
      <c r="AW105" s="22">
        <v>60.022872481558075</v>
      </c>
      <c r="AX105" s="22">
        <v>59.422643756742495</v>
      </c>
      <c r="AY105" s="22">
        <v>58.828417319175067</v>
      </c>
      <c r="BA105" s="38" t="str">
        <f t="shared" ca="1" si="25"/>
        <v>NGET</v>
      </c>
      <c r="BB105" s="38" t="str">
        <f t="shared" si="30"/>
        <v>Variable inputs</v>
      </c>
      <c r="BC105" s="38" t="str">
        <f t="shared" si="31"/>
        <v>Variant allowances</v>
      </c>
      <c r="BD105" s="38" t="str">
        <f t="shared" si="32"/>
        <v>Variant allowances</v>
      </c>
    </row>
    <row r="106" spans="4:56" ht="15.75">
      <c r="D106" s="227"/>
      <c r="E106" s="37" t="s">
        <v>816</v>
      </c>
      <c r="F106" s="37" t="s">
        <v>887</v>
      </c>
      <c r="G106" s="37" t="str">
        <f t="shared" si="29"/>
        <v>£m 23/24 prices</v>
      </c>
      <c r="H106" s="37" t="s">
        <v>771</v>
      </c>
      <c r="AU106" s="138">
        <v>0</v>
      </c>
      <c r="AV106" s="22">
        <v>0</v>
      </c>
      <c r="AW106" s="22">
        <v>0</v>
      </c>
      <c r="AX106" s="22">
        <v>0</v>
      </c>
      <c r="AY106" s="22">
        <v>0</v>
      </c>
      <c r="BA106" s="38" t="str">
        <f t="shared" ca="1" si="25"/>
        <v>NGET</v>
      </c>
      <c r="BB106" s="38" t="str">
        <f t="shared" si="30"/>
        <v>Variable inputs</v>
      </c>
      <c r="BC106" s="38" t="str">
        <f t="shared" si="31"/>
        <v>Variant allowances</v>
      </c>
      <c r="BD106" s="38" t="str">
        <f t="shared" si="32"/>
        <v>Variant allowances</v>
      </c>
    </row>
    <row r="107" spans="4:56" ht="15.75">
      <c r="D107" s="227"/>
      <c r="E107" s="37" t="s">
        <v>421</v>
      </c>
      <c r="F107" s="37" t="s">
        <v>47</v>
      </c>
      <c r="G107" s="37" t="str">
        <f t="shared" si="29"/>
        <v>£m 23/24 prices</v>
      </c>
      <c r="H107" s="37" t="s">
        <v>927</v>
      </c>
      <c r="AU107" s="138">
        <v>0</v>
      </c>
      <c r="AV107" s="22">
        <v>0</v>
      </c>
      <c r="AW107" s="22">
        <v>0</v>
      </c>
      <c r="AX107" s="22">
        <v>0</v>
      </c>
      <c r="AY107" s="22">
        <v>0</v>
      </c>
      <c r="BA107" s="38" t="str">
        <f t="shared" ca="1" si="25"/>
        <v>NGET</v>
      </c>
      <c r="BB107" s="38" t="str">
        <f t="shared" si="30"/>
        <v>Variable inputs</v>
      </c>
      <c r="BC107" s="38" t="str">
        <f t="shared" si="31"/>
        <v>Variant allowances</v>
      </c>
      <c r="BD107" s="38" t="str">
        <f t="shared" si="32"/>
        <v>Variant allowances</v>
      </c>
    </row>
    <row r="108" spans="4:56" ht="15.75">
      <c r="D108" s="227"/>
      <c r="E108" s="37" t="s">
        <v>817</v>
      </c>
      <c r="F108" s="37" t="s">
        <v>888</v>
      </c>
      <c r="G108" s="37" t="str">
        <f t="shared" si="29"/>
        <v>£m 23/24 prices</v>
      </c>
      <c r="H108" s="37" t="s">
        <v>928</v>
      </c>
      <c r="AU108" s="138">
        <v>116.42</v>
      </c>
      <c r="AV108" s="22">
        <v>116.42</v>
      </c>
      <c r="AW108" s="22">
        <v>116.42</v>
      </c>
      <c r="AX108" s="22">
        <v>116.42</v>
      </c>
      <c r="AY108" s="22">
        <v>116.42</v>
      </c>
      <c r="BA108" s="38" t="str">
        <f t="shared" ca="1" si="25"/>
        <v>NGET</v>
      </c>
      <c r="BB108" s="38" t="str">
        <f t="shared" si="30"/>
        <v>Variable inputs</v>
      </c>
      <c r="BC108" s="38" t="str">
        <f t="shared" si="31"/>
        <v>Variant allowances</v>
      </c>
      <c r="BD108" s="38" t="str">
        <f t="shared" si="32"/>
        <v>Variant allowances</v>
      </c>
    </row>
    <row r="109" spans="4:56" ht="15.75">
      <c r="D109" s="227"/>
      <c r="E109" s="37" t="s">
        <v>423</v>
      </c>
      <c r="F109" s="37" t="s">
        <v>889</v>
      </c>
      <c r="G109" s="37" t="str">
        <f t="shared" si="29"/>
        <v>£m 23/24 prices</v>
      </c>
      <c r="H109" s="37" t="s">
        <v>929</v>
      </c>
      <c r="AU109" s="138">
        <v>642.55999999999995</v>
      </c>
      <c r="AV109" s="22">
        <v>803.44</v>
      </c>
      <c r="AW109" s="22">
        <v>1413.62</v>
      </c>
      <c r="AX109" s="22">
        <v>1397.98</v>
      </c>
      <c r="AY109" s="22">
        <v>1385.18</v>
      </c>
      <c r="BA109" s="38" t="str">
        <f t="shared" ca="1" si="25"/>
        <v>NGET</v>
      </c>
      <c r="BB109" s="38" t="str">
        <f t="shared" si="30"/>
        <v>Variable inputs</v>
      </c>
      <c r="BC109" s="38" t="str">
        <f t="shared" si="31"/>
        <v>Variant allowances</v>
      </c>
      <c r="BD109" s="38" t="str">
        <f t="shared" si="32"/>
        <v>Variant allowances</v>
      </c>
    </row>
    <row r="110" spans="4:56" ht="15.75">
      <c r="D110" s="227"/>
      <c r="E110" s="37" t="s">
        <v>818</v>
      </c>
      <c r="F110" s="37" t="s">
        <v>890</v>
      </c>
      <c r="G110" s="37" t="str">
        <f t="shared" si="29"/>
        <v>£m 23/24 prices</v>
      </c>
      <c r="H110" s="37" t="s">
        <v>930</v>
      </c>
      <c r="AU110" s="138">
        <v>79.426878348788122</v>
      </c>
      <c r="AV110" s="22">
        <v>212.65906138546498</v>
      </c>
      <c r="AW110" s="22">
        <v>630.29071205812511</v>
      </c>
      <c r="AX110" s="22">
        <v>786.58231138961139</v>
      </c>
      <c r="AY110" s="22">
        <v>853.19840290794991</v>
      </c>
      <c r="BA110" s="38" t="str">
        <f t="shared" ca="1" si="25"/>
        <v>NGET</v>
      </c>
      <c r="BB110" s="38" t="str">
        <f t="shared" si="30"/>
        <v>Variable inputs</v>
      </c>
      <c r="BC110" s="38" t="str">
        <f t="shared" si="31"/>
        <v>Variant allowances</v>
      </c>
      <c r="BD110" s="38" t="str">
        <f t="shared" si="32"/>
        <v>Variant allowances</v>
      </c>
    </row>
    <row r="111" spans="4:56" ht="15.75">
      <c r="D111" s="227"/>
      <c r="E111" s="37" t="s">
        <v>819</v>
      </c>
      <c r="F111" s="37" t="s">
        <v>891</v>
      </c>
      <c r="G111" s="37" t="str">
        <f t="shared" si="29"/>
        <v>£m 23/24 prices</v>
      </c>
      <c r="H111" s="37" t="s">
        <v>763</v>
      </c>
      <c r="AU111" s="138">
        <v>0</v>
      </c>
      <c r="AV111" s="22">
        <v>0</v>
      </c>
      <c r="AW111" s="22">
        <v>0</v>
      </c>
      <c r="AX111" s="22">
        <v>0</v>
      </c>
      <c r="AY111" s="22">
        <v>0</v>
      </c>
      <c r="BA111" s="38" t="str">
        <f t="shared" ca="1" si="25"/>
        <v>NGET</v>
      </c>
      <c r="BB111" s="38" t="str">
        <f t="shared" si="30"/>
        <v>Variable inputs</v>
      </c>
      <c r="BC111" s="38" t="str">
        <f t="shared" si="31"/>
        <v>Variant allowances</v>
      </c>
      <c r="BD111" s="38" t="str">
        <f t="shared" si="32"/>
        <v>Variant allowances</v>
      </c>
    </row>
    <row r="112" spans="4:56" ht="15.75">
      <c r="D112" s="227"/>
      <c r="E112" s="37" t="s">
        <v>276</v>
      </c>
      <c r="F112" s="37" t="s">
        <v>892</v>
      </c>
      <c r="G112" s="37" t="str">
        <f t="shared" si="29"/>
        <v>£m 23/24 prices</v>
      </c>
      <c r="H112" s="37" t="s">
        <v>764</v>
      </c>
      <c r="AU112" s="138">
        <v>2047.85280406114</v>
      </c>
      <c r="AV112" s="22">
        <v>3030.1123137004402</v>
      </c>
      <c r="AW112" s="22">
        <v>2953.06939080338</v>
      </c>
      <c r="AX112" s="22">
        <v>3100.95047991101</v>
      </c>
      <c r="AY112" s="22">
        <v>2663.7063375456</v>
      </c>
      <c r="BA112" s="38" t="str">
        <f t="shared" ca="1" si="25"/>
        <v>NGET</v>
      </c>
      <c r="BB112" s="38" t="str">
        <f t="shared" si="30"/>
        <v>Variable inputs</v>
      </c>
      <c r="BC112" s="38" t="str">
        <f t="shared" si="31"/>
        <v>Variant allowances</v>
      </c>
      <c r="BD112" s="38" t="str">
        <f t="shared" si="32"/>
        <v>Variant allowances</v>
      </c>
    </row>
    <row r="113" spans="4:56" ht="15.75">
      <c r="D113" s="227"/>
      <c r="E113" s="37" t="s">
        <v>820</v>
      </c>
      <c r="F113" s="37" t="s">
        <v>893</v>
      </c>
      <c r="G113" s="37" t="str">
        <f t="shared" si="29"/>
        <v>£m 23/24 prices</v>
      </c>
      <c r="H113" s="37" t="s">
        <v>773</v>
      </c>
      <c r="AU113" s="138">
        <v>0</v>
      </c>
      <c r="AV113" s="22">
        <v>0</v>
      </c>
      <c r="AW113" s="22">
        <v>0</v>
      </c>
      <c r="AX113" s="22">
        <v>0</v>
      </c>
      <c r="AY113" s="22">
        <v>0</v>
      </c>
      <c r="BA113" s="38" t="str">
        <f t="shared" ca="1" si="25"/>
        <v>NGET</v>
      </c>
      <c r="BB113" s="38" t="str">
        <f t="shared" si="30"/>
        <v>Variable inputs</v>
      </c>
      <c r="BC113" s="38" t="str">
        <f t="shared" si="31"/>
        <v>Variant allowances</v>
      </c>
      <c r="BD113" s="38" t="str">
        <f t="shared" si="32"/>
        <v>Variant allowances</v>
      </c>
    </row>
    <row r="114" spans="4:56" ht="15.75">
      <c r="D114" s="227"/>
      <c r="E114" s="37" t="s">
        <v>821</v>
      </c>
      <c r="F114" s="37" t="s">
        <v>273</v>
      </c>
      <c r="G114" s="37" t="str">
        <f t="shared" si="29"/>
        <v>£m 23/24 prices</v>
      </c>
      <c r="H114" s="37" t="s">
        <v>931</v>
      </c>
      <c r="AU114" s="138">
        <v>0</v>
      </c>
      <c r="AV114" s="22">
        <v>0</v>
      </c>
      <c r="AW114" s="22">
        <v>0</v>
      </c>
      <c r="AX114" s="22">
        <v>0</v>
      </c>
      <c r="AY114" s="22">
        <v>0</v>
      </c>
      <c r="BA114" s="38" t="str">
        <f t="shared" ca="1" si="25"/>
        <v>NGET</v>
      </c>
      <c r="BB114" s="38" t="str">
        <f t="shared" si="30"/>
        <v>Variable inputs</v>
      </c>
      <c r="BC114" s="38" t="str">
        <f t="shared" si="31"/>
        <v>Variant allowances</v>
      </c>
      <c r="BD114" s="38" t="str">
        <f t="shared" si="32"/>
        <v>Variant allowances</v>
      </c>
    </row>
    <row r="115" spans="4:56" ht="15.75">
      <c r="D115" s="227"/>
      <c r="E115" s="37" t="s">
        <v>822</v>
      </c>
      <c r="F115" s="37" t="s">
        <v>273</v>
      </c>
      <c r="G115" s="37" t="str">
        <f t="shared" si="29"/>
        <v>£m 23/24 prices</v>
      </c>
      <c r="H115" s="37" t="s">
        <v>931</v>
      </c>
      <c r="AU115" s="138">
        <v>0</v>
      </c>
      <c r="AV115" s="22">
        <v>0</v>
      </c>
      <c r="AW115" s="22">
        <v>0</v>
      </c>
      <c r="AX115" s="22">
        <v>0</v>
      </c>
      <c r="AY115" s="22">
        <v>0</v>
      </c>
      <c r="BA115" s="38" t="str">
        <f t="shared" ca="1" si="25"/>
        <v>NGET</v>
      </c>
      <c r="BB115" s="38" t="str">
        <f t="shared" si="30"/>
        <v>Variable inputs</v>
      </c>
      <c r="BC115" s="38" t="str">
        <f t="shared" si="31"/>
        <v>Variant allowances</v>
      </c>
      <c r="BD115" s="38" t="str">
        <f t="shared" si="32"/>
        <v>Variant allowances</v>
      </c>
    </row>
    <row r="116" spans="4:56" ht="15.75">
      <c r="D116" s="227"/>
      <c r="E116" s="37" t="s">
        <v>823</v>
      </c>
      <c r="F116" s="37" t="s">
        <v>273</v>
      </c>
      <c r="G116" s="37" t="str">
        <f t="shared" si="29"/>
        <v>£m 23/24 prices</v>
      </c>
      <c r="H116" s="37" t="s">
        <v>931</v>
      </c>
      <c r="AU116" s="138">
        <v>0</v>
      </c>
      <c r="AV116" s="22">
        <v>0</v>
      </c>
      <c r="AW116" s="22">
        <v>0</v>
      </c>
      <c r="AX116" s="22">
        <v>0</v>
      </c>
      <c r="AY116" s="22">
        <v>0</v>
      </c>
      <c r="BA116" s="38" t="str">
        <f t="shared" ca="1" si="25"/>
        <v>NGET</v>
      </c>
      <c r="BB116" s="38" t="str">
        <f t="shared" si="30"/>
        <v>Variable inputs</v>
      </c>
      <c r="BC116" s="38" t="str">
        <f t="shared" si="31"/>
        <v>Variant allowances</v>
      </c>
      <c r="BD116" s="38" t="str">
        <f t="shared" si="32"/>
        <v>Variant allowances</v>
      </c>
    </row>
    <row r="117" spans="4:56" ht="15.75">
      <c r="D117" s="227"/>
      <c r="E117" s="37" t="s">
        <v>424</v>
      </c>
      <c r="F117" s="37" t="s">
        <v>273</v>
      </c>
      <c r="G117" s="37" t="str">
        <f t="shared" si="29"/>
        <v>£m 23/24 prices</v>
      </c>
      <c r="H117" s="37" t="s">
        <v>931</v>
      </c>
      <c r="AU117" s="138">
        <v>71.767302399702743</v>
      </c>
      <c r="AV117" s="22">
        <v>71.04962937570572</v>
      </c>
      <c r="AW117" s="22">
        <v>70.33913308194866</v>
      </c>
      <c r="AX117" s="22">
        <v>69.635741751129174</v>
      </c>
      <c r="AY117" s="22">
        <v>68.93938433361788</v>
      </c>
      <c r="BA117" s="38" t="str">
        <f t="shared" ca="1" si="25"/>
        <v>NGET</v>
      </c>
      <c r="BB117" s="38" t="str">
        <f t="shared" si="30"/>
        <v>Variable inputs</v>
      </c>
      <c r="BC117" s="38" t="str">
        <f t="shared" si="31"/>
        <v>Variant allowances</v>
      </c>
      <c r="BD117" s="38" t="str">
        <f t="shared" si="32"/>
        <v>Variant allowances</v>
      </c>
    </row>
    <row r="118" spans="4:56" ht="15.75">
      <c r="D118" s="227"/>
      <c r="E118" s="37" t="s">
        <v>425</v>
      </c>
      <c r="F118" s="37" t="s">
        <v>273</v>
      </c>
      <c r="G118" s="37" t="str">
        <f t="shared" si="29"/>
        <v>£m 23/24 prices</v>
      </c>
      <c r="H118" s="37" t="s">
        <v>931</v>
      </c>
      <c r="AU118" s="138">
        <v>11.083629417398999</v>
      </c>
      <c r="AV118" s="22">
        <v>10.972793123225008</v>
      </c>
      <c r="AW118" s="22">
        <v>10.863065191992758</v>
      </c>
      <c r="AX118" s="22">
        <v>10.754434540072831</v>
      </c>
      <c r="AY118" s="22">
        <v>10.646890194672103</v>
      </c>
      <c r="BA118" s="38" t="str">
        <f t="shared" ca="1" si="25"/>
        <v>NGET</v>
      </c>
      <c r="BB118" s="38" t="str">
        <f t="shared" si="30"/>
        <v>Variable inputs</v>
      </c>
      <c r="BC118" s="38" t="str">
        <f t="shared" si="31"/>
        <v>Variant allowances</v>
      </c>
      <c r="BD118" s="38" t="str">
        <f t="shared" si="32"/>
        <v>Variant allowances</v>
      </c>
    </row>
    <row r="119" spans="4:56" ht="15.75">
      <c r="D119" s="227"/>
      <c r="E119" s="37" t="s">
        <v>275</v>
      </c>
      <c r="F119" s="37" t="s">
        <v>273</v>
      </c>
      <c r="G119" s="37" t="str">
        <f t="shared" si="29"/>
        <v>£m 23/24 prices</v>
      </c>
      <c r="H119" s="37" t="s">
        <v>931</v>
      </c>
      <c r="AU119" s="138">
        <v>0</v>
      </c>
      <c r="AV119" s="22">
        <v>0</v>
      </c>
      <c r="AW119" s="22">
        <v>0</v>
      </c>
      <c r="AX119" s="22">
        <v>0</v>
      </c>
      <c r="AY119" s="22">
        <v>0</v>
      </c>
      <c r="BA119" s="38" t="str">
        <f t="shared" ca="1" si="25"/>
        <v>NGET</v>
      </c>
      <c r="BB119" s="38" t="str">
        <f t="shared" si="30"/>
        <v>Variable inputs</v>
      </c>
      <c r="BC119" s="38" t="str">
        <f t="shared" si="31"/>
        <v>Variant allowances</v>
      </c>
      <c r="BD119" s="38" t="str">
        <f t="shared" si="32"/>
        <v>Variant allowances</v>
      </c>
    </row>
    <row r="120" spans="4:56" ht="15.75">
      <c r="D120" s="227"/>
      <c r="E120" s="37" t="s">
        <v>824</v>
      </c>
      <c r="F120" s="37" t="s">
        <v>273</v>
      </c>
      <c r="G120" s="37" t="str">
        <f t="shared" si="29"/>
        <v>£m 23/24 prices</v>
      </c>
      <c r="H120" s="37" t="s">
        <v>931</v>
      </c>
      <c r="AU120" s="138">
        <v>15.16</v>
      </c>
      <c r="AV120" s="22">
        <v>0</v>
      </c>
      <c r="AW120" s="22">
        <v>0</v>
      </c>
      <c r="AX120" s="22">
        <v>0</v>
      </c>
      <c r="AY120" s="22">
        <v>0</v>
      </c>
      <c r="BA120" s="38" t="str">
        <f t="shared" ca="1" si="25"/>
        <v>NGET</v>
      </c>
      <c r="BB120" s="38" t="str">
        <f t="shared" si="30"/>
        <v>Variable inputs</v>
      </c>
      <c r="BC120" s="38" t="str">
        <f t="shared" si="31"/>
        <v>Variant allowances</v>
      </c>
      <c r="BD120" s="38" t="str">
        <f t="shared" si="32"/>
        <v>Variant allowances</v>
      </c>
    </row>
    <row r="121" spans="4:56" ht="15.75">
      <c r="D121" s="227"/>
      <c r="E121" s="37" t="s">
        <v>570</v>
      </c>
      <c r="F121" s="37" t="s">
        <v>894</v>
      </c>
      <c r="G121" s="37" t="str">
        <f t="shared" si="29"/>
        <v>£m 23/24 prices</v>
      </c>
      <c r="H121" s="37" t="s">
        <v>932</v>
      </c>
      <c r="AU121" s="138">
        <v>8.0661805351821272</v>
      </c>
      <c r="AV121" s="22">
        <v>7.9855187298303063</v>
      </c>
      <c r="AW121" s="22">
        <v>7.905663542532003</v>
      </c>
      <c r="AX121" s="22">
        <v>7.8266069071066831</v>
      </c>
      <c r="AY121" s="22">
        <v>7.7483408380356167</v>
      </c>
      <c r="BA121" s="38" t="str">
        <f t="shared" ca="1" si="25"/>
        <v>NGET</v>
      </c>
      <c r="BB121" s="38" t="str">
        <f t="shared" si="30"/>
        <v>Variable inputs</v>
      </c>
      <c r="BC121" s="38" t="str">
        <f t="shared" si="31"/>
        <v>Variant allowances</v>
      </c>
      <c r="BD121" s="38" t="str">
        <f t="shared" si="32"/>
        <v>Variant allowances</v>
      </c>
    </row>
    <row r="122" spans="4:56" ht="15.75">
      <c r="D122" s="227"/>
      <c r="E122" s="37" t="s">
        <v>825</v>
      </c>
      <c r="F122" s="37" t="s">
        <v>895</v>
      </c>
      <c r="G122" s="37" t="str">
        <f t="shared" si="29"/>
        <v>£m 23/24 prices</v>
      </c>
      <c r="H122" s="37" t="s">
        <v>761</v>
      </c>
      <c r="AU122" s="138">
        <v>20.842467275952629</v>
      </c>
      <c r="AV122" s="22">
        <v>42.245580213513321</v>
      </c>
      <c r="AW122" s="22">
        <v>16.056924747544947</v>
      </c>
      <c r="AX122" s="22">
        <v>15.217417625491837</v>
      </c>
      <c r="AY122" s="22">
        <v>15.005803433006013</v>
      </c>
      <c r="BA122" s="38" t="str">
        <f t="shared" ca="1" si="25"/>
        <v>NGET</v>
      </c>
      <c r="BB122" s="38" t="str">
        <f t="shared" si="30"/>
        <v>Variable inputs</v>
      </c>
      <c r="BC122" s="38" t="str">
        <f t="shared" si="31"/>
        <v>Variant allowances</v>
      </c>
      <c r="BD122" s="38" t="str">
        <f t="shared" si="32"/>
        <v>Variant allowances</v>
      </c>
    </row>
    <row r="123" spans="4:56" ht="15.75">
      <c r="D123" s="227"/>
      <c r="E123" s="37" t="s">
        <v>826</v>
      </c>
      <c r="F123" s="37" t="s">
        <v>896</v>
      </c>
      <c r="G123" s="37" t="str">
        <f t="shared" si="29"/>
        <v>£m 23/24 prices</v>
      </c>
      <c r="H123" s="37" t="s">
        <v>768</v>
      </c>
      <c r="AU123" s="138">
        <v>0</v>
      </c>
      <c r="AV123" s="22">
        <v>0</v>
      </c>
      <c r="AW123" s="22">
        <v>0</v>
      </c>
      <c r="AX123" s="22">
        <v>0</v>
      </c>
      <c r="AY123" s="22">
        <v>0</v>
      </c>
      <c r="BA123" s="38" t="str">
        <f t="shared" ca="1" si="25"/>
        <v>NGET</v>
      </c>
      <c r="BB123" s="38" t="str">
        <f t="shared" si="30"/>
        <v>Variable inputs</v>
      </c>
      <c r="BC123" s="38" t="str">
        <f t="shared" si="31"/>
        <v>Variant allowances</v>
      </c>
      <c r="BD123" s="38" t="str">
        <f t="shared" si="32"/>
        <v>Variant allowances</v>
      </c>
    </row>
    <row r="124" spans="4:56" ht="15.75">
      <c r="D124" s="227"/>
      <c r="E124" s="37" t="s">
        <v>827</v>
      </c>
      <c r="F124" s="37" t="s">
        <v>897</v>
      </c>
      <c r="G124" s="37" t="str">
        <f t="shared" si="29"/>
        <v>£m 23/24 prices</v>
      </c>
      <c r="H124" s="37" t="s">
        <v>933</v>
      </c>
      <c r="AU124" s="138">
        <v>0</v>
      </c>
      <c r="AV124" s="22">
        <v>0</v>
      </c>
      <c r="AW124" s="22">
        <v>0</v>
      </c>
      <c r="AX124" s="22">
        <v>0</v>
      </c>
      <c r="AY124" s="22">
        <v>0</v>
      </c>
      <c r="BA124" s="38" t="str">
        <f t="shared" ca="1" si="25"/>
        <v>NGET</v>
      </c>
      <c r="BB124" s="38" t="str">
        <f t="shared" si="30"/>
        <v>Variable inputs</v>
      </c>
      <c r="BC124" s="38" t="str">
        <f t="shared" si="31"/>
        <v>Variant allowances</v>
      </c>
      <c r="BD124" s="38" t="str">
        <f t="shared" si="32"/>
        <v>Variant allowances</v>
      </c>
    </row>
    <row r="125" spans="4:56" ht="15.75">
      <c r="D125" s="227"/>
      <c r="E125" s="37" t="s">
        <v>828</v>
      </c>
      <c r="F125" s="37" t="s">
        <v>898</v>
      </c>
      <c r="G125" s="37" t="str">
        <f t="shared" si="29"/>
        <v>£m 23/24 prices</v>
      </c>
      <c r="H125" s="37" t="s">
        <v>934</v>
      </c>
      <c r="AU125" s="138">
        <v>0</v>
      </c>
      <c r="AV125" s="22">
        <v>0</v>
      </c>
      <c r="AW125" s="22">
        <v>0</v>
      </c>
      <c r="AX125" s="22">
        <v>0</v>
      </c>
      <c r="AY125" s="22">
        <v>0</v>
      </c>
      <c r="BA125" s="38" t="str">
        <f t="shared" ca="1" si="25"/>
        <v>NGET</v>
      </c>
      <c r="BB125" s="38" t="str">
        <f t="shared" si="30"/>
        <v>Variable inputs</v>
      </c>
      <c r="BC125" s="38" t="str">
        <f t="shared" si="31"/>
        <v>Variant allowances</v>
      </c>
      <c r="BD125" s="38" t="str">
        <f t="shared" si="32"/>
        <v>Variant allowances</v>
      </c>
    </row>
    <row r="126" spans="4:56" ht="15.75">
      <c r="D126" s="227"/>
      <c r="E126" s="37" t="s">
        <v>829</v>
      </c>
      <c r="F126" s="37" t="s">
        <v>899</v>
      </c>
      <c r="G126" s="37" t="str">
        <f t="shared" si="29"/>
        <v>£m 23/24 prices</v>
      </c>
      <c r="H126" s="37" t="s">
        <v>935</v>
      </c>
      <c r="AU126" s="138">
        <v>0</v>
      </c>
      <c r="AV126" s="22">
        <v>0</v>
      </c>
      <c r="AW126" s="22">
        <v>0</v>
      </c>
      <c r="AX126" s="22">
        <v>0</v>
      </c>
      <c r="AY126" s="22">
        <v>0</v>
      </c>
      <c r="BA126" s="38" t="str">
        <f t="shared" ca="1" si="25"/>
        <v>NGET</v>
      </c>
      <c r="BB126" s="38" t="str">
        <f t="shared" si="30"/>
        <v>Variable inputs</v>
      </c>
      <c r="BC126" s="38" t="str">
        <f t="shared" si="31"/>
        <v>Variant allowances</v>
      </c>
      <c r="BD126" s="38" t="str">
        <f t="shared" si="32"/>
        <v>Variant allowances</v>
      </c>
    </row>
    <row r="127" spans="4:56" ht="15.75">
      <c r="D127" s="227"/>
      <c r="E127" s="37" t="s">
        <v>830</v>
      </c>
      <c r="F127" s="37" t="s">
        <v>900</v>
      </c>
      <c r="G127" s="37" t="str">
        <f t="shared" si="29"/>
        <v>£m 23/24 prices</v>
      </c>
      <c r="H127" s="37" t="s">
        <v>936</v>
      </c>
      <c r="AU127" s="138">
        <v>0</v>
      </c>
      <c r="AV127" s="22">
        <v>0</v>
      </c>
      <c r="AW127" s="22">
        <v>0</v>
      </c>
      <c r="AX127" s="22">
        <v>0</v>
      </c>
      <c r="AY127" s="22">
        <v>0</v>
      </c>
      <c r="BA127" s="38" t="str">
        <f t="shared" ca="1" si="25"/>
        <v>NGET</v>
      </c>
      <c r="BB127" s="38" t="str">
        <f t="shared" si="30"/>
        <v>Variable inputs</v>
      </c>
      <c r="BC127" s="38" t="str">
        <f t="shared" si="31"/>
        <v>Variant allowances</v>
      </c>
      <c r="BD127" s="38" t="str">
        <f t="shared" si="32"/>
        <v>Variant allowances</v>
      </c>
    </row>
    <row r="128" spans="4:56" ht="15.75">
      <c r="D128" s="227"/>
      <c r="E128" s="37" t="s">
        <v>831</v>
      </c>
      <c r="F128" s="37" t="s">
        <v>901</v>
      </c>
      <c r="G128" s="37" t="str">
        <f t="shared" si="29"/>
        <v>£m 23/24 prices</v>
      </c>
      <c r="H128" s="37" t="s">
        <v>937</v>
      </c>
      <c r="AU128" s="138">
        <v>0</v>
      </c>
      <c r="AV128" s="22">
        <v>0</v>
      </c>
      <c r="AW128" s="22">
        <v>0</v>
      </c>
      <c r="AX128" s="22">
        <v>0</v>
      </c>
      <c r="AY128" s="22">
        <v>0</v>
      </c>
      <c r="BA128" s="38" t="str">
        <f t="shared" ca="1" si="25"/>
        <v>NGET</v>
      </c>
      <c r="BB128" s="38" t="str">
        <f t="shared" si="30"/>
        <v>Variable inputs</v>
      </c>
      <c r="BC128" s="38" t="str">
        <f t="shared" si="31"/>
        <v>Variant allowances</v>
      </c>
      <c r="BD128" s="38" t="str">
        <f t="shared" si="32"/>
        <v>Variant allowances</v>
      </c>
    </row>
    <row r="129" spans="4:56" ht="15.75">
      <c r="D129" s="227"/>
      <c r="E129" s="37" t="s">
        <v>832</v>
      </c>
      <c r="F129" s="37" t="s">
        <v>902</v>
      </c>
      <c r="G129" s="37" t="str">
        <f t="shared" si="29"/>
        <v>£m 23/24 prices</v>
      </c>
      <c r="H129" s="37" t="s">
        <v>791</v>
      </c>
      <c r="AU129" s="138">
        <v>0</v>
      </c>
      <c r="AV129" s="22">
        <v>0</v>
      </c>
      <c r="AW129" s="22">
        <v>0</v>
      </c>
      <c r="AX129" s="22">
        <v>0</v>
      </c>
      <c r="AY129" s="22">
        <v>0</v>
      </c>
      <c r="BA129" s="38" t="str">
        <f t="shared" ca="1" si="25"/>
        <v>NGET</v>
      </c>
      <c r="BB129" s="38" t="str">
        <f t="shared" si="30"/>
        <v>Variable inputs</v>
      </c>
      <c r="BC129" s="38" t="str">
        <f t="shared" si="31"/>
        <v>Variant allowances</v>
      </c>
      <c r="BD129" s="38" t="str">
        <f t="shared" si="32"/>
        <v>Variant allowances</v>
      </c>
    </row>
    <row r="130" spans="4:56" ht="15.75">
      <c r="D130" s="227"/>
      <c r="E130" s="37" t="s">
        <v>833</v>
      </c>
      <c r="F130" s="37" t="s">
        <v>903</v>
      </c>
      <c r="G130" s="37" t="str">
        <f t="shared" si="29"/>
        <v>£m 23/24 prices</v>
      </c>
      <c r="H130" s="37" t="s">
        <v>938</v>
      </c>
      <c r="AU130" s="138">
        <v>23</v>
      </c>
      <c r="AV130" s="22">
        <v>37</v>
      </c>
      <c r="AW130" s="22">
        <v>28</v>
      </c>
      <c r="AX130" s="22">
        <v>18</v>
      </c>
      <c r="AY130" s="22">
        <v>9</v>
      </c>
      <c r="BA130" s="38" t="str">
        <f t="shared" ca="1" si="25"/>
        <v>NGET</v>
      </c>
      <c r="BB130" s="38" t="str">
        <f t="shared" si="30"/>
        <v>Variable inputs</v>
      </c>
      <c r="BC130" s="38" t="str">
        <f t="shared" si="31"/>
        <v>Variant allowances</v>
      </c>
      <c r="BD130" s="38" t="str">
        <f t="shared" si="32"/>
        <v>Variant allowances</v>
      </c>
    </row>
    <row r="131" spans="4:56" ht="15.75">
      <c r="D131" s="227"/>
      <c r="E131" s="37" t="s">
        <v>834</v>
      </c>
      <c r="F131" s="37" t="s">
        <v>904</v>
      </c>
      <c r="G131" s="37" t="str">
        <f t="shared" si="29"/>
        <v>£m 23/24 prices</v>
      </c>
      <c r="H131" s="37" t="s">
        <v>939</v>
      </c>
      <c r="AU131" s="138">
        <v>6.4456015036402334</v>
      </c>
      <c r="AV131" s="22">
        <v>18.92163906709256</v>
      </c>
      <c r="AW131" s="22">
        <v>12.329367808597492</v>
      </c>
      <c r="AX131" s="22">
        <v>6.5000028339359979</v>
      </c>
      <c r="AY131" s="22">
        <v>2.3733887867337167</v>
      </c>
      <c r="BA131" s="38" t="str">
        <f t="shared" ca="1" si="25"/>
        <v>NGET</v>
      </c>
      <c r="BB131" s="38" t="str">
        <f t="shared" si="30"/>
        <v>Variable inputs</v>
      </c>
      <c r="BC131" s="38" t="str">
        <f t="shared" si="31"/>
        <v>Variant allowances</v>
      </c>
      <c r="BD131" s="38" t="str">
        <f t="shared" si="32"/>
        <v>Variant allowances</v>
      </c>
    </row>
    <row r="132" spans="4:56" ht="15.75">
      <c r="D132" s="227"/>
      <c r="E132" s="37" t="s">
        <v>835</v>
      </c>
      <c r="F132" s="37" t="s">
        <v>905</v>
      </c>
      <c r="G132" s="37" t="str">
        <f t="shared" si="29"/>
        <v>£m 23/24 prices</v>
      </c>
      <c r="H132" s="37" t="s">
        <v>940</v>
      </c>
      <c r="AU132" s="138">
        <v>5.4911717240776197</v>
      </c>
      <c r="AV132" s="22">
        <v>9.6212923514531479</v>
      </c>
      <c r="AW132" s="22">
        <v>12.280667944449023</v>
      </c>
      <c r="AX132" s="22">
        <v>9.9915497652966518</v>
      </c>
      <c r="AY132" s="22">
        <v>9.425318214723557</v>
      </c>
      <c r="BA132" s="38" t="str">
        <f t="shared" ca="1" si="25"/>
        <v>NGET</v>
      </c>
      <c r="BB132" s="38" t="str">
        <f t="shared" si="30"/>
        <v>Variable inputs</v>
      </c>
      <c r="BC132" s="38" t="str">
        <f t="shared" si="31"/>
        <v>Variant allowances</v>
      </c>
      <c r="BD132" s="38" t="str">
        <f t="shared" si="32"/>
        <v>Variant allowances</v>
      </c>
    </row>
    <row r="133" spans="4:56" ht="15.75">
      <c r="D133" s="227"/>
      <c r="E133" s="37" t="s">
        <v>836</v>
      </c>
      <c r="F133" s="37" t="s">
        <v>906</v>
      </c>
      <c r="G133" s="37" t="str">
        <f t="shared" si="29"/>
        <v>£m 23/24 prices</v>
      </c>
      <c r="H133" s="37" t="s">
        <v>769</v>
      </c>
      <c r="AU133" s="138">
        <v>0</v>
      </c>
      <c r="AV133" s="22">
        <v>0</v>
      </c>
      <c r="AW133" s="22">
        <v>0</v>
      </c>
      <c r="AX133" s="22">
        <v>0</v>
      </c>
      <c r="AY133" s="22">
        <v>0</v>
      </c>
      <c r="BA133" s="38" t="str">
        <f t="shared" ca="1" si="25"/>
        <v>NGET</v>
      </c>
      <c r="BB133" s="38" t="str">
        <f t="shared" si="30"/>
        <v>Variable inputs</v>
      </c>
      <c r="BC133" s="38" t="str">
        <f t="shared" si="31"/>
        <v>Variant allowances</v>
      </c>
      <c r="BD133" s="38" t="str">
        <f t="shared" si="32"/>
        <v>Variant allowances</v>
      </c>
    </row>
    <row r="134" spans="4:56" ht="15.75">
      <c r="D134" s="227"/>
      <c r="E134" s="37" t="s">
        <v>837</v>
      </c>
      <c r="F134" s="37" t="s">
        <v>907</v>
      </c>
      <c r="G134" s="37" t="str">
        <f t="shared" si="29"/>
        <v>£m 23/24 prices</v>
      </c>
      <c r="H134" s="37" t="s">
        <v>770</v>
      </c>
      <c r="AU134" s="138">
        <v>0</v>
      </c>
      <c r="AV134" s="22">
        <v>0</v>
      </c>
      <c r="AW134" s="22">
        <v>0.27448949844983317</v>
      </c>
      <c r="AX134" s="22">
        <v>0.85718316994547206</v>
      </c>
      <c r="AY134" s="22">
        <v>13.260522752911177</v>
      </c>
      <c r="BA134" s="38" t="str">
        <f t="shared" ca="1" si="25"/>
        <v>NGET</v>
      </c>
      <c r="BB134" s="38" t="str">
        <f t="shared" si="30"/>
        <v>Variable inputs</v>
      </c>
      <c r="BC134" s="38" t="str">
        <f t="shared" si="31"/>
        <v>Variant allowances</v>
      </c>
      <c r="BD134" s="38" t="str">
        <f t="shared" si="32"/>
        <v>Variant allowances</v>
      </c>
    </row>
    <row r="135" spans="4:56" ht="15.75">
      <c r="D135" s="227"/>
      <c r="E135" s="37" t="s">
        <v>1033</v>
      </c>
      <c r="F135" s="37" t="s">
        <v>908</v>
      </c>
      <c r="G135" s="37" t="str">
        <f t="shared" si="29"/>
        <v>£m 23/24 prices</v>
      </c>
      <c r="H135" s="37" t="s">
        <v>941</v>
      </c>
      <c r="AU135" s="138">
        <v>13.091946968939206</v>
      </c>
      <c r="AV135" s="22">
        <v>5.9684696406180864</v>
      </c>
      <c r="AW135" s="22">
        <v>3.3021278603266153</v>
      </c>
      <c r="AX135" s="22">
        <v>2.1516129837498413E-2</v>
      </c>
      <c r="AY135" s="22">
        <v>0</v>
      </c>
      <c r="BA135" s="38" t="str">
        <f t="shared" ca="1" si="25"/>
        <v>NGET</v>
      </c>
      <c r="BB135" s="38" t="str">
        <f t="shared" si="30"/>
        <v>Variable inputs</v>
      </c>
      <c r="BC135" s="38" t="str">
        <f t="shared" si="31"/>
        <v>Variant allowances</v>
      </c>
      <c r="BD135" s="38" t="str">
        <f t="shared" si="32"/>
        <v>Variant allowances</v>
      </c>
    </row>
    <row r="136" spans="4:56" ht="15.75">
      <c r="D136" s="227"/>
      <c r="E136" s="37" t="s">
        <v>838</v>
      </c>
      <c r="F136" s="37" t="s">
        <v>909</v>
      </c>
      <c r="G136" s="37" t="str">
        <f t="shared" si="29"/>
        <v>£m 23/24 prices</v>
      </c>
      <c r="H136" s="37" t="s">
        <v>942</v>
      </c>
      <c r="AU136" s="138">
        <v>10.992312</v>
      </c>
      <c r="AV136" s="22">
        <v>131.66076200000001</v>
      </c>
      <c r="AW136" s="22">
        <v>279.53064599999999</v>
      </c>
      <c r="AX136" s="22">
        <v>315.41857700000003</v>
      </c>
      <c r="AY136" s="22">
        <v>311.78613200000001</v>
      </c>
      <c r="BA136" s="38" t="str">
        <f t="shared" ca="1" si="25"/>
        <v>NGET</v>
      </c>
      <c r="BB136" s="38" t="str">
        <f t="shared" si="30"/>
        <v>Variable inputs</v>
      </c>
      <c r="BC136" s="38" t="str">
        <f t="shared" si="31"/>
        <v>Variant allowances</v>
      </c>
      <c r="BD136" s="38" t="str">
        <f t="shared" si="32"/>
        <v>Variant allowances</v>
      </c>
    </row>
    <row r="137" spans="4:56" ht="15.75">
      <c r="D137" s="227"/>
      <c r="E137" s="37" t="s">
        <v>839</v>
      </c>
      <c r="F137" s="37" t="s">
        <v>910</v>
      </c>
      <c r="G137" s="37" t="str">
        <f t="shared" si="29"/>
        <v>£m 23/24 prices</v>
      </c>
      <c r="H137" s="37" t="s">
        <v>943</v>
      </c>
      <c r="AU137" s="138">
        <v>0.22535610447153673</v>
      </c>
      <c r="AV137" s="22">
        <v>1.6387686823877345</v>
      </c>
      <c r="AW137" s="22">
        <v>0.98936777904911677</v>
      </c>
      <c r="AX137" s="22">
        <v>0.1555436432378485</v>
      </c>
      <c r="AY137" s="22">
        <v>0</v>
      </c>
      <c r="BA137" s="38" t="str">
        <f t="shared" ca="1" si="25"/>
        <v>NGET</v>
      </c>
      <c r="BB137" s="38" t="str">
        <f t="shared" si="30"/>
        <v>Variable inputs</v>
      </c>
      <c r="BC137" s="38" t="str">
        <f t="shared" si="31"/>
        <v>Variant allowances</v>
      </c>
      <c r="BD137" s="38" t="str">
        <f t="shared" si="32"/>
        <v>Variant allowances</v>
      </c>
    </row>
    <row r="138" spans="4:56" ht="15.75">
      <c r="D138" s="227"/>
      <c r="E138" s="37" t="s">
        <v>840</v>
      </c>
      <c r="F138" s="37" t="s">
        <v>910</v>
      </c>
      <c r="G138" s="37" t="str">
        <f t="shared" si="29"/>
        <v>£m 23/24 prices</v>
      </c>
      <c r="H138" s="37" t="s">
        <v>943</v>
      </c>
      <c r="AU138" s="138">
        <v>3.2836804859689779</v>
      </c>
      <c r="AV138" s="22">
        <v>3.2508436811092882</v>
      </c>
      <c r="AW138" s="22">
        <v>3.2183352442981952</v>
      </c>
      <c r="AX138" s="22">
        <v>3.186151891855213</v>
      </c>
      <c r="AY138" s="22">
        <v>3.1542903729366611</v>
      </c>
      <c r="BA138" s="38" t="str">
        <f t="shared" ca="1" si="25"/>
        <v>NGET</v>
      </c>
      <c r="BB138" s="38" t="str">
        <f t="shared" si="30"/>
        <v>Variable inputs</v>
      </c>
      <c r="BC138" s="38" t="str">
        <f t="shared" si="31"/>
        <v>Variant allowances</v>
      </c>
      <c r="BD138" s="38" t="str">
        <f t="shared" si="32"/>
        <v>Variant allowances</v>
      </c>
    </row>
    <row r="139" spans="4:56" ht="15.75">
      <c r="D139" s="227"/>
      <c r="E139" s="37" t="s">
        <v>841</v>
      </c>
      <c r="F139" s="37" t="s">
        <v>910</v>
      </c>
      <c r="G139" s="37" t="str">
        <f t="shared" si="29"/>
        <v>£m 23/24 prices</v>
      </c>
      <c r="H139" s="37" t="s">
        <v>943</v>
      </c>
      <c r="AU139" s="138">
        <v>0</v>
      </c>
      <c r="AV139" s="22">
        <v>0</v>
      </c>
      <c r="AW139" s="22">
        <v>0</v>
      </c>
      <c r="AX139" s="22">
        <v>0</v>
      </c>
      <c r="AY139" s="22">
        <v>0</v>
      </c>
      <c r="BA139" s="38" t="str">
        <f t="shared" ca="1" si="25"/>
        <v>NGET</v>
      </c>
      <c r="BB139" s="38" t="str">
        <f t="shared" si="30"/>
        <v>Variable inputs</v>
      </c>
      <c r="BC139" s="38" t="str">
        <f t="shared" si="31"/>
        <v>Variant allowances</v>
      </c>
      <c r="BD139" s="38" t="str">
        <f t="shared" si="32"/>
        <v>Variant allowances</v>
      </c>
    </row>
    <row r="140" spans="4:56" ht="15.75">
      <c r="D140" s="227"/>
      <c r="E140" s="37" t="s">
        <v>842</v>
      </c>
      <c r="F140" s="37" t="s">
        <v>910</v>
      </c>
      <c r="G140" s="37" t="str">
        <f t="shared" si="29"/>
        <v>£m 23/24 prices</v>
      </c>
      <c r="H140" s="37" t="s">
        <v>943</v>
      </c>
      <c r="AU140" s="138">
        <v>0</v>
      </c>
      <c r="AV140" s="22">
        <v>0</v>
      </c>
      <c r="AW140" s="22">
        <v>0</v>
      </c>
      <c r="AX140" s="22">
        <v>0</v>
      </c>
      <c r="AY140" s="22">
        <v>0</v>
      </c>
      <c r="BA140" s="38" t="str">
        <f t="shared" ca="1" si="25"/>
        <v>NGET</v>
      </c>
      <c r="BB140" s="38" t="str">
        <f t="shared" si="30"/>
        <v>Variable inputs</v>
      </c>
      <c r="BC140" s="38" t="str">
        <f t="shared" si="31"/>
        <v>Variant allowances</v>
      </c>
      <c r="BD140" s="38" t="str">
        <f t="shared" si="32"/>
        <v>Variant allowances</v>
      </c>
    </row>
    <row r="141" spans="4:56" ht="15.75">
      <c r="D141" s="227"/>
      <c r="E141" s="37" t="s">
        <v>843</v>
      </c>
      <c r="F141" s="37" t="s">
        <v>910</v>
      </c>
      <c r="G141" s="37" t="str">
        <f t="shared" si="29"/>
        <v>£m 23/24 prices</v>
      </c>
      <c r="H141" s="37" t="s">
        <v>943</v>
      </c>
      <c r="AU141" s="138">
        <v>18.344931688524802</v>
      </c>
      <c r="AV141" s="22">
        <v>22.197367343115008</v>
      </c>
      <c r="AW141" s="22">
        <v>0</v>
      </c>
      <c r="AX141" s="22">
        <v>0</v>
      </c>
      <c r="AY141" s="22">
        <v>0</v>
      </c>
      <c r="BA141" s="38" t="str">
        <f t="shared" ca="1" si="25"/>
        <v>NGET</v>
      </c>
      <c r="BB141" s="38" t="str">
        <f t="shared" si="30"/>
        <v>Variable inputs</v>
      </c>
      <c r="BC141" s="38" t="str">
        <f t="shared" si="31"/>
        <v>Variant allowances</v>
      </c>
      <c r="BD141" s="38" t="str">
        <f t="shared" si="32"/>
        <v>Variant allowances</v>
      </c>
    </row>
    <row r="142" spans="4:56" ht="15.75">
      <c r="D142" s="227"/>
      <c r="E142" s="37" t="s">
        <v>844</v>
      </c>
      <c r="F142" s="37" t="s">
        <v>910</v>
      </c>
      <c r="G142" s="37" t="str">
        <f t="shared" si="29"/>
        <v>£m 23/24 prices</v>
      </c>
      <c r="H142" s="37" t="s">
        <v>943</v>
      </c>
      <c r="AU142" s="138">
        <v>26.688058497171149</v>
      </c>
      <c r="AV142" s="22">
        <v>26.432726693099202</v>
      </c>
      <c r="AW142" s="22">
        <v>26.182351401190292</v>
      </c>
      <c r="AX142" s="22">
        <v>25.889436446724567</v>
      </c>
      <c r="AY142" s="22">
        <v>25.645551130554669</v>
      </c>
      <c r="BA142" s="38" t="str">
        <f t="shared" ca="1" si="25"/>
        <v>NGET</v>
      </c>
      <c r="BB142" s="38" t="str">
        <f t="shared" si="30"/>
        <v>Variable inputs</v>
      </c>
      <c r="BC142" s="38" t="str">
        <f t="shared" si="31"/>
        <v>Variant allowances</v>
      </c>
      <c r="BD142" s="38" t="str">
        <f t="shared" si="32"/>
        <v>Variant allowances</v>
      </c>
    </row>
    <row r="143" spans="4:56" ht="15.75">
      <c r="D143" s="227"/>
      <c r="E143" s="37" t="s">
        <v>845</v>
      </c>
      <c r="F143" s="37" t="s">
        <v>910</v>
      </c>
      <c r="G143" s="37" t="str">
        <f t="shared" si="29"/>
        <v>£m 23/24 prices</v>
      </c>
      <c r="H143" s="37" t="s">
        <v>943</v>
      </c>
      <c r="AU143" s="138">
        <v>8.1705930378799128</v>
      </c>
      <c r="AV143" s="22">
        <v>8.007822284734786</v>
      </c>
      <c r="AW143" s="22">
        <v>7.9567849847979053</v>
      </c>
      <c r="AX143" s="22">
        <v>7.9119669917658761</v>
      </c>
      <c r="AY143" s="22">
        <v>7.0915268394761943</v>
      </c>
      <c r="BA143" s="38" t="str">
        <f t="shared" ca="1" si="25"/>
        <v>NGET</v>
      </c>
      <c r="BB143" s="38" t="str">
        <f t="shared" si="30"/>
        <v>Variable inputs</v>
      </c>
      <c r="BC143" s="38" t="str">
        <f t="shared" si="31"/>
        <v>Variant allowances</v>
      </c>
      <c r="BD143" s="38" t="str">
        <f t="shared" si="32"/>
        <v>Variant allowances</v>
      </c>
    </row>
    <row r="144" spans="4:56" ht="15.75">
      <c r="D144" s="227"/>
      <c r="E144" s="37" t="s">
        <v>846</v>
      </c>
      <c r="F144" s="37" t="s">
        <v>910</v>
      </c>
      <c r="G144" s="37" t="str">
        <f t="shared" si="29"/>
        <v>£m 23/24 prices</v>
      </c>
      <c r="H144" s="37" t="s">
        <v>943</v>
      </c>
      <c r="AU144" s="138">
        <v>12.949973052301159</v>
      </c>
      <c r="AV144" s="22">
        <v>77.292325761551339</v>
      </c>
      <c r="AW144" s="22">
        <v>52.748698644497338</v>
      </c>
      <c r="AX144" s="22">
        <v>31.074577954082052</v>
      </c>
      <c r="AY144" s="22">
        <v>25.533534325368311</v>
      </c>
      <c r="BA144" s="38" t="str">
        <f t="shared" ca="1" si="25"/>
        <v>NGET</v>
      </c>
      <c r="BB144" s="38" t="str">
        <f t="shared" si="30"/>
        <v>Variable inputs</v>
      </c>
      <c r="BC144" s="38" t="str">
        <f t="shared" si="31"/>
        <v>Variant allowances</v>
      </c>
      <c r="BD144" s="38" t="str">
        <f t="shared" si="32"/>
        <v>Variant allowances</v>
      </c>
    </row>
    <row r="145" spans="4:56" ht="15.75">
      <c r="D145" s="227"/>
      <c r="E145" s="37" t="s">
        <v>847</v>
      </c>
      <c r="F145" s="37" t="s">
        <v>911</v>
      </c>
      <c r="G145" s="37" t="str">
        <f t="shared" si="29"/>
        <v>£m 23/24 prices</v>
      </c>
      <c r="H145" s="37" t="s">
        <v>943</v>
      </c>
      <c r="AU145" s="138">
        <v>1.194073340237958</v>
      </c>
      <c r="AV145" s="22">
        <v>0.99901794812967504</v>
      </c>
      <c r="AW145" s="22">
        <v>0.89838601258895634</v>
      </c>
      <c r="AX145" s="22">
        <v>0.87009201633040723</v>
      </c>
      <c r="AY145" s="22">
        <v>0.63873386765393569</v>
      </c>
      <c r="BA145" s="38" t="str">
        <f t="shared" ca="1" si="25"/>
        <v>NGET</v>
      </c>
      <c r="BB145" s="38" t="str">
        <f t="shared" si="30"/>
        <v>Variable inputs</v>
      </c>
      <c r="BC145" s="38" t="str">
        <f t="shared" si="31"/>
        <v>Variant allowances</v>
      </c>
      <c r="BD145" s="38" t="str">
        <f t="shared" si="32"/>
        <v>Variant allowances</v>
      </c>
    </row>
    <row r="146" spans="4:56" ht="15.75">
      <c r="D146" s="227"/>
      <c r="E146" s="37" t="s">
        <v>848</v>
      </c>
      <c r="F146" s="37" t="s">
        <v>912</v>
      </c>
      <c r="G146" s="37" t="str">
        <f t="shared" si="29"/>
        <v>£m 23/24 prices</v>
      </c>
      <c r="H146" s="37" t="s">
        <v>944</v>
      </c>
      <c r="AU146" s="138">
        <v>0</v>
      </c>
      <c r="AV146" s="22">
        <v>0</v>
      </c>
      <c r="AW146" s="22">
        <v>0</v>
      </c>
      <c r="AX146" s="22">
        <v>0</v>
      </c>
      <c r="AY146" s="22">
        <v>0</v>
      </c>
      <c r="BA146" s="38" t="str">
        <f t="shared" ca="1" si="25"/>
        <v>NGET</v>
      </c>
      <c r="BB146" s="38" t="str">
        <f t="shared" si="30"/>
        <v>Variable inputs</v>
      </c>
      <c r="BC146" s="38" t="str">
        <f t="shared" si="31"/>
        <v>Variant allowances</v>
      </c>
      <c r="BD146" s="38" t="str">
        <f t="shared" si="32"/>
        <v>Variant allowances</v>
      </c>
    </row>
    <row r="147" spans="4:56" ht="15.75">
      <c r="D147" s="227"/>
      <c r="E147" s="37" t="s">
        <v>849</v>
      </c>
      <c r="F147" s="37" t="s">
        <v>912</v>
      </c>
      <c r="G147" s="37" t="str">
        <f t="shared" si="29"/>
        <v>£m 23/24 prices</v>
      </c>
      <c r="H147" s="37" t="s">
        <v>944</v>
      </c>
      <c r="AU147" s="138">
        <v>0</v>
      </c>
      <c r="AV147" s="22">
        <v>0</v>
      </c>
      <c r="AW147" s="22">
        <v>0</v>
      </c>
      <c r="AX147" s="22">
        <v>0</v>
      </c>
      <c r="AY147" s="22">
        <v>0</v>
      </c>
      <c r="BA147" s="38" t="str">
        <f t="shared" ca="1" si="25"/>
        <v>NGET</v>
      </c>
      <c r="BB147" s="38" t="str">
        <f t="shared" si="30"/>
        <v>Variable inputs</v>
      </c>
      <c r="BC147" s="38" t="str">
        <f t="shared" si="31"/>
        <v>Variant allowances</v>
      </c>
      <c r="BD147" s="38" t="str">
        <f t="shared" si="32"/>
        <v>Variant allowances</v>
      </c>
    </row>
    <row r="148" spans="4:56" ht="15.75">
      <c r="D148" s="227"/>
      <c r="E148" s="37" t="s">
        <v>850</v>
      </c>
      <c r="F148" s="37" t="s">
        <v>912</v>
      </c>
      <c r="G148" s="37" t="str">
        <f t="shared" si="29"/>
        <v>£m 23/24 prices</v>
      </c>
      <c r="H148" s="37" t="s">
        <v>944</v>
      </c>
      <c r="AU148" s="138">
        <v>5.4396802829870792</v>
      </c>
      <c r="AV148" s="22">
        <v>12.554647563101771</v>
      </c>
      <c r="AW148" s="22">
        <v>52.419767544799917</v>
      </c>
      <c r="AX148" s="22">
        <v>64.60066786643857</v>
      </c>
      <c r="AY148" s="22">
        <v>26.430986709620303</v>
      </c>
      <c r="BA148" s="38" t="str">
        <f t="shared" ca="1" si="25"/>
        <v>NGET</v>
      </c>
      <c r="BB148" s="38" t="str">
        <f t="shared" si="30"/>
        <v>Variable inputs</v>
      </c>
      <c r="BC148" s="38" t="str">
        <f t="shared" si="31"/>
        <v>Variant allowances</v>
      </c>
      <c r="BD148" s="38" t="str">
        <f t="shared" si="32"/>
        <v>Variant allowances</v>
      </c>
    </row>
    <row r="149" spans="4:56" ht="15.75">
      <c r="D149" s="227"/>
      <c r="E149" s="37" t="s">
        <v>851</v>
      </c>
      <c r="F149" s="37" t="s">
        <v>912</v>
      </c>
      <c r="G149" s="37" t="str">
        <f t="shared" si="29"/>
        <v>£m 23/24 prices</v>
      </c>
      <c r="H149" s="37" t="s">
        <v>944</v>
      </c>
      <c r="AU149" s="138">
        <v>0</v>
      </c>
      <c r="AV149" s="22">
        <v>0</v>
      </c>
      <c r="AW149" s="22">
        <v>0</v>
      </c>
      <c r="AX149" s="22">
        <v>0</v>
      </c>
      <c r="AY149" s="22">
        <v>0</v>
      </c>
      <c r="BA149" s="38" t="str">
        <f t="shared" ca="1" si="25"/>
        <v>NGET</v>
      </c>
      <c r="BB149" s="38" t="str">
        <f t="shared" si="30"/>
        <v>Variable inputs</v>
      </c>
      <c r="BC149" s="38" t="str">
        <f t="shared" si="31"/>
        <v>Variant allowances</v>
      </c>
      <c r="BD149" s="38" t="str">
        <f t="shared" si="32"/>
        <v>Variant allowances</v>
      </c>
    </row>
    <row r="150" spans="4:56" ht="15.75">
      <c r="D150" s="227"/>
      <c r="E150" s="37" t="s">
        <v>852</v>
      </c>
      <c r="F150" s="37" t="s">
        <v>912</v>
      </c>
      <c r="G150" s="37" t="str">
        <f t="shared" si="29"/>
        <v>£m 23/24 prices</v>
      </c>
      <c r="H150" s="37" t="s">
        <v>944</v>
      </c>
      <c r="AU150" s="138">
        <v>21.418390327869815</v>
      </c>
      <c r="AV150" s="22">
        <v>24.123777039617853</v>
      </c>
      <c r="AW150" s="22">
        <v>16.793466977416884</v>
      </c>
      <c r="AX150" s="22">
        <v>17.309113784061466</v>
      </c>
      <c r="AY150" s="22">
        <v>15.614634898418208</v>
      </c>
      <c r="BA150" s="38" t="str">
        <f t="shared" ca="1" si="25"/>
        <v>NGET</v>
      </c>
      <c r="BB150" s="38" t="str">
        <f t="shared" si="30"/>
        <v>Variable inputs</v>
      </c>
      <c r="BC150" s="38" t="str">
        <f t="shared" si="31"/>
        <v>Variant allowances</v>
      </c>
      <c r="BD150" s="38" t="str">
        <f t="shared" si="32"/>
        <v>Variant allowances</v>
      </c>
    </row>
    <row r="151" spans="4:56" ht="15.75">
      <c r="D151" s="227"/>
      <c r="E151" s="37" t="s">
        <v>853</v>
      </c>
      <c r="F151" s="37" t="s">
        <v>912</v>
      </c>
      <c r="G151" s="37" t="str">
        <f t="shared" si="29"/>
        <v>£m 23/24 prices</v>
      </c>
      <c r="H151" s="37" t="s">
        <v>944</v>
      </c>
      <c r="AU151" s="138">
        <v>3.0945962657966031</v>
      </c>
      <c r="AV151" s="22">
        <v>3.0636503031386373</v>
      </c>
      <c r="AW151" s="22">
        <v>3.0330138001072506</v>
      </c>
      <c r="AX151" s="22">
        <v>3.0026836621061781</v>
      </c>
      <c r="AY151" s="22">
        <v>2.9726568254851164</v>
      </c>
      <c r="BA151" s="38" t="str">
        <f t="shared" ca="1" si="25"/>
        <v>NGET</v>
      </c>
      <c r="BB151" s="38" t="str">
        <f t="shared" si="30"/>
        <v>Variable inputs</v>
      </c>
      <c r="BC151" s="38" t="str">
        <f t="shared" si="31"/>
        <v>Variant allowances</v>
      </c>
      <c r="BD151" s="38" t="str">
        <f t="shared" si="32"/>
        <v>Variant allowances</v>
      </c>
    </row>
    <row r="152" spans="4:56" ht="15.75">
      <c r="D152" s="227"/>
      <c r="E152" s="37" t="s">
        <v>854</v>
      </c>
      <c r="F152" s="37" t="s">
        <v>912</v>
      </c>
      <c r="G152" s="37" t="str">
        <f t="shared" si="29"/>
        <v>£m 23/24 prices</v>
      </c>
      <c r="H152" s="37" t="s">
        <v>944</v>
      </c>
      <c r="AU152" s="138">
        <v>0</v>
      </c>
      <c r="AV152" s="22">
        <v>0</v>
      </c>
      <c r="AW152" s="22">
        <v>0</v>
      </c>
      <c r="AX152" s="22">
        <v>0</v>
      </c>
      <c r="AY152" s="22">
        <v>0</v>
      </c>
      <c r="BA152" s="38" t="str">
        <f t="shared" ca="1" si="25"/>
        <v>NGET</v>
      </c>
      <c r="BB152" s="38" t="str">
        <f t="shared" si="30"/>
        <v>Variable inputs</v>
      </c>
      <c r="BC152" s="38" t="str">
        <f t="shared" si="31"/>
        <v>Variant allowances</v>
      </c>
      <c r="BD152" s="38" t="str">
        <f t="shared" si="32"/>
        <v>Variant allowances</v>
      </c>
    </row>
    <row r="153" spans="4:56" ht="15.75">
      <c r="D153" s="227"/>
      <c r="E153" s="37" t="s">
        <v>855</v>
      </c>
      <c r="F153" s="37" t="s">
        <v>912</v>
      </c>
      <c r="G153" s="37" t="str">
        <f t="shared" si="29"/>
        <v>£m 23/24 prices</v>
      </c>
      <c r="H153" s="37" t="s">
        <v>944</v>
      </c>
      <c r="AU153" s="138">
        <v>0.62843172207027231</v>
      </c>
      <c r="AV153" s="22">
        <v>0.74549105519892267</v>
      </c>
      <c r="AW153" s="22">
        <v>0.79305752507126115</v>
      </c>
      <c r="AX153" s="22">
        <v>0.78918581151696388</v>
      </c>
      <c r="AY153" s="22">
        <v>0.85372424113878809</v>
      </c>
      <c r="BA153" s="38" t="str">
        <f t="shared" ca="1" si="25"/>
        <v>NGET</v>
      </c>
      <c r="BB153" s="38" t="str">
        <f t="shared" si="30"/>
        <v>Variable inputs</v>
      </c>
      <c r="BC153" s="38" t="str">
        <f t="shared" si="31"/>
        <v>Variant allowances</v>
      </c>
      <c r="BD153" s="38" t="str">
        <f t="shared" si="32"/>
        <v>Variant allowances</v>
      </c>
    </row>
    <row r="154" spans="4:56" ht="15.75">
      <c r="D154" s="227"/>
      <c r="E154" s="37" t="s">
        <v>856</v>
      </c>
      <c r="F154" s="37" t="s">
        <v>912</v>
      </c>
      <c r="G154" s="37" t="str">
        <f t="shared" si="29"/>
        <v>£m 23/24 prices</v>
      </c>
      <c r="H154" s="37" t="s">
        <v>944</v>
      </c>
      <c r="AU154" s="138">
        <v>26.98800188985291</v>
      </c>
      <c r="AV154" s="22">
        <v>48.620073452448956</v>
      </c>
      <c r="AW154" s="22">
        <v>52.246070904310834</v>
      </c>
      <c r="AX154" s="22">
        <v>50.38650566232193</v>
      </c>
      <c r="AY154" s="22">
        <v>39.082754875852252</v>
      </c>
      <c r="BA154" s="38" t="str">
        <f t="shared" ca="1" si="25"/>
        <v>NGET</v>
      </c>
      <c r="BB154" s="38" t="str">
        <f t="shared" si="30"/>
        <v>Variable inputs</v>
      </c>
      <c r="BC154" s="38" t="str">
        <f t="shared" si="31"/>
        <v>Variant allowances</v>
      </c>
      <c r="BD154" s="38" t="str">
        <f t="shared" si="32"/>
        <v>Variant allowances</v>
      </c>
    </row>
    <row r="155" spans="4:56" ht="15.75">
      <c r="D155" s="227"/>
      <c r="E155" s="37" t="s">
        <v>857</v>
      </c>
      <c r="F155" s="37" t="s">
        <v>912</v>
      </c>
      <c r="G155" s="37" t="str">
        <f t="shared" si="29"/>
        <v>£m 23/24 prices</v>
      </c>
      <c r="H155" s="37" t="s">
        <v>944</v>
      </c>
      <c r="AU155" s="138">
        <v>0</v>
      </c>
      <c r="AV155" s="22">
        <v>0</v>
      </c>
      <c r="AW155" s="22">
        <v>0</v>
      </c>
      <c r="AX155" s="22">
        <v>0</v>
      </c>
      <c r="AY155" s="22">
        <v>0</v>
      </c>
      <c r="BA155" s="38" t="str">
        <f t="shared" ca="1" si="25"/>
        <v>NGET</v>
      </c>
      <c r="BB155" s="38" t="str">
        <f t="shared" si="30"/>
        <v>Variable inputs</v>
      </c>
      <c r="BC155" s="38" t="str">
        <f t="shared" si="31"/>
        <v>Variant allowances</v>
      </c>
      <c r="BD155" s="38" t="str">
        <f t="shared" si="32"/>
        <v>Variant allowances</v>
      </c>
    </row>
    <row r="156" spans="4:56" ht="15.75">
      <c r="D156" s="227"/>
      <c r="E156" s="37" t="s">
        <v>858</v>
      </c>
      <c r="F156" s="37" t="s">
        <v>912</v>
      </c>
      <c r="G156" s="37" t="str">
        <f t="shared" si="29"/>
        <v>£m 23/24 prices</v>
      </c>
      <c r="H156" s="37" t="s">
        <v>944</v>
      </c>
      <c r="AU156" s="138">
        <v>0</v>
      </c>
      <c r="AV156" s="22">
        <v>0</v>
      </c>
      <c r="AW156" s="22">
        <v>0</v>
      </c>
      <c r="AX156" s="22">
        <v>0</v>
      </c>
      <c r="AY156" s="22">
        <v>0</v>
      </c>
      <c r="BA156" s="38" t="str">
        <f t="shared" ca="1" si="25"/>
        <v>NGET</v>
      </c>
      <c r="BB156" s="38" t="str">
        <f t="shared" si="30"/>
        <v>Variable inputs</v>
      </c>
      <c r="BC156" s="38" t="str">
        <f t="shared" si="31"/>
        <v>Variant allowances</v>
      </c>
      <c r="BD156" s="38" t="str">
        <f t="shared" si="32"/>
        <v>Variant allowances</v>
      </c>
    </row>
    <row r="157" spans="4:56" ht="15.75">
      <c r="D157" s="227"/>
      <c r="E157" s="37" t="s">
        <v>859</v>
      </c>
      <c r="F157" s="37" t="s">
        <v>913</v>
      </c>
      <c r="G157" s="37" t="str">
        <f t="shared" si="29"/>
        <v>£m 23/24 prices</v>
      </c>
      <c r="H157" s="37" t="s">
        <v>944</v>
      </c>
      <c r="AU157" s="138">
        <v>0.55582603782644635</v>
      </c>
      <c r="AV157" s="22">
        <v>0.55955219912251097</v>
      </c>
      <c r="AW157" s="22">
        <v>0.31727355759845199</v>
      </c>
      <c r="AX157" s="22">
        <v>0.38917303090729927</v>
      </c>
      <c r="AY157" s="22">
        <v>0.41455946206331074</v>
      </c>
      <c r="BA157" s="38" t="str">
        <f t="shared" ca="1" si="25"/>
        <v>NGET</v>
      </c>
      <c r="BB157" s="38" t="str">
        <f t="shared" si="30"/>
        <v>Variable inputs</v>
      </c>
      <c r="BC157" s="38" t="str">
        <f t="shared" si="31"/>
        <v>Variant allowances</v>
      </c>
      <c r="BD157" s="38" t="str">
        <f t="shared" si="32"/>
        <v>Variant allowances</v>
      </c>
    </row>
    <row r="158" spans="4:56" ht="15.75">
      <c r="D158" s="227"/>
      <c r="E158" s="37" t="s">
        <v>860</v>
      </c>
      <c r="F158" s="37" t="s">
        <v>914</v>
      </c>
      <c r="G158" s="37" t="str">
        <f t="shared" si="29"/>
        <v>£m 23/24 prices</v>
      </c>
      <c r="H158" s="37" t="s">
        <v>945</v>
      </c>
      <c r="AU158" s="138">
        <v>0.82671827634454609</v>
      </c>
      <c r="AV158" s="22">
        <v>2.4553532807433047</v>
      </c>
      <c r="AW158" s="22">
        <v>1.6205331652905792</v>
      </c>
      <c r="AX158" s="22">
        <v>1.6043278336376734</v>
      </c>
      <c r="AY158" s="22">
        <v>1.5882845553012968</v>
      </c>
      <c r="BA158" s="38" t="str">
        <f t="shared" ca="1" si="25"/>
        <v>NGET</v>
      </c>
      <c r="BB158" s="38" t="str">
        <f t="shared" si="30"/>
        <v>Variable inputs</v>
      </c>
      <c r="BC158" s="38" t="str">
        <f t="shared" si="31"/>
        <v>Variant allowances</v>
      </c>
      <c r="BD158" s="38" t="str">
        <f t="shared" si="32"/>
        <v>Variant allowances</v>
      </c>
    </row>
    <row r="159" spans="4:56" ht="15.75">
      <c r="D159" s="227"/>
      <c r="E159" s="37" t="s">
        <v>861</v>
      </c>
      <c r="F159" s="37" t="s">
        <v>914</v>
      </c>
      <c r="G159" s="37" t="str">
        <f t="shared" si="29"/>
        <v>£m 23/24 prices</v>
      </c>
      <c r="H159" s="37" t="s">
        <v>945</v>
      </c>
      <c r="AU159" s="138">
        <v>8.7465495077816797</v>
      </c>
      <c r="AV159" s="22">
        <v>21.058082078259019</v>
      </c>
      <c r="AW159" s="22">
        <v>22.073049381813931</v>
      </c>
      <c r="AX159" s="22">
        <v>14.731593511143352</v>
      </c>
      <c r="AY159" s="22">
        <v>8.2445216640526446</v>
      </c>
      <c r="BA159" s="38" t="str">
        <f t="shared" ca="1" si="25"/>
        <v>NGET</v>
      </c>
      <c r="BB159" s="38" t="str">
        <f t="shared" si="30"/>
        <v>Variable inputs</v>
      </c>
      <c r="BC159" s="38" t="str">
        <f t="shared" si="31"/>
        <v>Variant allowances</v>
      </c>
      <c r="BD159" s="38" t="str">
        <f t="shared" si="32"/>
        <v>Variant allowances</v>
      </c>
    </row>
    <row r="160" spans="4:56" ht="15.75">
      <c r="D160" s="227"/>
      <c r="E160" s="37" t="s">
        <v>862</v>
      </c>
      <c r="F160" s="37" t="s">
        <v>914</v>
      </c>
      <c r="G160" s="37" t="str">
        <f t="shared" si="29"/>
        <v>£m 23/24 prices</v>
      </c>
      <c r="H160" s="37" t="s">
        <v>945</v>
      </c>
      <c r="AU160" s="138">
        <v>8.9306885090608468</v>
      </c>
      <c r="AV160" s="22">
        <v>8.8413816239702392</v>
      </c>
      <c r="AW160" s="22">
        <v>8.7529678077305366</v>
      </c>
      <c r="AX160" s="22">
        <v>8.6654381296532303</v>
      </c>
      <c r="AY160" s="22">
        <v>8.5787837483566989</v>
      </c>
      <c r="BA160" s="38" t="str">
        <f t="shared" ca="1" si="25"/>
        <v>NGET</v>
      </c>
      <c r="BB160" s="38" t="str">
        <f t="shared" si="30"/>
        <v>Variable inputs</v>
      </c>
      <c r="BC160" s="38" t="str">
        <f t="shared" si="31"/>
        <v>Variant allowances</v>
      </c>
      <c r="BD160" s="38" t="str">
        <f t="shared" si="32"/>
        <v>Variant allowances</v>
      </c>
    </row>
    <row r="161" spans="4:56" ht="15.75">
      <c r="D161" s="227"/>
      <c r="E161" s="37" t="s">
        <v>863</v>
      </c>
      <c r="F161" s="37" t="s">
        <v>914</v>
      </c>
      <c r="G161" s="37" t="str">
        <f t="shared" si="29"/>
        <v>£m 23/24 prices</v>
      </c>
      <c r="H161" s="37" t="s">
        <v>945</v>
      </c>
      <c r="AU161" s="138">
        <v>15.284395187801445</v>
      </c>
      <c r="AV161" s="22">
        <v>45.394653707770317</v>
      </c>
      <c r="AW161" s="22">
        <v>29.960471447128395</v>
      </c>
      <c r="AX161" s="22">
        <v>29.660866732657109</v>
      </c>
      <c r="AY161" s="22">
        <v>29.364258065330539</v>
      </c>
      <c r="BA161" s="38" t="str">
        <f t="shared" ca="1" si="25"/>
        <v>NGET</v>
      </c>
      <c r="BB161" s="38" t="str">
        <f t="shared" si="30"/>
        <v>Variable inputs</v>
      </c>
      <c r="BC161" s="38" t="str">
        <f t="shared" si="31"/>
        <v>Variant allowances</v>
      </c>
      <c r="BD161" s="38" t="str">
        <f t="shared" si="32"/>
        <v>Variant allowances</v>
      </c>
    </row>
    <row r="162" spans="4:56" ht="15.75">
      <c r="D162" s="227"/>
      <c r="E162" s="37" t="s">
        <v>864</v>
      </c>
      <c r="F162" s="37" t="s">
        <v>914</v>
      </c>
      <c r="G162" s="37" t="str">
        <f t="shared" si="29"/>
        <v>£m 23/24 prices</v>
      </c>
      <c r="H162" s="37" t="s">
        <v>945</v>
      </c>
      <c r="AU162" s="138">
        <v>6.3226372297027353</v>
      </c>
      <c r="AV162" s="22">
        <v>6.718233134926507</v>
      </c>
      <c r="AW162" s="22">
        <v>6.4565318521564512</v>
      </c>
      <c r="AX162" s="22">
        <v>6.286332044861596</v>
      </c>
      <c r="AY162" s="22">
        <v>6.5247017967040026</v>
      </c>
      <c r="BA162" s="38" t="str">
        <f t="shared" ref="BA162:BA192" ca="1" si="33">$A$1</f>
        <v>NGET</v>
      </c>
      <c r="BB162" s="38" t="str">
        <f t="shared" si="30"/>
        <v>Variable inputs</v>
      </c>
      <c r="BC162" s="38" t="str">
        <f t="shared" si="31"/>
        <v>Variant allowances</v>
      </c>
      <c r="BD162" s="38" t="str">
        <f t="shared" si="32"/>
        <v>Variant allowances</v>
      </c>
    </row>
    <row r="163" spans="4:56" ht="15.75">
      <c r="D163" s="227"/>
      <c r="E163" s="37" t="s">
        <v>865</v>
      </c>
      <c r="F163" s="37" t="s">
        <v>914</v>
      </c>
      <c r="G163" s="37" t="str">
        <f t="shared" si="29"/>
        <v>£m 23/24 prices</v>
      </c>
      <c r="H163" s="37" t="s">
        <v>945</v>
      </c>
      <c r="AU163" s="138">
        <v>0.74095978196358037</v>
      </c>
      <c r="AV163" s="22">
        <v>0.73355018414394457</v>
      </c>
      <c r="AW163" s="22">
        <v>0.72621468230250519</v>
      </c>
      <c r="AX163" s="22">
        <v>0.71895253547948001</v>
      </c>
      <c r="AY163" s="22">
        <v>0.71176301012468524</v>
      </c>
      <c r="BA163" s="38" t="str">
        <f t="shared" ca="1" si="33"/>
        <v>NGET</v>
      </c>
      <c r="BB163" s="38" t="str">
        <f t="shared" si="30"/>
        <v>Variable inputs</v>
      </c>
      <c r="BC163" s="38" t="str">
        <f t="shared" si="31"/>
        <v>Variant allowances</v>
      </c>
      <c r="BD163" s="38" t="str">
        <f t="shared" si="32"/>
        <v>Variant allowances</v>
      </c>
    </row>
    <row r="164" spans="4:56" ht="15.75">
      <c r="D164" s="227"/>
      <c r="E164" s="37" t="s">
        <v>866</v>
      </c>
      <c r="F164" s="37" t="s">
        <v>914</v>
      </c>
      <c r="G164" s="37" t="str">
        <f t="shared" si="29"/>
        <v>£m 23/24 prices</v>
      </c>
      <c r="H164" s="37" t="s">
        <v>945</v>
      </c>
      <c r="AU164" s="138">
        <v>7.6630821837079388</v>
      </c>
      <c r="AV164" s="22">
        <v>7.9733805056708489</v>
      </c>
      <c r="AW164" s="22">
        <v>7.4830812753463407</v>
      </c>
      <c r="AX164" s="22">
        <v>7.3160178728440686</v>
      </c>
      <c r="AY164" s="22">
        <v>7.683008472248039</v>
      </c>
      <c r="BA164" s="38" t="str">
        <f t="shared" ca="1" si="33"/>
        <v>NGET</v>
      </c>
      <c r="BB164" s="38" t="str">
        <f t="shared" si="30"/>
        <v>Variable inputs</v>
      </c>
      <c r="BC164" s="38" t="str">
        <f t="shared" si="31"/>
        <v>Variant allowances</v>
      </c>
      <c r="BD164" s="38" t="str">
        <f t="shared" si="32"/>
        <v>Variant allowances</v>
      </c>
    </row>
    <row r="165" spans="4:56" ht="15.75">
      <c r="D165" s="227"/>
      <c r="E165" s="37" t="s">
        <v>867</v>
      </c>
      <c r="F165" s="37" t="s">
        <v>914</v>
      </c>
      <c r="G165" s="37" t="str">
        <f t="shared" si="29"/>
        <v>£m 23/24 prices</v>
      </c>
      <c r="H165" s="37" t="s">
        <v>945</v>
      </c>
      <c r="AU165" s="138">
        <v>3.9352949353021893</v>
      </c>
      <c r="AV165" s="22">
        <v>8.1088558253598233</v>
      </c>
      <c r="AW165" s="22">
        <v>5.0343922627546833</v>
      </c>
      <c r="AX165" s="22">
        <v>4.704690067982277</v>
      </c>
      <c r="AY165" s="22">
        <v>5.669111608056622</v>
      </c>
      <c r="BA165" s="38" t="str">
        <f t="shared" ca="1" si="33"/>
        <v>NGET</v>
      </c>
      <c r="BB165" s="38" t="str">
        <f t="shared" si="30"/>
        <v>Variable inputs</v>
      </c>
      <c r="BC165" s="38" t="str">
        <f t="shared" si="31"/>
        <v>Variant allowances</v>
      </c>
      <c r="BD165" s="38" t="str">
        <f t="shared" si="32"/>
        <v>Variant allowances</v>
      </c>
    </row>
    <row r="166" spans="4:56" ht="15.75">
      <c r="D166" s="227"/>
      <c r="E166" s="37" t="s">
        <v>868</v>
      </c>
      <c r="F166" s="37" t="s">
        <v>914</v>
      </c>
      <c r="G166" s="37" t="str">
        <f t="shared" si="29"/>
        <v>£m 23/24 prices</v>
      </c>
      <c r="H166" s="37" t="s">
        <v>945</v>
      </c>
      <c r="AU166" s="138">
        <v>23.972859639964607</v>
      </c>
      <c r="AV166" s="22">
        <v>44.105415499654924</v>
      </c>
      <c r="AW166" s="22">
        <v>35.430808569141483</v>
      </c>
      <c r="AX166" s="22">
        <v>35.225779858581816</v>
      </c>
      <c r="AY166" s="22">
        <v>39.079341369959081</v>
      </c>
      <c r="BA166" s="38" t="str">
        <f t="shared" ca="1" si="33"/>
        <v>NGET</v>
      </c>
      <c r="BB166" s="38" t="str">
        <f t="shared" si="30"/>
        <v>Variable inputs</v>
      </c>
      <c r="BC166" s="38" t="str">
        <f t="shared" si="31"/>
        <v>Variant allowances</v>
      </c>
      <c r="BD166" s="38" t="str">
        <f t="shared" si="32"/>
        <v>Variant allowances</v>
      </c>
    </row>
    <row r="167" spans="4:56" ht="15.75">
      <c r="D167" s="227"/>
      <c r="E167" s="37" t="s">
        <v>869</v>
      </c>
      <c r="F167" s="37" t="s">
        <v>914</v>
      </c>
      <c r="G167" s="37" t="str">
        <f t="shared" si="29"/>
        <v>£m 23/24 prices</v>
      </c>
      <c r="H167" s="37" t="s">
        <v>945</v>
      </c>
      <c r="AU167" s="138">
        <v>0</v>
      </c>
      <c r="AV167" s="22">
        <v>0</v>
      </c>
      <c r="AW167" s="22">
        <v>0</v>
      </c>
      <c r="AX167" s="22">
        <v>0</v>
      </c>
      <c r="AY167" s="22">
        <v>0</v>
      </c>
      <c r="BA167" s="38" t="str">
        <f t="shared" ca="1" si="33"/>
        <v>NGET</v>
      </c>
      <c r="BB167" s="38" t="str">
        <f t="shared" si="30"/>
        <v>Variable inputs</v>
      </c>
      <c r="BC167" s="38" t="str">
        <f t="shared" si="31"/>
        <v>Variant allowances</v>
      </c>
      <c r="BD167" s="38" t="str">
        <f t="shared" si="32"/>
        <v>Variant allowances</v>
      </c>
    </row>
    <row r="168" spans="4:56" ht="15.75">
      <c r="D168" s="227"/>
      <c r="E168" s="37" t="s">
        <v>870</v>
      </c>
      <c r="F168" s="37" t="s">
        <v>914</v>
      </c>
      <c r="G168" s="37" t="str">
        <f t="shared" si="29"/>
        <v>£m 23/24 prices</v>
      </c>
      <c r="H168" s="37" t="s">
        <v>945</v>
      </c>
      <c r="AU168" s="138">
        <v>11.92224591141875</v>
      </c>
      <c r="AV168" s="22">
        <v>11.318934883581729</v>
      </c>
      <c r="AW168" s="22">
        <v>10.274176064913728</v>
      </c>
      <c r="AX168" s="22">
        <v>10.606914275043144</v>
      </c>
      <c r="AY168" s="22">
        <v>3.9507100157218948</v>
      </c>
      <c r="BA168" s="38" t="str">
        <f t="shared" ca="1" si="33"/>
        <v>NGET</v>
      </c>
      <c r="BB168" s="38" t="str">
        <f t="shared" si="30"/>
        <v>Variable inputs</v>
      </c>
      <c r="BC168" s="38" t="str">
        <f t="shared" si="31"/>
        <v>Variant allowances</v>
      </c>
      <c r="BD168" s="38" t="str">
        <f t="shared" si="32"/>
        <v>Variant allowances</v>
      </c>
    </row>
    <row r="169" spans="4:56" ht="15.75">
      <c r="D169" s="227"/>
      <c r="E169" s="37" t="s">
        <v>871</v>
      </c>
      <c r="F169" s="37" t="s">
        <v>914</v>
      </c>
      <c r="G169" s="37" t="str">
        <f t="shared" si="29"/>
        <v>£m 23/24 prices</v>
      </c>
      <c r="H169" s="37" t="s">
        <v>945</v>
      </c>
      <c r="AU169" s="138">
        <v>4.7022925493415029</v>
      </c>
      <c r="AV169" s="22">
        <v>4.555034230346716</v>
      </c>
      <c r="AW169" s="22">
        <v>3.8764421860725609</v>
      </c>
      <c r="AX169" s="22">
        <v>4.0808729545286511</v>
      </c>
      <c r="AY169" s="22">
        <v>5.9876828243887825</v>
      </c>
      <c r="BA169" s="38" t="str">
        <f t="shared" ca="1" si="33"/>
        <v>NGET</v>
      </c>
      <c r="BB169" s="38" t="str">
        <f t="shared" si="30"/>
        <v>Variable inputs</v>
      </c>
      <c r="BC169" s="38" t="str">
        <f t="shared" si="31"/>
        <v>Variant allowances</v>
      </c>
      <c r="BD169" s="38" t="str">
        <f t="shared" si="32"/>
        <v>Variant allowances</v>
      </c>
    </row>
    <row r="170" spans="4:56" ht="15.75">
      <c r="D170" s="227"/>
      <c r="E170" s="37" t="s">
        <v>872</v>
      </c>
      <c r="F170" s="37" t="s">
        <v>914</v>
      </c>
      <c r="G170" s="37" t="str">
        <f t="shared" si="29"/>
        <v>£m 23/24 prices</v>
      </c>
      <c r="H170" s="37" t="s">
        <v>945</v>
      </c>
      <c r="AU170" s="138">
        <v>0.58445038166094221</v>
      </c>
      <c r="AV170" s="22">
        <v>0.57860587784433282</v>
      </c>
      <c r="AW170" s="22">
        <v>0.57281981906588941</v>
      </c>
      <c r="AX170" s="22">
        <v>0.56709162087523057</v>
      </c>
      <c r="AY170" s="22">
        <v>0.5614207046664782</v>
      </c>
      <c r="BA170" s="38" t="str">
        <f t="shared" ca="1" si="33"/>
        <v>NGET</v>
      </c>
      <c r="BB170" s="38" t="str">
        <f t="shared" si="30"/>
        <v>Variable inputs</v>
      </c>
      <c r="BC170" s="38" t="str">
        <f t="shared" si="31"/>
        <v>Variant allowances</v>
      </c>
      <c r="BD170" s="38" t="str">
        <f t="shared" si="32"/>
        <v>Variant allowances</v>
      </c>
    </row>
    <row r="171" spans="4:56" ht="15.75">
      <c r="D171" s="227"/>
      <c r="E171" s="37" t="s">
        <v>873</v>
      </c>
      <c r="F171" s="37" t="s">
        <v>915</v>
      </c>
      <c r="G171" s="37" t="str">
        <f t="shared" si="29"/>
        <v>£m 23/24 prices</v>
      </c>
      <c r="H171" s="37" t="s">
        <v>946</v>
      </c>
      <c r="AU171" s="138">
        <v>19.404889224000023</v>
      </c>
      <c r="AV171" s="22">
        <v>58.214667671999941</v>
      </c>
      <c r="AW171" s="22">
        <v>38.809778448000046</v>
      </c>
      <c r="AX171" s="22">
        <v>38.809778448000046</v>
      </c>
      <c r="AY171" s="22">
        <v>38.809778448000046</v>
      </c>
      <c r="BA171" s="38" t="str">
        <f t="shared" ca="1" si="33"/>
        <v>NGET</v>
      </c>
      <c r="BB171" s="38" t="str">
        <f t="shared" si="30"/>
        <v>Variable inputs</v>
      </c>
      <c r="BC171" s="38" t="str">
        <f t="shared" si="31"/>
        <v>Variant allowances</v>
      </c>
      <c r="BD171" s="38" t="str">
        <f t="shared" si="32"/>
        <v>Variant allowances</v>
      </c>
    </row>
    <row r="172" spans="4:56" ht="15.75">
      <c r="D172" s="227"/>
      <c r="E172" s="37" t="s">
        <v>874</v>
      </c>
      <c r="F172" s="37" t="s">
        <v>916</v>
      </c>
      <c r="G172" s="37" t="str">
        <f t="shared" si="29"/>
        <v>£m 23/24 prices</v>
      </c>
      <c r="H172" s="37" t="s">
        <v>947</v>
      </c>
      <c r="AU172" s="138">
        <v>25.269299104000002</v>
      </c>
      <c r="AV172" s="22">
        <v>75.807897312000023</v>
      </c>
      <c r="AW172" s="22">
        <v>50.538598208000003</v>
      </c>
      <c r="AX172" s="22">
        <v>50.538598208000003</v>
      </c>
      <c r="AY172" s="22">
        <v>50.538598208000003</v>
      </c>
      <c r="BA172" s="38" t="str">
        <f t="shared" ca="1" si="33"/>
        <v>NGET</v>
      </c>
      <c r="BB172" s="38" t="str">
        <f t="shared" si="30"/>
        <v>Variable inputs</v>
      </c>
      <c r="BC172" s="38" t="str">
        <f t="shared" si="31"/>
        <v>Variant allowances</v>
      </c>
      <c r="BD172" s="38" t="str">
        <f t="shared" si="32"/>
        <v>Variant allowances</v>
      </c>
    </row>
    <row r="173" spans="4:56">
      <c r="D173" s="227"/>
      <c r="E173" s="37" t="s">
        <v>242</v>
      </c>
      <c r="G173" s="37" t="str">
        <f t="shared" si="29"/>
        <v>£m 23/24 prices</v>
      </c>
      <c r="AU173" s="138"/>
      <c r="AV173" s="22"/>
      <c r="AW173" s="22"/>
      <c r="AX173" s="22"/>
      <c r="AY173" s="22"/>
      <c r="BA173" s="38" t="str">
        <f t="shared" ca="1" si="33"/>
        <v>NGET</v>
      </c>
      <c r="BB173" s="38" t="str">
        <f t="shared" si="30"/>
        <v>Variable inputs</v>
      </c>
      <c r="BC173" s="38" t="str">
        <f t="shared" si="31"/>
        <v>Variant allowances</v>
      </c>
      <c r="BD173" s="38" t="str">
        <f t="shared" si="32"/>
        <v>Variant allowances</v>
      </c>
    </row>
    <row r="174" spans="4:56">
      <c r="D174" s="227"/>
      <c r="E174" s="37" t="s">
        <v>238</v>
      </c>
      <c r="G174" s="37" t="str">
        <f t="shared" si="29"/>
        <v>£m 23/24 prices</v>
      </c>
      <c r="AU174" s="138"/>
      <c r="AV174" s="22"/>
      <c r="AW174" s="22"/>
      <c r="AX174" s="22"/>
      <c r="AY174" s="22"/>
      <c r="BA174" s="38" t="str">
        <f t="shared" ca="1" si="33"/>
        <v>NGET</v>
      </c>
      <c r="BB174" s="38" t="str">
        <f t="shared" si="30"/>
        <v>Variable inputs</v>
      </c>
      <c r="BC174" s="38" t="str">
        <f t="shared" si="31"/>
        <v>Variant allowances</v>
      </c>
      <c r="BD174" s="38" t="str">
        <f t="shared" si="32"/>
        <v>Variant allowances</v>
      </c>
    </row>
    <row r="175" spans="4:56">
      <c r="D175" s="227"/>
      <c r="E175" s="37" t="s">
        <v>239</v>
      </c>
      <c r="G175" s="37" t="str">
        <f t="shared" si="29"/>
        <v>£m 23/24 prices</v>
      </c>
      <c r="AU175" s="138"/>
      <c r="AV175" s="22"/>
      <c r="AW175" s="22"/>
      <c r="AX175" s="22"/>
      <c r="AY175" s="22"/>
      <c r="BA175" s="38" t="str">
        <f t="shared" ca="1" si="33"/>
        <v>NGET</v>
      </c>
      <c r="BB175" s="38" t="str">
        <f t="shared" si="30"/>
        <v>Variable inputs</v>
      </c>
      <c r="BC175" s="38" t="str">
        <f t="shared" si="31"/>
        <v>Variant allowances</v>
      </c>
      <c r="BD175" s="38" t="str">
        <f t="shared" si="32"/>
        <v>Variant allowances</v>
      </c>
    </row>
    <row r="176" spans="4:56">
      <c r="D176" s="227"/>
      <c r="E176" s="37" t="s">
        <v>1038</v>
      </c>
      <c r="G176" s="37" t="str">
        <f t="shared" si="29"/>
        <v>£m 23/24 prices</v>
      </c>
      <c r="AU176" s="138"/>
      <c r="AV176" s="22"/>
      <c r="AW176" s="22"/>
      <c r="AX176" s="22"/>
      <c r="AY176" s="22"/>
      <c r="BA176" s="38" t="str">
        <f t="shared" ca="1" si="33"/>
        <v>NGET</v>
      </c>
      <c r="BB176" s="38" t="str">
        <f t="shared" si="30"/>
        <v>Variable inputs</v>
      </c>
      <c r="BC176" s="38" t="str">
        <f t="shared" si="31"/>
        <v>Variant allowances</v>
      </c>
      <c r="BD176" s="38" t="str">
        <f t="shared" si="32"/>
        <v>Variant allowances</v>
      </c>
    </row>
    <row r="177" spans="4:56">
      <c r="D177" s="227"/>
      <c r="E177" s="37" t="s">
        <v>1039</v>
      </c>
      <c r="G177" s="37" t="str">
        <f t="shared" si="29"/>
        <v>£m 23/24 prices</v>
      </c>
      <c r="AU177" s="138"/>
      <c r="AV177" s="22"/>
      <c r="AW177" s="22"/>
      <c r="AX177" s="22"/>
      <c r="AY177" s="22"/>
      <c r="BA177" s="38" t="str">
        <f t="shared" ca="1" si="33"/>
        <v>NGET</v>
      </c>
      <c r="BB177" s="38" t="str">
        <f t="shared" si="30"/>
        <v>Variable inputs</v>
      </c>
      <c r="BC177" s="38" t="str">
        <f t="shared" si="31"/>
        <v>Variant allowances</v>
      </c>
      <c r="BD177" s="38" t="str">
        <f t="shared" si="32"/>
        <v>Variant allowances</v>
      </c>
    </row>
    <row r="178" spans="4:56">
      <c r="D178" s="227"/>
      <c r="E178" s="37" t="s">
        <v>1040</v>
      </c>
      <c r="G178" s="37" t="str">
        <f t="shared" si="29"/>
        <v>£m 23/24 prices</v>
      </c>
      <c r="AU178" s="138"/>
      <c r="AV178" s="22"/>
      <c r="AW178" s="22"/>
      <c r="AX178" s="22"/>
      <c r="AY178" s="22"/>
      <c r="BA178" s="38" t="str">
        <f t="shared" ca="1" si="33"/>
        <v>NGET</v>
      </c>
      <c r="BB178" s="38" t="str">
        <f t="shared" si="30"/>
        <v>Variable inputs</v>
      </c>
      <c r="BC178" s="38" t="str">
        <f t="shared" si="31"/>
        <v>Variant allowances</v>
      </c>
      <c r="BD178" s="38" t="str">
        <f t="shared" si="32"/>
        <v>Variant allowances</v>
      </c>
    </row>
    <row r="179" spans="4:56">
      <c r="D179" s="227"/>
      <c r="E179" s="37" t="s">
        <v>1041</v>
      </c>
      <c r="G179" s="37" t="str">
        <f t="shared" si="29"/>
        <v>£m 23/24 prices</v>
      </c>
      <c r="AU179" s="138"/>
      <c r="AV179" s="22"/>
      <c r="AW179" s="22"/>
      <c r="AX179" s="22"/>
      <c r="AY179" s="22"/>
      <c r="BA179" s="38" t="str">
        <f t="shared" ca="1" si="33"/>
        <v>NGET</v>
      </c>
      <c r="BB179" s="38" t="str">
        <f t="shared" si="30"/>
        <v>Variable inputs</v>
      </c>
      <c r="BC179" s="38" t="str">
        <f t="shared" si="31"/>
        <v>Variant allowances</v>
      </c>
      <c r="BD179" s="38" t="str">
        <f t="shared" si="32"/>
        <v>Variant allowances</v>
      </c>
    </row>
    <row r="180" spans="4:56">
      <c r="D180" s="227"/>
      <c r="E180" s="37" t="s">
        <v>1042</v>
      </c>
      <c r="G180" s="37" t="str">
        <f t="shared" si="29"/>
        <v>£m 23/24 prices</v>
      </c>
      <c r="AU180" s="138"/>
      <c r="AV180" s="22"/>
      <c r="AW180" s="22"/>
      <c r="AX180" s="22"/>
      <c r="AY180" s="22"/>
      <c r="BA180" s="38" t="str">
        <f t="shared" ca="1" si="33"/>
        <v>NGET</v>
      </c>
      <c r="BB180" s="38" t="str">
        <f t="shared" si="30"/>
        <v>Variable inputs</v>
      </c>
      <c r="BC180" s="38" t="str">
        <f t="shared" si="31"/>
        <v>Variant allowances</v>
      </c>
      <c r="BD180" s="38" t="str">
        <f t="shared" si="32"/>
        <v>Variant allowances</v>
      </c>
    </row>
    <row r="181" spans="4:56">
      <c r="D181" s="227"/>
      <c r="E181" s="37" t="s">
        <v>1043</v>
      </c>
      <c r="G181" s="37" t="str">
        <f t="shared" si="29"/>
        <v>£m 23/24 prices</v>
      </c>
      <c r="AU181" s="138"/>
      <c r="AV181" s="22"/>
      <c r="AW181" s="22"/>
      <c r="AX181" s="22"/>
      <c r="AY181" s="22"/>
      <c r="BA181" s="38" t="str">
        <f t="shared" ca="1" si="33"/>
        <v>NGET</v>
      </c>
      <c r="BB181" s="38" t="str">
        <f t="shared" si="30"/>
        <v>Variable inputs</v>
      </c>
      <c r="BC181" s="38" t="str">
        <f t="shared" si="31"/>
        <v>Variant allowances</v>
      </c>
      <c r="BD181" s="38" t="str">
        <f t="shared" si="32"/>
        <v>Variant allowances</v>
      </c>
    </row>
    <row r="182" spans="4:56">
      <c r="D182" s="227"/>
      <c r="E182" s="37" t="s">
        <v>1044</v>
      </c>
      <c r="G182" s="37" t="str">
        <f t="shared" ref="G182:G192" si="34">price_label</f>
        <v>£m 23/24 prices</v>
      </c>
      <c r="AU182" s="138"/>
      <c r="AV182" s="22"/>
      <c r="AW182" s="22"/>
      <c r="AX182" s="22"/>
      <c r="AY182" s="22"/>
      <c r="BA182" s="38" t="str">
        <f t="shared" ca="1" si="33"/>
        <v>NGET</v>
      </c>
      <c r="BB182" s="38" t="str">
        <f t="shared" si="30"/>
        <v>Variable inputs</v>
      </c>
      <c r="BC182" s="38" t="str">
        <f t="shared" si="31"/>
        <v>Variant allowances</v>
      </c>
      <c r="BD182" s="38" t="str">
        <f t="shared" si="32"/>
        <v>Variant allowances</v>
      </c>
    </row>
    <row r="183" spans="4:56">
      <c r="D183" s="227"/>
      <c r="E183" s="37" t="s">
        <v>1045</v>
      </c>
      <c r="G183" s="37" t="str">
        <f t="shared" si="34"/>
        <v>£m 23/24 prices</v>
      </c>
      <c r="AU183" s="138"/>
      <c r="AV183" s="22"/>
      <c r="AW183" s="22"/>
      <c r="AX183" s="22"/>
      <c r="AY183" s="22"/>
      <c r="BA183" s="38" t="str">
        <f t="shared" ca="1" si="33"/>
        <v>NGET</v>
      </c>
      <c r="BB183" s="38" t="str">
        <f t="shared" si="30"/>
        <v>Variable inputs</v>
      </c>
      <c r="BC183" s="38" t="str">
        <f t="shared" si="31"/>
        <v>Variant allowances</v>
      </c>
      <c r="BD183" s="38" t="str">
        <f t="shared" si="32"/>
        <v>Variant allowances</v>
      </c>
    </row>
    <row r="184" spans="4:56">
      <c r="D184" s="227"/>
      <c r="E184" s="37" t="s">
        <v>1046</v>
      </c>
      <c r="G184" s="37" t="str">
        <f t="shared" si="34"/>
        <v>£m 23/24 prices</v>
      </c>
      <c r="AU184" s="138"/>
      <c r="AV184" s="22"/>
      <c r="AW184" s="22"/>
      <c r="AX184" s="22"/>
      <c r="AY184" s="22"/>
      <c r="BA184" s="38" t="str">
        <f t="shared" ca="1" si="33"/>
        <v>NGET</v>
      </c>
      <c r="BB184" s="38" t="str">
        <f t="shared" ref="BB184:BB192" si="35">$A$6</f>
        <v>Variable inputs</v>
      </c>
      <c r="BC184" s="38" t="str">
        <f t="shared" ref="BC184:BC192" si="36">$B$87</f>
        <v>Variant allowances</v>
      </c>
      <c r="BD184" s="38" t="str">
        <f t="shared" ref="BD184:BD192" si="37">$C$88</f>
        <v>Variant allowances</v>
      </c>
    </row>
    <row r="185" spans="4:56">
      <c r="D185" s="227"/>
      <c r="E185" s="37" t="s">
        <v>1047</v>
      </c>
      <c r="G185" s="37" t="str">
        <f t="shared" si="34"/>
        <v>£m 23/24 prices</v>
      </c>
      <c r="AU185" s="138"/>
      <c r="AV185" s="22"/>
      <c r="AW185" s="22"/>
      <c r="AX185" s="22"/>
      <c r="AY185" s="22"/>
      <c r="BA185" s="38" t="str">
        <f t="shared" ca="1" si="33"/>
        <v>NGET</v>
      </c>
      <c r="BB185" s="38" t="str">
        <f t="shared" si="35"/>
        <v>Variable inputs</v>
      </c>
      <c r="BC185" s="38" t="str">
        <f t="shared" si="36"/>
        <v>Variant allowances</v>
      </c>
      <c r="BD185" s="38" t="str">
        <f t="shared" si="37"/>
        <v>Variant allowances</v>
      </c>
    </row>
    <row r="186" spans="4:56">
      <c r="D186" s="227"/>
      <c r="E186" s="37" t="s">
        <v>1048</v>
      </c>
      <c r="G186" s="37" t="str">
        <f t="shared" si="34"/>
        <v>£m 23/24 prices</v>
      </c>
      <c r="AU186" s="138"/>
      <c r="AV186" s="22"/>
      <c r="AW186" s="22"/>
      <c r="AX186" s="22"/>
      <c r="AY186" s="22"/>
      <c r="BA186" s="38" t="str">
        <f t="shared" ca="1" si="33"/>
        <v>NGET</v>
      </c>
      <c r="BB186" s="38" t="str">
        <f t="shared" si="35"/>
        <v>Variable inputs</v>
      </c>
      <c r="BC186" s="38" t="str">
        <f t="shared" si="36"/>
        <v>Variant allowances</v>
      </c>
      <c r="BD186" s="38" t="str">
        <f t="shared" si="37"/>
        <v>Variant allowances</v>
      </c>
    </row>
    <row r="187" spans="4:56">
      <c r="D187" s="227"/>
      <c r="E187" s="37" t="s">
        <v>1049</v>
      </c>
      <c r="G187" s="37" t="str">
        <f t="shared" si="34"/>
        <v>£m 23/24 prices</v>
      </c>
      <c r="AU187" s="138"/>
      <c r="AV187" s="22"/>
      <c r="AW187" s="22"/>
      <c r="AX187" s="22"/>
      <c r="AY187" s="22"/>
      <c r="BA187" s="38" t="str">
        <f t="shared" ca="1" si="33"/>
        <v>NGET</v>
      </c>
      <c r="BB187" s="38" t="str">
        <f t="shared" si="35"/>
        <v>Variable inputs</v>
      </c>
      <c r="BC187" s="38" t="str">
        <f t="shared" si="36"/>
        <v>Variant allowances</v>
      </c>
      <c r="BD187" s="38" t="str">
        <f t="shared" si="37"/>
        <v>Variant allowances</v>
      </c>
    </row>
    <row r="188" spans="4:56">
      <c r="D188" s="227"/>
      <c r="E188" s="37" t="s">
        <v>1050</v>
      </c>
      <c r="G188" s="37" t="str">
        <f t="shared" si="34"/>
        <v>£m 23/24 prices</v>
      </c>
      <c r="AU188" s="138"/>
      <c r="AV188" s="22"/>
      <c r="AW188" s="22"/>
      <c r="AX188" s="22"/>
      <c r="AY188" s="22"/>
      <c r="BA188" s="38" t="str">
        <f t="shared" ca="1" si="33"/>
        <v>NGET</v>
      </c>
      <c r="BB188" s="38" t="str">
        <f t="shared" si="35"/>
        <v>Variable inputs</v>
      </c>
      <c r="BC188" s="38" t="str">
        <f t="shared" si="36"/>
        <v>Variant allowances</v>
      </c>
      <c r="BD188" s="38" t="str">
        <f t="shared" si="37"/>
        <v>Variant allowances</v>
      </c>
    </row>
    <row r="189" spans="4:56">
      <c r="D189" s="227"/>
      <c r="E189" s="37" t="s">
        <v>1051</v>
      </c>
      <c r="G189" s="37" t="str">
        <f t="shared" si="34"/>
        <v>£m 23/24 prices</v>
      </c>
      <c r="AU189" s="138"/>
      <c r="AV189" s="22"/>
      <c r="AW189" s="22"/>
      <c r="AX189" s="22"/>
      <c r="AY189" s="22"/>
      <c r="BA189" s="38" t="str">
        <f t="shared" ca="1" si="33"/>
        <v>NGET</v>
      </c>
      <c r="BB189" s="38" t="str">
        <f t="shared" si="35"/>
        <v>Variable inputs</v>
      </c>
      <c r="BC189" s="38" t="str">
        <f t="shared" si="36"/>
        <v>Variant allowances</v>
      </c>
      <c r="BD189" s="38" t="str">
        <f t="shared" si="37"/>
        <v>Variant allowances</v>
      </c>
    </row>
    <row r="190" spans="4:56">
      <c r="D190" s="227"/>
      <c r="E190" s="37" t="s">
        <v>1052</v>
      </c>
      <c r="G190" s="37" t="str">
        <f t="shared" si="34"/>
        <v>£m 23/24 prices</v>
      </c>
      <c r="AU190" s="138"/>
      <c r="AV190" s="22"/>
      <c r="AW190" s="22"/>
      <c r="AX190" s="22"/>
      <c r="AY190" s="22"/>
      <c r="BA190" s="38" t="str">
        <f t="shared" ca="1" si="33"/>
        <v>NGET</v>
      </c>
      <c r="BB190" s="38" t="str">
        <f t="shared" si="35"/>
        <v>Variable inputs</v>
      </c>
      <c r="BC190" s="38" t="str">
        <f t="shared" si="36"/>
        <v>Variant allowances</v>
      </c>
      <c r="BD190" s="38" t="str">
        <f t="shared" si="37"/>
        <v>Variant allowances</v>
      </c>
    </row>
    <row r="191" spans="4:56">
      <c r="D191" s="227"/>
      <c r="E191" s="37" t="s">
        <v>1053</v>
      </c>
      <c r="G191" s="37" t="str">
        <f t="shared" si="34"/>
        <v>£m 23/24 prices</v>
      </c>
      <c r="AU191" s="138"/>
      <c r="AV191" s="22"/>
      <c r="AW191" s="22"/>
      <c r="AX191" s="22"/>
      <c r="AY191" s="22"/>
      <c r="BA191" s="38" t="str">
        <f t="shared" ca="1" si="33"/>
        <v>NGET</v>
      </c>
      <c r="BB191" s="38" t="str">
        <f t="shared" si="35"/>
        <v>Variable inputs</v>
      </c>
      <c r="BC191" s="38" t="str">
        <f t="shared" si="36"/>
        <v>Variant allowances</v>
      </c>
      <c r="BD191" s="38" t="str">
        <f t="shared" si="37"/>
        <v>Variant allowances</v>
      </c>
    </row>
    <row r="192" spans="4:56">
      <c r="D192" s="227"/>
      <c r="E192" s="37" t="s">
        <v>1054</v>
      </c>
      <c r="G192" s="37" t="str">
        <f t="shared" si="34"/>
        <v>£m 23/24 prices</v>
      </c>
      <c r="AU192" s="138"/>
      <c r="AV192" s="22"/>
      <c r="AW192" s="22"/>
      <c r="AX192" s="22"/>
      <c r="AY192" s="22"/>
      <c r="BA192" s="38" t="str">
        <f t="shared" ca="1" si="33"/>
        <v>NGET</v>
      </c>
      <c r="BB192" s="38" t="str">
        <f t="shared" si="35"/>
        <v>Variable inputs</v>
      </c>
      <c r="BC192" s="38" t="str">
        <f t="shared" si="36"/>
        <v>Variant allowances</v>
      </c>
      <c r="BD192" s="38" t="str">
        <f t="shared" si="37"/>
        <v>Variant allowances</v>
      </c>
    </row>
    <row r="193" spans="1:56" customFormat="1" ht="14.25">
      <c r="AT193" s="77"/>
      <c r="BA193" s="38"/>
      <c r="BC193" s="1"/>
    </row>
    <row r="194" spans="1:56" ht="19.899999999999999" thickBot="1">
      <c r="A194" s="7" t="s">
        <v>54</v>
      </c>
    </row>
    <row r="195" spans="1:56" customFormat="1" ht="18" thickTop="1" thickBot="1">
      <c r="B195" s="8" t="s">
        <v>45</v>
      </c>
      <c r="AT195" s="76"/>
      <c r="BC195" s="1"/>
    </row>
    <row r="196" spans="1:56" ht="16.149999999999999" thickTop="1" thickBot="1">
      <c r="C196" s="9" t="s">
        <v>49</v>
      </c>
      <c r="AU196" s="37" t="s">
        <v>446</v>
      </c>
      <c r="AV196" s="37" t="s">
        <v>447</v>
      </c>
      <c r="AW196" s="37" t="s">
        <v>448</v>
      </c>
    </row>
    <row r="197" spans="1:56" ht="15.75">
      <c r="E197" s="37" t="s">
        <v>272</v>
      </c>
      <c r="F197" s="37" t="s">
        <v>875</v>
      </c>
      <c r="G197" s="37" t="s">
        <v>135</v>
      </c>
      <c r="H197" s="37" t="s">
        <v>760</v>
      </c>
      <c r="AU197" s="140" t="b">
        <v>1</v>
      </c>
      <c r="AV197" s="24" t="b">
        <v>1</v>
      </c>
      <c r="AW197" s="27">
        <v>1</v>
      </c>
      <c r="AX197"/>
      <c r="BA197" s="38" t="str">
        <f t="shared" ref="BA197:BA272" ca="1" si="38">$A$1</f>
        <v>NGET</v>
      </c>
      <c r="BB197" s="38" t="str">
        <f>$A$194</f>
        <v>Fixed Inputs</v>
      </c>
      <c r="BC197" s="38" t="str">
        <f>$B$195</f>
        <v>Variant allowances</v>
      </c>
      <c r="BD197" s="38" t="str">
        <f t="shared" ref="BD197:BD291" si="39">$C$196</f>
        <v>Variant attributes</v>
      </c>
    </row>
    <row r="198" spans="1:56" ht="15.75">
      <c r="E198" s="37" t="s">
        <v>805</v>
      </c>
      <c r="F198" s="37" t="s">
        <v>876</v>
      </c>
      <c r="G198" s="37" t="s">
        <v>135</v>
      </c>
      <c r="H198" s="37" t="s">
        <v>917</v>
      </c>
      <c r="AU198" s="140" t="b">
        <v>1</v>
      </c>
      <c r="AV198" s="24" t="b">
        <v>1</v>
      </c>
      <c r="AW198" s="27">
        <v>1</v>
      </c>
      <c r="AX198"/>
      <c r="BA198" s="38" t="str">
        <f t="shared" ca="1" si="38"/>
        <v>NGET</v>
      </c>
      <c r="BB198" s="38" t="str">
        <f t="shared" ref="BB198:BB291" si="40">$A$194</f>
        <v>Fixed Inputs</v>
      </c>
      <c r="BC198" s="38" t="str">
        <f t="shared" ref="BC198:BC261" si="41">$B$195</f>
        <v>Variant allowances</v>
      </c>
      <c r="BD198" s="38" t="str">
        <f t="shared" si="39"/>
        <v>Variant attributes</v>
      </c>
    </row>
    <row r="199" spans="1:56" ht="15.75">
      <c r="E199" s="37" t="s">
        <v>806</v>
      </c>
      <c r="F199" s="37" t="s">
        <v>876</v>
      </c>
      <c r="G199" s="37" t="s">
        <v>135</v>
      </c>
      <c r="H199" s="37" t="s">
        <v>918</v>
      </c>
      <c r="AU199" s="140" t="b">
        <v>0</v>
      </c>
      <c r="AV199" s="24" t="b">
        <v>0</v>
      </c>
      <c r="AW199" s="27">
        <v>2</v>
      </c>
      <c r="AX199"/>
      <c r="BA199" s="38" t="str">
        <f t="shared" ca="1" si="38"/>
        <v>NGET</v>
      </c>
      <c r="BB199" s="38" t="str">
        <f t="shared" si="40"/>
        <v>Fixed Inputs</v>
      </c>
      <c r="BC199" s="38" t="str">
        <f t="shared" si="41"/>
        <v>Variant allowances</v>
      </c>
      <c r="BD199" s="38" t="str">
        <f t="shared" si="39"/>
        <v>Variant attributes</v>
      </c>
    </row>
    <row r="200" spans="1:56" ht="15.75">
      <c r="E200" s="37" t="s">
        <v>807</v>
      </c>
      <c r="F200" s="37" t="s">
        <v>876</v>
      </c>
      <c r="G200" s="37" t="s">
        <v>135</v>
      </c>
      <c r="H200" s="37" t="s">
        <v>919</v>
      </c>
      <c r="AU200" s="140" t="b">
        <v>0</v>
      </c>
      <c r="AV200" s="24" t="b">
        <v>0</v>
      </c>
      <c r="AW200" s="27">
        <v>1</v>
      </c>
      <c r="AX200"/>
      <c r="BA200" s="38" t="str">
        <f t="shared" ca="1" si="38"/>
        <v>NGET</v>
      </c>
      <c r="BB200" s="38" t="str">
        <f t="shared" si="40"/>
        <v>Fixed Inputs</v>
      </c>
      <c r="BC200" s="38" t="str">
        <f t="shared" si="41"/>
        <v>Variant allowances</v>
      </c>
      <c r="BD200" s="38" t="str">
        <f t="shared" si="39"/>
        <v>Variant attributes</v>
      </c>
    </row>
    <row r="201" spans="1:56" ht="15.75">
      <c r="E201" s="37" t="s">
        <v>808</v>
      </c>
      <c r="F201" s="37" t="s">
        <v>877</v>
      </c>
      <c r="G201" s="37" t="s">
        <v>135</v>
      </c>
      <c r="H201" s="37" t="s">
        <v>920</v>
      </c>
      <c r="AU201" s="140" t="b">
        <v>0</v>
      </c>
      <c r="AV201" s="24" t="b">
        <v>0</v>
      </c>
      <c r="AW201" s="27">
        <v>2</v>
      </c>
      <c r="AX201"/>
      <c r="BA201" s="38" t="str">
        <f t="shared" ca="1" si="38"/>
        <v>NGET</v>
      </c>
      <c r="BB201" s="38" t="str">
        <f t="shared" si="40"/>
        <v>Fixed Inputs</v>
      </c>
      <c r="BC201" s="38" t="str">
        <f t="shared" si="41"/>
        <v>Variant allowances</v>
      </c>
      <c r="BD201" s="38" t="str">
        <f t="shared" si="39"/>
        <v>Variant attributes</v>
      </c>
    </row>
    <row r="202" spans="1:56" ht="15.75">
      <c r="E202" s="37" t="s">
        <v>271</v>
      </c>
      <c r="F202" s="37" t="s">
        <v>877</v>
      </c>
      <c r="G202" s="37" t="s">
        <v>135</v>
      </c>
      <c r="H202" s="37" t="s">
        <v>759</v>
      </c>
      <c r="AU202" s="140" t="b">
        <v>1</v>
      </c>
      <c r="AV202" s="24" t="b">
        <v>1</v>
      </c>
      <c r="AW202" s="27">
        <v>1</v>
      </c>
      <c r="AX202"/>
      <c r="BA202" s="38" t="str">
        <f t="shared" ca="1" si="38"/>
        <v>NGET</v>
      </c>
      <c r="BB202" s="38" t="str">
        <f t="shared" si="40"/>
        <v>Fixed Inputs</v>
      </c>
      <c r="BC202" s="38" t="str">
        <f t="shared" si="41"/>
        <v>Variant allowances</v>
      </c>
      <c r="BD202" s="38" t="str">
        <f t="shared" si="39"/>
        <v>Variant attributes</v>
      </c>
    </row>
    <row r="203" spans="1:56" ht="15.75">
      <c r="E203" s="37" t="s">
        <v>48</v>
      </c>
      <c r="F203" s="37" t="s">
        <v>46</v>
      </c>
      <c r="G203" s="37" t="s">
        <v>135</v>
      </c>
      <c r="H203" s="37" t="s">
        <v>772</v>
      </c>
      <c r="AU203" s="140" t="b">
        <v>1</v>
      </c>
      <c r="AV203" s="24" t="b">
        <v>0</v>
      </c>
      <c r="AW203" s="27">
        <v>2</v>
      </c>
      <c r="AX203"/>
      <c r="BA203" s="38" t="str">
        <f t="shared" ca="1" si="38"/>
        <v>NGET</v>
      </c>
      <c r="BB203" s="38" t="str">
        <f t="shared" si="40"/>
        <v>Fixed Inputs</v>
      </c>
      <c r="BC203" s="38" t="str">
        <f t="shared" si="41"/>
        <v>Variant allowances</v>
      </c>
      <c r="BD203" s="38" t="str">
        <f t="shared" si="39"/>
        <v>Variant attributes</v>
      </c>
    </row>
    <row r="204" spans="1:56" ht="15.75">
      <c r="E204" s="37" t="s">
        <v>809</v>
      </c>
      <c r="F204" s="37" t="s">
        <v>878</v>
      </c>
      <c r="G204" s="37" t="s">
        <v>135</v>
      </c>
      <c r="H204" s="37" t="s">
        <v>921</v>
      </c>
      <c r="AU204" s="140" t="b">
        <v>0</v>
      </c>
      <c r="AV204" s="24" t="b">
        <v>0</v>
      </c>
      <c r="AW204" s="27">
        <v>2</v>
      </c>
      <c r="AX204"/>
      <c r="BA204" s="38" t="str">
        <f t="shared" ca="1" si="38"/>
        <v>NGET</v>
      </c>
      <c r="BB204" s="38" t="str">
        <f t="shared" si="40"/>
        <v>Fixed Inputs</v>
      </c>
      <c r="BC204" s="38" t="str">
        <f t="shared" si="41"/>
        <v>Variant allowances</v>
      </c>
      <c r="BD204" s="38" t="str">
        <f t="shared" si="39"/>
        <v>Variant attributes</v>
      </c>
    </row>
    <row r="205" spans="1:56" ht="15.75">
      <c r="E205" s="37" t="s">
        <v>422</v>
      </c>
      <c r="F205" s="37" t="s">
        <v>879</v>
      </c>
      <c r="G205" s="37" t="s">
        <v>135</v>
      </c>
      <c r="H205" s="37" t="s">
        <v>922</v>
      </c>
      <c r="AU205" s="140" t="b">
        <v>0</v>
      </c>
      <c r="AV205" s="24" t="b">
        <v>0</v>
      </c>
      <c r="AW205" s="27">
        <v>2</v>
      </c>
      <c r="AX205"/>
      <c r="BA205" s="38" t="str">
        <f t="shared" ca="1" si="38"/>
        <v>NGET</v>
      </c>
      <c r="BB205" s="38" t="str">
        <f t="shared" si="40"/>
        <v>Fixed Inputs</v>
      </c>
      <c r="BC205" s="38" t="str">
        <f t="shared" si="41"/>
        <v>Variant allowances</v>
      </c>
      <c r="BD205" s="38" t="str">
        <f t="shared" si="39"/>
        <v>Variant attributes</v>
      </c>
    </row>
    <row r="206" spans="1:56" ht="15.75">
      <c r="E206" s="37" t="s">
        <v>810</v>
      </c>
      <c r="F206" s="37" t="s">
        <v>880</v>
      </c>
      <c r="G206" s="37" t="s">
        <v>135</v>
      </c>
      <c r="H206" s="37" t="s">
        <v>767</v>
      </c>
      <c r="AU206" s="140" t="b">
        <v>1</v>
      </c>
      <c r="AV206" s="24" t="b">
        <v>0</v>
      </c>
      <c r="AW206" s="27">
        <v>2</v>
      </c>
      <c r="AX206"/>
      <c r="BA206" s="38" t="str">
        <f t="shared" ca="1" si="38"/>
        <v>NGET</v>
      </c>
      <c r="BB206" s="38" t="str">
        <f t="shared" si="40"/>
        <v>Fixed Inputs</v>
      </c>
      <c r="BC206" s="38" t="str">
        <f t="shared" si="41"/>
        <v>Variant allowances</v>
      </c>
      <c r="BD206" s="38" t="str">
        <f t="shared" si="39"/>
        <v>Variant attributes</v>
      </c>
    </row>
    <row r="207" spans="1:56" ht="15.75">
      <c r="E207" s="37" t="s">
        <v>811</v>
      </c>
      <c r="F207" s="37" t="s">
        <v>881</v>
      </c>
      <c r="G207" s="37" t="s">
        <v>135</v>
      </c>
      <c r="H207" s="37" t="s">
        <v>923</v>
      </c>
      <c r="AU207" s="140" t="b">
        <v>1</v>
      </c>
      <c r="AV207" s="24" t="b">
        <v>1</v>
      </c>
      <c r="AW207" s="27">
        <v>1</v>
      </c>
      <c r="AX207"/>
      <c r="BA207" s="38" t="str">
        <f t="shared" ca="1" si="38"/>
        <v>NGET</v>
      </c>
      <c r="BB207" s="38" t="str">
        <f t="shared" si="40"/>
        <v>Fixed Inputs</v>
      </c>
      <c r="BC207" s="38" t="str">
        <f t="shared" si="41"/>
        <v>Variant allowances</v>
      </c>
      <c r="BD207" s="38" t="str">
        <f t="shared" si="39"/>
        <v>Variant attributes</v>
      </c>
    </row>
    <row r="208" spans="1:56" ht="15.75">
      <c r="E208" s="37" t="s">
        <v>812</v>
      </c>
      <c r="F208" s="37" t="s">
        <v>882</v>
      </c>
      <c r="G208" s="37" t="s">
        <v>135</v>
      </c>
      <c r="H208" s="37" t="s">
        <v>924</v>
      </c>
      <c r="AU208" s="140" t="b">
        <v>0</v>
      </c>
      <c r="AV208" s="24" t="b">
        <v>1</v>
      </c>
      <c r="AW208" s="27">
        <v>2</v>
      </c>
      <c r="AX208"/>
      <c r="BA208" s="38" t="str">
        <f t="shared" ca="1" si="38"/>
        <v>NGET</v>
      </c>
      <c r="BB208" s="38" t="str">
        <f t="shared" si="40"/>
        <v>Fixed Inputs</v>
      </c>
      <c r="BC208" s="38" t="str">
        <f t="shared" si="41"/>
        <v>Variant allowances</v>
      </c>
      <c r="BD208" s="38" t="str">
        <f t="shared" si="39"/>
        <v>Variant attributes</v>
      </c>
    </row>
    <row r="209" spans="5:56" ht="15.75">
      <c r="E209" s="37" t="s">
        <v>277</v>
      </c>
      <c r="F209" s="37" t="s">
        <v>883</v>
      </c>
      <c r="G209" s="37" t="s">
        <v>135</v>
      </c>
      <c r="H209" s="37" t="s">
        <v>765</v>
      </c>
      <c r="AU209" s="140" t="b">
        <v>1</v>
      </c>
      <c r="AV209" s="24" t="b">
        <v>1</v>
      </c>
      <c r="AW209" s="27">
        <v>2</v>
      </c>
      <c r="AX209"/>
      <c r="BA209" s="38" t="str">
        <f t="shared" ca="1" si="38"/>
        <v>NGET</v>
      </c>
      <c r="BB209" s="38" t="str">
        <f t="shared" si="40"/>
        <v>Fixed Inputs</v>
      </c>
      <c r="BC209" s="38" t="str">
        <f t="shared" si="41"/>
        <v>Variant allowances</v>
      </c>
      <c r="BD209" s="38" t="str">
        <f t="shared" si="39"/>
        <v>Variant attributes</v>
      </c>
    </row>
    <row r="210" spans="5:56" ht="15.75">
      <c r="E210" s="37" t="s">
        <v>813</v>
      </c>
      <c r="F210" s="37" t="s">
        <v>884</v>
      </c>
      <c r="G210" s="37" t="s">
        <v>135</v>
      </c>
      <c r="H210" s="37" t="s">
        <v>766</v>
      </c>
      <c r="AU210" s="140" t="b">
        <v>1</v>
      </c>
      <c r="AV210" s="24" t="b">
        <v>1</v>
      </c>
      <c r="AW210" s="27">
        <v>2</v>
      </c>
      <c r="AX210"/>
      <c r="BA210" s="38" t="str">
        <f t="shared" ca="1" si="38"/>
        <v>NGET</v>
      </c>
      <c r="BB210" s="38" t="str">
        <f t="shared" si="40"/>
        <v>Fixed Inputs</v>
      </c>
      <c r="BC210" s="38" t="str">
        <f t="shared" si="41"/>
        <v>Variant allowances</v>
      </c>
      <c r="BD210" s="38" t="str">
        <f t="shared" si="39"/>
        <v>Variant attributes</v>
      </c>
    </row>
    <row r="211" spans="5:56" ht="15.75">
      <c r="E211" s="37" t="s">
        <v>814</v>
      </c>
      <c r="F211" s="37" t="s">
        <v>885</v>
      </c>
      <c r="G211" s="37" t="s">
        <v>135</v>
      </c>
      <c r="H211" s="37" t="s">
        <v>925</v>
      </c>
      <c r="AU211" s="140" t="b">
        <v>0</v>
      </c>
      <c r="AV211" s="24" t="b">
        <v>0</v>
      </c>
      <c r="AW211" s="27">
        <v>1</v>
      </c>
      <c r="AX211"/>
      <c r="BA211" s="38" t="str">
        <f t="shared" ca="1" si="38"/>
        <v>NGET</v>
      </c>
      <c r="BB211" s="38" t="str">
        <f t="shared" si="40"/>
        <v>Fixed Inputs</v>
      </c>
      <c r="BC211" s="38" t="str">
        <f t="shared" si="41"/>
        <v>Variant allowances</v>
      </c>
      <c r="BD211" s="38" t="str">
        <f t="shared" si="39"/>
        <v>Variant attributes</v>
      </c>
    </row>
    <row r="212" spans="5:56" ht="15.75">
      <c r="E212" s="37" t="s">
        <v>815</v>
      </c>
      <c r="F212" s="37" t="s">
        <v>886</v>
      </c>
      <c r="G212" s="37" t="s">
        <v>135</v>
      </c>
      <c r="H212" s="37" t="s">
        <v>926</v>
      </c>
      <c r="AU212" s="140" t="b">
        <v>0</v>
      </c>
      <c r="AV212" s="24" t="b">
        <v>0</v>
      </c>
      <c r="AW212" s="27">
        <v>2</v>
      </c>
      <c r="AX212"/>
      <c r="BA212" s="38" t="str">
        <f t="shared" ca="1" si="38"/>
        <v>NGET</v>
      </c>
      <c r="BB212" s="38" t="str">
        <f t="shared" si="40"/>
        <v>Fixed Inputs</v>
      </c>
      <c r="BC212" s="38" t="str">
        <f t="shared" si="41"/>
        <v>Variant allowances</v>
      </c>
      <c r="BD212" s="38" t="str">
        <f t="shared" si="39"/>
        <v>Variant attributes</v>
      </c>
    </row>
    <row r="213" spans="5:56" ht="15.75">
      <c r="E213" s="37" t="s">
        <v>274</v>
      </c>
      <c r="F213" s="37" t="s">
        <v>887</v>
      </c>
      <c r="G213" s="37" t="s">
        <v>135</v>
      </c>
      <c r="H213" s="37" t="s">
        <v>762</v>
      </c>
      <c r="AU213" s="140" t="b">
        <v>1</v>
      </c>
      <c r="AV213" s="24" t="b">
        <v>1</v>
      </c>
      <c r="AW213" s="27">
        <v>1</v>
      </c>
      <c r="AX213"/>
      <c r="BA213" s="38" t="str">
        <f t="shared" ca="1" si="38"/>
        <v>NGET</v>
      </c>
      <c r="BB213" s="38" t="str">
        <f t="shared" si="40"/>
        <v>Fixed Inputs</v>
      </c>
      <c r="BC213" s="38" t="str">
        <f t="shared" si="41"/>
        <v>Variant allowances</v>
      </c>
      <c r="BD213" s="38" t="str">
        <f t="shared" si="39"/>
        <v>Variant attributes</v>
      </c>
    </row>
    <row r="214" spans="5:56" ht="15.75">
      <c r="E214" s="37" t="s">
        <v>816</v>
      </c>
      <c r="F214" s="37" t="s">
        <v>887</v>
      </c>
      <c r="G214" s="37" t="s">
        <v>135</v>
      </c>
      <c r="H214" s="37" t="s">
        <v>771</v>
      </c>
      <c r="AU214" s="140" t="b">
        <v>1</v>
      </c>
      <c r="AV214" s="24" t="b">
        <v>0</v>
      </c>
      <c r="AW214" s="27">
        <v>2</v>
      </c>
      <c r="AX214"/>
      <c r="BA214" s="38" t="str">
        <f t="shared" ca="1" si="38"/>
        <v>NGET</v>
      </c>
      <c r="BB214" s="38" t="str">
        <f t="shared" si="40"/>
        <v>Fixed Inputs</v>
      </c>
      <c r="BC214" s="38" t="str">
        <f t="shared" si="41"/>
        <v>Variant allowances</v>
      </c>
      <c r="BD214" s="38" t="str">
        <f t="shared" si="39"/>
        <v>Variant attributes</v>
      </c>
    </row>
    <row r="215" spans="5:56" ht="15.75">
      <c r="E215" s="37" t="s">
        <v>421</v>
      </c>
      <c r="F215" s="37" t="s">
        <v>47</v>
      </c>
      <c r="G215" s="37" t="s">
        <v>135</v>
      </c>
      <c r="H215" s="37" t="s">
        <v>927</v>
      </c>
      <c r="AU215" s="140" t="b">
        <v>1</v>
      </c>
      <c r="AV215" s="24" t="b">
        <v>0</v>
      </c>
      <c r="AW215" s="27">
        <v>2</v>
      </c>
      <c r="AX215"/>
      <c r="BA215" s="38" t="str">
        <f t="shared" ca="1" si="38"/>
        <v>NGET</v>
      </c>
      <c r="BB215" s="38" t="str">
        <f t="shared" si="40"/>
        <v>Fixed Inputs</v>
      </c>
      <c r="BC215" s="38" t="str">
        <f t="shared" si="41"/>
        <v>Variant allowances</v>
      </c>
      <c r="BD215" s="38" t="str">
        <f t="shared" si="39"/>
        <v>Variant attributes</v>
      </c>
    </row>
    <row r="216" spans="5:56" ht="15.75">
      <c r="E216" s="37" t="s">
        <v>817</v>
      </c>
      <c r="F216" s="37" t="s">
        <v>888</v>
      </c>
      <c r="G216" s="37" t="s">
        <v>135</v>
      </c>
      <c r="H216" s="37" t="s">
        <v>928</v>
      </c>
      <c r="AU216" s="140" t="b">
        <v>0</v>
      </c>
      <c r="AV216" s="24" t="b">
        <v>0</v>
      </c>
      <c r="AW216" s="27">
        <v>1</v>
      </c>
      <c r="AX216"/>
      <c r="BA216" s="38" t="str">
        <f t="shared" ca="1" si="38"/>
        <v>NGET</v>
      </c>
      <c r="BB216" s="38" t="str">
        <f t="shared" si="40"/>
        <v>Fixed Inputs</v>
      </c>
      <c r="BC216" s="38" t="str">
        <f t="shared" si="41"/>
        <v>Variant allowances</v>
      </c>
      <c r="BD216" s="38" t="str">
        <f t="shared" si="39"/>
        <v>Variant attributes</v>
      </c>
    </row>
    <row r="217" spans="5:56" ht="15.75">
      <c r="E217" s="37" t="s">
        <v>423</v>
      </c>
      <c r="F217" s="37" t="s">
        <v>889</v>
      </c>
      <c r="G217" s="37" t="s">
        <v>135</v>
      </c>
      <c r="H217" s="37" t="s">
        <v>929</v>
      </c>
      <c r="AU217" s="140" t="b">
        <v>0</v>
      </c>
      <c r="AV217" s="24" t="b">
        <v>1</v>
      </c>
      <c r="AW217" s="27">
        <v>2</v>
      </c>
      <c r="AX217"/>
      <c r="BA217" s="38" t="str">
        <f t="shared" ca="1" si="38"/>
        <v>NGET</v>
      </c>
      <c r="BB217" s="38" t="str">
        <f t="shared" si="40"/>
        <v>Fixed Inputs</v>
      </c>
      <c r="BC217" s="38" t="str">
        <f t="shared" si="41"/>
        <v>Variant allowances</v>
      </c>
      <c r="BD217" s="38" t="str">
        <f t="shared" si="39"/>
        <v>Variant attributes</v>
      </c>
    </row>
    <row r="218" spans="5:56" ht="15.75">
      <c r="E218" s="37" t="s">
        <v>818</v>
      </c>
      <c r="F218" s="37" t="s">
        <v>890</v>
      </c>
      <c r="G218" s="37" t="s">
        <v>135</v>
      </c>
      <c r="H218" s="37" t="s">
        <v>930</v>
      </c>
      <c r="AU218" s="140" t="b">
        <v>0</v>
      </c>
      <c r="AV218" s="24" t="b">
        <v>0</v>
      </c>
      <c r="AW218" s="27">
        <v>2</v>
      </c>
      <c r="AX218"/>
      <c r="BA218" s="38" t="str">
        <f t="shared" ca="1" si="38"/>
        <v>NGET</v>
      </c>
      <c r="BB218" s="38" t="str">
        <f t="shared" si="40"/>
        <v>Fixed Inputs</v>
      </c>
      <c r="BC218" s="38" t="str">
        <f t="shared" si="41"/>
        <v>Variant allowances</v>
      </c>
      <c r="BD218" s="38" t="str">
        <f t="shared" si="39"/>
        <v>Variant attributes</v>
      </c>
    </row>
    <row r="219" spans="5:56" ht="15.75">
      <c r="E219" s="37" t="s">
        <v>819</v>
      </c>
      <c r="F219" s="37" t="s">
        <v>891</v>
      </c>
      <c r="G219" s="37" t="s">
        <v>135</v>
      </c>
      <c r="H219" s="37" t="s">
        <v>763</v>
      </c>
      <c r="AU219" s="140" t="b">
        <v>1</v>
      </c>
      <c r="AV219" s="24" t="b">
        <v>0</v>
      </c>
      <c r="AW219" s="27">
        <v>2</v>
      </c>
      <c r="AX219"/>
      <c r="BA219" s="38" t="str">
        <f t="shared" ca="1" si="38"/>
        <v>NGET</v>
      </c>
      <c r="BB219" s="38" t="str">
        <f t="shared" si="40"/>
        <v>Fixed Inputs</v>
      </c>
      <c r="BC219" s="38" t="str">
        <f t="shared" si="41"/>
        <v>Variant allowances</v>
      </c>
      <c r="BD219" s="38" t="str">
        <f t="shared" si="39"/>
        <v>Variant attributes</v>
      </c>
    </row>
    <row r="220" spans="5:56" ht="15.75">
      <c r="E220" s="37" t="s">
        <v>276</v>
      </c>
      <c r="F220" s="37" t="s">
        <v>892</v>
      </c>
      <c r="G220" s="37" t="s">
        <v>135</v>
      </c>
      <c r="H220" s="37" t="s">
        <v>764</v>
      </c>
      <c r="AU220" s="140" t="b">
        <v>1</v>
      </c>
      <c r="AV220" s="24" t="b">
        <v>0</v>
      </c>
      <c r="AW220" s="27">
        <v>2</v>
      </c>
      <c r="AX220"/>
      <c r="BA220" s="38" t="str">
        <f t="shared" ca="1" si="38"/>
        <v>NGET</v>
      </c>
      <c r="BB220" s="38" t="str">
        <f t="shared" si="40"/>
        <v>Fixed Inputs</v>
      </c>
      <c r="BC220" s="38" t="str">
        <f t="shared" si="41"/>
        <v>Variant allowances</v>
      </c>
      <c r="BD220" s="38" t="str">
        <f t="shared" si="39"/>
        <v>Variant attributes</v>
      </c>
    </row>
    <row r="221" spans="5:56" ht="15.75">
      <c r="E221" s="37" t="s">
        <v>820</v>
      </c>
      <c r="F221" s="37" t="s">
        <v>893</v>
      </c>
      <c r="G221" s="37" t="s">
        <v>135</v>
      </c>
      <c r="H221" s="37" t="s">
        <v>773</v>
      </c>
      <c r="AU221" s="140" t="b">
        <v>1</v>
      </c>
      <c r="AV221" s="24" t="b">
        <v>0</v>
      </c>
      <c r="AW221" s="27">
        <v>2</v>
      </c>
      <c r="AX221"/>
      <c r="BA221" s="38" t="str">
        <f t="shared" ca="1" si="38"/>
        <v>NGET</v>
      </c>
      <c r="BB221" s="38" t="str">
        <f t="shared" si="40"/>
        <v>Fixed Inputs</v>
      </c>
      <c r="BC221" s="38" t="str">
        <f t="shared" si="41"/>
        <v>Variant allowances</v>
      </c>
      <c r="BD221" s="38" t="str">
        <f t="shared" si="39"/>
        <v>Variant attributes</v>
      </c>
    </row>
    <row r="222" spans="5:56" ht="15.75">
      <c r="E222" s="37" t="s">
        <v>821</v>
      </c>
      <c r="F222" s="37" t="s">
        <v>273</v>
      </c>
      <c r="G222" s="37" t="s">
        <v>135</v>
      </c>
      <c r="H222" s="37" t="s">
        <v>931</v>
      </c>
      <c r="AU222" s="140" t="b">
        <v>1</v>
      </c>
      <c r="AV222" s="24" t="b">
        <v>1</v>
      </c>
      <c r="AW222" s="27">
        <v>1</v>
      </c>
      <c r="AX222"/>
      <c r="BA222" s="38" t="str">
        <f t="shared" ca="1" si="38"/>
        <v>NGET</v>
      </c>
      <c r="BB222" s="38" t="str">
        <f t="shared" si="40"/>
        <v>Fixed Inputs</v>
      </c>
      <c r="BC222" s="38" t="str">
        <f t="shared" si="41"/>
        <v>Variant allowances</v>
      </c>
      <c r="BD222" s="38" t="str">
        <f t="shared" si="39"/>
        <v>Variant attributes</v>
      </c>
    </row>
    <row r="223" spans="5:56" ht="15.75">
      <c r="E223" s="37" t="s">
        <v>822</v>
      </c>
      <c r="F223" s="37" t="s">
        <v>273</v>
      </c>
      <c r="G223" s="37" t="s">
        <v>135</v>
      </c>
      <c r="H223" s="37" t="s">
        <v>931</v>
      </c>
      <c r="AU223" s="140" t="b">
        <v>0</v>
      </c>
      <c r="AV223" s="24" t="b">
        <v>0</v>
      </c>
      <c r="AW223" s="27">
        <v>2</v>
      </c>
      <c r="AX223"/>
      <c r="BA223" s="38" t="str">
        <f t="shared" ca="1" si="38"/>
        <v>NGET</v>
      </c>
      <c r="BB223" s="38" t="str">
        <f t="shared" si="40"/>
        <v>Fixed Inputs</v>
      </c>
      <c r="BC223" s="38" t="str">
        <f t="shared" si="41"/>
        <v>Variant allowances</v>
      </c>
      <c r="BD223" s="38" t="str">
        <f t="shared" si="39"/>
        <v>Variant attributes</v>
      </c>
    </row>
    <row r="224" spans="5:56" ht="15.75">
      <c r="E224" s="37" t="s">
        <v>823</v>
      </c>
      <c r="F224" s="37" t="s">
        <v>273</v>
      </c>
      <c r="G224" s="37" t="s">
        <v>135</v>
      </c>
      <c r="H224" s="37" t="s">
        <v>931</v>
      </c>
      <c r="AU224" s="140" t="b">
        <v>0</v>
      </c>
      <c r="AV224" s="24" t="b">
        <v>0</v>
      </c>
      <c r="AW224" s="27">
        <v>2</v>
      </c>
      <c r="AX224"/>
      <c r="BA224" s="38" t="str">
        <f t="shared" ca="1" si="38"/>
        <v>NGET</v>
      </c>
      <c r="BB224" s="38" t="str">
        <f t="shared" si="40"/>
        <v>Fixed Inputs</v>
      </c>
      <c r="BC224" s="38" t="str">
        <f t="shared" si="41"/>
        <v>Variant allowances</v>
      </c>
      <c r="BD224" s="38" t="str">
        <f t="shared" si="39"/>
        <v>Variant attributes</v>
      </c>
    </row>
    <row r="225" spans="5:56" ht="15.75">
      <c r="E225" s="37" t="s">
        <v>424</v>
      </c>
      <c r="F225" s="37" t="s">
        <v>273</v>
      </c>
      <c r="G225" s="37" t="s">
        <v>135</v>
      </c>
      <c r="H225" s="37" t="s">
        <v>931</v>
      </c>
      <c r="AU225" s="140" t="b">
        <v>1</v>
      </c>
      <c r="AV225" s="24" t="b">
        <v>1</v>
      </c>
      <c r="AW225" s="27">
        <v>1</v>
      </c>
      <c r="AX225"/>
      <c r="BA225" s="38" t="str">
        <f t="shared" ca="1" si="38"/>
        <v>NGET</v>
      </c>
      <c r="BB225" s="38" t="str">
        <f t="shared" si="40"/>
        <v>Fixed Inputs</v>
      </c>
      <c r="BC225" s="38" t="str">
        <f t="shared" si="41"/>
        <v>Variant allowances</v>
      </c>
      <c r="BD225" s="38" t="str">
        <f t="shared" si="39"/>
        <v>Variant attributes</v>
      </c>
    </row>
    <row r="226" spans="5:56" ht="15.75">
      <c r="E226" s="37" t="s">
        <v>425</v>
      </c>
      <c r="F226" s="37" t="s">
        <v>273</v>
      </c>
      <c r="G226" s="37" t="s">
        <v>135</v>
      </c>
      <c r="H226" s="37" t="s">
        <v>931</v>
      </c>
      <c r="AU226" s="140" t="b">
        <v>1</v>
      </c>
      <c r="AV226" s="24" t="b">
        <v>1</v>
      </c>
      <c r="AW226" s="27">
        <v>1</v>
      </c>
      <c r="AX226"/>
      <c r="BA226" s="38" t="str">
        <f t="shared" ca="1" si="38"/>
        <v>NGET</v>
      </c>
      <c r="BB226" s="38" t="str">
        <f t="shared" si="40"/>
        <v>Fixed Inputs</v>
      </c>
      <c r="BC226" s="38" t="str">
        <f t="shared" si="41"/>
        <v>Variant allowances</v>
      </c>
      <c r="BD226" s="38" t="str">
        <f t="shared" si="39"/>
        <v>Variant attributes</v>
      </c>
    </row>
    <row r="227" spans="5:56" ht="15.75">
      <c r="E227" s="37" t="s">
        <v>275</v>
      </c>
      <c r="F227" s="37" t="s">
        <v>273</v>
      </c>
      <c r="G227" s="37" t="s">
        <v>135</v>
      </c>
      <c r="H227" s="37" t="s">
        <v>931</v>
      </c>
      <c r="AU227" s="140" t="b">
        <v>1</v>
      </c>
      <c r="AV227" s="24" t="b">
        <v>0</v>
      </c>
      <c r="AW227" s="27">
        <v>2</v>
      </c>
      <c r="AX227"/>
      <c r="BA227" s="38" t="str">
        <f t="shared" ca="1" si="38"/>
        <v>NGET</v>
      </c>
      <c r="BB227" s="38" t="str">
        <f t="shared" si="40"/>
        <v>Fixed Inputs</v>
      </c>
      <c r="BC227" s="38" t="str">
        <f t="shared" si="41"/>
        <v>Variant allowances</v>
      </c>
      <c r="BD227" s="38" t="str">
        <f t="shared" si="39"/>
        <v>Variant attributes</v>
      </c>
    </row>
    <row r="228" spans="5:56" ht="15.75">
      <c r="E228" s="37" t="s">
        <v>824</v>
      </c>
      <c r="F228" s="37" t="s">
        <v>273</v>
      </c>
      <c r="G228" s="37" t="s">
        <v>135</v>
      </c>
      <c r="H228" s="37" t="s">
        <v>931</v>
      </c>
      <c r="AU228" s="140" t="b">
        <v>0</v>
      </c>
      <c r="AV228" s="24" t="b">
        <v>0</v>
      </c>
      <c r="AW228" s="27">
        <v>2</v>
      </c>
      <c r="AX228"/>
      <c r="BA228" s="38" t="str">
        <f t="shared" ca="1" si="38"/>
        <v>NGET</v>
      </c>
      <c r="BB228" s="38" t="str">
        <f t="shared" si="40"/>
        <v>Fixed Inputs</v>
      </c>
      <c r="BC228" s="38" t="str">
        <f t="shared" si="41"/>
        <v>Variant allowances</v>
      </c>
      <c r="BD228" s="38" t="str">
        <f t="shared" si="39"/>
        <v>Variant attributes</v>
      </c>
    </row>
    <row r="229" spans="5:56" ht="15.75">
      <c r="E229" s="37" t="s">
        <v>570</v>
      </c>
      <c r="F229" s="37" t="s">
        <v>894</v>
      </c>
      <c r="G229" s="37" t="s">
        <v>135</v>
      </c>
      <c r="H229" s="37" t="s">
        <v>932</v>
      </c>
      <c r="AU229" s="140" t="b">
        <v>1</v>
      </c>
      <c r="AV229" s="24" t="b">
        <v>0</v>
      </c>
      <c r="AW229" s="27">
        <v>1</v>
      </c>
      <c r="AX229"/>
      <c r="BA229" s="38" t="str">
        <f t="shared" ca="1" si="38"/>
        <v>NGET</v>
      </c>
      <c r="BB229" s="38" t="str">
        <f t="shared" si="40"/>
        <v>Fixed Inputs</v>
      </c>
      <c r="BC229" s="38" t="str">
        <f t="shared" si="41"/>
        <v>Variant allowances</v>
      </c>
      <c r="BD229" s="38" t="str">
        <f t="shared" si="39"/>
        <v>Variant attributes</v>
      </c>
    </row>
    <row r="230" spans="5:56" ht="15.75">
      <c r="E230" s="37" t="s">
        <v>825</v>
      </c>
      <c r="F230" s="37" t="s">
        <v>895</v>
      </c>
      <c r="G230" s="37" t="s">
        <v>135</v>
      </c>
      <c r="H230" s="37" t="s">
        <v>761</v>
      </c>
      <c r="AU230" s="140" t="b">
        <v>1</v>
      </c>
      <c r="AV230" s="24" t="b">
        <v>1</v>
      </c>
      <c r="AW230" s="27">
        <v>1</v>
      </c>
      <c r="AX230"/>
      <c r="BA230" s="38" t="str">
        <f t="shared" ca="1" si="38"/>
        <v>NGET</v>
      </c>
      <c r="BB230" s="38" t="str">
        <f t="shared" si="40"/>
        <v>Fixed Inputs</v>
      </c>
      <c r="BC230" s="38" t="str">
        <f t="shared" si="41"/>
        <v>Variant allowances</v>
      </c>
      <c r="BD230" s="38" t="str">
        <f t="shared" si="39"/>
        <v>Variant attributes</v>
      </c>
    </row>
    <row r="231" spans="5:56" ht="15.75">
      <c r="E231" s="37" t="s">
        <v>826</v>
      </c>
      <c r="F231" s="37" t="s">
        <v>896</v>
      </c>
      <c r="G231" s="37" t="s">
        <v>135</v>
      </c>
      <c r="H231" s="37" t="s">
        <v>768</v>
      </c>
      <c r="AU231" s="140" t="b">
        <v>1</v>
      </c>
      <c r="AV231" s="24" t="b">
        <v>0</v>
      </c>
      <c r="AW231" s="27">
        <v>2</v>
      </c>
      <c r="AX231"/>
      <c r="BA231" s="38" t="str">
        <f t="shared" ca="1" si="38"/>
        <v>NGET</v>
      </c>
      <c r="BB231" s="38" t="str">
        <f t="shared" si="40"/>
        <v>Fixed Inputs</v>
      </c>
      <c r="BC231" s="38" t="str">
        <f t="shared" si="41"/>
        <v>Variant allowances</v>
      </c>
      <c r="BD231" s="38" t="str">
        <f t="shared" si="39"/>
        <v>Variant attributes</v>
      </c>
    </row>
    <row r="232" spans="5:56" ht="15.75">
      <c r="E232" s="37" t="s">
        <v>827</v>
      </c>
      <c r="F232" s="37" t="s">
        <v>897</v>
      </c>
      <c r="G232" s="37" t="s">
        <v>135</v>
      </c>
      <c r="H232" s="37" t="s">
        <v>933</v>
      </c>
      <c r="AU232" s="140" t="b">
        <v>0</v>
      </c>
      <c r="AV232" s="24" t="b">
        <v>0</v>
      </c>
      <c r="AW232" s="27">
        <v>2</v>
      </c>
      <c r="AX232"/>
      <c r="BA232" s="38" t="str">
        <f t="shared" ca="1" si="38"/>
        <v>NGET</v>
      </c>
      <c r="BB232" s="38" t="str">
        <f t="shared" si="40"/>
        <v>Fixed Inputs</v>
      </c>
      <c r="BC232" s="38" t="str">
        <f t="shared" si="41"/>
        <v>Variant allowances</v>
      </c>
      <c r="BD232" s="38" t="str">
        <f t="shared" si="39"/>
        <v>Variant attributes</v>
      </c>
    </row>
    <row r="233" spans="5:56" ht="15.75">
      <c r="E233" s="37" t="s">
        <v>828</v>
      </c>
      <c r="F233" s="37" t="s">
        <v>898</v>
      </c>
      <c r="G233" s="37" t="s">
        <v>135</v>
      </c>
      <c r="H233" s="37" t="s">
        <v>934</v>
      </c>
      <c r="AU233" s="140" t="b">
        <v>1</v>
      </c>
      <c r="AV233" s="24" t="b">
        <v>1</v>
      </c>
      <c r="AW233" s="27">
        <v>1</v>
      </c>
      <c r="AX233"/>
      <c r="BA233" s="38" t="str">
        <f t="shared" ca="1" si="38"/>
        <v>NGET</v>
      </c>
      <c r="BB233" s="38" t="str">
        <f t="shared" si="40"/>
        <v>Fixed Inputs</v>
      </c>
      <c r="BC233" s="38" t="str">
        <f t="shared" si="41"/>
        <v>Variant allowances</v>
      </c>
      <c r="BD233" s="38" t="str">
        <f t="shared" si="39"/>
        <v>Variant attributes</v>
      </c>
    </row>
    <row r="234" spans="5:56" ht="15.75">
      <c r="E234" s="37" t="s">
        <v>829</v>
      </c>
      <c r="F234" s="37" t="s">
        <v>899</v>
      </c>
      <c r="G234" s="37" t="s">
        <v>135</v>
      </c>
      <c r="H234" s="37" t="s">
        <v>935</v>
      </c>
      <c r="AU234" s="140" t="b">
        <v>1</v>
      </c>
      <c r="AV234" s="24" t="b">
        <v>1</v>
      </c>
      <c r="AW234" s="27">
        <v>1</v>
      </c>
      <c r="AX234"/>
      <c r="BA234" s="38" t="str">
        <f t="shared" ca="1" si="38"/>
        <v>NGET</v>
      </c>
      <c r="BB234" s="38" t="str">
        <f t="shared" si="40"/>
        <v>Fixed Inputs</v>
      </c>
      <c r="BC234" s="38" t="str">
        <f t="shared" si="41"/>
        <v>Variant allowances</v>
      </c>
      <c r="BD234" s="38" t="str">
        <f t="shared" si="39"/>
        <v>Variant attributes</v>
      </c>
    </row>
    <row r="235" spans="5:56" ht="15.75">
      <c r="E235" s="37" t="s">
        <v>830</v>
      </c>
      <c r="F235" s="37" t="s">
        <v>900</v>
      </c>
      <c r="G235" s="37" t="s">
        <v>135</v>
      </c>
      <c r="H235" s="37" t="s">
        <v>936</v>
      </c>
      <c r="AU235" s="140" t="b">
        <v>1</v>
      </c>
      <c r="AV235" s="24" t="b">
        <v>1</v>
      </c>
      <c r="AW235" s="27">
        <v>1</v>
      </c>
      <c r="AX235"/>
      <c r="BA235" s="38" t="str">
        <f t="shared" ca="1" si="38"/>
        <v>NGET</v>
      </c>
      <c r="BB235" s="38" t="str">
        <f t="shared" si="40"/>
        <v>Fixed Inputs</v>
      </c>
      <c r="BC235" s="38" t="str">
        <f t="shared" si="41"/>
        <v>Variant allowances</v>
      </c>
      <c r="BD235" s="38" t="str">
        <f t="shared" si="39"/>
        <v>Variant attributes</v>
      </c>
    </row>
    <row r="236" spans="5:56" ht="15.75">
      <c r="E236" s="37" t="s">
        <v>831</v>
      </c>
      <c r="F236" s="37" t="s">
        <v>901</v>
      </c>
      <c r="G236" s="37" t="s">
        <v>135</v>
      </c>
      <c r="H236" s="37" t="s">
        <v>937</v>
      </c>
      <c r="AU236" s="140" t="b">
        <v>1</v>
      </c>
      <c r="AV236" s="24" t="b">
        <v>1</v>
      </c>
      <c r="AW236" s="27">
        <v>1</v>
      </c>
      <c r="AX236"/>
      <c r="BA236" s="38" t="str">
        <f t="shared" ca="1" si="38"/>
        <v>NGET</v>
      </c>
      <c r="BB236" s="38" t="str">
        <f t="shared" si="40"/>
        <v>Fixed Inputs</v>
      </c>
      <c r="BC236" s="38" t="str">
        <f t="shared" si="41"/>
        <v>Variant allowances</v>
      </c>
      <c r="BD236" s="38" t="str">
        <f t="shared" si="39"/>
        <v>Variant attributes</v>
      </c>
    </row>
    <row r="237" spans="5:56" ht="15.75">
      <c r="E237" s="37" t="s">
        <v>832</v>
      </c>
      <c r="F237" s="37" t="s">
        <v>902</v>
      </c>
      <c r="G237" s="37" t="s">
        <v>135</v>
      </c>
      <c r="H237" s="37" t="s">
        <v>791</v>
      </c>
      <c r="AU237" s="140" t="b">
        <v>1</v>
      </c>
      <c r="AV237" s="24" t="b">
        <v>1</v>
      </c>
      <c r="AW237" s="27">
        <v>1</v>
      </c>
      <c r="AX237"/>
      <c r="BA237" s="38" t="str">
        <f t="shared" ca="1" si="38"/>
        <v>NGET</v>
      </c>
      <c r="BB237" s="38" t="str">
        <f t="shared" si="40"/>
        <v>Fixed Inputs</v>
      </c>
      <c r="BC237" s="38" t="str">
        <f t="shared" si="41"/>
        <v>Variant allowances</v>
      </c>
      <c r="BD237" s="38" t="str">
        <f t="shared" si="39"/>
        <v>Variant attributes</v>
      </c>
    </row>
    <row r="238" spans="5:56" ht="15.75">
      <c r="E238" s="37" t="s">
        <v>833</v>
      </c>
      <c r="F238" s="37" t="s">
        <v>903</v>
      </c>
      <c r="G238" s="37" t="s">
        <v>135</v>
      </c>
      <c r="H238" s="37" t="s">
        <v>938</v>
      </c>
      <c r="AU238" s="140" t="b">
        <v>0</v>
      </c>
      <c r="AV238" s="24" t="b">
        <v>0</v>
      </c>
      <c r="AW238" s="27">
        <v>2</v>
      </c>
      <c r="AX238"/>
      <c r="BA238" s="38" t="str">
        <f t="shared" ca="1" si="38"/>
        <v>NGET</v>
      </c>
      <c r="BB238" s="38" t="str">
        <f t="shared" si="40"/>
        <v>Fixed Inputs</v>
      </c>
      <c r="BC238" s="38" t="str">
        <f t="shared" si="41"/>
        <v>Variant allowances</v>
      </c>
      <c r="BD238" s="38" t="str">
        <f t="shared" si="39"/>
        <v>Variant attributes</v>
      </c>
    </row>
    <row r="239" spans="5:56" ht="15.75">
      <c r="E239" s="37" t="s">
        <v>834</v>
      </c>
      <c r="F239" s="37" t="s">
        <v>904</v>
      </c>
      <c r="G239" s="37" t="s">
        <v>135</v>
      </c>
      <c r="H239" s="37" t="s">
        <v>939</v>
      </c>
      <c r="AU239" s="140" t="b">
        <v>0</v>
      </c>
      <c r="AV239" s="24" t="b">
        <v>0</v>
      </c>
      <c r="AW239" s="27">
        <v>2</v>
      </c>
      <c r="AX239"/>
      <c r="BA239" s="38" t="str">
        <f t="shared" ca="1" si="38"/>
        <v>NGET</v>
      </c>
      <c r="BB239" s="38" t="str">
        <f t="shared" si="40"/>
        <v>Fixed Inputs</v>
      </c>
      <c r="BC239" s="38" t="str">
        <f t="shared" si="41"/>
        <v>Variant allowances</v>
      </c>
      <c r="BD239" s="38" t="str">
        <f t="shared" si="39"/>
        <v>Variant attributes</v>
      </c>
    </row>
    <row r="240" spans="5:56" ht="15.75">
      <c r="E240" s="37" t="s">
        <v>835</v>
      </c>
      <c r="F240" s="37" t="s">
        <v>905</v>
      </c>
      <c r="G240" s="37" t="s">
        <v>135</v>
      </c>
      <c r="H240" s="37" t="s">
        <v>940</v>
      </c>
      <c r="AU240" s="140" t="b">
        <v>0</v>
      </c>
      <c r="AV240" s="24" t="b">
        <v>0</v>
      </c>
      <c r="AW240" s="27">
        <v>2</v>
      </c>
      <c r="AX240"/>
      <c r="BA240" s="38" t="str">
        <f t="shared" ca="1" si="38"/>
        <v>NGET</v>
      </c>
      <c r="BB240" s="38" t="str">
        <f t="shared" si="40"/>
        <v>Fixed Inputs</v>
      </c>
      <c r="BC240" s="38" t="str">
        <f t="shared" si="41"/>
        <v>Variant allowances</v>
      </c>
      <c r="BD240" s="38" t="str">
        <f t="shared" si="39"/>
        <v>Variant attributes</v>
      </c>
    </row>
    <row r="241" spans="5:56" ht="15.75">
      <c r="E241" s="37" t="s">
        <v>836</v>
      </c>
      <c r="F241" s="37" t="s">
        <v>906</v>
      </c>
      <c r="G241" s="37" t="s">
        <v>135</v>
      </c>
      <c r="H241" s="37" t="s">
        <v>769</v>
      </c>
      <c r="AU241" s="140" t="b">
        <v>0</v>
      </c>
      <c r="AV241" s="24" t="b">
        <v>0</v>
      </c>
      <c r="AW241" s="27">
        <v>2</v>
      </c>
      <c r="AX241"/>
      <c r="BA241" s="38" t="str">
        <f t="shared" ca="1" si="38"/>
        <v>NGET</v>
      </c>
      <c r="BB241" s="38" t="str">
        <f t="shared" si="40"/>
        <v>Fixed Inputs</v>
      </c>
      <c r="BC241" s="38" t="str">
        <f t="shared" si="41"/>
        <v>Variant allowances</v>
      </c>
      <c r="BD241" s="38" t="str">
        <f t="shared" si="39"/>
        <v>Variant attributes</v>
      </c>
    </row>
    <row r="242" spans="5:56" ht="15.75">
      <c r="E242" s="37" t="s">
        <v>837</v>
      </c>
      <c r="F242" s="37" t="s">
        <v>907</v>
      </c>
      <c r="G242" s="37" t="s">
        <v>135</v>
      </c>
      <c r="H242" s="37" t="s">
        <v>770</v>
      </c>
      <c r="AU242" s="140" t="b">
        <v>1</v>
      </c>
      <c r="AV242" s="24" t="b">
        <v>1</v>
      </c>
      <c r="AW242" s="27">
        <v>1</v>
      </c>
      <c r="AX242"/>
      <c r="BA242" s="38" t="str">
        <f t="shared" ca="1" si="38"/>
        <v>NGET</v>
      </c>
      <c r="BB242" s="38" t="str">
        <f t="shared" si="40"/>
        <v>Fixed Inputs</v>
      </c>
      <c r="BC242" s="38" t="str">
        <f t="shared" si="41"/>
        <v>Variant allowances</v>
      </c>
      <c r="BD242" s="38" t="str">
        <f t="shared" si="39"/>
        <v>Variant attributes</v>
      </c>
    </row>
    <row r="243" spans="5:56" ht="15.75">
      <c r="E243" s="37" t="s">
        <v>1033</v>
      </c>
      <c r="F243" s="37" t="s">
        <v>908</v>
      </c>
      <c r="G243" s="37" t="s">
        <v>135</v>
      </c>
      <c r="H243" s="37" t="s">
        <v>941</v>
      </c>
      <c r="AU243" s="140" t="b">
        <v>1</v>
      </c>
      <c r="AV243" s="24" t="b">
        <v>1</v>
      </c>
      <c r="AW243" s="27">
        <v>1</v>
      </c>
      <c r="AX243"/>
      <c r="BA243" s="38" t="str">
        <f t="shared" ca="1" si="38"/>
        <v>NGET</v>
      </c>
      <c r="BB243" s="38" t="str">
        <f t="shared" si="40"/>
        <v>Fixed Inputs</v>
      </c>
      <c r="BC243" s="38" t="str">
        <f t="shared" si="41"/>
        <v>Variant allowances</v>
      </c>
      <c r="BD243" s="38" t="str">
        <f t="shared" si="39"/>
        <v>Variant attributes</v>
      </c>
    </row>
    <row r="244" spans="5:56" ht="15.75">
      <c r="E244" s="37" t="s">
        <v>838</v>
      </c>
      <c r="F244" s="37" t="s">
        <v>909</v>
      </c>
      <c r="G244" s="37" t="s">
        <v>135</v>
      </c>
      <c r="H244" s="37" t="s">
        <v>942</v>
      </c>
      <c r="AU244" s="140" t="b">
        <v>0</v>
      </c>
      <c r="AV244" s="24" t="b">
        <v>1</v>
      </c>
      <c r="AW244" s="27">
        <v>2</v>
      </c>
      <c r="AX244"/>
      <c r="BA244" s="38" t="str">
        <f t="shared" ca="1" si="38"/>
        <v>NGET</v>
      </c>
      <c r="BB244" s="38" t="str">
        <f t="shared" si="40"/>
        <v>Fixed Inputs</v>
      </c>
      <c r="BC244" s="38" t="str">
        <f t="shared" si="41"/>
        <v>Variant allowances</v>
      </c>
      <c r="BD244" s="38" t="str">
        <f t="shared" si="39"/>
        <v>Variant attributes</v>
      </c>
    </row>
    <row r="245" spans="5:56" ht="15.75">
      <c r="E245" s="37" t="s">
        <v>839</v>
      </c>
      <c r="F245" s="37" t="s">
        <v>910</v>
      </c>
      <c r="G245" s="37" t="s">
        <v>135</v>
      </c>
      <c r="H245" s="37" t="s">
        <v>943</v>
      </c>
      <c r="AU245" s="140" t="b">
        <v>1</v>
      </c>
      <c r="AV245" s="24" t="b">
        <v>1</v>
      </c>
      <c r="AW245" s="27">
        <v>1</v>
      </c>
      <c r="AX245"/>
      <c r="BA245" s="38" t="str">
        <f t="shared" ca="1" si="38"/>
        <v>NGET</v>
      </c>
      <c r="BB245" s="38" t="str">
        <f t="shared" si="40"/>
        <v>Fixed Inputs</v>
      </c>
      <c r="BC245" s="38" t="str">
        <f t="shared" si="41"/>
        <v>Variant allowances</v>
      </c>
      <c r="BD245" s="38" t="str">
        <f t="shared" si="39"/>
        <v>Variant attributes</v>
      </c>
    </row>
    <row r="246" spans="5:56" ht="15.75">
      <c r="E246" s="37" t="s">
        <v>840</v>
      </c>
      <c r="F246" s="37" t="s">
        <v>910</v>
      </c>
      <c r="G246" s="37" t="s">
        <v>135</v>
      </c>
      <c r="H246" s="37" t="s">
        <v>943</v>
      </c>
      <c r="AU246" s="140" t="b">
        <v>1</v>
      </c>
      <c r="AV246" s="24" t="b">
        <v>1</v>
      </c>
      <c r="AW246" s="27">
        <v>1</v>
      </c>
      <c r="AX246"/>
      <c r="BA246" s="38" t="str">
        <f t="shared" ca="1" si="38"/>
        <v>NGET</v>
      </c>
      <c r="BB246" s="38" t="str">
        <f t="shared" si="40"/>
        <v>Fixed Inputs</v>
      </c>
      <c r="BC246" s="38" t="str">
        <f t="shared" si="41"/>
        <v>Variant allowances</v>
      </c>
      <c r="BD246" s="38" t="str">
        <f t="shared" si="39"/>
        <v>Variant attributes</v>
      </c>
    </row>
    <row r="247" spans="5:56" ht="15.75">
      <c r="E247" s="37" t="s">
        <v>841</v>
      </c>
      <c r="F247" s="37" t="s">
        <v>910</v>
      </c>
      <c r="G247" s="37" t="s">
        <v>135</v>
      </c>
      <c r="H247" s="37" t="s">
        <v>943</v>
      </c>
      <c r="AU247" s="140" t="b">
        <v>1</v>
      </c>
      <c r="AV247" s="24" t="b">
        <v>1</v>
      </c>
      <c r="AW247" s="27">
        <v>1</v>
      </c>
      <c r="AX247"/>
      <c r="BA247" s="38" t="str">
        <f t="shared" ca="1" si="38"/>
        <v>NGET</v>
      </c>
      <c r="BB247" s="38" t="str">
        <f t="shared" si="40"/>
        <v>Fixed Inputs</v>
      </c>
      <c r="BC247" s="38" t="str">
        <f t="shared" si="41"/>
        <v>Variant allowances</v>
      </c>
      <c r="BD247" s="38" t="str">
        <f t="shared" si="39"/>
        <v>Variant attributes</v>
      </c>
    </row>
    <row r="248" spans="5:56" ht="15.75">
      <c r="E248" s="37" t="s">
        <v>842</v>
      </c>
      <c r="F248" s="37" t="s">
        <v>910</v>
      </c>
      <c r="G248" s="37" t="s">
        <v>135</v>
      </c>
      <c r="H248" s="37" t="s">
        <v>943</v>
      </c>
      <c r="AU248" s="140" t="b">
        <v>1</v>
      </c>
      <c r="AV248" s="24" t="b">
        <v>1</v>
      </c>
      <c r="AW248" s="27">
        <v>1</v>
      </c>
      <c r="AX248"/>
      <c r="BA248" s="38" t="str">
        <f t="shared" ca="1" si="38"/>
        <v>NGET</v>
      </c>
      <c r="BB248" s="38" t="str">
        <f t="shared" si="40"/>
        <v>Fixed Inputs</v>
      </c>
      <c r="BC248" s="38" t="str">
        <f t="shared" si="41"/>
        <v>Variant allowances</v>
      </c>
      <c r="BD248" s="38" t="str">
        <f t="shared" si="39"/>
        <v>Variant attributes</v>
      </c>
    </row>
    <row r="249" spans="5:56" ht="15.75">
      <c r="E249" s="37" t="s">
        <v>843</v>
      </c>
      <c r="F249" s="37" t="s">
        <v>910</v>
      </c>
      <c r="G249" s="37" t="s">
        <v>135</v>
      </c>
      <c r="H249" s="37" t="s">
        <v>943</v>
      </c>
      <c r="AU249" s="140" t="b">
        <v>1</v>
      </c>
      <c r="AV249" s="24" t="b">
        <v>1</v>
      </c>
      <c r="AW249" s="27">
        <v>1</v>
      </c>
      <c r="AX249"/>
      <c r="BA249" s="38" t="str">
        <f t="shared" ca="1" si="38"/>
        <v>NGET</v>
      </c>
      <c r="BB249" s="38" t="str">
        <f t="shared" si="40"/>
        <v>Fixed Inputs</v>
      </c>
      <c r="BC249" s="38" t="str">
        <f t="shared" si="41"/>
        <v>Variant allowances</v>
      </c>
      <c r="BD249" s="38" t="str">
        <f t="shared" si="39"/>
        <v>Variant attributes</v>
      </c>
    </row>
    <row r="250" spans="5:56" ht="15.75">
      <c r="E250" s="37" t="s">
        <v>844</v>
      </c>
      <c r="F250" s="37" t="s">
        <v>910</v>
      </c>
      <c r="G250" s="37" t="s">
        <v>135</v>
      </c>
      <c r="H250" s="37" t="s">
        <v>943</v>
      </c>
      <c r="AU250" s="140" t="b">
        <v>1</v>
      </c>
      <c r="AV250" s="24" t="b">
        <v>1</v>
      </c>
      <c r="AW250" s="27">
        <v>1</v>
      </c>
      <c r="AX250"/>
      <c r="BA250" s="38" t="str">
        <f t="shared" ca="1" si="38"/>
        <v>NGET</v>
      </c>
      <c r="BB250" s="38" t="str">
        <f t="shared" si="40"/>
        <v>Fixed Inputs</v>
      </c>
      <c r="BC250" s="38" t="str">
        <f t="shared" si="41"/>
        <v>Variant allowances</v>
      </c>
      <c r="BD250" s="38" t="str">
        <f t="shared" si="39"/>
        <v>Variant attributes</v>
      </c>
    </row>
    <row r="251" spans="5:56" ht="15.75">
      <c r="E251" s="37" t="s">
        <v>845</v>
      </c>
      <c r="F251" s="37" t="s">
        <v>910</v>
      </c>
      <c r="G251" s="37" t="s">
        <v>135</v>
      </c>
      <c r="H251" s="37" t="s">
        <v>943</v>
      </c>
      <c r="AU251" s="140" t="b">
        <v>1</v>
      </c>
      <c r="AV251" s="24" t="b">
        <v>1</v>
      </c>
      <c r="AW251" s="27">
        <v>1</v>
      </c>
      <c r="AX251"/>
      <c r="BA251" s="38" t="str">
        <f t="shared" ca="1" si="38"/>
        <v>NGET</v>
      </c>
      <c r="BB251" s="38" t="str">
        <f t="shared" si="40"/>
        <v>Fixed Inputs</v>
      </c>
      <c r="BC251" s="38" t="str">
        <f t="shared" si="41"/>
        <v>Variant allowances</v>
      </c>
      <c r="BD251" s="38" t="str">
        <f t="shared" si="39"/>
        <v>Variant attributes</v>
      </c>
    </row>
    <row r="252" spans="5:56" ht="15.75">
      <c r="E252" s="37" t="s">
        <v>846</v>
      </c>
      <c r="F252" s="37" t="s">
        <v>910</v>
      </c>
      <c r="G252" s="37" t="s">
        <v>135</v>
      </c>
      <c r="H252" s="37" t="s">
        <v>943</v>
      </c>
      <c r="AU252" s="140" t="b">
        <v>1</v>
      </c>
      <c r="AV252" s="24" t="b">
        <v>1</v>
      </c>
      <c r="AW252" s="27">
        <v>1</v>
      </c>
      <c r="AX252"/>
      <c r="BA252" s="38" t="str">
        <f t="shared" ca="1" si="38"/>
        <v>NGET</v>
      </c>
      <c r="BB252" s="38" t="str">
        <f t="shared" si="40"/>
        <v>Fixed Inputs</v>
      </c>
      <c r="BC252" s="38" t="str">
        <f t="shared" si="41"/>
        <v>Variant allowances</v>
      </c>
      <c r="BD252" s="38" t="str">
        <f t="shared" si="39"/>
        <v>Variant attributes</v>
      </c>
    </row>
    <row r="253" spans="5:56" ht="15.75">
      <c r="E253" s="37" t="s">
        <v>847</v>
      </c>
      <c r="F253" s="37" t="s">
        <v>911</v>
      </c>
      <c r="G253" s="37" t="s">
        <v>135</v>
      </c>
      <c r="H253" s="37" t="s">
        <v>943</v>
      </c>
      <c r="AU253" s="140" t="b">
        <v>1</v>
      </c>
      <c r="AV253" s="24" t="b">
        <v>1</v>
      </c>
      <c r="AW253" s="27">
        <v>1</v>
      </c>
      <c r="AX253"/>
      <c r="BA253" s="38" t="str">
        <f t="shared" ca="1" si="38"/>
        <v>NGET</v>
      </c>
      <c r="BB253" s="38" t="str">
        <f t="shared" si="40"/>
        <v>Fixed Inputs</v>
      </c>
      <c r="BC253" s="38" t="str">
        <f t="shared" si="41"/>
        <v>Variant allowances</v>
      </c>
      <c r="BD253" s="38" t="str">
        <f t="shared" si="39"/>
        <v>Variant attributes</v>
      </c>
    </row>
    <row r="254" spans="5:56" ht="15.75">
      <c r="E254" s="37" t="s">
        <v>848</v>
      </c>
      <c r="F254" s="37" t="s">
        <v>912</v>
      </c>
      <c r="G254" s="37" t="s">
        <v>135</v>
      </c>
      <c r="H254" s="37" t="s">
        <v>944</v>
      </c>
      <c r="AU254" s="140" t="b">
        <v>1</v>
      </c>
      <c r="AV254" s="24" t="b">
        <v>1</v>
      </c>
      <c r="AW254" s="27">
        <v>1</v>
      </c>
      <c r="AX254"/>
      <c r="BA254" s="38" t="str">
        <f t="shared" ca="1" si="38"/>
        <v>NGET</v>
      </c>
      <c r="BB254" s="38" t="str">
        <f t="shared" si="40"/>
        <v>Fixed Inputs</v>
      </c>
      <c r="BC254" s="38" t="str">
        <f t="shared" si="41"/>
        <v>Variant allowances</v>
      </c>
      <c r="BD254" s="38" t="str">
        <f t="shared" si="39"/>
        <v>Variant attributes</v>
      </c>
    </row>
    <row r="255" spans="5:56" ht="15.75">
      <c r="E255" s="37" t="s">
        <v>849</v>
      </c>
      <c r="F255" s="37" t="s">
        <v>912</v>
      </c>
      <c r="G255" s="37" t="s">
        <v>135</v>
      </c>
      <c r="H255" s="37" t="s">
        <v>944</v>
      </c>
      <c r="AU255" s="140" t="b">
        <v>1</v>
      </c>
      <c r="AV255" s="24" t="b">
        <v>1</v>
      </c>
      <c r="AW255" s="27">
        <v>1</v>
      </c>
      <c r="AX255"/>
      <c r="BA255" s="38" t="str">
        <f t="shared" ca="1" si="38"/>
        <v>NGET</v>
      </c>
      <c r="BB255" s="38" t="str">
        <f t="shared" si="40"/>
        <v>Fixed Inputs</v>
      </c>
      <c r="BC255" s="38" t="str">
        <f t="shared" si="41"/>
        <v>Variant allowances</v>
      </c>
      <c r="BD255" s="38" t="str">
        <f t="shared" si="39"/>
        <v>Variant attributes</v>
      </c>
    </row>
    <row r="256" spans="5:56" ht="15.75">
      <c r="E256" s="37" t="s">
        <v>850</v>
      </c>
      <c r="F256" s="37" t="s">
        <v>912</v>
      </c>
      <c r="G256" s="37" t="s">
        <v>135</v>
      </c>
      <c r="H256" s="37" t="s">
        <v>944</v>
      </c>
      <c r="AU256" s="140" t="b">
        <v>1</v>
      </c>
      <c r="AV256" s="24" t="b">
        <v>1</v>
      </c>
      <c r="AW256" s="27">
        <v>1</v>
      </c>
      <c r="AX256"/>
      <c r="BA256" s="38" t="str">
        <f t="shared" ca="1" si="38"/>
        <v>NGET</v>
      </c>
      <c r="BB256" s="38" t="str">
        <f t="shared" si="40"/>
        <v>Fixed Inputs</v>
      </c>
      <c r="BC256" s="38" t="str">
        <f t="shared" si="41"/>
        <v>Variant allowances</v>
      </c>
      <c r="BD256" s="38" t="str">
        <f t="shared" si="39"/>
        <v>Variant attributes</v>
      </c>
    </row>
    <row r="257" spans="5:56" ht="15.75">
      <c r="E257" s="37" t="s">
        <v>851</v>
      </c>
      <c r="F257" s="37" t="s">
        <v>912</v>
      </c>
      <c r="G257" s="37" t="s">
        <v>135</v>
      </c>
      <c r="H257" s="37" t="s">
        <v>944</v>
      </c>
      <c r="AU257" s="140" t="b">
        <v>1</v>
      </c>
      <c r="AV257" s="24" t="b">
        <v>1</v>
      </c>
      <c r="AW257" s="27">
        <v>1</v>
      </c>
      <c r="AX257"/>
      <c r="BA257" s="38" t="str">
        <f t="shared" ca="1" si="38"/>
        <v>NGET</v>
      </c>
      <c r="BB257" s="38" t="str">
        <f t="shared" si="40"/>
        <v>Fixed Inputs</v>
      </c>
      <c r="BC257" s="38" t="str">
        <f t="shared" si="41"/>
        <v>Variant allowances</v>
      </c>
      <c r="BD257" s="38" t="str">
        <f t="shared" si="39"/>
        <v>Variant attributes</v>
      </c>
    </row>
    <row r="258" spans="5:56" ht="15.75">
      <c r="E258" s="37" t="s">
        <v>852</v>
      </c>
      <c r="F258" s="37" t="s">
        <v>912</v>
      </c>
      <c r="G258" s="37" t="s">
        <v>135</v>
      </c>
      <c r="H258" s="37" t="s">
        <v>944</v>
      </c>
      <c r="AU258" s="140" t="b">
        <v>1</v>
      </c>
      <c r="AV258" s="24" t="b">
        <v>1</v>
      </c>
      <c r="AW258" s="27">
        <v>1</v>
      </c>
      <c r="AX258"/>
      <c r="BA258" s="38" t="str">
        <f t="shared" ca="1" si="38"/>
        <v>NGET</v>
      </c>
      <c r="BB258" s="38" t="str">
        <f t="shared" si="40"/>
        <v>Fixed Inputs</v>
      </c>
      <c r="BC258" s="38" t="str">
        <f t="shared" si="41"/>
        <v>Variant allowances</v>
      </c>
      <c r="BD258" s="38" t="str">
        <f t="shared" si="39"/>
        <v>Variant attributes</v>
      </c>
    </row>
    <row r="259" spans="5:56" ht="15.75">
      <c r="E259" s="37" t="s">
        <v>853</v>
      </c>
      <c r="F259" s="37" t="s">
        <v>912</v>
      </c>
      <c r="G259" s="37" t="s">
        <v>135</v>
      </c>
      <c r="H259" s="37" t="s">
        <v>944</v>
      </c>
      <c r="AU259" s="140" t="b">
        <v>1</v>
      </c>
      <c r="AV259" s="24" t="b">
        <v>1</v>
      </c>
      <c r="AW259" s="27">
        <v>1</v>
      </c>
      <c r="AX259"/>
      <c r="BA259" s="38" t="str">
        <f t="shared" ca="1" si="38"/>
        <v>NGET</v>
      </c>
      <c r="BB259" s="38" t="str">
        <f t="shared" si="40"/>
        <v>Fixed Inputs</v>
      </c>
      <c r="BC259" s="38" t="str">
        <f t="shared" si="41"/>
        <v>Variant allowances</v>
      </c>
      <c r="BD259" s="38" t="str">
        <f t="shared" si="39"/>
        <v>Variant attributes</v>
      </c>
    </row>
    <row r="260" spans="5:56" ht="15.75">
      <c r="E260" s="37" t="s">
        <v>854</v>
      </c>
      <c r="F260" s="37" t="s">
        <v>912</v>
      </c>
      <c r="G260" s="37" t="s">
        <v>135</v>
      </c>
      <c r="H260" s="37" t="s">
        <v>944</v>
      </c>
      <c r="AU260" s="140" t="b">
        <v>1</v>
      </c>
      <c r="AV260" s="24" t="b">
        <v>1</v>
      </c>
      <c r="AW260" s="27">
        <v>1</v>
      </c>
      <c r="AX260"/>
      <c r="BA260" s="38" t="str">
        <f t="shared" ca="1" si="38"/>
        <v>NGET</v>
      </c>
      <c r="BB260" s="38" t="str">
        <f t="shared" si="40"/>
        <v>Fixed Inputs</v>
      </c>
      <c r="BC260" s="38" t="str">
        <f t="shared" si="41"/>
        <v>Variant allowances</v>
      </c>
      <c r="BD260" s="38" t="str">
        <f t="shared" si="39"/>
        <v>Variant attributes</v>
      </c>
    </row>
    <row r="261" spans="5:56" ht="15.75">
      <c r="E261" s="37" t="s">
        <v>855</v>
      </c>
      <c r="F261" s="37" t="s">
        <v>912</v>
      </c>
      <c r="G261" s="37" t="s">
        <v>135</v>
      </c>
      <c r="H261" s="37" t="s">
        <v>944</v>
      </c>
      <c r="AU261" s="140" t="b">
        <v>1</v>
      </c>
      <c r="AV261" s="24" t="b">
        <v>1</v>
      </c>
      <c r="AW261" s="27">
        <v>1</v>
      </c>
      <c r="AX261"/>
      <c r="BA261" s="38" t="str">
        <f t="shared" ca="1" si="38"/>
        <v>NGET</v>
      </c>
      <c r="BB261" s="38" t="str">
        <f t="shared" si="40"/>
        <v>Fixed Inputs</v>
      </c>
      <c r="BC261" s="38" t="str">
        <f t="shared" si="41"/>
        <v>Variant allowances</v>
      </c>
      <c r="BD261" s="38" t="str">
        <f t="shared" si="39"/>
        <v>Variant attributes</v>
      </c>
    </row>
    <row r="262" spans="5:56" ht="15.75">
      <c r="E262" s="37" t="s">
        <v>856</v>
      </c>
      <c r="F262" s="37" t="s">
        <v>912</v>
      </c>
      <c r="G262" s="37" t="s">
        <v>135</v>
      </c>
      <c r="H262" s="37" t="s">
        <v>944</v>
      </c>
      <c r="AU262" s="140" t="b">
        <v>1</v>
      </c>
      <c r="AV262" s="24" t="b">
        <v>1</v>
      </c>
      <c r="AW262" s="27">
        <v>1</v>
      </c>
      <c r="AX262"/>
      <c r="BA262" s="38" t="str">
        <f t="shared" ca="1" si="38"/>
        <v>NGET</v>
      </c>
      <c r="BB262" s="38" t="str">
        <f t="shared" si="40"/>
        <v>Fixed Inputs</v>
      </c>
      <c r="BC262" s="38" t="str">
        <f t="shared" ref="BC262:BC300" si="42">$B$195</f>
        <v>Variant allowances</v>
      </c>
      <c r="BD262" s="38" t="str">
        <f t="shared" si="39"/>
        <v>Variant attributes</v>
      </c>
    </row>
    <row r="263" spans="5:56" ht="15.75">
      <c r="E263" s="37" t="s">
        <v>857</v>
      </c>
      <c r="F263" s="37" t="s">
        <v>912</v>
      </c>
      <c r="G263" s="37" t="s">
        <v>135</v>
      </c>
      <c r="H263" s="37" t="s">
        <v>944</v>
      </c>
      <c r="AU263" s="140" t="b">
        <v>1</v>
      </c>
      <c r="AV263" s="24" t="b">
        <v>1</v>
      </c>
      <c r="AW263" s="27">
        <v>1</v>
      </c>
      <c r="AX263"/>
      <c r="BA263" s="38" t="str">
        <f t="shared" ca="1" si="38"/>
        <v>NGET</v>
      </c>
      <c r="BB263" s="38" t="str">
        <f t="shared" si="40"/>
        <v>Fixed Inputs</v>
      </c>
      <c r="BC263" s="38" t="str">
        <f t="shared" si="42"/>
        <v>Variant allowances</v>
      </c>
      <c r="BD263" s="38" t="str">
        <f t="shared" si="39"/>
        <v>Variant attributes</v>
      </c>
    </row>
    <row r="264" spans="5:56" ht="15.75">
      <c r="E264" s="37" t="s">
        <v>858</v>
      </c>
      <c r="F264" s="37" t="s">
        <v>912</v>
      </c>
      <c r="G264" s="37" t="s">
        <v>135</v>
      </c>
      <c r="H264" s="37" t="s">
        <v>944</v>
      </c>
      <c r="AU264" s="140" t="b">
        <v>1</v>
      </c>
      <c r="AV264" s="24" t="b">
        <v>1</v>
      </c>
      <c r="AW264" s="27">
        <v>1</v>
      </c>
      <c r="AX264"/>
      <c r="BA264" s="38" t="str">
        <f t="shared" ca="1" si="38"/>
        <v>NGET</v>
      </c>
      <c r="BB264" s="38" t="str">
        <f t="shared" si="40"/>
        <v>Fixed Inputs</v>
      </c>
      <c r="BC264" s="38" t="str">
        <f t="shared" si="42"/>
        <v>Variant allowances</v>
      </c>
      <c r="BD264" s="38" t="str">
        <f t="shared" si="39"/>
        <v>Variant attributes</v>
      </c>
    </row>
    <row r="265" spans="5:56" ht="15.75">
      <c r="E265" s="37" t="s">
        <v>859</v>
      </c>
      <c r="F265" s="37" t="s">
        <v>913</v>
      </c>
      <c r="G265" s="37" t="s">
        <v>135</v>
      </c>
      <c r="H265" s="37" t="s">
        <v>944</v>
      </c>
      <c r="AU265" s="140" t="b">
        <v>1</v>
      </c>
      <c r="AV265" s="24" t="b">
        <v>1</v>
      </c>
      <c r="AW265" s="27">
        <v>1</v>
      </c>
      <c r="AX265"/>
      <c r="BA265" s="38" t="str">
        <f t="shared" ca="1" si="38"/>
        <v>NGET</v>
      </c>
      <c r="BB265" s="38" t="str">
        <f t="shared" si="40"/>
        <v>Fixed Inputs</v>
      </c>
      <c r="BC265" s="38" t="str">
        <f t="shared" si="42"/>
        <v>Variant allowances</v>
      </c>
      <c r="BD265" s="38" t="str">
        <f t="shared" si="39"/>
        <v>Variant attributes</v>
      </c>
    </row>
    <row r="266" spans="5:56" ht="15.75">
      <c r="E266" s="37" t="s">
        <v>860</v>
      </c>
      <c r="F266" s="37" t="s">
        <v>914</v>
      </c>
      <c r="G266" s="37" t="s">
        <v>135</v>
      </c>
      <c r="H266" s="37" t="s">
        <v>945</v>
      </c>
      <c r="AU266" s="140" t="b">
        <v>1</v>
      </c>
      <c r="AV266" s="24" t="b">
        <v>1</v>
      </c>
      <c r="AW266" s="27">
        <v>1</v>
      </c>
      <c r="AX266"/>
      <c r="BA266" s="38" t="str">
        <f t="shared" ca="1" si="38"/>
        <v>NGET</v>
      </c>
      <c r="BB266" s="38" t="str">
        <f t="shared" si="40"/>
        <v>Fixed Inputs</v>
      </c>
      <c r="BC266" s="38" t="str">
        <f t="shared" si="42"/>
        <v>Variant allowances</v>
      </c>
      <c r="BD266" s="38" t="str">
        <f t="shared" si="39"/>
        <v>Variant attributes</v>
      </c>
    </row>
    <row r="267" spans="5:56" ht="15.75">
      <c r="E267" s="37" t="s">
        <v>861</v>
      </c>
      <c r="F267" s="37" t="s">
        <v>914</v>
      </c>
      <c r="G267" s="37" t="s">
        <v>135</v>
      </c>
      <c r="H267" s="37" t="s">
        <v>945</v>
      </c>
      <c r="AU267" s="140" t="b">
        <v>1</v>
      </c>
      <c r="AV267" s="24" t="b">
        <v>1</v>
      </c>
      <c r="AW267" s="27">
        <v>1</v>
      </c>
      <c r="AX267"/>
      <c r="BA267" s="38" t="str">
        <f t="shared" ca="1" si="38"/>
        <v>NGET</v>
      </c>
      <c r="BB267" s="38" t="str">
        <f t="shared" si="40"/>
        <v>Fixed Inputs</v>
      </c>
      <c r="BC267" s="38" t="str">
        <f t="shared" si="42"/>
        <v>Variant allowances</v>
      </c>
      <c r="BD267" s="38" t="str">
        <f t="shared" si="39"/>
        <v>Variant attributes</v>
      </c>
    </row>
    <row r="268" spans="5:56" ht="15.75">
      <c r="E268" s="37" t="s">
        <v>862</v>
      </c>
      <c r="F268" s="37" t="s">
        <v>914</v>
      </c>
      <c r="G268" s="37" t="s">
        <v>135</v>
      </c>
      <c r="H268" s="37" t="s">
        <v>945</v>
      </c>
      <c r="AU268" s="140" t="b">
        <v>1</v>
      </c>
      <c r="AV268" s="24" t="b">
        <v>1</v>
      </c>
      <c r="AW268" s="27">
        <v>1</v>
      </c>
      <c r="AX268"/>
      <c r="BA268" s="38" t="str">
        <f t="shared" ca="1" si="38"/>
        <v>NGET</v>
      </c>
      <c r="BB268" s="38" t="str">
        <f t="shared" si="40"/>
        <v>Fixed Inputs</v>
      </c>
      <c r="BC268" s="38" t="str">
        <f t="shared" si="42"/>
        <v>Variant allowances</v>
      </c>
      <c r="BD268" s="38" t="str">
        <f t="shared" si="39"/>
        <v>Variant attributes</v>
      </c>
    </row>
    <row r="269" spans="5:56" ht="15.75">
      <c r="E269" s="37" t="s">
        <v>863</v>
      </c>
      <c r="F269" s="37" t="s">
        <v>914</v>
      </c>
      <c r="G269" s="37" t="s">
        <v>135</v>
      </c>
      <c r="H269" s="37" t="s">
        <v>945</v>
      </c>
      <c r="AU269" s="140" t="b">
        <v>1</v>
      </c>
      <c r="AV269" s="24" t="b">
        <v>1</v>
      </c>
      <c r="AW269" s="27">
        <v>1</v>
      </c>
      <c r="AX269"/>
      <c r="BA269" s="38" t="str">
        <f t="shared" ca="1" si="38"/>
        <v>NGET</v>
      </c>
      <c r="BB269" s="38" t="str">
        <f t="shared" si="40"/>
        <v>Fixed Inputs</v>
      </c>
      <c r="BC269" s="38" t="str">
        <f t="shared" si="42"/>
        <v>Variant allowances</v>
      </c>
      <c r="BD269" s="38" t="str">
        <f t="shared" si="39"/>
        <v>Variant attributes</v>
      </c>
    </row>
    <row r="270" spans="5:56" ht="15.75">
      <c r="E270" s="37" t="s">
        <v>864</v>
      </c>
      <c r="F270" s="37" t="s">
        <v>914</v>
      </c>
      <c r="G270" s="37" t="s">
        <v>135</v>
      </c>
      <c r="H270" s="37" t="s">
        <v>945</v>
      </c>
      <c r="AU270" s="140" t="b">
        <v>1</v>
      </c>
      <c r="AV270" s="24" t="b">
        <v>1</v>
      </c>
      <c r="AW270" s="27">
        <v>1</v>
      </c>
      <c r="AX270"/>
      <c r="BA270" s="38" t="str">
        <f t="shared" ca="1" si="38"/>
        <v>NGET</v>
      </c>
      <c r="BB270" s="38" t="str">
        <f t="shared" si="40"/>
        <v>Fixed Inputs</v>
      </c>
      <c r="BC270" s="38" t="str">
        <f t="shared" si="42"/>
        <v>Variant allowances</v>
      </c>
      <c r="BD270" s="38" t="str">
        <f t="shared" si="39"/>
        <v>Variant attributes</v>
      </c>
    </row>
    <row r="271" spans="5:56" ht="15.75">
      <c r="E271" s="37" t="s">
        <v>865</v>
      </c>
      <c r="F271" s="37" t="s">
        <v>914</v>
      </c>
      <c r="G271" s="37" t="s">
        <v>135</v>
      </c>
      <c r="H271" s="37" t="s">
        <v>945</v>
      </c>
      <c r="AU271" s="140" t="b">
        <v>1</v>
      </c>
      <c r="AV271" s="24" t="b">
        <v>1</v>
      </c>
      <c r="AW271" s="27">
        <v>1</v>
      </c>
      <c r="AX271"/>
      <c r="BA271" s="38" t="str">
        <f t="shared" ca="1" si="38"/>
        <v>NGET</v>
      </c>
      <c r="BB271" s="38" t="str">
        <f t="shared" si="40"/>
        <v>Fixed Inputs</v>
      </c>
      <c r="BC271" s="38" t="str">
        <f t="shared" si="42"/>
        <v>Variant allowances</v>
      </c>
      <c r="BD271" s="38" t="str">
        <f t="shared" si="39"/>
        <v>Variant attributes</v>
      </c>
    </row>
    <row r="272" spans="5:56" ht="15.75">
      <c r="E272" s="37" t="s">
        <v>866</v>
      </c>
      <c r="F272" s="37" t="s">
        <v>914</v>
      </c>
      <c r="G272" s="37" t="s">
        <v>135</v>
      </c>
      <c r="H272" s="37" t="s">
        <v>945</v>
      </c>
      <c r="AU272" s="140" t="b">
        <v>1</v>
      </c>
      <c r="AV272" s="24" t="b">
        <v>1</v>
      </c>
      <c r="AW272" s="27">
        <v>1</v>
      </c>
      <c r="AX272"/>
      <c r="BA272" s="38" t="str">
        <f t="shared" ca="1" si="38"/>
        <v>NGET</v>
      </c>
      <c r="BB272" s="38" t="str">
        <f t="shared" si="40"/>
        <v>Fixed Inputs</v>
      </c>
      <c r="BC272" s="38" t="str">
        <f t="shared" si="42"/>
        <v>Variant allowances</v>
      </c>
      <c r="BD272" s="38" t="str">
        <f t="shared" si="39"/>
        <v>Variant attributes</v>
      </c>
    </row>
    <row r="273" spans="5:56" ht="15.75">
      <c r="E273" s="37" t="s">
        <v>867</v>
      </c>
      <c r="F273" s="37" t="s">
        <v>914</v>
      </c>
      <c r="G273" s="37" t="s">
        <v>135</v>
      </c>
      <c r="H273" s="37" t="s">
        <v>945</v>
      </c>
      <c r="AU273" s="140" t="b">
        <v>1</v>
      </c>
      <c r="AV273" s="24" t="b">
        <v>1</v>
      </c>
      <c r="AW273" s="27">
        <v>1</v>
      </c>
      <c r="AX273"/>
      <c r="BA273" s="38" t="str">
        <f t="shared" ref="BA273:BA300" ca="1" si="43">$A$1</f>
        <v>NGET</v>
      </c>
      <c r="BB273" s="38" t="str">
        <f t="shared" si="40"/>
        <v>Fixed Inputs</v>
      </c>
      <c r="BC273" s="38" t="str">
        <f t="shared" si="42"/>
        <v>Variant allowances</v>
      </c>
      <c r="BD273" s="38" t="str">
        <f t="shared" si="39"/>
        <v>Variant attributes</v>
      </c>
    </row>
    <row r="274" spans="5:56" ht="15.75">
      <c r="E274" s="37" t="s">
        <v>868</v>
      </c>
      <c r="F274" s="37" t="s">
        <v>914</v>
      </c>
      <c r="G274" s="37" t="s">
        <v>135</v>
      </c>
      <c r="H274" s="37" t="s">
        <v>945</v>
      </c>
      <c r="AU274" s="140" t="b">
        <v>1</v>
      </c>
      <c r="AV274" s="24" t="b">
        <v>1</v>
      </c>
      <c r="AW274" s="27">
        <v>1</v>
      </c>
      <c r="AX274"/>
      <c r="BA274" s="38" t="str">
        <f t="shared" ca="1" si="43"/>
        <v>NGET</v>
      </c>
      <c r="BB274" s="38" t="str">
        <f t="shared" si="40"/>
        <v>Fixed Inputs</v>
      </c>
      <c r="BC274" s="38" t="str">
        <f t="shared" si="42"/>
        <v>Variant allowances</v>
      </c>
      <c r="BD274" s="38" t="str">
        <f t="shared" si="39"/>
        <v>Variant attributes</v>
      </c>
    </row>
    <row r="275" spans="5:56" ht="15.75">
      <c r="E275" s="37" t="s">
        <v>869</v>
      </c>
      <c r="F275" s="37" t="s">
        <v>914</v>
      </c>
      <c r="G275" s="37" t="s">
        <v>135</v>
      </c>
      <c r="H275" s="37" t="s">
        <v>945</v>
      </c>
      <c r="AU275" s="140" t="b">
        <v>1</v>
      </c>
      <c r="AV275" s="24" t="b">
        <v>1</v>
      </c>
      <c r="AW275" s="27">
        <v>1</v>
      </c>
      <c r="AX275"/>
      <c r="BA275" s="38" t="str">
        <f t="shared" ca="1" si="43"/>
        <v>NGET</v>
      </c>
      <c r="BB275" s="38" t="str">
        <f t="shared" si="40"/>
        <v>Fixed Inputs</v>
      </c>
      <c r="BC275" s="38" t="str">
        <f t="shared" si="42"/>
        <v>Variant allowances</v>
      </c>
      <c r="BD275" s="38" t="str">
        <f t="shared" si="39"/>
        <v>Variant attributes</v>
      </c>
    </row>
    <row r="276" spans="5:56" ht="15.75">
      <c r="E276" s="37" t="s">
        <v>870</v>
      </c>
      <c r="F276" s="37" t="s">
        <v>914</v>
      </c>
      <c r="G276" s="37" t="s">
        <v>135</v>
      </c>
      <c r="H276" s="37" t="s">
        <v>945</v>
      </c>
      <c r="AU276" s="140" t="b">
        <v>1</v>
      </c>
      <c r="AV276" s="24" t="b">
        <v>1</v>
      </c>
      <c r="AW276" s="27">
        <v>1</v>
      </c>
      <c r="AX276"/>
      <c r="BA276" s="38" t="str">
        <f t="shared" ca="1" si="43"/>
        <v>NGET</v>
      </c>
      <c r="BB276" s="38" t="str">
        <f t="shared" si="40"/>
        <v>Fixed Inputs</v>
      </c>
      <c r="BC276" s="38" t="str">
        <f t="shared" si="42"/>
        <v>Variant allowances</v>
      </c>
      <c r="BD276" s="38" t="str">
        <f t="shared" si="39"/>
        <v>Variant attributes</v>
      </c>
    </row>
    <row r="277" spans="5:56" ht="15.75">
      <c r="E277" s="37" t="s">
        <v>871</v>
      </c>
      <c r="F277" s="37" t="s">
        <v>914</v>
      </c>
      <c r="G277" s="37" t="s">
        <v>135</v>
      </c>
      <c r="H277" s="37" t="s">
        <v>945</v>
      </c>
      <c r="AU277" s="140" t="b">
        <v>1</v>
      </c>
      <c r="AV277" s="24" t="b">
        <v>1</v>
      </c>
      <c r="AW277" s="27">
        <v>1</v>
      </c>
      <c r="AX277"/>
      <c r="BA277" s="38" t="str">
        <f t="shared" ca="1" si="43"/>
        <v>NGET</v>
      </c>
      <c r="BB277" s="38" t="str">
        <f t="shared" si="40"/>
        <v>Fixed Inputs</v>
      </c>
      <c r="BC277" s="38" t="str">
        <f t="shared" si="42"/>
        <v>Variant allowances</v>
      </c>
      <c r="BD277" s="38" t="str">
        <f t="shared" si="39"/>
        <v>Variant attributes</v>
      </c>
    </row>
    <row r="278" spans="5:56" ht="15.75">
      <c r="E278" s="37" t="s">
        <v>872</v>
      </c>
      <c r="F278" s="37" t="s">
        <v>914</v>
      </c>
      <c r="G278" s="37" t="s">
        <v>135</v>
      </c>
      <c r="H278" s="37" t="s">
        <v>945</v>
      </c>
      <c r="AU278" s="140" t="b">
        <v>1</v>
      </c>
      <c r="AV278" s="24" t="b">
        <v>1</v>
      </c>
      <c r="AW278" s="27">
        <v>1</v>
      </c>
      <c r="AX278"/>
      <c r="BA278" s="38" t="str">
        <f t="shared" ca="1" si="43"/>
        <v>NGET</v>
      </c>
      <c r="BB278" s="38" t="str">
        <f t="shared" si="40"/>
        <v>Fixed Inputs</v>
      </c>
      <c r="BC278" s="38" t="str">
        <f t="shared" si="42"/>
        <v>Variant allowances</v>
      </c>
      <c r="BD278" s="38" t="str">
        <f t="shared" si="39"/>
        <v>Variant attributes</v>
      </c>
    </row>
    <row r="279" spans="5:56" ht="15.75">
      <c r="E279" s="37" t="s">
        <v>873</v>
      </c>
      <c r="F279" s="37" t="s">
        <v>915</v>
      </c>
      <c r="G279" s="37" t="s">
        <v>135</v>
      </c>
      <c r="H279" s="37" t="s">
        <v>946</v>
      </c>
      <c r="AU279" s="140" t="b">
        <v>0</v>
      </c>
      <c r="AV279" s="24" t="b">
        <v>0</v>
      </c>
      <c r="AW279" s="27">
        <v>2</v>
      </c>
      <c r="AX279"/>
      <c r="BA279" s="38" t="str">
        <f t="shared" ca="1" si="43"/>
        <v>NGET</v>
      </c>
      <c r="BB279" s="38" t="str">
        <f t="shared" si="40"/>
        <v>Fixed Inputs</v>
      </c>
      <c r="BC279" s="38" t="str">
        <f t="shared" si="42"/>
        <v>Variant allowances</v>
      </c>
      <c r="BD279" s="38" t="str">
        <f t="shared" si="39"/>
        <v>Variant attributes</v>
      </c>
    </row>
    <row r="280" spans="5:56" ht="15.75">
      <c r="E280" s="37" t="s">
        <v>874</v>
      </c>
      <c r="F280" s="37" t="s">
        <v>916</v>
      </c>
      <c r="G280" s="37" t="s">
        <v>135</v>
      </c>
      <c r="H280" s="37" t="s">
        <v>947</v>
      </c>
      <c r="AU280" s="140" t="b">
        <v>0</v>
      </c>
      <c r="AV280" s="24" t="b">
        <v>0</v>
      </c>
      <c r="AW280" s="27">
        <v>2</v>
      </c>
      <c r="AX280"/>
      <c r="BA280" s="38" t="str">
        <f t="shared" ca="1" si="43"/>
        <v>NGET</v>
      </c>
      <c r="BB280" s="38" t="str">
        <f t="shared" si="40"/>
        <v>Fixed Inputs</v>
      </c>
      <c r="BC280" s="38" t="str">
        <f t="shared" si="42"/>
        <v>Variant allowances</v>
      </c>
      <c r="BD280" s="38" t="str">
        <f t="shared" si="39"/>
        <v>Variant attributes</v>
      </c>
    </row>
    <row r="281" spans="5:56">
      <c r="E281" s="37" t="s">
        <v>242</v>
      </c>
      <c r="G281" s="37" t="s">
        <v>135</v>
      </c>
      <c r="AU281" s="140" t="s">
        <v>451</v>
      </c>
      <c r="AV281" s="24" t="s">
        <v>451</v>
      </c>
      <c r="AW281" s="27" t="s">
        <v>451</v>
      </c>
      <c r="AX281"/>
      <c r="BA281" s="38" t="str">
        <f t="shared" ca="1" si="43"/>
        <v>NGET</v>
      </c>
      <c r="BB281" s="38" t="str">
        <f t="shared" si="40"/>
        <v>Fixed Inputs</v>
      </c>
      <c r="BC281" s="38" t="str">
        <f t="shared" si="42"/>
        <v>Variant allowances</v>
      </c>
      <c r="BD281" s="38" t="str">
        <f t="shared" si="39"/>
        <v>Variant attributes</v>
      </c>
    </row>
    <row r="282" spans="5:56">
      <c r="E282" s="37" t="s">
        <v>238</v>
      </c>
      <c r="G282" s="37" t="s">
        <v>135</v>
      </c>
      <c r="AU282" s="140" t="s">
        <v>451</v>
      </c>
      <c r="AV282" s="24" t="s">
        <v>451</v>
      </c>
      <c r="AW282" s="27" t="s">
        <v>451</v>
      </c>
      <c r="AX282"/>
      <c r="BA282" s="38" t="str">
        <f t="shared" ca="1" si="43"/>
        <v>NGET</v>
      </c>
      <c r="BB282" s="38" t="str">
        <f t="shared" si="40"/>
        <v>Fixed Inputs</v>
      </c>
      <c r="BC282" s="38" t="str">
        <f t="shared" si="42"/>
        <v>Variant allowances</v>
      </c>
      <c r="BD282" s="38" t="str">
        <f t="shared" si="39"/>
        <v>Variant attributes</v>
      </c>
    </row>
    <row r="283" spans="5:56">
      <c r="E283" s="37" t="s">
        <v>239</v>
      </c>
      <c r="G283" s="37" t="s">
        <v>135</v>
      </c>
      <c r="AU283" s="140" t="s">
        <v>451</v>
      </c>
      <c r="AV283" s="24" t="s">
        <v>451</v>
      </c>
      <c r="AW283" s="27" t="s">
        <v>451</v>
      </c>
      <c r="AX283"/>
      <c r="BA283" s="38" t="str">
        <f t="shared" ca="1" si="43"/>
        <v>NGET</v>
      </c>
      <c r="BB283" s="38" t="str">
        <f t="shared" si="40"/>
        <v>Fixed Inputs</v>
      </c>
      <c r="BC283" s="38" t="str">
        <f t="shared" si="42"/>
        <v>Variant allowances</v>
      </c>
      <c r="BD283" s="38" t="str">
        <f t="shared" si="39"/>
        <v>Variant attributes</v>
      </c>
    </row>
    <row r="284" spans="5:56">
      <c r="E284" s="37" t="s">
        <v>1038</v>
      </c>
      <c r="G284" s="37" t="s">
        <v>135</v>
      </c>
      <c r="AU284" s="140" t="s">
        <v>451</v>
      </c>
      <c r="AV284" s="24" t="s">
        <v>451</v>
      </c>
      <c r="AW284" s="27" t="s">
        <v>451</v>
      </c>
      <c r="AX284"/>
      <c r="BA284" s="38" t="str">
        <f t="shared" ca="1" si="43"/>
        <v>NGET</v>
      </c>
      <c r="BB284" s="38" t="str">
        <f t="shared" si="40"/>
        <v>Fixed Inputs</v>
      </c>
      <c r="BC284" s="38" t="str">
        <f t="shared" si="42"/>
        <v>Variant allowances</v>
      </c>
      <c r="BD284" s="38" t="str">
        <f t="shared" si="39"/>
        <v>Variant attributes</v>
      </c>
    </row>
    <row r="285" spans="5:56">
      <c r="E285" s="37" t="s">
        <v>1039</v>
      </c>
      <c r="G285" s="37" t="s">
        <v>135</v>
      </c>
      <c r="AU285" s="140" t="s">
        <v>451</v>
      </c>
      <c r="AV285" s="24" t="s">
        <v>451</v>
      </c>
      <c r="AW285" s="27" t="s">
        <v>451</v>
      </c>
      <c r="AX285"/>
      <c r="BA285" s="38" t="str">
        <f t="shared" ca="1" si="43"/>
        <v>NGET</v>
      </c>
      <c r="BB285" s="38" t="str">
        <f t="shared" si="40"/>
        <v>Fixed Inputs</v>
      </c>
      <c r="BC285" s="38" t="str">
        <f t="shared" si="42"/>
        <v>Variant allowances</v>
      </c>
      <c r="BD285" s="38" t="str">
        <f t="shared" si="39"/>
        <v>Variant attributes</v>
      </c>
    </row>
    <row r="286" spans="5:56">
      <c r="E286" s="37" t="s">
        <v>1040</v>
      </c>
      <c r="G286" s="37" t="s">
        <v>135</v>
      </c>
      <c r="AU286" s="140" t="s">
        <v>451</v>
      </c>
      <c r="AV286" s="24" t="s">
        <v>451</v>
      </c>
      <c r="AW286" s="27" t="s">
        <v>451</v>
      </c>
      <c r="AX286"/>
      <c r="BA286" s="38" t="str">
        <f t="shared" ca="1" si="43"/>
        <v>NGET</v>
      </c>
      <c r="BB286" s="38" t="str">
        <f t="shared" si="40"/>
        <v>Fixed Inputs</v>
      </c>
      <c r="BC286" s="38" t="str">
        <f t="shared" si="42"/>
        <v>Variant allowances</v>
      </c>
      <c r="BD286" s="38" t="str">
        <f t="shared" si="39"/>
        <v>Variant attributes</v>
      </c>
    </row>
    <row r="287" spans="5:56">
      <c r="E287" s="37" t="s">
        <v>1041</v>
      </c>
      <c r="G287" s="37" t="s">
        <v>135</v>
      </c>
      <c r="AU287" s="140" t="s">
        <v>451</v>
      </c>
      <c r="AV287" s="24" t="s">
        <v>451</v>
      </c>
      <c r="AW287" s="27" t="s">
        <v>451</v>
      </c>
      <c r="AX287"/>
      <c r="BA287" s="38" t="str">
        <f t="shared" ca="1" si="43"/>
        <v>NGET</v>
      </c>
      <c r="BB287" s="38" t="str">
        <f t="shared" si="40"/>
        <v>Fixed Inputs</v>
      </c>
      <c r="BC287" s="38" t="str">
        <f t="shared" si="42"/>
        <v>Variant allowances</v>
      </c>
      <c r="BD287" s="38" t="str">
        <f t="shared" si="39"/>
        <v>Variant attributes</v>
      </c>
    </row>
    <row r="288" spans="5:56">
      <c r="E288" s="37" t="s">
        <v>1042</v>
      </c>
      <c r="G288" s="37" t="s">
        <v>135</v>
      </c>
      <c r="AU288" s="140" t="s">
        <v>451</v>
      </c>
      <c r="AV288" s="24" t="s">
        <v>451</v>
      </c>
      <c r="AW288" s="27" t="s">
        <v>451</v>
      </c>
      <c r="AX288"/>
      <c r="AY288"/>
      <c r="BA288" s="38" t="str">
        <f t="shared" ca="1" si="43"/>
        <v>NGET</v>
      </c>
      <c r="BB288" s="38" t="str">
        <f t="shared" si="40"/>
        <v>Fixed Inputs</v>
      </c>
      <c r="BC288" s="38" t="str">
        <f t="shared" si="42"/>
        <v>Variant allowances</v>
      </c>
      <c r="BD288" s="38" t="str">
        <f t="shared" si="39"/>
        <v>Variant attributes</v>
      </c>
    </row>
    <row r="289" spans="3:56">
      <c r="E289" s="37" t="s">
        <v>1043</v>
      </c>
      <c r="G289" s="37" t="s">
        <v>135</v>
      </c>
      <c r="AU289" s="140" t="s">
        <v>451</v>
      </c>
      <c r="AV289" s="24" t="s">
        <v>451</v>
      </c>
      <c r="AW289" s="27" t="s">
        <v>451</v>
      </c>
      <c r="AX289"/>
      <c r="AY289"/>
      <c r="BA289" s="38" t="str">
        <f t="shared" ca="1" si="43"/>
        <v>NGET</v>
      </c>
      <c r="BB289" s="38" t="str">
        <f t="shared" si="40"/>
        <v>Fixed Inputs</v>
      </c>
      <c r="BC289" s="38" t="str">
        <f t="shared" si="42"/>
        <v>Variant allowances</v>
      </c>
      <c r="BD289" s="38" t="str">
        <f t="shared" si="39"/>
        <v>Variant attributes</v>
      </c>
    </row>
    <row r="290" spans="3:56">
      <c r="E290" s="37" t="s">
        <v>1044</v>
      </c>
      <c r="G290" s="37" t="s">
        <v>135</v>
      </c>
      <c r="AU290" s="140" t="s">
        <v>451</v>
      </c>
      <c r="AV290" s="24" t="s">
        <v>451</v>
      </c>
      <c r="AW290" s="27" t="s">
        <v>451</v>
      </c>
      <c r="AX290"/>
      <c r="AY290"/>
      <c r="BA290" s="38" t="str">
        <f t="shared" ca="1" si="43"/>
        <v>NGET</v>
      </c>
      <c r="BB290" s="38" t="str">
        <f t="shared" si="40"/>
        <v>Fixed Inputs</v>
      </c>
      <c r="BC290" s="38" t="str">
        <f t="shared" si="42"/>
        <v>Variant allowances</v>
      </c>
      <c r="BD290" s="38" t="str">
        <f t="shared" si="39"/>
        <v>Variant attributes</v>
      </c>
    </row>
    <row r="291" spans="3:56">
      <c r="E291" s="37" t="s">
        <v>1045</v>
      </c>
      <c r="G291" s="37" t="s">
        <v>135</v>
      </c>
      <c r="AU291" s="140" t="s">
        <v>451</v>
      </c>
      <c r="AV291" s="24" t="s">
        <v>451</v>
      </c>
      <c r="AW291" s="27" t="s">
        <v>451</v>
      </c>
      <c r="AX291"/>
      <c r="AY291"/>
      <c r="BA291" s="38" t="str">
        <f t="shared" ca="1" si="43"/>
        <v>NGET</v>
      </c>
      <c r="BB291" s="38" t="str">
        <f t="shared" si="40"/>
        <v>Fixed Inputs</v>
      </c>
      <c r="BC291" s="38" t="str">
        <f t="shared" si="42"/>
        <v>Variant allowances</v>
      </c>
      <c r="BD291" s="38" t="str">
        <f t="shared" si="39"/>
        <v>Variant attributes</v>
      </c>
    </row>
    <row r="292" spans="3:56">
      <c r="E292" s="37" t="s">
        <v>1046</v>
      </c>
      <c r="G292" s="37" t="s">
        <v>135</v>
      </c>
      <c r="AU292" s="140" t="s">
        <v>451</v>
      </c>
      <c r="AV292" s="24" t="s">
        <v>451</v>
      </c>
      <c r="AW292" s="27" t="s">
        <v>451</v>
      </c>
      <c r="AX292"/>
      <c r="AY292"/>
      <c r="BA292" s="38" t="str">
        <f t="shared" ca="1" si="43"/>
        <v>NGET</v>
      </c>
      <c r="BB292" s="38" t="str">
        <f t="shared" ref="BB292:BB300" si="44">$A$194</f>
        <v>Fixed Inputs</v>
      </c>
      <c r="BC292" s="38" t="str">
        <f t="shared" si="42"/>
        <v>Variant allowances</v>
      </c>
      <c r="BD292" s="38" t="str">
        <f t="shared" ref="BD292:BD300" si="45">$C$196</f>
        <v>Variant attributes</v>
      </c>
    </row>
    <row r="293" spans="3:56">
      <c r="E293" s="37" t="s">
        <v>1047</v>
      </c>
      <c r="G293" s="37" t="s">
        <v>135</v>
      </c>
      <c r="AU293" s="140" t="s">
        <v>451</v>
      </c>
      <c r="AV293" s="24" t="s">
        <v>451</v>
      </c>
      <c r="AW293" s="27" t="s">
        <v>451</v>
      </c>
      <c r="AX293"/>
      <c r="AY293"/>
      <c r="BA293" s="38" t="str">
        <f t="shared" ca="1" si="43"/>
        <v>NGET</v>
      </c>
      <c r="BB293" s="38" t="str">
        <f t="shared" si="44"/>
        <v>Fixed Inputs</v>
      </c>
      <c r="BC293" s="38" t="str">
        <f t="shared" si="42"/>
        <v>Variant allowances</v>
      </c>
      <c r="BD293" s="38" t="str">
        <f t="shared" si="45"/>
        <v>Variant attributes</v>
      </c>
    </row>
    <row r="294" spans="3:56">
      <c r="E294" s="37" t="s">
        <v>1048</v>
      </c>
      <c r="G294" s="37" t="s">
        <v>135</v>
      </c>
      <c r="AU294" s="140" t="s">
        <v>451</v>
      </c>
      <c r="AV294" s="24" t="s">
        <v>451</v>
      </c>
      <c r="AW294" s="27" t="s">
        <v>451</v>
      </c>
      <c r="AX294"/>
      <c r="AY294"/>
      <c r="BA294" s="38" t="str">
        <f t="shared" ca="1" si="43"/>
        <v>NGET</v>
      </c>
      <c r="BB294" s="38" t="str">
        <f t="shared" si="44"/>
        <v>Fixed Inputs</v>
      </c>
      <c r="BC294" s="38" t="str">
        <f t="shared" si="42"/>
        <v>Variant allowances</v>
      </c>
      <c r="BD294" s="38" t="str">
        <f t="shared" si="45"/>
        <v>Variant attributes</v>
      </c>
    </row>
    <row r="295" spans="3:56">
      <c r="E295" s="37" t="s">
        <v>1049</v>
      </c>
      <c r="G295" s="37" t="s">
        <v>135</v>
      </c>
      <c r="AU295" s="140" t="s">
        <v>451</v>
      </c>
      <c r="AV295" s="24" t="s">
        <v>451</v>
      </c>
      <c r="AW295" s="27" t="s">
        <v>451</v>
      </c>
      <c r="AX295"/>
      <c r="AY295"/>
      <c r="BA295" s="38" t="str">
        <f t="shared" ca="1" si="43"/>
        <v>NGET</v>
      </c>
      <c r="BB295" s="38" t="str">
        <f t="shared" si="44"/>
        <v>Fixed Inputs</v>
      </c>
      <c r="BC295" s="38" t="str">
        <f t="shared" si="42"/>
        <v>Variant allowances</v>
      </c>
      <c r="BD295" s="38" t="str">
        <f t="shared" si="45"/>
        <v>Variant attributes</v>
      </c>
    </row>
    <row r="296" spans="3:56">
      <c r="E296" s="37" t="s">
        <v>1050</v>
      </c>
      <c r="G296" s="37" t="s">
        <v>135</v>
      </c>
      <c r="AU296" s="140" t="s">
        <v>451</v>
      </c>
      <c r="AV296" s="24" t="s">
        <v>451</v>
      </c>
      <c r="AW296" s="27" t="s">
        <v>451</v>
      </c>
      <c r="AX296"/>
      <c r="AY296"/>
      <c r="BA296" s="38" t="str">
        <f t="shared" ca="1" si="43"/>
        <v>NGET</v>
      </c>
      <c r="BB296" s="38" t="str">
        <f t="shared" si="44"/>
        <v>Fixed Inputs</v>
      </c>
      <c r="BC296" s="38" t="str">
        <f t="shared" si="42"/>
        <v>Variant allowances</v>
      </c>
      <c r="BD296" s="38" t="str">
        <f t="shared" si="45"/>
        <v>Variant attributes</v>
      </c>
    </row>
    <row r="297" spans="3:56">
      <c r="E297" s="37" t="s">
        <v>1051</v>
      </c>
      <c r="G297" s="37" t="s">
        <v>135</v>
      </c>
      <c r="AU297" s="140" t="s">
        <v>451</v>
      </c>
      <c r="AV297" s="24" t="s">
        <v>451</v>
      </c>
      <c r="AW297" s="27" t="s">
        <v>451</v>
      </c>
      <c r="AX297"/>
      <c r="AY297"/>
      <c r="BA297" s="38" t="str">
        <f t="shared" ca="1" si="43"/>
        <v>NGET</v>
      </c>
      <c r="BB297" s="38" t="str">
        <f t="shared" si="44"/>
        <v>Fixed Inputs</v>
      </c>
      <c r="BC297" s="38" t="str">
        <f t="shared" si="42"/>
        <v>Variant allowances</v>
      </c>
      <c r="BD297" s="38" t="str">
        <f t="shared" si="45"/>
        <v>Variant attributes</v>
      </c>
    </row>
    <row r="298" spans="3:56">
      <c r="E298" s="37" t="s">
        <v>1052</v>
      </c>
      <c r="G298" s="37" t="s">
        <v>135</v>
      </c>
      <c r="AU298" s="140" t="s">
        <v>451</v>
      </c>
      <c r="AV298" s="24" t="s">
        <v>451</v>
      </c>
      <c r="AW298" s="27" t="s">
        <v>451</v>
      </c>
      <c r="AX298"/>
      <c r="AY298"/>
      <c r="BA298" s="38" t="str">
        <f t="shared" ca="1" si="43"/>
        <v>NGET</v>
      </c>
      <c r="BB298" s="38" t="str">
        <f t="shared" si="44"/>
        <v>Fixed Inputs</v>
      </c>
      <c r="BC298" s="38" t="str">
        <f t="shared" si="42"/>
        <v>Variant allowances</v>
      </c>
      <c r="BD298" s="38" t="str">
        <f t="shared" si="45"/>
        <v>Variant attributes</v>
      </c>
    </row>
    <row r="299" spans="3:56">
      <c r="E299" s="37" t="s">
        <v>1053</v>
      </c>
      <c r="G299" s="37" t="s">
        <v>135</v>
      </c>
      <c r="AU299" s="140" t="s">
        <v>451</v>
      </c>
      <c r="AV299" s="24" t="s">
        <v>451</v>
      </c>
      <c r="AW299" s="27" t="s">
        <v>451</v>
      </c>
      <c r="AX299"/>
      <c r="AY299"/>
      <c r="BA299" s="38" t="str">
        <f t="shared" ca="1" si="43"/>
        <v>NGET</v>
      </c>
      <c r="BB299" s="38" t="str">
        <f t="shared" si="44"/>
        <v>Fixed Inputs</v>
      </c>
      <c r="BC299" s="38" t="str">
        <f t="shared" si="42"/>
        <v>Variant allowances</v>
      </c>
      <c r="BD299" s="38" t="str">
        <f t="shared" si="45"/>
        <v>Variant attributes</v>
      </c>
    </row>
    <row r="300" spans="3:56">
      <c r="E300" s="37" t="s">
        <v>1054</v>
      </c>
      <c r="G300" s="37" t="s">
        <v>135</v>
      </c>
      <c r="AU300" s="140" t="s">
        <v>451</v>
      </c>
      <c r="AV300" s="24" t="s">
        <v>451</v>
      </c>
      <c r="AW300" s="27" t="s">
        <v>451</v>
      </c>
      <c r="AX300"/>
      <c r="AY300"/>
      <c r="BA300" s="38" t="str">
        <f t="shared" ca="1" si="43"/>
        <v>NGET</v>
      </c>
      <c r="BB300" s="38" t="str">
        <f t="shared" si="44"/>
        <v>Fixed Inputs</v>
      </c>
      <c r="BC300" s="38" t="str">
        <f t="shared" si="42"/>
        <v>Variant allowances</v>
      </c>
      <c r="BD300" s="38" t="str">
        <f t="shared" si="45"/>
        <v>Variant attributes</v>
      </c>
    </row>
    <row r="301" spans="3:56"/>
    <row r="302" spans="3:56" ht="15.75" thickBot="1">
      <c r="C302" s="9" t="s">
        <v>53</v>
      </c>
    </row>
    <row r="303" spans="3:56">
      <c r="D303" s="25"/>
      <c r="E303" s="214" t="s">
        <v>272</v>
      </c>
      <c r="F303" s="102"/>
      <c r="G303" s="102" t="s">
        <v>38</v>
      </c>
      <c r="H303" s="102" t="s">
        <v>316</v>
      </c>
      <c r="I303" s="102"/>
      <c r="J303" s="102"/>
      <c r="K303" s="102"/>
      <c r="L303" s="102"/>
      <c r="M303" s="102"/>
      <c r="N303" s="102"/>
      <c r="O303" s="102"/>
      <c r="P303" s="102"/>
      <c r="Q303" s="102"/>
      <c r="R303" s="102"/>
      <c r="S303" s="102"/>
      <c r="T303" s="102"/>
      <c r="U303" s="102"/>
      <c r="V303" s="102"/>
      <c r="W303" s="102"/>
      <c r="X303" s="102"/>
      <c r="Y303" s="102"/>
      <c r="Z303" s="102"/>
      <c r="AA303" s="102"/>
      <c r="AB303" s="102"/>
      <c r="AC303" s="102"/>
      <c r="AD303" s="102"/>
      <c r="AE303" s="102"/>
      <c r="AF303" s="102"/>
      <c r="AG303" s="102"/>
      <c r="AH303" s="102"/>
      <c r="AI303" s="102"/>
      <c r="AJ303" s="102"/>
      <c r="AK303" s="102"/>
      <c r="AL303" s="102"/>
      <c r="AM303" s="102"/>
      <c r="AN303" s="102"/>
      <c r="AO303" s="102"/>
      <c r="AP303" s="102"/>
      <c r="AQ303" s="102"/>
      <c r="AR303" s="102"/>
      <c r="AS303" s="102"/>
      <c r="AT303" s="213"/>
      <c r="AU303" s="176">
        <v>0.35790195299999999</v>
      </c>
      <c r="AV303" s="220">
        <v>0.35790195299999999</v>
      </c>
      <c r="AW303" s="103">
        <v>0.35790195299999999</v>
      </c>
      <c r="AX303" s="103">
        <v>0.35790195299999999</v>
      </c>
      <c r="AY303" s="215">
        <v>0.35790195299999999</v>
      </c>
      <c r="BA303" s="38" t="str">
        <f t="shared" ref="BA303:BA366" ca="1" si="46">$A$1</f>
        <v>NGET</v>
      </c>
      <c r="BB303" s="38" t="str">
        <f t="shared" ref="BB303:BB366" si="47">$A$194</f>
        <v>Fixed Inputs</v>
      </c>
      <c r="BC303" s="38" t="str">
        <f t="shared" ref="BC303:BC366" si="48">$B$195</f>
        <v>Variant allowances</v>
      </c>
      <c r="BD303" s="38" t="str">
        <f t="shared" ref="BD303:BD549" si="49">$C$302</f>
        <v>Totex variant allowances allocation percentages</v>
      </c>
    </row>
    <row r="304" spans="3:56">
      <c r="E304" s="216" t="s">
        <v>272</v>
      </c>
      <c r="G304" s="37" t="s">
        <v>38</v>
      </c>
      <c r="H304" s="37" t="s">
        <v>317</v>
      </c>
      <c r="AU304" s="141">
        <v>0.55646410800000001</v>
      </c>
      <c r="AV304" s="26">
        <v>0.55646410800000001</v>
      </c>
      <c r="AW304" s="26">
        <v>0.55646410800000001</v>
      </c>
      <c r="AX304" s="26">
        <v>0.55646410800000001</v>
      </c>
      <c r="AY304" s="217">
        <v>0.55646410800000001</v>
      </c>
      <c r="BA304" s="38" t="str">
        <f t="shared" ca="1" si="46"/>
        <v>NGET</v>
      </c>
      <c r="BB304" s="38" t="str">
        <f t="shared" si="47"/>
        <v>Fixed Inputs</v>
      </c>
      <c r="BC304" s="38" t="str">
        <f t="shared" si="48"/>
        <v>Variant allowances</v>
      </c>
      <c r="BD304" s="38" t="str">
        <f t="shared" si="49"/>
        <v>Totex variant allowances allocation percentages</v>
      </c>
    </row>
    <row r="305" spans="5:56">
      <c r="E305" s="216" t="s">
        <v>272</v>
      </c>
      <c r="G305" s="37" t="s">
        <v>38</v>
      </c>
      <c r="H305" s="37" t="s">
        <v>318</v>
      </c>
      <c r="AU305" s="141">
        <v>6.5152265000000001E-2</v>
      </c>
      <c r="AV305" s="26">
        <v>6.5152265000000001E-2</v>
      </c>
      <c r="AW305" s="26">
        <v>6.5152265000000001E-2</v>
      </c>
      <c r="AX305" s="26">
        <v>6.5152265000000001E-2</v>
      </c>
      <c r="AY305" s="217">
        <v>6.5152265000000001E-2</v>
      </c>
      <c r="BA305" s="38" t="str">
        <f t="shared" ca="1" si="46"/>
        <v>NGET</v>
      </c>
      <c r="BB305" s="38" t="str">
        <f t="shared" si="47"/>
        <v>Fixed Inputs</v>
      </c>
      <c r="BC305" s="38" t="str">
        <f t="shared" si="48"/>
        <v>Variant allowances</v>
      </c>
      <c r="BD305" s="38" t="str">
        <f t="shared" si="49"/>
        <v>Totex variant allowances allocation percentages</v>
      </c>
    </row>
    <row r="306" spans="5:56">
      <c r="E306" s="216" t="s">
        <v>272</v>
      </c>
      <c r="G306" s="37" t="s">
        <v>38</v>
      </c>
      <c r="H306" s="37" t="s">
        <v>247</v>
      </c>
      <c r="AU306" s="141">
        <v>9.2333769999999992E-3</v>
      </c>
      <c r="AV306" s="26">
        <v>9.2333769999999992E-3</v>
      </c>
      <c r="AW306" s="26">
        <v>9.2333769999999992E-3</v>
      </c>
      <c r="AX306" s="26">
        <v>9.2333769999999992E-3</v>
      </c>
      <c r="AY306" s="217">
        <v>9.2333769999999992E-3</v>
      </c>
      <c r="BA306" s="38" t="str">
        <f t="shared" ca="1" si="46"/>
        <v>NGET</v>
      </c>
      <c r="BB306" s="38" t="str">
        <f t="shared" si="47"/>
        <v>Fixed Inputs</v>
      </c>
      <c r="BC306" s="38" t="str">
        <f t="shared" si="48"/>
        <v>Variant allowances</v>
      </c>
      <c r="BD306" s="38" t="str">
        <f t="shared" si="49"/>
        <v>Totex variant allowances allocation percentages</v>
      </c>
    </row>
    <row r="307" spans="5:56">
      <c r="E307" s="216" t="s">
        <v>272</v>
      </c>
      <c r="G307" s="37" t="s">
        <v>38</v>
      </c>
      <c r="H307" s="37" t="s">
        <v>315</v>
      </c>
      <c r="AU307" s="141">
        <v>5.9536500000000004E-4</v>
      </c>
      <c r="AV307" s="26">
        <v>5.9536500000000004E-4</v>
      </c>
      <c r="AW307" s="26">
        <v>5.9536500000000004E-4</v>
      </c>
      <c r="AX307" s="26">
        <v>5.9536500000000004E-4</v>
      </c>
      <c r="AY307" s="217">
        <v>5.9536500000000004E-4</v>
      </c>
      <c r="BA307" s="38" t="str">
        <f t="shared" ca="1" si="46"/>
        <v>NGET</v>
      </c>
      <c r="BB307" s="38" t="str">
        <f t="shared" si="47"/>
        <v>Fixed Inputs</v>
      </c>
      <c r="BC307" s="38" t="str">
        <f t="shared" si="48"/>
        <v>Variant allowances</v>
      </c>
      <c r="BD307" s="38" t="str">
        <f t="shared" si="49"/>
        <v>Totex variant allowances allocation percentages</v>
      </c>
    </row>
    <row r="308" spans="5:56">
      <c r="E308" s="218" t="s">
        <v>272</v>
      </c>
      <c r="F308" s="105"/>
      <c r="G308" s="105" t="s">
        <v>38</v>
      </c>
      <c r="H308" s="105" t="s">
        <v>246</v>
      </c>
      <c r="I308" s="105"/>
      <c r="J308" s="105"/>
      <c r="K308" s="105"/>
      <c r="L308" s="105"/>
      <c r="M308" s="105"/>
      <c r="N308" s="105"/>
      <c r="O308" s="105"/>
      <c r="P308" s="105"/>
      <c r="Q308" s="105"/>
      <c r="R308" s="105"/>
      <c r="S308" s="105"/>
      <c r="T308" s="105"/>
      <c r="U308" s="105"/>
      <c r="V308" s="105"/>
      <c r="W308" s="105"/>
      <c r="X308" s="105"/>
      <c r="Y308" s="105"/>
      <c r="Z308" s="105"/>
      <c r="AA308" s="105"/>
      <c r="AB308" s="105"/>
      <c r="AC308" s="105"/>
      <c r="AD308" s="105"/>
      <c r="AE308" s="105"/>
      <c r="AF308" s="105"/>
      <c r="AG308" s="105"/>
      <c r="AH308" s="105"/>
      <c r="AI308" s="105"/>
      <c r="AJ308" s="105"/>
      <c r="AK308" s="105"/>
      <c r="AL308" s="105"/>
      <c r="AM308" s="105"/>
      <c r="AN308" s="105"/>
      <c r="AO308" s="105"/>
      <c r="AP308" s="105"/>
      <c r="AQ308" s="105"/>
      <c r="AR308" s="105"/>
      <c r="AS308" s="105"/>
      <c r="AT308" s="111"/>
      <c r="AU308" s="177">
        <v>1.0652932E-2</v>
      </c>
      <c r="AV308" s="106">
        <v>1.0652932E-2</v>
      </c>
      <c r="AW308" s="106">
        <v>1.0652932E-2</v>
      </c>
      <c r="AX308" s="106">
        <v>1.0652932E-2</v>
      </c>
      <c r="AY308" s="219">
        <v>1.0652932E-2</v>
      </c>
      <c r="BA308" s="38" t="str">
        <f t="shared" ca="1" si="46"/>
        <v>NGET</v>
      </c>
      <c r="BB308" s="38" t="str">
        <f t="shared" si="47"/>
        <v>Fixed Inputs</v>
      </c>
      <c r="BC308" s="38" t="str">
        <f t="shared" si="48"/>
        <v>Variant allowances</v>
      </c>
      <c r="BD308" s="38" t="str">
        <f t="shared" si="49"/>
        <v>Totex variant allowances allocation percentages</v>
      </c>
    </row>
    <row r="309" spans="5:56">
      <c r="E309" s="214" t="s">
        <v>805</v>
      </c>
      <c r="F309" s="102"/>
      <c r="G309" s="102" t="s">
        <v>38</v>
      </c>
      <c r="H309" s="102" t="s">
        <v>316</v>
      </c>
      <c r="I309" s="102"/>
      <c r="J309" s="102"/>
      <c r="K309" s="102"/>
      <c r="L309" s="102"/>
      <c r="M309" s="102"/>
      <c r="N309" s="102"/>
      <c r="O309" s="102"/>
      <c r="P309" s="102"/>
      <c r="Q309" s="102"/>
      <c r="R309" s="102"/>
      <c r="S309" s="102"/>
      <c r="T309" s="102"/>
      <c r="U309" s="102"/>
      <c r="V309" s="102"/>
      <c r="W309" s="102"/>
      <c r="X309" s="102"/>
      <c r="Y309" s="102"/>
      <c r="Z309" s="102"/>
      <c r="AA309" s="102"/>
      <c r="AB309" s="102"/>
      <c r="AC309" s="102"/>
      <c r="AD309" s="102"/>
      <c r="AE309" s="102"/>
      <c r="AF309" s="102"/>
      <c r="AG309" s="102"/>
      <c r="AH309" s="102"/>
      <c r="AI309" s="102"/>
      <c r="AJ309" s="102"/>
      <c r="AK309" s="102"/>
      <c r="AL309" s="102"/>
      <c r="AM309" s="102"/>
      <c r="AN309" s="102"/>
      <c r="AO309" s="102"/>
      <c r="AP309" s="102"/>
      <c r="AQ309" s="102"/>
      <c r="AR309" s="102"/>
      <c r="AS309" s="102"/>
      <c r="AT309" s="213"/>
      <c r="AU309" s="176">
        <v>0</v>
      </c>
      <c r="AV309" s="220">
        <v>0</v>
      </c>
      <c r="AW309" s="103">
        <v>0</v>
      </c>
      <c r="AX309" s="103">
        <v>0</v>
      </c>
      <c r="AY309" s="215">
        <v>0</v>
      </c>
      <c r="BA309" s="38" t="str">
        <f t="shared" ca="1" si="46"/>
        <v>NGET</v>
      </c>
      <c r="BB309" s="38" t="str">
        <f t="shared" si="47"/>
        <v>Fixed Inputs</v>
      </c>
      <c r="BC309" s="38" t="str">
        <f t="shared" si="48"/>
        <v>Variant allowances</v>
      </c>
      <c r="BD309" s="38" t="str">
        <f t="shared" si="49"/>
        <v>Totex variant allowances allocation percentages</v>
      </c>
    </row>
    <row r="310" spans="5:56">
      <c r="E310" s="216" t="s">
        <v>805</v>
      </c>
      <c r="G310" s="37" t="s">
        <v>38</v>
      </c>
      <c r="H310" s="37" t="s">
        <v>317</v>
      </c>
      <c r="AU310" s="141">
        <v>0</v>
      </c>
      <c r="AV310" s="26">
        <v>0</v>
      </c>
      <c r="AW310" s="26">
        <v>0</v>
      </c>
      <c r="AX310" s="26">
        <v>0</v>
      </c>
      <c r="AY310" s="217">
        <v>0</v>
      </c>
      <c r="BA310" s="38" t="str">
        <f t="shared" ca="1" si="46"/>
        <v>NGET</v>
      </c>
      <c r="BB310" s="38" t="str">
        <f t="shared" si="47"/>
        <v>Fixed Inputs</v>
      </c>
      <c r="BC310" s="38" t="str">
        <f t="shared" si="48"/>
        <v>Variant allowances</v>
      </c>
      <c r="BD310" s="38" t="str">
        <f t="shared" si="49"/>
        <v>Totex variant allowances allocation percentages</v>
      </c>
    </row>
    <row r="311" spans="5:56">
      <c r="E311" s="216" t="s">
        <v>805</v>
      </c>
      <c r="G311" s="37" t="s">
        <v>38</v>
      </c>
      <c r="H311" s="37" t="s">
        <v>318</v>
      </c>
      <c r="AU311" s="141">
        <v>1</v>
      </c>
      <c r="AV311" s="26">
        <v>1</v>
      </c>
      <c r="AW311" s="26">
        <v>1</v>
      </c>
      <c r="AX311" s="26">
        <v>1</v>
      </c>
      <c r="AY311" s="217">
        <v>1</v>
      </c>
      <c r="BA311" s="38" t="str">
        <f t="shared" ca="1" si="46"/>
        <v>NGET</v>
      </c>
      <c r="BB311" s="38" t="str">
        <f t="shared" si="47"/>
        <v>Fixed Inputs</v>
      </c>
      <c r="BC311" s="38" t="str">
        <f t="shared" si="48"/>
        <v>Variant allowances</v>
      </c>
      <c r="BD311" s="38" t="str">
        <f t="shared" si="49"/>
        <v>Totex variant allowances allocation percentages</v>
      </c>
    </row>
    <row r="312" spans="5:56">
      <c r="E312" s="216" t="s">
        <v>805</v>
      </c>
      <c r="G312" s="37" t="s">
        <v>38</v>
      </c>
      <c r="H312" s="37" t="s">
        <v>247</v>
      </c>
      <c r="AU312" s="141">
        <v>0</v>
      </c>
      <c r="AV312" s="26">
        <v>0</v>
      </c>
      <c r="AW312" s="26">
        <v>0</v>
      </c>
      <c r="AX312" s="26">
        <v>0</v>
      </c>
      <c r="AY312" s="217">
        <v>0</v>
      </c>
      <c r="BA312" s="38" t="str">
        <f t="shared" ca="1" si="46"/>
        <v>NGET</v>
      </c>
      <c r="BB312" s="38" t="str">
        <f t="shared" si="47"/>
        <v>Fixed Inputs</v>
      </c>
      <c r="BC312" s="38" t="str">
        <f t="shared" si="48"/>
        <v>Variant allowances</v>
      </c>
      <c r="BD312" s="38" t="str">
        <f t="shared" si="49"/>
        <v>Totex variant allowances allocation percentages</v>
      </c>
    </row>
    <row r="313" spans="5:56">
      <c r="E313" s="216" t="s">
        <v>805</v>
      </c>
      <c r="G313" s="37" t="s">
        <v>38</v>
      </c>
      <c r="H313" s="37" t="s">
        <v>315</v>
      </c>
      <c r="AU313" s="141">
        <v>0</v>
      </c>
      <c r="AV313" s="26">
        <v>0</v>
      </c>
      <c r="AW313" s="26">
        <v>0</v>
      </c>
      <c r="AX313" s="26">
        <v>0</v>
      </c>
      <c r="AY313" s="217">
        <v>0</v>
      </c>
      <c r="BA313" s="38" t="str">
        <f t="shared" ca="1" si="46"/>
        <v>NGET</v>
      </c>
      <c r="BB313" s="38" t="str">
        <f t="shared" si="47"/>
        <v>Fixed Inputs</v>
      </c>
      <c r="BC313" s="38" t="str">
        <f t="shared" si="48"/>
        <v>Variant allowances</v>
      </c>
      <c r="BD313" s="38" t="str">
        <f t="shared" si="49"/>
        <v>Totex variant allowances allocation percentages</v>
      </c>
    </row>
    <row r="314" spans="5:56">
      <c r="E314" s="218" t="s">
        <v>805</v>
      </c>
      <c r="F314" s="105"/>
      <c r="G314" s="105" t="s">
        <v>38</v>
      </c>
      <c r="H314" s="105" t="s">
        <v>246</v>
      </c>
      <c r="AU314" s="175">
        <v>0</v>
      </c>
      <c r="AV314" s="101">
        <v>0</v>
      </c>
      <c r="AW314" s="101">
        <v>0</v>
      </c>
      <c r="AX314" s="101">
        <v>0</v>
      </c>
      <c r="AY314" s="221">
        <v>0</v>
      </c>
      <c r="BA314" s="38" t="str">
        <f t="shared" ca="1" si="46"/>
        <v>NGET</v>
      </c>
      <c r="BB314" s="38" t="str">
        <f t="shared" si="47"/>
        <v>Fixed Inputs</v>
      </c>
      <c r="BC314" s="38" t="str">
        <f t="shared" si="48"/>
        <v>Variant allowances</v>
      </c>
      <c r="BD314" s="38" t="str">
        <f t="shared" si="49"/>
        <v>Totex variant allowances allocation percentages</v>
      </c>
    </row>
    <row r="315" spans="5:56">
      <c r="E315" s="214" t="s">
        <v>806</v>
      </c>
      <c r="F315" s="102"/>
      <c r="G315" s="102" t="s">
        <v>38</v>
      </c>
      <c r="H315" s="102" t="s">
        <v>316</v>
      </c>
      <c r="I315" s="102"/>
      <c r="J315" s="102"/>
      <c r="K315" s="102"/>
      <c r="L315" s="102"/>
      <c r="M315" s="102"/>
      <c r="N315" s="102"/>
      <c r="O315" s="102"/>
      <c r="P315" s="102"/>
      <c r="Q315" s="102"/>
      <c r="R315" s="102"/>
      <c r="S315" s="102"/>
      <c r="T315" s="102"/>
      <c r="U315" s="102"/>
      <c r="V315" s="102"/>
      <c r="W315" s="102"/>
      <c r="X315" s="102"/>
      <c r="Y315" s="102"/>
      <c r="Z315" s="102"/>
      <c r="AA315" s="102"/>
      <c r="AB315" s="102"/>
      <c r="AC315" s="102"/>
      <c r="AD315" s="102"/>
      <c r="AE315" s="102"/>
      <c r="AF315" s="102"/>
      <c r="AG315" s="102"/>
      <c r="AH315" s="102"/>
      <c r="AI315" s="102"/>
      <c r="AJ315" s="102"/>
      <c r="AK315" s="102"/>
      <c r="AL315" s="102"/>
      <c r="AM315" s="102"/>
      <c r="AN315" s="102"/>
      <c r="AO315" s="102"/>
      <c r="AP315" s="102"/>
      <c r="AQ315" s="102"/>
      <c r="AR315" s="102"/>
      <c r="AS315" s="102"/>
      <c r="AT315" s="213"/>
      <c r="AU315" s="242">
        <v>0.60395097649999996</v>
      </c>
      <c r="AV315" s="222">
        <v>0.60395097649999996</v>
      </c>
      <c r="AW315" s="222">
        <v>0.60395097649999996</v>
      </c>
      <c r="AX315" s="222">
        <v>0.60395097649999996</v>
      </c>
      <c r="AY315" s="223">
        <v>0.60395097649999996</v>
      </c>
      <c r="BA315" s="38" t="str">
        <f t="shared" ca="1" si="46"/>
        <v>NGET</v>
      </c>
      <c r="BB315" s="38" t="str">
        <f t="shared" si="47"/>
        <v>Fixed Inputs</v>
      </c>
      <c r="BC315" s="38" t="str">
        <f t="shared" si="48"/>
        <v>Variant allowances</v>
      </c>
      <c r="BD315" s="38" t="str">
        <f t="shared" si="49"/>
        <v>Totex variant allowances allocation percentages</v>
      </c>
    </row>
    <row r="316" spans="5:56">
      <c r="E316" s="216" t="s">
        <v>806</v>
      </c>
      <c r="G316" s="37" t="s">
        <v>38</v>
      </c>
      <c r="H316" s="37" t="s">
        <v>317</v>
      </c>
      <c r="AU316" s="142">
        <v>0.27823205400000001</v>
      </c>
      <c r="AV316" s="23">
        <v>0.27823205400000001</v>
      </c>
      <c r="AW316" s="23">
        <v>0.27823205400000001</v>
      </c>
      <c r="AX316" s="23">
        <v>0.27823205400000001</v>
      </c>
      <c r="AY316" s="224">
        <v>0.27823205400000001</v>
      </c>
      <c r="BA316" s="38" t="str">
        <f t="shared" ca="1" si="46"/>
        <v>NGET</v>
      </c>
      <c r="BB316" s="38" t="str">
        <f t="shared" si="47"/>
        <v>Fixed Inputs</v>
      </c>
      <c r="BC316" s="38" t="str">
        <f t="shared" si="48"/>
        <v>Variant allowances</v>
      </c>
      <c r="BD316" s="38" t="str">
        <f t="shared" si="49"/>
        <v>Totex variant allowances allocation percentages</v>
      </c>
    </row>
    <row r="317" spans="5:56">
      <c r="E317" s="216" t="s">
        <v>806</v>
      </c>
      <c r="G317" s="37" t="s">
        <v>38</v>
      </c>
      <c r="H317" s="37" t="s">
        <v>318</v>
      </c>
      <c r="AU317" s="142">
        <v>3.25761325E-2</v>
      </c>
      <c r="AV317" s="23">
        <v>3.25761325E-2</v>
      </c>
      <c r="AW317" s="23">
        <v>3.25761325E-2</v>
      </c>
      <c r="AX317" s="23">
        <v>3.25761325E-2</v>
      </c>
      <c r="AY317" s="224">
        <v>3.25761325E-2</v>
      </c>
      <c r="BA317" s="38" t="str">
        <f t="shared" ca="1" si="46"/>
        <v>NGET</v>
      </c>
      <c r="BB317" s="38" t="str">
        <f t="shared" si="47"/>
        <v>Fixed Inputs</v>
      </c>
      <c r="BC317" s="38" t="str">
        <f t="shared" si="48"/>
        <v>Variant allowances</v>
      </c>
      <c r="BD317" s="38" t="str">
        <f t="shared" si="49"/>
        <v>Totex variant allowances allocation percentages</v>
      </c>
    </row>
    <row r="318" spans="5:56">
      <c r="E318" s="216" t="s">
        <v>806</v>
      </c>
      <c r="G318" s="37" t="s">
        <v>38</v>
      </c>
      <c r="H318" s="37" t="s">
        <v>247</v>
      </c>
      <c r="AU318" s="142">
        <v>4.6166884999999996E-3</v>
      </c>
      <c r="AV318" s="23">
        <v>4.6166884999999996E-3</v>
      </c>
      <c r="AW318" s="23">
        <v>4.6166884999999996E-3</v>
      </c>
      <c r="AX318" s="23">
        <v>4.6166884999999996E-3</v>
      </c>
      <c r="AY318" s="224">
        <v>4.6166884999999996E-3</v>
      </c>
      <c r="BA318" s="38" t="str">
        <f t="shared" ca="1" si="46"/>
        <v>NGET</v>
      </c>
      <c r="BB318" s="38" t="str">
        <f t="shared" si="47"/>
        <v>Fixed Inputs</v>
      </c>
      <c r="BC318" s="38" t="str">
        <f t="shared" si="48"/>
        <v>Variant allowances</v>
      </c>
      <c r="BD318" s="38" t="str">
        <f t="shared" si="49"/>
        <v>Totex variant allowances allocation percentages</v>
      </c>
    </row>
    <row r="319" spans="5:56">
      <c r="E319" s="216" t="s">
        <v>806</v>
      </c>
      <c r="G319" s="37" t="s">
        <v>38</v>
      </c>
      <c r="H319" s="37" t="s">
        <v>315</v>
      </c>
      <c r="AU319" s="142">
        <v>2.9768250000000002E-4</v>
      </c>
      <c r="AV319" s="23">
        <v>2.9768250000000002E-4</v>
      </c>
      <c r="AW319" s="23">
        <v>2.9768250000000002E-4</v>
      </c>
      <c r="AX319" s="23">
        <v>2.9768250000000002E-4</v>
      </c>
      <c r="AY319" s="224">
        <v>2.9768250000000002E-4</v>
      </c>
      <c r="BA319" s="38" t="str">
        <f t="shared" ca="1" si="46"/>
        <v>NGET</v>
      </c>
      <c r="BB319" s="38" t="str">
        <f t="shared" si="47"/>
        <v>Fixed Inputs</v>
      </c>
      <c r="BC319" s="38" t="str">
        <f t="shared" si="48"/>
        <v>Variant allowances</v>
      </c>
      <c r="BD319" s="38" t="str">
        <f t="shared" si="49"/>
        <v>Totex variant allowances allocation percentages</v>
      </c>
    </row>
    <row r="320" spans="5:56">
      <c r="E320" s="218" t="s">
        <v>806</v>
      </c>
      <c r="F320" s="105"/>
      <c r="G320" s="105" t="s">
        <v>38</v>
      </c>
      <c r="H320" s="105" t="s">
        <v>246</v>
      </c>
      <c r="I320" s="105"/>
      <c r="J320" s="105"/>
      <c r="K320" s="105"/>
      <c r="L320" s="105"/>
      <c r="M320" s="105"/>
      <c r="N320" s="105"/>
      <c r="O320" s="105"/>
      <c r="P320" s="105"/>
      <c r="Q320" s="105"/>
      <c r="R320" s="105"/>
      <c r="S320" s="105"/>
      <c r="T320" s="105"/>
      <c r="U320" s="105"/>
      <c r="V320" s="105"/>
      <c r="W320" s="105"/>
      <c r="X320" s="105"/>
      <c r="Y320" s="105"/>
      <c r="Z320" s="105"/>
      <c r="AA320" s="105"/>
      <c r="AB320" s="105"/>
      <c r="AC320" s="105"/>
      <c r="AD320" s="105"/>
      <c r="AE320" s="105"/>
      <c r="AF320" s="105"/>
      <c r="AG320" s="105"/>
      <c r="AH320" s="105"/>
      <c r="AI320" s="105"/>
      <c r="AJ320" s="105"/>
      <c r="AK320" s="105"/>
      <c r="AL320" s="105"/>
      <c r="AM320" s="105"/>
      <c r="AN320" s="105"/>
      <c r="AO320" s="105"/>
      <c r="AP320" s="105"/>
      <c r="AQ320" s="105"/>
      <c r="AR320" s="105"/>
      <c r="AS320" s="105"/>
      <c r="AT320" s="111"/>
      <c r="AU320" s="243">
        <v>8.0326465999999999E-2</v>
      </c>
      <c r="AV320" s="225">
        <v>8.0326465999999999E-2</v>
      </c>
      <c r="AW320" s="225">
        <v>8.0326465999999999E-2</v>
      </c>
      <c r="AX320" s="225">
        <v>8.0326465999999999E-2</v>
      </c>
      <c r="AY320" s="226">
        <v>8.0326465999999999E-2</v>
      </c>
      <c r="BA320" s="38" t="str">
        <f t="shared" ca="1" si="46"/>
        <v>NGET</v>
      </c>
      <c r="BB320" s="38" t="str">
        <f t="shared" si="47"/>
        <v>Fixed Inputs</v>
      </c>
      <c r="BC320" s="38" t="str">
        <f t="shared" si="48"/>
        <v>Variant allowances</v>
      </c>
      <c r="BD320" s="38" t="str">
        <f t="shared" si="49"/>
        <v>Totex variant allowances allocation percentages</v>
      </c>
    </row>
    <row r="321" spans="5:56">
      <c r="E321" s="214" t="s">
        <v>807</v>
      </c>
      <c r="F321" s="102"/>
      <c r="G321" s="102" t="s">
        <v>38</v>
      </c>
      <c r="H321" s="102" t="s">
        <v>316</v>
      </c>
      <c r="AU321" s="236">
        <v>0.85</v>
      </c>
      <c r="AV321" s="237">
        <v>0.85</v>
      </c>
      <c r="AW321" s="238">
        <v>0.85</v>
      </c>
      <c r="AX321" s="238">
        <v>0.85</v>
      </c>
      <c r="AY321" s="239">
        <v>0.85</v>
      </c>
      <c r="BA321" s="38" t="str">
        <f t="shared" ca="1" si="46"/>
        <v>NGET</v>
      </c>
      <c r="BB321" s="38" t="str">
        <f t="shared" si="47"/>
        <v>Fixed Inputs</v>
      </c>
      <c r="BC321" s="38" t="str">
        <f t="shared" si="48"/>
        <v>Variant allowances</v>
      </c>
      <c r="BD321" s="38" t="str">
        <f t="shared" si="49"/>
        <v>Totex variant allowances allocation percentages</v>
      </c>
    </row>
    <row r="322" spans="5:56">
      <c r="E322" s="216" t="s">
        <v>807</v>
      </c>
      <c r="G322" s="37" t="s">
        <v>38</v>
      </c>
      <c r="H322" s="37" t="s">
        <v>317</v>
      </c>
      <c r="AU322" s="141">
        <v>0</v>
      </c>
      <c r="AV322" s="26">
        <v>0</v>
      </c>
      <c r="AW322" s="26">
        <v>0</v>
      </c>
      <c r="AX322" s="26">
        <v>0</v>
      </c>
      <c r="AY322" s="217">
        <v>0</v>
      </c>
      <c r="BA322" s="38" t="str">
        <f t="shared" ca="1" si="46"/>
        <v>NGET</v>
      </c>
      <c r="BB322" s="38" t="str">
        <f t="shared" si="47"/>
        <v>Fixed Inputs</v>
      </c>
      <c r="BC322" s="38" t="str">
        <f t="shared" si="48"/>
        <v>Variant allowances</v>
      </c>
      <c r="BD322" s="38" t="str">
        <f t="shared" si="49"/>
        <v>Totex variant allowances allocation percentages</v>
      </c>
    </row>
    <row r="323" spans="5:56">
      <c r="E323" s="216" t="s">
        <v>807</v>
      </c>
      <c r="G323" s="37" t="s">
        <v>38</v>
      </c>
      <c r="H323" s="37" t="s">
        <v>318</v>
      </c>
      <c r="AU323" s="141">
        <v>0</v>
      </c>
      <c r="AV323" s="26">
        <v>0</v>
      </c>
      <c r="AW323" s="26">
        <v>0</v>
      </c>
      <c r="AX323" s="26">
        <v>0</v>
      </c>
      <c r="AY323" s="217">
        <v>0</v>
      </c>
      <c r="BA323" s="38" t="str">
        <f t="shared" ca="1" si="46"/>
        <v>NGET</v>
      </c>
      <c r="BB323" s="38" t="str">
        <f t="shared" si="47"/>
        <v>Fixed Inputs</v>
      </c>
      <c r="BC323" s="38" t="str">
        <f t="shared" si="48"/>
        <v>Variant allowances</v>
      </c>
      <c r="BD323" s="38" t="str">
        <f t="shared" si="49"/>
        <v>Totex variant allowances allocation percentages</v>
      </c>
    </row>
    <row r="324" spans="5:56">
      <c r="E324" s="216" t="s">
        <v>807</v>
      </c>
      <c r="G324" s="37" t="s">
        <v>38</v>
      </c>
      <c r="H324" s="37" t="s">
        <v>247</v>
      </c>
      <c r="AU324" s="141">
        <v>0</v>
      </c>
      <c r="AV324" s="26">
        <v>0</v>
      </c>
      <c r="AW324" s="26">
        <v>0</v>
      </c>
      <c r="AX324" s="26">
        <v>0</v>
      </c>
      <c r="AY324" s="217">
        <v>0</v>
      </c>
      <c r="BA324" s="38" t="str">
        <f t="shared" ca="1" si="46"/>
        <v>NGET</v>
      </c>
      <c r="BB324" s="38" t="str">
        <f t="shared" si="47"/>
        <v>Fixed Inputs</v>
      </c>
      <c r="BC324" s="38" t="str">
        <f t="shared" si="48"/>
        <v>Variant allowances</v>
      </c>
      <c r="BD324" s="38" t="str">
        <f t="shared" si="49"/>
        <v>Totex variant allowances allocation percentages</v>
      </c>
    </row>
    <row r="325" spans="5:56">
      <c r="E325" s="216" t="s">
        <v>807</v>
      </c>
      <c r="G325" s="37" t="s">
        <v>38</v>
      </c>
      <c r="H325" s="37" t="s">
        <v>315</v>
      </c>
      <c r="AU325" s="141">
        <v>0</v>
      </c>
      <c r="AV325" s="26">
        <v>0</v>
      </c>
      <c r="AW325" s="26">
        <v>0</v>
      </c>
      <c r="AX325" s="26">
        <v>0</v>
      </c>
      <c r="AY325" s="217">
        <v>0</v>
      </c>
      <c r="BA325" s="38" t="str">
        <f t="shared" ca="1" si="46"/>
        <v>NGET</v>
      </c>
      <c r="BB325" s="38" t="str">
        <f t="shared" si="47"/>
        <v>Fixed Inputs</v>
      </c>
      <c r="BC325" s="38" t="str">
        <f t="shared" si="48"/>
        <v>Variant allowances</v>
      </c>
      <c r="BD325" s="38" t="str">
        <f t="shared" si="49"/>
        <v>Totex variant allowances allocation percentages</v>
      </c>
    </row>
    <row r="326" spans="5:56">
      <c r="E326" s="218" t="s">
        <v>807</v>
      </c>
      <c r="F326" s="105"/>
      <c r="G326" s="105" t="s">
        <v>38</v>
      </c>
      <c r="H326" s="105" t="s">
        <v>246</v>
      </c>
      <c r="AU326" s="175">
        <v>0.15</v>
      </c>
      <c r="AV326" s="101">
        <v>0.15</v>
      </c>
      <c r="AW326" s="101">
        <v>0.15</v>
      </c>
      <c r="AX326" s="101">
        <v>0.15</v>
      </c>
      <c r="AY326" s="221">
        <v>0.15</v>
      </c>
      <c r="BA326" s="38" t="str">
        <f t="shared" ca="1" si="46"/>
        <v>NGET</v>
      </c>
      <c r="BB326" s="38" t="str">
        <f t="shared" si="47"/>
        <v>Fixed Inputs</v>
      </c>
      <c r="BC326" s="38" t="str">
        <f t="shared" si="48"/>
        <v>Variant allowances</v>
      </c>
      <c r="BD326" s="38" t="str">
        <f t="shared" si="49"/>
        <v>Totex variant allowances allocation percentages</v>
      </c>
    </row>
    <row r="327" spans="5:56">
      <c r="E327" s="214" t="s">
        <v>808</v>
      </c>
      <c r="F327" s="102"/>
      <c r="G327" s="102" t="s">
        <v>38</v>
      </c>
      <c r="H327" s="102" t="s">
        <v>316</v>
      </c>
      <c r="I327" s="102"/>
      <c r="J327" s="102"/>
      <c r="K327" s="102"/>
      <c r="L327" s="102"/>
      <c r="M327" s="102"/>
      <c r="N327" s="102"/>
      <c r="O327" s="102"/>
      <c r="P327" s="102"/>
      <c r="Q327" s="102"/>
      <c r="R327" s="102"/>
      <c r="S327" s="102"/>
      <c r="T327" s="102"/>
      <c r="U327" s="102"/>
      <c r="V327" s="102"/>
      <c r="W327" s="102"/>
      <c r="X327" s="102"/>
      <c r="Y327" s="102"/>
      <c r="Z327" s="102"/>
      <c r="AA327" s="102"/>
      <c r="AB327" s="102"/>
      <c r="AC327" s="102"/>
      <c r="AD327" s="102"/>
      <c r="AE327" s="102"/>
      <c r="AF327" s="102"/>
      <c r="AG327" s="102"/>
      <c r="AH327" s="102"/>
      <c r="AI327" s="102"/>
      <c r="AJ327" s="102"/>
      <c r="AK327" s="102"/>
      <c r="AL327" s="102"/>
      <c r="AM327" s="102"/>
      <c r="AN327" s="102"/>
      <c r="AO327" s="102"/>
      <c r="AP327" s="102"/>
      <c r="AQ327" s="102"/>
      <c r="AR327" s="102"/>
      <c r="AS327" s="102"/>
      <c r="AT327" s="213"/>
      <c r="AU327" s="242">
        <v>0</v>
      </c>
      <c r="AV327" s="222">
        <v>0</v>
      </c>
      <c r="AW327" s="222">
        <v>0</v>
      </c>
      <c r="AX327" s="222">
        <v>0</v>
      </c>
      <c r="AY327" s="223">
        <v>0</v>
      </c>
      <c r="BA327" s="38" t="str">
        <f t="shared" ca="1" si="46"/>
        <v>NGET</v>
      </c>
      <c r="BB327" s="38" t="str">
        <f t="shared" si="47"/>
        <v>Fixed Inputs</v>
      </c>
      <c r="BC327" s="38" t="str">
        <f t="shared" si="48"/>
        <v>Variant allowances</v>
      </c>
      <c r="BD327" s="38" t="str">
        <f t="shared" si="49"/>
        <v>Totex variant allowances allocation percentages</v>
      </c>
    </row>
    <row r="328" spans="5:56">
      <c r="E328" s="216" t="s">
        <v>808</v>
      </c>
      <c r="G328" s="37" t="s">
        <v>38</v>
      </c>
      <c r="H328" s="37" t="s">
        <v>317</v>
      </c>
      <c r="AU328" s="142">
        <v>0</v>
      </c>
      <c r="AV328" s="23">
        <v>0</v>
      </c>
      <c r="AW328" s="23">
        <v>0</v>
      </c>
      <c r="AX328" s="23">
        <v>0</v>
      </c>
      <c r="AY328" s="224">
        <v>0</v>
      </c>
      <c r="BA328" s="38" t="str">
        <f t="shared" ca="1" si="46"/>
        <v>NGET</v>
      </c>
      <c r="BB328" s="38" t="str">
        <f t="shared" si="47"/>
        <v>Fixed Inputs</v>
      </c>
      <c r="BC328" s="38" t="str">
        <f t="shared" si="48"/>
        <v>Variant allowances</v>
      </c>
      <c r="BD328" s="38" t="str">
        <f t="shared" si="49"/>
        <v>Totex variant allowances allocation percentages</v>
      </c>
    </row>
    <row r="329" spans="5:56">
      <c r="E329" s="216" t="s">
        <v>808</v>
      </c>
      <c r="G329" s="37" t="s">
        <v>38</v>
      </c>
      <c r="H329" s="37" t="s">
        <v>318</v>
      </c>
      <c r="AU329" s="142">
        <v>1</v>
      </c>
      <c r="AV329" s="23">
        <v>1</v>
      </c>
      <c r="AW329" s="23">
        <v>1</v>
      </c>
      <c r="AX329" s="23">
        <v>1</v>
      </c>
      <c r="AY329" s="224">
        <v>1</v>
      </c>
      <c r="BA329" s="38" t="str">
        <f t="shared" ca="1" si="46"/>
        <v>NGET</v>
      </c>
      <c r="BB329" s="38" t="str">
        <f t="shared" si="47"/>
        <v>Fixed Inputs</v>
      </c>
      <c r="BC329" s="38" t="str">
        <f t="shared" si="48"/>
        <v>Variant allowances</v>
      </c>
      <c r="BD329" s="38" t="str">
        <f t="shared" si="49"/>
        <v>Totex variant allowances allocation percentages</v>
      </c>
    </row>
    <row r="330" spans="5:56">
      <c r="E330" s="216" t="s">
        <v>808</v>
      </c>
      <c r="G330" s="37" t="s">
        <v>38</v>
      </c>
      <c r="H330" s="37" t="s">
        <v>247</v>
      </c>
      <c r="AU330" s="142">
        <v>0</v>
      </c>
      <c r="AV330" s="23">
        <v>0</v>
      </c>
      <c r="AW330" s="23">
        <v>0</v>
      </c>
      <c r="AX330" s="23">
        <v>0</v>
      </c>
      <c r="AY330" s="224">
        <v>0</v>
      </c>
      <c r="BA330" s="38" t="str">
        <f t="shared" ca="1" si="46"/>
        <v>NGET</v>
      </c>
      <c r="BB330" s="38" t="str">
        <f t="shared" si="47"/>
        <v>Fixed Inputs</v>
      </c>
      <c r="BC330" s="38" t="str">
        <f t="shared" si="48"/>
        <v>Variant allowances</v>
      </c>
      <c r="BD330" s="38" t="str">
        <f t="shared" si="49"/>
        <v>Totex variant allowances allocation percentages</v>
      </c>
    </row>
    <row r="331" spans="5:56">
      <c r="E331" s="216" t="s">
        <v>808</v>
      </c>
      <c r="G331" s="37" t="s">
        <v>38</v>
      </c>
      <c r="H331" s="37" t="s">
        <v>315</v>
      </c>
      <c r="AU331" s="142">
        <v>0</v>
      </c>
      <c r="AV331" s="23">
        <v>0</v>
      </c>
      <c r="AW331" s="23">
        <v>0</v>
      </c>
      <c r="AX331" s="23">
        <v>0</v>
      </c>
      <c r="AY331" s="224">
        <v>0</v>
      </c>
      <c r="BA331" s="38" t="str">
        <f t="shared" ca="1" si="46"/>
        <v>NGET</v>
      </c>
      <c r="BB331" s="38" t="str">
        <f t="shared" si="47"/>
        <v>Fixed Inputs</v>
      </c>
      <c r="BC331" s="38" t="str">
        <f t="shared" si="48"/>
        <v>Variant allowances</v>
      </c>
      <c r="BD331" s="38" t="str">
        <f t="shared" si="49"/>
        <v>Totex variant allowances allocation percentages</v>
      </c>
    </row>
    <row r="332" spans="5:56">
      <c r="E332" s="216" t="s">
        <v>808</v>
      </c>
      <c r="G332" s="37" t="s">
        <v>38</v>
      </c>
      <c r="H332" s="37" t="s">
        <v>246</v>
      </c>
      <c r="I332" s="105"/>
      <c r="J332" s="105"/>
      <c r="K332" s="105"/>
      <c r="L332" s="105"/>
      <c r="M332" s="105"/>
      <c r="N332" s="105"/>
      <c r="O332" s="105"/>
      <c r="P332" s="105"/>
      <c r="Q332" s="105"/>
      <c r="R332" s="105"/>
      <c r="S332" s="105"/>
      <c r="T332" s="105"/>
      <c r="U332" s="105"/>
      <c r="V332" s="105"/>
      <c r="W332" s="105"/>
      <c r="X332" s="105"/>
      <c r="Y332" s="105"/>
      <c r="Z332" s="105"/>
      <c r="AA332" s="105"/>
      <c r="AB332" s="105"/>
      <c r="AC332" s="105"/>
      <c r="AD332" s="105"/>
      <c r="AE332" s="105"/>
      <c r="AF332" s="105"/>
      <c r="AG332" s="105"/>
      <c r="AH332" s="105"/>
      <c r="AI332" s="105"/>
      <c r="AJ332" s="105"/>
      <c r="AK332" s="105"/>
      <c r="AL332" s="105"/>
      <c r="AM332" s="105"/>
      <c r="AN332" s="105"/>
      <c r="AO332" s="105"/>
      <c r="AP332" s="105"/>
      <c r="AQ332" s="105"/>
      <c r="AR332" s="105"/>
      <c r="AS332" s="105"/>
      <c r="AT332" s="111"/>
      <c r="AU332" s="243">
        <v>0</v>
      </c>
      <c r="AV332" s="225">
        <v>0</v>
      </c>
      <c r="AW332" s="225">
        <v>0</v>
      </c>
      <c r="AX332" s="225">
        <v>0</v>
      </c>
      <c r="AY332" s="226">
        <v>0</v>
      </c>
      <c r="BA332" s="38" t="str">
        <f t="shared" ca="1" si="46"/>
        <v>NGET</v>
      </c>
      <c r="BB332" s="38" t="str">
        <f t="shared" si="47"/>
        <v>Fixed Inputs</v>
      </c>
      <c r="BC332" s="38" t="str">
        <f t="shared" si="48"/>
        <v>Variant allowances</v>
      </c>
      <c r="BD332" s="38" t="str">
        <f t="shared" si="49"/>
        <v>Totex variant allowances allocation percentages</v>
      </c>
    </row>
    <row r="333" spans="5:56">
      <c r="E333" s="214" t="s">
        <v>271</v>
      </c>
      <c r="F333" s="102"/>
      <c r="G333" s="102" t="s">
        <v>38</v>
      </c>
      <c r="H333" s="102" t="s">
        <v>316</v>
      </c>
      <c r="AU333" s="236">
        <v>0.35790195299999999</v>
      </c>
      <c r="AV333" s="238">
        <v>0.35790195299999999</v>
      </c>
      <c r="AW333" s="238">
        <v>0.35790195299999999</v>
      </c>
      <c r="AX333" s="238">
        <v>0.35790195299999999</v>
      </c>
      <c r="AY333" s="238">
        <v>0.35790195299999999</v>
      </c>
      <c r="BA333" s="38" t="str">
        <f t="shared" ca="1" si="46"/>
        <v>NGET</v>
      </c>
      <c r="BB333" s="38" t="str">
        <f t="shared" si="47"/>
        <v>Fixed Inputs</v>
      </c>
      <c r="BC333" s="38" t="str">
        <f t="shared" si="48"/>
        <v>Variant allowances</v>
      </c>
      <c r="BD333" s="38" t="str">
        <f t="shared" si="49"/>
        <v>Totex variant allowances allocation percentages</v>
      </c>
    </row>
    <row r="334" spans="5:56">
      <c r="E334" s="216" t="s">
        <v>271</v>
      </c>
      <c r="G334" s="37" t="s">
        <v>38</v>
      </c>
      <c r="H334" s="37" t="s">
        <v>317</v>
      </c>
      <c r="AU334" s="141">
        <v>0.55646410800000001</v>
      </c>
      <c r="AV334" s="26">
        <v>0.55646410800000001</v>
      </c>
      <c r="AW334" s="26">
        <v>0.55646410800000001</v>
      </c>
      <c r="AX334" s="26">
        <v>0.55646410800000001</v>
      </c>
      <c r="AY334" s="26">
        <v>0.55646410800000001</v>
      </c>
      <c r="BA334" s="38" t="str">
        <f t="shared" ca="1" si="46"/>
        <v>NGET</v>
      </c>
      <c r="BB334" s="38" t="str">
        <f t="shared" si="47"/>
        <v>Fixed Inputs</v>
      </c>
      <c r="BC334" s="38" t="str">
        <f t="shared" si="48"/>
        <v>Variant allowances</v>
      </c>
      <c r="BD334" s="38" t="str">
        <f t="shared" si="49"/>
        <v>Totex variant allowances allocation percentages</v>
      </c>
    </row>
    <row r="335" spans="5:56">
      <c r="E335" s="216" t="s">
        <v>271</v>
      </c>
      <c r="G335" s="37" t="s">
        <v>38</v>
      </c>
      <c r="H335" s="37" t="s">
        <v>318</v>
      </c>
      <c r="AU335" s="141">
        <v>6.5152265000000001E-2</v>
      </c>
      <c r="AV335" s="26">
        <v>6.5152265000000001E-2</v>
      </c>
      <c r="AW335" s="26">
        <v>6.5152265000000001E-2</v>
      </c>
      <c r="AX335" s="26">
        <v>6.5152265000000001E-2</v>
      </c>
      <c r="AY335" s="26">
        <v>6.5152265000000001E-2</v>
      </c>
      <c r="BA335" s="38" t="str">
        <f t="shared" ca="1" si="46"/>
        <v>NGET</v>
      </c>
      <c r="BB335" s="38" t="str">
        <f t="shared" si="47"/>
        <v>Fixed Inputs</v>
      </c>
      <c r="BC335" s="38" t="str">
        <f t="shared" si="48"/>
        <v>Variant allowances</v>
      </c>
      <c r="BD335" s="38" t="str">
        <f t="shared" si="49"/>
        <v>Totex variant allowances allocation percentages</v>
      </c>
    </row>
    <row r="336" spans="5:56">
      <c r="E336" s="216" t="s">
        <v>271</v>
      </c>
      <c r="G336" s="37" t="s">
        <v>38</v>
      </c>
      <c r="H336" s="37" t="s">
        <v>247</v>
      </c>
      <c r="AU336" s="141">
        <v>9.2333769999999992E-3</v>
      </c>
      <c r="AV336" s="26">
        <v>9.2333769999999992E-3</v>
      </c>
      <c r="AW336" s="26">
        <v>9.2333769999999992E-3</v>
      </c>
      <c r="AX336" s="26">
        <v>9.2333769999999992E-3</v>
      </c>
      <c r="AY336" s="26">
        <v>9.2333769999999992E-3</v>
      </c>
      <c r="BA336" s="38" t="str">
        <f t="shared" ca="1" si="46"/>
        <v>NGET</v>
      </c>
      <c r="BB336" s="38" t="str">
        <f t="shared" si="47"/>
        <v>Fixed Inputs</v>
      </c>
      <c r="BC336" s="38" t="str">
        <f t="shared" si="48"/>
        <v>Variant allowances</v>
      </c>
      <c r="BD336" s="38" t="str">
        <f t="shared" si="49"/>
        <v>Totex variant allowances allocation percentages</v>
      </c>
    </row>
    <row r="337" spans="5:56">
      <c r="E337" s="216" t="s">
        <v>271</v>
      </c>
      <c r="G337" s="37" t="s">
        <v>38</v>
      </c>
      <c r="H337" s="37" t="s">
        <v>315</v>
      </c>
      <c r="AU337" s="141">
        <v>5.9536500000000004E-4</v>
      </c>
      <c r="AV337" s="26">
        <v>5.9536500000000004E-4</v>
      </c>
      <c r="AW337" s="26">
        <v>5.9536500000000004E-4</v>
      </c>
      <c r="AX337" s="26">
        <v>5.9536500000000004E-4</v>
      </c>
      <c r="AY337" s="26">
        <v>5.9536500000000004E-4</v>
      </c>
      <c r="BA337" s="38" t="str">
        <f t="shared" ca="1" si="46"/>
        <v>NGET</v>
      </c>
      <c r="BB337" s="38" t="str">
        <f t="shared" si="47"/>
        <v>Fixed Inputs</v>
      </c>
      <c r="BC337" s="38" t="str">
        <f t="shared" si="48"/>
        <v>Variant allowances</v>
      </c>
      <c r="BD337" s="38" t="str">
        <f t="shared" si="49"/>
        <v>Totex variant allowances allocation percentages</v>
      </c>
    </row>
    <row r="338" spans="5:56">
      <c r="E338" s="218" t="s">
        <v>271</v>
      </c>
      <c r="F338" s="105"/>
      <c r="G338" s="105" t="s">
        <v>38</v>
      </c>
      <c r="H338" s="105" t="s">
        <v>246</v>
      </c>
      <c r="AU338" s="175">
        <v>1.0652932E-2</v>
      </c>
      <c r="AV338" s="101">
        <v>1.0652932E-2</v>
      </c>
      <c r="AW338" s="101">
        <v>1.0652932E-2</v>
      </c>
      <c r="AX338" s="101">
        <v>1.0652932E-2</v>
      </c>
      <c r="AY338" s="101">
        <v>1.0652932E-2</v>
      </c>
      <c r="BA338" s="38" t="str">
        <f t="shared" ca="1" si="46"/>
        <v>NGET</v>
      </c>
      <c r="BB338" s="38" t="str">
        <f t="shared" si="47"/>
        <v>Fixed Inputs</v>
      </c>
      <c r="BC338" s="38" t="str">
        <f t="shared" si="48"/>
        <v>Variant allowances</v>
      </c>
      <c r="BD338" s="38" t="str">
        <f t="shared" si="49"/>
        <v>Totex variant allowances allocation percentages</v>
      </c>
    </row>
    <row r="339" spans="5:56">
      <c r="E339" s="214" t="s">
        <v>48</v>
      </c>
      <c r="F339" s="102"/>
      <c r="G339" s="102" t="s">
        <v>38</v>
      </c>
      <c r="H339" s="102" t="s">
        <v>316</v>
      </c>
      <c r="I339" s="102"/>
      <c r="J339" s="102"/>
      <c r="K339" s="102"/>
      <c r="L339" s="102"/>
      <c r="M339" s="102"/>
      <c r="N339" s="102"/>
      <c r="O339" s="102"/>
      <c r="P339" s="102"/>
      <c r="Q339" s="102"/>
      <c r="R339" s="102"/>
      <c r="S339" s="102"/>
      <c r="T339" s="102"/>
      <c r="U339" s="102"/>
      <c r="V339" s="102"/>
      <c r="W339" s="102"/>
      <c r="X339" s="102"/>
      <c r="Y339" s="102"/>
      <c r="Z339" s="102"/>
      <c r="AA339" s="102"/>
      <c r="AB339" s="102"/>
      <c r="AC339" s="102"/>
      <c r="AD339" s="102"/>
      <c r="AE339" s="102"/>
      <c r="AF339" s="102"/>
      <c r="AG339" s="102"/>
      <c r="AH339" s="102"/>
      <c r="AI339" s="102"/>
      <c r="AJ339" s="102"/>
      <c r="AK339" s="102"/>
      <c r="AL339" s="102"/>
      <c r="AM339" s="102"/>
      <c r="AN339" s="102"/>
      <c r="AO339" s="102"/>
      <c r="AP339" s="102"/>
      <c r="AQ339" s="102"/>
      <c r="AR339" s="102"/>
      <c r="AS339" s="102"/>
      <c r="AT339" s="213"/>
      <c r="AU339" s="242">
        <v>0.35790195299999999</v>
      </c>
      <c r="AV339" s="222">
        <v>0.35790195299999999</v>
      </c>
      <c r="AW339" s="222">
        <v>0.35790195299999999</v>
      </c>
      <c r="AX339" s="222">
        <v>0.35790195299999999</v>
      </c>
      <c r="AY339" s="223">
        <v>0.35790195299999999</v>
      </c>
      <c r="BA339" s="38" t="str">
        <f t="shared" ca="1" si="46"/>
        <v>NGET</v>
      </c>
      <c r="BB339" s="38" t="str">
        <f t="shared" si="47"/>
        <v>Fixed Inputs</v>
      </c>
      <c r="BC339" s="38" t="str">
        <f t="shared" si="48"/>
        <v>Variant allowances</v>
      </c>
      <c r="BD339" s="38" t="str">
        <f t="shared" si="49"/>
        <v>Totex variant allowances allocation percentages</v>
      </c>
    </row>
    <row r="340" spans="5:56">
      <c r="E340" s="216" t="s">
        <v>48</v>
      </c>
      <c r="G340" s="37" t="s">
        <v>38</v>
      </c>
      <c r="H340" s="37" t="s">
        <v>317</v>
      </c>
      <c r="AU340" s="142">
        <v>0.55646410800000001</v>
      </c>
      <c r="AV340" s="23">
        <v>0.55646410800000001</v>
      </c>
      <c r="AW340" s="23">
        <v>0.55646410800000001</v>
      </c>
      <c r="AX340" s="23">
        <v>0.55646410800000001</v>
      </c>
      <c r="AY340" s="224">
        <v>0.55646410800000001</v>
      </c>
      <c r="BA340" s="38" t="str">
        <f t="shared" ca="1" si="46"/>
        <v>NGET</v>
      </c>
      <c r="BB340" s="38" t="str">
        <f t="shared" si="47"/>
        <v>Fixed Inputs</v>
      </c>
      <c r="BC340" s="38" t="str">
        <f t="shared" si="48"/>
        <v>Variant allowances</v>
      </c>
      <c r="BD340" s="38" t="str">
        <f t="shared" si="49"/>
        <v>Totex variant allowances allocation percentages</v>
      </c>
    </row>
    <row r="341" spans="5:56">
      <c r="E341" s="216" t="s">
        <v>48</v>
      </c>
      <c r="G341" s="37" t="s">
        <v>38</v>
      </c>
      <c r="H341" s="37" t="s">
        <v>318</v>
      </c>
      <c r="AU341" s="142">
        <v>6.5152265000000001E-2</v>
      </c>
      <c r="AV341" s="23">
        <v>6.5152265000000001E-2</v>
      </c>
      <c r="AW341" s="23">
        <v>6.5152265000000001E-2</v>
      </c>
      <c r="AX341" s="23">
        <v>6.5152265000000001E-2</v>
      </c>
      <c r="AY341" s="224">
        <v>6.5152265000000001E-2</v>
      </c>
      <c r="BA341" s="38" t="str">
        <f t="shared" ca="1" si="46"/>
        <v>NGET</v>
      </c>
      <c r="BB341" s="38" t="str">
        <f t="shared" si="47"/>
        <v>Fixed Inputs</v>
      </c>
      <c r="BC341" s="38" t="str">
        <f t="shared" si="48"/>
        <v>Variant allowances</v>
      </c>
      <c r="BD341" s="38" t="str">
        <f t="shared" si="49"/>
        <v>Totex variant allowances allocation percentages</v>
      </c>
    </row>
    <row r="342" spans="5:56">
      <c r="E342" s="216" t="s">
        <v>48</v>
      </c>
      <c r="G342" s="37" t="s">
        <v>38</v>
      </c>
      <c r="H342" s="37" t="s">
        <v>247</v>
      </c>
      <c r="AU342" s="142">
        <v>9.2333769999999992E-3</v>
      </c>
      <c r="AV342" s="23">
        <v>9.2333769999999992E-3</v>
      </c>
      <c r="AW342" s="23">
        <v>9.2333769999999992E-3</v>
      </c>
      <c r="AX342" s="23">
        <v>9.2333769999999992E-3</v>
      </c>
      <c r="AY342" s="224">
        <v>9.2333769999999992E-3</v>
      </c>
      <c r="BA342" s="38" t="str">
        <f t="shared" ca="1" si="46"/>
        <v>NGET</v>
      </c>
      <c r="BB342" s="38" t="str">
        <f t="shared" si="47"/>
        <v>Fixed Inputs</v>
      </c>
      <c r="BC342" s="38" t="str">
        <f t="shared" si="48"/>
        <v>Variant allowances</v>
      </c>
      <c r="BD342" s="38" t="str">
        <f t="shared" si="49"/>
        <v>Totex variant allowances allocation percentages</v>
      </c>
    </row>
    <row r="343" spans="5:56">
      <c r="E343" s="216" t="s">
        <v>48</v>
      </c>
      <c r="G343" s="37" t="s">
        <v>38</v>
      </c>
      <c r="H343" s="37" t="s">
        <v>315</v>
      </c>
      <c r="AU343" s="142">
        <v>5.9536500000000004E-4</v>
      </c>
      <c r="AV343" s="23">
        <v>5.9536500000000004E-4</v>
      </c>
      <c r="AW343" s="23">
        <v>5.9536500000000004E-4</v>
      </c>
      <c r="AX343" s="23">
        <v>5.9536500000000004E-4</v>
      </c>
      <c r="AY343" s="224">
        <v>5.9536500000000004E-4</v>
      </c>
      <c r="BA343" s="38" t="str">
        <f t="shared" ca="1" si="46"/>
        <v>NGET</v>
      </c>
      <c r="BB343" s="38" t="str">
        <f t="shared" si="47"/>
        <v>Fixed Inputs</v>
      </c>
      <c r="BC343" s="38" t="str">
        <f t="shared" si="48"/>
        <v>Variant allowances</v>
      </c>
      <c r="BD343" s="38" t="str">
        <f t="shared" si="49"/>
        <v>Totex variant allowances allocation percentages</v>
      </c>
    </row>
    <row r="344" spans="5:56">
      <c r="E344" s="218" t="s">
        <v>48</v>
      </c>
      <c r="F344" s="105"/>
      <c r="G344" s="105" t="s">
        <v>38</v>
      </c>
      <c r="H344" s="105" t="s">
        <v>246</v>
      </c>
      <c r="I344" s="105"/>
      <c r="J344" s="105"/>
      <c r="K344" s="105"/>
      <c r="L344" s="105"/>
      <c r="M344" s="105"/>
      <c r="N344" s="105"/>
      <c r="O344" s="105"/>
      <c r="P344" s="105"/>
      <c r="Q344" s="105"/>
      <c r="R344" s="105"/>
      <c r="S344" s="105"/>
      <c r="T344" s="105"/>
      <c r="U344" s="105"/>
      <c r="V344" s="105"/>
      <c r="W344" s="105"/>
      <c r="X344" s="105"/>
      <c r="Y344" s="105"/>
      <c r="Z344" s="105"/>
      <c r="AA344" s="105"/>
      <c r="AB344" s="105"/>
      <c r="AC344" s="105"/>
      <c r="AD344" s="105"/>
      <c r="AE344" s="105"/>
      <c r="AF344" s="105"/>
      <c r="AG344" s="105"/>
      <c r="AH344" s="105"/>
      <c r="AI344" s="105"/>
      <c r="AJ344" s="105"/>
      <c r="AK344" s="105"/>
      <c r="AL344" s="105"/>
      <c r="AM344" s="105"/>
      <c r="AN344" s="105"/>
      <c r="AO344" s="105"/>
      <c r="AP344" s="105"/>
      <c r="AQ344" s="105"/>
      <c r="AR344" s="105"/>
      <c r="AS344" s="105"/>
      <c r="AT344" s="111"/>
      <c r="AU344" s="243">
        <v>1.0652932E-2</v>
      </c>
      <c r="AV344" s="225">
        <v>1.0652932E-2</v>
      </c>
      <c r="AW344" s="225">
        <v>1.0652932E-2</v>
      </c>
      <c r="AX344" s="225">
        <v>1.0652932E-2</v>
      </c>
      <c r="AY344" s="226">
        <v>1.0652932E-2</v>
      </c>
      <c r="BA344" s="38" t="str">
        <f t="shared" ca="1" si="46"/>
        <v>NGET</v>
      </c>
      <c r="BB344" s="38" t="str">
        <f t="shared" si="47"/>
        <v>Fixed Inputs</v>
      </c>
      <c r="BC344" s="38" t="str">
        <f t="shared" si="48"/>
        <v>Variant allowances</v>
      </c>
      <c r="BD344" s="38" t="str">
        <f t="shared" si="49"/>
        <v>Totex variant allowances allocation percentages</v>
      </c>
    </row>
    <row r="345" spans="5:56">
      <c r="E345" s="214" t="s">
        <v>809</v>
      </c>
      <c r="F345" s="102"/>
      <c r="G345" s="102" t="s">
        <v>38</v>
      </c>
      <c r="H345" s="102" t="s">
        <v>316</v>
      </c>
      <c r="I345" s="102"/>
      <c r="J345" s="102"/>
      <c r="K345" s="102"/>
      <c r="L345" s="102"/>
      <c r="M345" s="102"/>
      <c r="N345" s="102"/>
      <c r="O345" s="102"/>
      <c r="P345" s="102"/>
      <c r="Q345" s="102"/>
      <c r="R345" s="102"/>
      <c r="S345" s="102"/>
      <c r="T345" s="102"/>
      <c r="U345" s="102"/>
      <c r="V345" s="102"/>
      <c r="W345" s="102"/>
      <c r="X345" s="102"/>
      <c r="Y345" s="102"/>
      <c r="Z345" s="102"/>
      <c r="AA345" s="102"/>
      <c r="AB345" s="102"/>
      <c r="AC345" s="102"/>
      <c r="AD345" s="102"/>
      <c r="AE345" s="102"/>
      <c r="AF345" s="102"/>
      <c r="AG345" s="102"/>
      <c r="AH345" s="102"/>
      <c r="AI345" s="102"/>
      <c r="AJ345" s="102"/>
      <c r="AK345" s="102"/>
      <c r="AL345" s="102"/>
      <c r="AM345" s="102"/>
      <c r="AN345" s="102"/>
      <c r="AO345" s="102"/>
      <c r="AP345" s="102"/>
      <c r="AQ345" s="102"/>
      <c r="AR345" s="102"/>
      <c r="AS345" s="102"/>
      <c r="AT345" s="213"/>
      <c r="AU345" s="242">
        <v>0</v>
      </c>
      <c r="AV345" s="222">
        <v>0</v>
      </c>
      <c r="AW345" s="222">
        <v>0</v>
      </c>
      <c r="AX345" s="222">
        <v>0</v>
      </c>
      <c r="AY345" s="223">
        <v>0</v>
      </c>
      <c r="BA345" s="38" t="str">
        <f t="shared" ca="1" si="46"/>
        <v>NGET</v>
      </c>
      <c r="BB345" s="38" t="str">
        <f t="shared" si="47"/>
        <v>Fixed Inputs</v>
      </c>
      <c r="BC345" s="38" t="str">
        <f t="shared" si="48"/>
        <v>Variant allowances</v>
      </c>
      <c r="BD345" s="38" t="str">
        <f t="shared" si="49"/>
        <v>Totex variant allowances allocation percentages</v>
      </c>
    </row>
    <row r="346" spans="5:56">
      <c r="E346" s="216" t="s">
        <v>809</v>
      </c>
      <c r="G346" s="37" t="s">
        <v>38</v>
      </c>
      <c r="H346" s="37" t="s">
        <v>317</v>
      </c>
      <c r="AU346" s="142">
        <v>0</v>
      </c>
      <c r="AV346" s="23">
        <v>0</v>
      </c>
      <c r="AW346" s="23">
        <v>0</v>
      </c>
      <c r="AX346" s="23">
        <v>0</v>
      </c>
      <c r="AY346" s="224">
        <v>0</v>
      </c>
      <c r="BA346" s="38" t="str">
        <f t="shared" ca="1" si="46"/>
        <v>NGET</v>
      </c>
      <c r="BB346" s="38" t="str">
        <f t="shared" si="47"/>
        <v>Fixed Inputs</v>
      </c>
      <c r="BC346" s="38" t="str">
        <f t="shared" si="48"/>
        <v>Variant allowances</v>
      </c>
      <c r="BD346" s="38" t="str">
        <f t="shared" si="49"/>
        <v>Totex variant allowances allocation percentages</v>
      </c>
    </row>
    <row r="347" spans="5:56">
      <c r="E347" s="216" t="s">
        <v>809</v>
      </c>
      <c r="G347" s="37" t="s">
        <v>38</v>
      </c>
      <c r="H347" s="37" t="s">
        <v>318</v>
      </c>
      <c r="AU347" s="142">
        <v>0</v>
      </c>
      <c r="AV347" s="23">
        <v>0</v>
      </c>
      <c r="AW347" s="23">
        <v>0</v>
      </c>
      <c r="AX347" s="23">
        <v>0</v>
      </c>
      <c r="AY347" s="224">
        <v>0</v>
      </c>
      <c r="BA347" s="38" t="str">
        <f t="shared" ca="1" si="46"/>
        <v>NGET</v>
      </c>
      <c r="BB347" s="38" t="str">
        <f t="shared" si="47"/>
        <v>Fixed Inputs</v>
      </c>
      <c r="BC347" s="38" t="str">
        <f t="shared" si="48"/>
        <v>Variant allowances</v>
      </c>
      <c r="BD347" s="38" t="str">
        <f t="shared" si="49"/>
        <v>Totex variant allowances allocation percentages</v>
      </c>
    </row>
    <row r="348" spans="5:56">
      <c r="E348" s="216" t="s">
        <v>809</v>
      </c>
      <c r="G348" s="37" t="s">
        <v>38</v>
      </c>
      <c r="H348" s="37" t="s">
        <v>247</v>
      </c>
      <c r="AU348" s="142">
        <v>0</v>
      </c>
      <c r="AV348" s="23">
        <v>0</v>
      </c>
      <c r="AW348" s="23">
        <v>0</v>
      </c>
      <c r="AX348" s="23">
        <v>0</v>
      </c>
      <c r="AY348" s="224">
        <v>0</v>
      </c>
      <c r="BA348" s="38" t="str">
        <f t="shared" ca="1" si="46"/>
        <v>NGET</v>
      </c>
      <c r="BB348" s="38" t="str">
        <f t="shared" si="47"/>
        <v>Fixed Inputs</v>
      </c>
      <c r="BC348" s="38" t="str">
        <f t="shared" si="48"/>
        <v>Variant allowances</v>
      </c>
      <c r="BD348" s="38" t="str">
        <f t="shared" si="49"/>
        <v>Totex variant allowances allocation percentages</v>
      </c>
    </row>
    <row r="349" spans="5:56">
      <c r="E349" s="216" t="s">
        <v>809</v>
      </c>
      <c r="G349" s="37" t="s">
        <v>38</v>
      </c>
      <c r="H349" s="37" t="s">
        <v>315</v>
      </c>
      <c r="AU349" s="142">
        <v>0</v>
      </c>
      <c r="AV349" s="23">
        <v>0</v>
      </c>
      <c r="AW349" s="23">
        <v>0</v>
      </c>
      <c r="AX349" s="23">
        <v>0</v>
      </c>
      <c r="AY349" s="224">
        <v>0</v>
      </c>
      <c r="BA349" s="38" t="str">
        <f t="shared" ca="1" si="46"/>
        <v>NGET</v>
      </c>
      <c r="BB349" s="38" t="str">
        <f t="shared" si="47"/>
        <v>Fixed Inputs</v>
      </c>
      <c r="BC349" s="38" t="str">
        <f t="shared" si="48"/>
        <v>Variant allowances</v>
      </c>
      <c r="BD349" s="38" t="str">
        <f t="shared" si="49"/>
        <v>Totex variant allowances allocation percentages</v>
      </c>
    </row>
    <row r="350" spans="5:56">
      <c r="E350" s="218" t="s">
        <v>809</v>
      </c>
      <c r="F350" s="105"/>
      <c r="G350" s="105" t="s">
        <v>38</v>
      </c>
      <c r="H350" s="105" t="s">
        <v>246</v>
      </c>
      <c r="I350" s="105"/>
      <c r="J350" s="105"/>
      <c r="K350" s="105"/>
      <c r="L350" s="105"/>
      <c r="M350" s="105"/>
      <c r="N350" s="105"/>
      <c r="O350" s="105"/>
      <c r="P350" s="105"/>
      <c r="Q350" s="105"/>
      <c r="R350" s="105"/>
      <c r="S350" s="105"/>
      <c r="T350" s="105"/>
      <c r="U350" s="105"/>
      <c r="V350" s="105"/>
      <c r="W350" s="105"/>
      <c r="X350" s="105"/>
      <c r="Y350" s="105"/>
      <c r="Z350" s="105"/>
      <c r="AA350" s="105"/>
      <c r="AB350" s="105"/>
      <c r="AC350" s="105"/>
      <c r="AD350" s="105"/>
      <c r="AE350" s="105"/>
      <c r="AF350" s="105"/>
      <c r="AG350" s="105"/>
      <c r="AH350" s="105"/>
      <c r="AI350" s="105"/>
      <c r="AJ350" s="105"/>
      <c r="AK350" s="105"/>
      <c r="AL350" s="105"/>
      <c r="AM350" s="105"/>
      <c r="AN350" s="105"/>
      <c r="AO350" s="105"/>
      <c r="AP350" s="105"/>
      <c r="AQ350" s="105"/>
      <c r="AR350" s="105"/>
      <c r="AS350" s="105"/>
      <c r="AT350" s="111"/>
      <c r="AU350" s="243">
        <v>0</v>
      </c>
      <c r="AV350" s="225">
        <v>0</v>
      </c>
      <c r="AW350" s="225">
        <v>0</v>
      </c>
      <c r="AX350" s="225">
        <v>0</v>
      </c>
      <c r="AY350" s="226">
        <v>0</v>
      </c>
      <c r="BA350" s="38" t="str">
        <f t="shared" ca="1" si="46"/>
        <v>NGET</v>
      </c>
      <c r="BB350" s="38" t="str">
        <f t="shared" si="47"/>
        <v>Fixed Inputs</v>
      </c>
      <c r="BC350" s="38" t="str">
        <f t="shared" si="48"/>
        <v>Variant allowances</v>
      </c>
      <c r="BD350" s="38" t="str">
        <f t="shared" si="49"/>
        <v>Totex variant allowances allocation percentages</v>
      </c>
    </row>
    <row r="351" spans="5:56">
      <c r="E351" s="214" t="s">
        <v>422</v>
      </c>
      <c r="F351" s="102"/>
      <c r="G351" s="102" t="s">
        <v>38</v>
      </c>
      <c r="H351" s="102" t="s">
        <v>316</v>
      </c>
      <c r="I351" s="102"/>
      <c r="J351" s="102"/>
      <c r="K351" s="102"/>
      <c r="L351" s="102"/>
      <c r="M351" s="102"/>
      <c r="N351" s="102"/>
      <c r="O351" s="102"/>
      <c r="P351" s="102"/>
      <c r="Q351" s="102"/>
      <c r="R351" s="102"/>
      <c r="S351" s="102"/>
      <c r="T351" s="102"/>
      <c r="U351" s="102"/>
      <c r="V351" s="102"/>
      <c r="W351" s="102"/>
      <c r="X351" s="102"/>
      <c r="Y351" s="102"/>
      <c r="Z351" s="102"/>
      <c r="AA351" s="102"/>
      <c r="AB351" s="102"/>
      <c r="AC351" s="102"/>
      <c r="AD351" s="102"/>
      <c r="AE351" s="102"/>
      <c r="AF351" s="102"/>
      <c r="AG351" s="102"/>
      <c r="AH351" s="102"/>
      <c r="AI351" s="102"/>
      <c r="AJ351" s="102"/>
      <c r="AK351" s="102"/>
      <c r="AL351" s="102"/>
      <c r="AM351" s="102"/>
      <c r="AN351" s="102"/>
      <c r="AO351" s="102"/>
      <c r="AP351" s="102"/>
      <c r="AQ351" s="102"/>
      <c r="AR351" s="102"/>
      <c r="AS351" s="102"/>
      <c r="AT351" s="213"/>
      <c r="AU351" s="242">
        <v>0</v>
      </c>
      <c r="AV351" s="222">
        <v>0</v>
      </c>
      <c r="AW351" s="222">
        <v>0</v>
      </c>
      <c r="AX351" s="222">
        <v>0</v>
      </c>
      <c r="AY351" s="223">
        <v>0</v>
      </c>
      <c r="BA351" s="38" t="str">
        <f t="shared" ca="1" si="46"/>
        <v>NGET</v>
      </c>
      <c r="BB351" s="38" t="str">
        <f t="shared" si="47"/>
        <v>Fixed Inputs</v>
      </c>
      <c r="BC351" s="38" t="str">
        <f t="shared" si="48"/>
        <v>Variant allowances</v>
      </c>
      <c r="BD351" s="38" t="str">
        <f t="shared" si="49"/>
        <v>Totex variant allowances allocation percentages</v>
      </c>
    </row>
    <row r="352" spans="5:56">
      <c r="E352" s="216" t="s">
        <v>422</v>
      </c>
      <c r="G352" s="37" t="s">
        <v>38</v>
      </c>
      <c r="H352" s="37" t="s">
        <v>317</v>
      </c>
      <c r="AU352" s="142">
        <v>0</v>
      </c>
      <c r="AV352" s="23">
        <v>0</v>
      </c>
      <c r="AW352" s="23">
        <v>0</v>
      </c>
      <c r="AX352" s="23">
        <v>0</v>
      </c>
      <c r="AY352" s="224">
        <v>0</v>
      </c>
      <c r="BA352" s="38" t="str">
        <f t="shared" ca="1" si="46"/>
        <v>NGET</v>
      </c>
      <c r="BB352" s="38" t="str">
        <f t="shared" si="47"/>
        <v>Fixed Inputs</v>
      </c>
      <c r="BC352" s="38" t="str">
        <f t="shared" si="48"/>
        <v>Variant allowances</v>
      </c>
      <c r="BD352" s="38" t="str">
        <f t="shared" si="49"/>
        <v>Totex variant allowances allocation percentages</v>
      </c>
    </row>
    <row r="353" spans="5:56">
      <c r="E353" s="216" t="s">
        <v>422</v>
      </c>
      <c r="G353" s="37" t="s">
        <v>38</v>
      </c>
      <c r="H353" s="37" t="s">
        <v>318</v>
      </c>
      <c r="AU353" s="142">
        <v>0</v>
      </c>
      <c r="AV353" s="23">
        <v>0</v>
      </c>
      <c r="AW353" s="23">
        <v>0</v>
      </c>
      <c r="AX353" s="23">
        <v>0</v>
      </c>
      <c r="AY353" s="224">
        <v>0</v>
      </c>
      <c r="BA353" s="38" t="str">
        <f t="shared" ca="1" si="46"/>
        <v>NGET</v>
      </c>
      <c r="BB353" s="38" t="str">
        <f t="shared" si="47"/>
        <v>Fixed Inputs</v>
      </c>
      <c r="BC353" s="38" t="str">
        <f t="shared" si="48"/>
        <v>Variant allowances</v>
      </c>
      <c r="BD353" s="38" t="str">
        <f t="shared" si="49"/>
        <v>Totex variant allowances allocation percentages</v>
      </c>
    </row>
    <row r="354" spans="5:56">
      <c r="E354" s="216" t="s">
        <v>422</v>
      </c>
      <c r="G354" s="37" t="s">
        <v>38</v>
      </c>
      <c r="H354" s="37" t="s">
        <v>247</v>
      </c>
      <c r="AU354" s="142">
        <v>0.5</v>
      </c>
      <c r="AV354" s="23">
        <v>0.5</v>
      </c>
      <c r="AW354" s="23">
        <v>0.5</v>
      </c>
      <c r="AX354" s="23">
        <v>0.5</v>
      </c>
      <c r="AY354" s="224">
        <v>0.5</v>
      </c>
      <c r="BA354" s="38" t="str">
        <f t="shared" ca="1" si="46"/>
        <v>NGET</v>
      </c>
      <c r="BB354" s="38" t="str">
        <f t="shared" si="47"/>
        <v>Fixed Inputs</v>
      </c>
      <c r="BC354" s="38" t="str">
        <f t="shared" si="48"/>
        <v>Variant allowances</v>
      </c>
      <c r="BD354" s="38" t="str">
        <f t="shared" si="49"/>
        <v>Totex variant allowances allocation percentages</v>
      </c>
    </row>
    <row r="355" spans="5:56">
      <c r="E355" s="216" t="s">
        <v>422</v>
      </c>
      <c r="G355" s="37" t="s">
        <v>38</v>
      </c>
      <c r="H355" s="37" t="s">
        <v>315</v>
      </c>
      <c r="AU355" s="142">
        <v>0.5</v>
      </c>
      <c r="AV355" s="23">
        <v>0.5</v>
      </c>
      <c r="AW355" s="23">
        <v>0.5</v>
      </c>
      <c r="AX355" s="23">
        <v>0.5</v>
      </c>
      <c r="AY355" s="224">
        <v>0.5</v>
      </c>
      <c r="BA355" s="38" t="str">
        <f t="shared" ca="1" si="46"/>
        <v>NGET</v>
      </c>
      <c r="BB355" s="38" t="str">
        <f t="shared" si="47"/>
        <v>Fixed Inputs</v>
      </c>
      <c r="BC355" s="38" t="str">
        <f t="shared" si="48"/>
        <v>Variant allowances</v>
      </c>
      <c r="BD355" s="38" t="str">
        <f t="shared" si="49"/>
        <v>Totex variant allowances allocation percentages</v>
      </c>
    </row>
    <row r="356" spans="5:56">
      <c r="E356" s="218" t="s">
        <v>422</v>
      </c>
      <c r="F356" s="105"/>
      <c r="G356" s="105" t="s">
        <v>38</v>
      </c>
      <c r="H356" s="105" t="s">
        <v>246</v>
      </c>
      <c r="I356" s="105"/>
      <c r="J356" s="105"/>
      <c r="K356" s="105"/>
      <c r="L356" s="105"/>
      <c r="M356" s="105"/>
      <c r="N356" s="105"/>
      <c r="O356" s="105"/>
      <c r="P356" s="105"/>
      <c r="Q356" s="105"/>
      <c r="R356" s="105"/>
      <c r="S356" s="105"/>
      <c r="T356" s="105"/>
      <c r="U356" s="105"/>
      <c r="V356" s="105"/>
      <c r="W356" s="105"/>
      <c r="X356" s="105"/>
      <c r="Y356" s="105"/>
      <c r="Z356" s="105"/>
      <c r="AA356" s="105"/>
      <c r="AB356" s="105"/>
      <c r="AC356" s="105"/>
      <c r="AD356" s="105"/>
      <c r="AE356" s="105"/>
      <c r="AF356" s="105"/>
      <c r="AG356" s="105"/>
      <c r="AH356" s="105"/>
      <c r="AI356" s="105"/>
      <c r="AJ356" s="105"/>
      <c r="AK356" s="105"/>
      <c r="AL356" s="105"/>
      <c r="AM356" s="105"/>
      <c r="AN356" s="105"/>
      <c r="AO356" s="105"/>
      <c r="AP356" s="105"/>
      <c r="AQ356" s="105"/>
      <c r="AR356" s="105"/>
      <c r="AS356" s="105"/>
      <c r="AT356" s="111"/>
      <c r="AU356" s="243">
        <v>0</v>
      </c>
      <c r="AV356" s="225">
        <v>0</v>
      </c>
      <c r="AW356" s="225">
        <v>0</v>
      </c>
      <c r="AX356" s="225">
        <v>0</v>
      </c>
      <c r="AY356" s="226">
        <v>0</v>
      </c>
      <c r="BA356" s="38" t="str">
        <f t="shared" ca="1" si="46"/>
        <v>NGET</v>
      </c>
      <c r="BB356" s="38" t="str">
        <f t="shared" si="47"/>
        <v>Fixed Inputs</v>
      </c>
      <c r="BC356" s="38" t="str">
        <f t="shared" si="48"/>
        <v>Variant allowances</v>
      </c>
      <c r="BD356" s="38" t="str">
        <f t="shared" si="49"/>
        <v>Totex variant allowances allocation percentages</v>
      </c>
    </row>
    <row r="357" spans="5:56">
      <c r="E357" s="214" t="s">
        <v>810</v>
      </c>
      <c r="F357" s="102"/>
      <c r="G357" s="102" t="s">
        <v>38</v>
      </c>
      <c r="H357" s="102" t="s">
        <v>316</v>
      </c>
      <c r="I357" s="102"/>
      <c r="J357" s="102"/>
      <c r="K357" s="102"/>
      <c r="L357" s="102"/>
      <c r="M357" s="102"/>
      <c r="N357" s="102"/>
      <c r="O357" s="102"/>
      <c r="P357" s="102"/>
      <c r="Q357" s="102"/>
      <c r="R357" s="102"/>
      <c r="S357" s="102"/>
      <c r="T357" s="102"/>
      <c r="U357" s="102"/>
      <c r="V357" s="102"/>
      <c r="W357" s="102"/>
      <c r="X357" s="102"/>
      <c r="Y357" s="102"/>
      <c r="Z357" s="102"/>
      <c r="AA357" s="102"/>
      <c r="AB357" s="102"/>
      <c r="AC357" s="102"/>
      <c r="AD357" s="102"/>
      <c r="AE357" s="102"/>
      <c r="AF357" s="102"/>
      <c r="AG357" s="102"/>
      <c r="AH357" s="102"/>
      <c r="AI357" s="102"/>
      <c r="AJ357" s="102"/>
      <c r="AK357" s="102"/>
      <c r="AL357" s="102"/>
      <c r="AM357" s="102"/>
      <c r="AN357" s="102"/>
      <c r="AO357" s="102"/>
      <c r="AP357" s="102"/>
      <c r="AQ357" s="102"/>
      <c r="AR357" s="102"/>
      <c r="AS357" s="102"/>
      <c r="AT357" s="213"/>
      <c r="AU357" s="242">
        <v>0</v>
      </c>
      <c r="AV357" s="222">
        <v>0</v>
      </c>
      <c r="AW357" s="222">
        <v>0</v>
      </c>
      <c r="AX357" s="222">
        <v>0</v>
      </c>
      <c r="AY357" s="223">
        <v>0</v>
      </c>
      <c r="BA357" s="38" t="str">
        <f t="shared" ca="1" si="46"/>
        <v>NGET</v>
      </c>
      <c r="BB357" s="38" t="str">
        <f t="shared" si="47"/>
        <v>Fixed Inputs</v>
      </c>
      <c r="BC357" s="38" t="str">
        <f t="shared" si="48"/>
        <v>Variant allowances</v>
      </c>
      <c r="BD357" s="38" t="str">
        <f t="shared" si="49"/>
        <v>Totex variant allowances allocation percentages</v>
      </c>
    </row>
    <row r="358" spans="5:56">
      <c r="E358" s="216" t="s">
        <v>810</v>
      </c>
      <c r="G358" s="37" t="s">
        <v>38</v>
      </c>
      <c r="H358" s="37" t="s">
        <v>317</v>
      </c>
      <c r="AU358" s="142">
        <v>0</v>
      </c>
      <c r="AV358" s="23">
        <v>0</v>
      </c>
      <c r="AW358" s="23">
        <v>0</v>
      </c>
      <c r="AX358" s="23">
        <v>0</v>
      </c>
      <c r="AY358" s="224">
        <v>0</v>
      </c>
      <c r="BA358" s="38" t="str">
        <f t="shared" ca="1" si="46"/>
        <v>NGET</v>
      </c>
      <c r="BB358" s="38" t="str">
        <f t="shared" si="47"/>
        <v>Fixed Inputs</v>
      </c>
      <c r="BC358" s="38" t="str">
        <f t="shared" si="48"/>
        <v>Variant allowances</v>
      </c>
      <c r="BD358" s="38" t="str">
        <f t="shared" si="49"/>
        <v>Totex variant allowances allocation percentages</v>
      </c>
    </row>
    <row r="359" spans="5:56">
      <c r="E359" s="216" t="s">
        <v>810</v>
      </c>
      <c r="G359" s="37" t="s">
        <v>38</v>
      </c>
      <c r="H359" s="37" t="s">
        <v>318</v>
      </c>
      <c r="AU359" s="142">
        <v>0</v>
      </c>
      <c r="AV359" s="23">
        <v>0</v>
      </c>
      <c r="AW359" s="23">
        <v>0</v>
      </c>
      <c r="AX359" s="23">
        <v>0</v>
      </c>
      <c r="AY359" s="224">
        <v>0</v>
      </c>
      <c r="BA359" s="38" t="str">
        <f t="shared" ca="1" si="46"/>
        <v>NGET</v>
      </c>
      <c r="BB359" s="38" t="str">
        <f t="shared" si="47"/>
        <v>Fixed Inputs</v>
      </c>
      <c r="BC359" s="38" t="str">
        <f t="shared" si="48"/>
        <v>Variant allowances</v>
      </c>
      <c r="BD359" s="38" t="str">
        <f t="shared" si="49"/>
        <v>Totex variant allowances allocation percentages</v>
      </c>
    </row>
    <row r="360" spans="5:56">
      <c r="E360" s="216" t="s">
        <v>810</v>
      </c>
      <c r="G360" s="37" t="s">
        <v>38</v>
      </c>
      <c r="H360" s="37" t="s">
        <v>247</v>
      </c>
      <c r="AU360" s="142">
        <v>0</v>
      </c>
      <c r="AV360" s="23">
        <v>0</v>
      </c>
      <c r="AW360" s="23">
        <v>0</v>
      </c>
      <c r="AX360" s="23">
        <v>0</v>
      </c>
      <c r="AY360" s="224">
        <v>0</v>
      </c>
      <c r="BA360" s="38" t="str">
        <f t="shared" ca="1" si="46"/>
        <v>NGET</v>
      </c>
      <c r="BB360" s="38" t="str">
        <f t="shared" si="47"/>
        <v>Fixed Inputs</v>
      </c>
      <c r="BC360" s="38" t="str">
        <f t="shared" si="48"/>
        <v>Variant allowances</v>
      </c>
      <c r="BD360" s="38" t="str">
        <f t="shared" si="49"/>
        <v>Totex variant allowances allocation percentages</v>
      </c>
    </row>
    <row r="361" spans="5:56">
      <c r="E361" s="216" t="s">
        <v>810</v>
      </c>
      <c r="G361" s="37" t="s">
        <v>38</v>
      </c>
      <c r="H361" s="37" t="s">
        <v>315</v>
      </c>
      <c r="AU361" s="142">
        <v>0</v>
      </c>
      <c r="AV361" s="23">
        <v>0</v>
      </c>
      <c r="AW361" s="23">
        <v>0</v>
      </c>
      <c r="AX361" s="23">
        <v>0</v>
      </c>
      <c r="AY361" s="224">
        <v>0</v>
      </c>
      <c r="BA361" s="38" t="str">
        <f t="shared" ca="1" si="46"/>
        <v>NGET</v>
      </c>
      <c r="BB361" s="38" t="str">
        <f t="shared" si="47"/>
        <v>Fixed Inputs</v>
      </c>
      <c r="BC361" s="38" t="str">
        <f t="shared" si="48"/>
        <v>Variant allowances</v>
      </c>
      <c r="BD361" s="38" t="str">
        <f t="shared" si="49"/>
        <v>Totex variant allowances allocation percentages</v>
      </c>
    </row>
    <row r="362" spans="5:56">
      <c r="E362" s="218" t="s">
        <v>810</v>
      </c>
      <c r="F362" s="105"/>
      <c r="G362" s="105" t="s">
        <v>38</v>
      </c>
      <c r="H362" s="105" t="s">
        <v>246</v>
      </c>
      <c r="I362" s="105"/>
      <c r="J362" s="105"/>
      <c r="K362" s="105"/>
      <c r="L362" s="105"/>
      <c r="M362" s="105"/>
      <c r="N362" s="105"/>
      <c r="O362" s="105"/>
      <c r="P362" s="105"/>
      <c r="Q362" s="105"/>
      <c r="R362" s="105"/>
      <c r="S362" s="105"/>
      <c r="T362" s="105"/>
      <c r="U362" s="105"/>
      <c r="V362" s="105"/>
      <c r="W362" s="105"/>
      <c r="X362" s="105"/>
      <c r="Y362" s="105"/>
      <c r="Z362" s="105"/>
      <c r="AA362" s="105"/>
      <c r="AB362" s="105"/>
      <c r="AC362" s="105"/>
      <c r="AD362" s="105"/>
      <c r="AE362" s="105"/>
      <c r="AF362" s="105"/>
      <c r="AG362" s="105"/>
      <c r="AH362" s="105"/>
      <c r="AI362" s="105"/>
      <c r="AJ362" s="105"/>
      <c r="AK362" s="105"/>
      <c r="AL362" s="105"/>
      <c r="AM362" s="105"/>
      <c r="AN362" s="105"/>
      <c r="AO362" s="105"/>
      <c r="AP362" s="105"/>
      <c r="AQ362" s="105"/>
      <c r="AR362" s="105"/>
      <c r="AS362" s="105"/>
      <c r="AT362" s="111"/>
      <c r="AU362" s="243">
        <v>0</v>
      </c>
      <c r="AV362" s="225">
        <v>0</v>
      </c>
      <c r="AW362" s="225">
        <v>0</v>
      </c>
      <c r="AX362" s="225">
        <v>0</v>
      </c>
      <c r="AY362" s="226">
        <v>0</v>
      </c>
      <c r="BA362" s="38" t="str">
        <f t="shared" ca="1" si="46"/>
        <v>NGET</v>
      </c>
      <c r="BB362" s="38" t="str">
        <f t="shared" si="47"/>
        <v>Fixed Inputs</v>
      </c>
      <c r="BC362" s="38" t="str">
        <f t="shared" si="48"/>
        <v>Variant allowances</v>
      </c>
      <c r="BD362" s="38" t="str">
        <f t="shared" si="49"/>
        <v>Totex variant allowances allocation percentages</v>
      </c>
    </row>
    <row r="363" spans="5:56">
      <c r="E363" s="214" t="s">
        <v>811</v>
      </c>
      <c r="F363" s="102"/>
      <c r="G363" s="102" t="s">
        <v>38</v>
      </c>
      <c r="H363" s="102" t="s">
        <v>316</v>
      </c>
      <c r="AU363" s="236">
        <v>0.35790195299999999</v>
      </c>
      <c r="AV363" s="238">
        <v>0.35790195299999999</v>
      </c>
      <c r="AW363" s="238">
        <v>0.35790195299999999</v>
      </c>
      <c r="AX363" s="238">
        <v>0.35790195299999999</v>
      </c>
      <c r="AY363" s="239">
        <v>0.35790195299999999</v>
      </c>
      <c r="BA363" s="38" t="str">
        <f t="shared" ca="1" si="46"/>
        <v>NGET</v>
      </c>
      <c r="BB363" s="38" t="str">
        <f t="shared" si="47"/>
        <v>Fixed Inputs</v>
      </c>
      <c r="BC363" s="38" t="str">
        <f t="shared" si="48"/>
        <v>Variant allowances</v>
      </c>
      <c r="BD363" s="38" t="str">
        <f t="shared" si="49"/>
        <v>Totex variant allowances allocation percentages</v>
      </c>
    </row>
    <row r="364" spans="5:56">
      <c r="E364" s="216" t="s">
        <v>811</v>
      </c>
      <c r="G364" s="37" t="s">
        <v>38</v>
      </c>
      <c r="H364" s="37" t="s">
        <v>317</v>
      </c>
      <c r="AU364" s="141">
        <v>0.55646410800000001</v>
      </c>
      <c r="AV364" s="26">
        <v>0.55646410800000001</v>
      </c>
      <c r="AW364" s="26">
        <v>0.55646410800000001</v>
      </c>
      <c r="AX364" s="26">
        <v>0.55646410800000001</v>
      </c>
      <c r="AY364" s="217">
        <v>0.55646410800000001</v>
      </c>
      <c r="BA364" s="38" t="str">
        <f t="shared" ca="1" si="46"/>
        <v>NGET</v>
      </c>
      <c r="BB364" s="38" t="str">
        <f t="shared" si="47"/>
        <v>Fixed Inputs</v>
      </c>
      <c r="BC364" s="38" t="str">
        <f t="shared" si="48"/>
        <v>Variant allowances</v>
      </c>
      <c r="BD364" s="38" t="str">
        <f t="shared" si="49"/>
        <v>Totex variant allowances allocation percentages</v>
      </c>
    </row>
    <row r="365" spans="5:56">
      <c r="E365" s="216" t="s">
        <v>811</v>
      </c>
      <c r="G365" s="37" t="s">
        <v>38</v>
      </c>
      <c r="H365" s="37" t="s">
        <v>318</v>
      </c>
      <c r="AU365" s="141">
        <v>6.5152265000000001E-2</v>
      </c>
      <c r="AV365" s="26">
        <v>6.5152265000000001E-2</v>
      </c>
      <c r="AW365" s="26">
        <v>6.5152265000000001E-2</v>
      </c>
      <c r="AX365" s="26">
        <v>6.5152265000000001E-2</v>
      </c>
      <c r="AY365" s="217">
        <v>6.5152265000000001E-2</v>
      </c>
      <c r="BA365" s="38" t="str">
        <f t="shared" ca="1" si="46"/>
        <v>NGET</v>
      </c>
      <c r="BB365" s="38" t="str">
        <f t="shared" si="47"/>
        <v>Fixed Inputs</v>
      </c>
      <c r="BC365" s="38" t="str">
        <f t="shared" si="48"/>
        <v>Variant allowances</v>
      </c>
      <c r="BD365" s="38" t="str">
        <f t="shared" si="49"/>
        <v>Totex variant allowances allocation percentages</v>
      </c>
    </row>
    <row r="366" spans="5:56">
      <c r="E366" s="216" t="s">
        <v>811</v>
      </c>
      <c r="G366" s="37" t="s">
        <v>38</v>
      </c>
      <c r="H366" s="37" t="s">
        <v>247</v>
      </c>
      <c r="AU366" s="141">
        <v>9.2333769999999992E-3</v>
      </c>
      <c r="AV366" s="26">
        <v>9.2333769999999992E-3</v>
      </c>
      <c r="AW366" s="26">
        <v>9.2333769999999992E-3</v>
      </c>
      <c r="AX366" s="26">
        <v>9.2333769999999992E-3</v>
      </c>
      <c r="AY366" s="217">
        <v>9.2333769999999992E-3</v>
      </c>
      <c r="BA366" s="38" t="str">
        <f t="shared" ca="1" si="46"/>
        <v>NGET</v>
      </c>
      <c r="BB366" s="38" t="str">
        <f t="shared" si="47"/>
        <v>Fixed Inputs</v>
      </c>
      <c r="BC366" s="38" t="str">
        <f t="shared" si="48"/>
        <v>Variant allowances</v>
      </c>
      <c r="BD366" s="38" t="str">
        <f t="shared" si="49"/>
        <v>Totex variant allowances allocation percentages</v>
      </c>
    </row>
    <row r="367" spans="5:56">
      <c r="E367" s="216" t="s">
        <v>811</v>
      </c>
      <c r="G367" s="37" t="s">
        <v>38</v>
      </c>
      <c r="H367" s="37" t="s">
        <v>315</v>
      </c>
      <c r="AU367" s="141">
        <v>5.9536500000000004E-4</v>
      </c>
      <c r="AV367" s="26">
        <v>5.9536500000000004E-4</v>
      </c>
      <c r="AW367" s="26">
        <v>5.9536500000000004E-4</v>
      </c>
      <c r="AX367" s="26">
        <v>5.9536500000000004E-4</v>
      </c>
      <c r="AY367" s="217">
        <v>5.9536500000000004E-4</v>
      </c>
      <c r="BA367" s="38" t="str">
        <f t="shared" ref="BA367:BA430" ca="1" si="50">$A$1</f>
        <v>NGET</v>
      </c>
      <c r="BB367" s="38" t="str">
        <f t="shared" ref="BB367:BB430" si="51">$A$194</f>
        <v>Fixed Inputs</v>
      </c>
      <c r="BC367" s="38" t="str">
        <f t="shared" ref="BC367:BC430" si="52">$B$195</f>
        <v>Variant allowances</v>
      </c>
      <c r="BD367" s="38" t="str">
        <f t="shared" si="49"/>
        <v>Totex variant allowances allocation percentages</v>
      </c>
    </row>
    <row r="368" spans="5:56">
      <c r="E368" s="218" t="s">
        <v>811</v>
      </c>
      <c r="F368" s="105"/>
      <c r="G368" s="105" t="s">
        <v>38</v>
      </c>
      <c r="H368" s="105" t="s">
        <v>246</v>
      </c>
      <c r="AU368" s="175">
        <v>1.0652932E-2</v>
      </c>
      <c r="AV368" s="101">
        <v>1.0652932E-2</v>
      </c>
      <c r="AW368" s="101">
        <v>1.0652932E-2</v>
      </c>
      <c r="AX368" s="101">
        <v>1.0652932E-2</v>
      </c>
      <c r="AY368" s="221">
        <v>1.0652932E-2</v>
      </c>
      <c r="BA368" s="38" t="str">
        <f t="shared" ca="1" si="50"/>
        <v>NGET</v>
      </c>
      <c r="BB368" s="38" t="str">
        <f t="shared" si="51"/>
        <v>Fixed Inputs</v>
      </c>
      <c r="BC368" s="38" t="str">
        <f t="shared" si="52"/>
        <v>Variant allowances</v>
      </c>
      <c r="BD368" s="38" t="str">
        <f t="shared" si="49"/>
        <v>Totex variant allowances allocation percentages</v>
      </c>
    </row>
    <row r="369" spans="5:56">
      <c r="E369" s="214" t="s">
        <v>812</v>
      </c>
      <c r="F369" s="102"/>
      <c r="G369" s="102" t="s">
        <v>38</v>
      </c>
      <c r="H369" s="102" t="s">
        <v>316</v>
      </c>
      <c r="I369" s="102"/>
      <c r="J369" s="102"/>
      <c r="K369" s="102"/>
      <c r="L369" s="102"/>
      <c r="M369" s="102"/>
      <c r="N369" s="102"/>
      <c r="O369" s="102"/>
      <c r="P369" s="102"/>
      <c r="Q369" s="102"/>
      <c r="R369" s="102"/>
      <c r="S369" s="102"/>
      <c r="T369" s="102"/>
      <c r="U369" s="102"/>
      <c r="V369" s="102"/>
      <c r="W369" s="102"/>
      <c r="X369" s="102"/>
      <c r="Y369" s="102"/>
      <c r="Z369" s="102"/>
      <c r="AA369" s="102"/>
      <c r="AB369" s="102"/>
      <c r="AC369" s="102"/>
      <c r="AD369" s="102"/>
      <c r="AE369" s="102"/>
      <c r="AF369" s="102"/>
      <c r="AG369" s="102"/>
      <c r="AH369" s="102"/>
      <c r="AI369" s="102"/>
      <c r="AJ369" s="102"/>
      <c r="AK369" s="102"/>
      <c r="AL369" s="102"/>
      <c r="AM369" s="102"/>
      <c r="AN369" s="102"/>
      <c r="AO369" s="102"/>
      <c r="AP369" s="102"/>
      <c r="AQ369" s="102"/>
      <c r="AR369" s="102"/>
      <c r="AS369" s="102"/>
      <c r="AT369" s="213"/>
      <c r="AU369" s="242">
        <v>0</v>
      </c>
      <c r="AV369" s="222">
        <v>0</v>
      </c>
      <c r="AW369" s="222">
        <v>0</v>
      </c>
      <c r="AX369" s="222">
        <v>0</v>
      </c>
      <c r="AY369" s="223">
        <v>0</v>
      </c>
      <c r="BA369" s="38" t="str">
        <f t="shared" ca="1" si="50"/>
        <v>NGET</v>
      </c>
      <c r="BB369" s="38" t="str">
        <f t="shared" si="51"/>
        <v>Fixed Inputs</v>
      </c>
      <c r="BC369" s="38" t="str">
        <f t="shared" si="52"/>
        <v>Variant allowances</v>
      </c>
      <c r="BD369" s="38" t="str">
        <f t="shared" si="49"/>
        <v>Totex variant allowances allocation percentages</v>
      </c>
    </row>
    <row r="370" spans="5:56">
      <c r="E370" s="216" t="s">
        <v>812</v>
      </c>
      <c r="G370" s="37" t="s">
        <v>38</v>
      </c>
      <c r="H370" s="37" t="s">
        <v>317</v>
      </c>
      <c r="AU370" s="142">
        <v>1</v>
      </c>
      <c r="AV370" s="23">
        <v>1</v>
      </c>
      <c r="AW370" s="23">
        <v>1</v>
      </c>
      <c r="AX370" s="23">
        <v>1</v>
      </c>
      <c r="AY370" s="224">
        <v>1</v>
      </c>
      <c r="BA370" s="38" t="str">
        <f t="shared" ca="1" si="50"/>
        <v>NGET</v>
      </c>
      <c r="BB370" s="38" t="str">
        <f t="shared" si="51"/>
        <v>Fixed Inputs</v>
      </c>
      <c r="BC370" s="38" t="str">
        <f t="shared" si="52"/>
        <v>Variant allowances</v>
      </c>
      <c r="BD370" s="38" t="str">
        <f t="shared" si="49"/>
        <v>Totex variant allowances allocation percentages</v>
      </c>
    </row>
    <row r="371" spans="5:56">
      <c r="E371" s="216" t="s">
        <v>812</v>
      </c>
      <c r="G371" s="37" t="s">
        <v>38</v>
      </c>
      <c r="H371" s="37" t="s">
        <v>318</v>
      </c>
      <c r="AU371" s="142">
        <v>0</v>
      </c>
      <c r="AV371" s="23">
        <v>0</v>
      </c>
      <c r="AW371" s="23">
        <v>0</v>
      </c>
      <c r="AX371" s="23">
        <v>0</v>
      </c>
      <c r="AY371" s="224">
        <v>0</v>
      </c>
      <c r="BA371" s="38" t="str">
        <f t="shared" ca="1" si="50"/>
        <v>NGET</v>
      </c>
      <c r="BB371" s="38" t="str">
        <f t="shared" si="51"/>
        <v>Fixed Inputs</v>
      </c>
      <c r="BC371" s="38" t="str">
        <f t="shared" si="52"/>
        <v>Variant allowances</v>
      </c>
      <c r="BD371" s="38" t="str">
        <f t="shared" si="49"/>
        <v>Totex variant allowances allocation percentages</v>
      </c>
    </row>
    <row r="372" spans="5:56">
      <c r="E372" s="216" t="s">
        <v>812</v>
      </c>
      <c r="G372" s="37" t="s">
        <v>38</v>
      </c>
      <c r="H372" s="37" t="s">
        <v>247</v>
      </c>
      <c r="AU372" s="142">
        <v>0</v>
      </c>
      <c r="AV372" s="23">
        <v>0</v>
      </c>
      <c r="AW372" s="23">
        <v>0</v>
      </c>
      <c r="AX372" s="23">
        <v>0</v>
      </c>
      <c r="AY372" s="224">
        <v>0</v>
      </c>
      <c r="BA372" s="38" t="str">
        <f t="shared" ca="1" si="50"/>
        <v>NGET</v>
      </c>
      <c r="BB372" s="38" t="str">
        <f t="shared" si="51"/>
        <v>Fixed Inputs</v>
      </c>
      <c r="BC372" s="38" t="str">
        <f t="shared" si="52"/>
        <v>Variant allowances</v>
      </c>
      <c r="BD372" s="38" t="str">
        <f t="shared" si="49"/>
        <v>Totex variant allowances allocation percentages</v>
      </c>
    </row>
    <row r="373" spans="5:56">
      <c r="E373" s="216" t="s">
        <v>812</v>
      </c>
      <c r="G373" s="37" t="s">
        <v>38</v>
      </c>
      <c r="H373" s="37" t="s">
        <v>315</v>
      </c>
      <c r="AU373" s="142">
        <v>0</v>
      </c>
      <c r="AV373" s="23">
        <v>0</v>
      </c>
      <c r="AW373" s="23">
        <v>0</v>
      </c>
      <c r="AX373" s="23">
        <v>0</v>
      </c>
      <c r="AY373" s="224">
        <v>0</v>
      </c>
      <c r="BA373" s="38" t="str">
        <f t="shared" ca="1" si="50"/>
        <v>NGET</v>
      </c>
      <c r="BB373" s="38" t="str">
        <f t="shared" si="51"/>
        <v>Fixed Inputs</v>
      </c>
      <c r="BC373" s="38" t="str">
        <f t="shared" si="52"/>
        <v>Variant allowances</v>
      </c>
      <c r="BD373" s="38" t="str">
        <f t="shared" si="49"/>
        <v>Totex variant allowances allocation percentages</v>
      </c>
    </row>
    <row r="374" spans="5:56">
      <c r="E374" s="218" t="s">
        <v>812</v>
      </c>
      <c r="F374" s="105"/>
      <c r="G374" s="105" t="s">
        <v>38</v>
      </c>
      <c r="H374" s="105" t="s">
        <v>246</v>
      </c>
      <c r="I374" s="105"/>
      <c r="J374" s="105"/>
      <c r="K374" s="105"/>
      <c r="L374" s="105"/>
      <c r="M374" s="105"/>
      <c r="N374" s="105"/>
      <c r="O374" s="105"/>
      <c r="P374" s="105"/>
      <c r="Q374" s="105"/>
      <c r="R374" s="105"/>
      <c r="S374" s="105"/>
      <c r="T374" s="105"/>
      <c r="U374" s="105"/>
      <c r="V374" s="105"/>
      <c r="W374" s="105"/>
      <c r="X374" s="105"/>
      <c r="Y374" s="105"/>
      <c r="Z374" s="105"/>
      <c r="AA374" s="105"/>
      <c r="AB374" s="105"/>
      <c r="AC374" s="105"/>
      <c r="AD374" s="105"/>
      <c r="AE374" s="105"/>
      <c r="AF374" s="105"/>
      <c r="AG374" s="105"/>
      <c r="AH374" s="105"/>
      <c r="AI374" s="105"/>
      <c r="AJ374" s="105"/>
      <c r="AK374" s="105"/>
      <c r="AL374" s="105"/>
      <c r="AM374" s="105"/>
      <c r="AN374" s="105"/>
      <c r="AO374" s="105"/>
      <c r="AP374" s="105"/>
      <c r="AQ374" s="105"/>
      <c r="AR374" s="105"/>
      <c r="AS374" s="105"/>
      <c r="AT374" s="111"/>
      <c r="AU374" s="243">
        <v>0</v>
      </c>
      <c r="AV374" s="225">
        <v>0</v>
      </c>
      <c r="AW374" s="225">
        <v>0</v>
      </c>
      <c r="AX374" s="225">
        <v>0</v>
      </c>
      <c r="AY374" s="226">
        <v>0</v>
      </c>
      <c r="BA374" s="38" t="str">
        <f t="shared" ca="1" si="50"/>
        <v>NGET</v>
      </c>
      <c r="BB374" s="38" t="str">
        <f t="shared" si="51"/>
        <v>Fixed Inputs</v>
      </c>
      <c r="BC374" s="38" t="str">
        <f t="shared" si="52"/>
        <v>Variant allowances</v>
      </c>
      <c r="BD374" s="38" t="str">
        <f t="shared" si="49"/>
        <v>Totex variant allowances allocation percentages</v>
      </c>
    </row>
    <row r="375" spans="5:56">
      <c r="E375" s="214" t="s">
        <v>277</v>
      </c>
      <c r="F375" s="102"/>
      <c r="G375" s="102" t="s">
        <v>38</v>
      </c>
      <c r="H375" s="102" t="s">
        <v>316</v>
      </c>
      <c r="AU375" s="236">
        <v>1</v>
      </c>
      <c r="AV375" s="238">
        <v>1</v>
      </c>
      <c r="AW375" s="238">
        <v>1</v>
      </c>
      <c r="AX375" s="238">
        <v>1</v>
      </c>
      <c r="AY375" s="239">
        <v>1</v>
      </c>
      <c r="BA375" s="38" t="str">
        <f t="shared" ca="1" si="50"/>
        <v>NGET</v>
      </c>
      <c r="BB375" s="38" t="str">
        <f t="shared" si="51"/>
        <v>Fixed Inputs</v>
      </c>
      <c r="BC375" s="38" t="str">
        <f t="shared" si="52"/>
        <v>Variant allowances</v>
      </c>
      <c r="BD375" s="38" t="str">
        <f t="shared" si="49"/>
        <v>Totex variant allowances allocation percentages</v>
      </c>
    </row>
    <row r="376" spans="5:56">
      <c r="E376" s="216" t="s">
        <v>277</v>
      </c>
      <c r="G376" s="37" t="s">
        <v>38</v>
      </c>
      <c r="H376" s="37" t="s">
        <v>317</v>
      </c>
      <c r="AU376" s="141">
        <v>0</v>
      </c>
      <c r="AV376" s="26">
        <v>0</v>
      </c>
      <c r="AW376" s="26">
        <v>0</v>
      </c>
      <c r="AX376" s="26">
        <v>0</v>
      </c>
      <c r="AY376" s="217">
        <v>0</v>
      </c>
      <c r="BA376" s="38" t="str">
        <f t="shared" ca="1" si="50"/>
        <v>NGET</v>
      </c>
      <c r="BB376" s="38" t="str">
        <f t="shared" si="51"/>
        <v>Fixed Inputs</v>
      </c>
      <c r="BC376" s="38" t="str">
        <f t="shared" si="52"/>
        <v>Variant allowances</v>
      </c>
      <c r="BD376" s="38" t="str">
        <f t="shared" si="49"/>
        <v>Totex variant allowances allocation percentages</v>
      </c>
    </row>
    <row r="377" spans="5:56">
      <c r="E377" s="216" t="s">
        <v>277</v>
      </c>
      <c r="G377" s="37" t="s">
        <v>38</v>
      </c>
      <c r="H377" s="37" t="s">
        <v>318</v>
      </c>
      <c r="AU377" s="141">
        <v>0</v>
      </c>
      <c r="AV377" s="26">
        <v>0</v>
      </c>
      <c r="AW377" s="26">
        <v>0</v>
      </c>
      <c r="AX377" s="26">
        <v>0</v>
      </c>
      <c r="AY377" s="217">
        <v>0</v>
      </c>
      <c r="BA377" s="38" t="str">
        <f t="shared" ca="1" si="50"/>
        <v>NGET</v>
      </c>
      <c r="BB377" s="38" t="str">
        <f t="shared" si="51"/>
        <v>Fixed Inputs</v>
      </c>
      <c r="BC377" s="38" t="str">
        <f t="shared" si="52"/>
        <v>Variant allowances</v>
      </c>
      <c r="BD377" s="38" t="str">
        <f t="shared" si="49"/>
        <v>Totex variant allowances allocation percentages</v>
      </c>
    </row>
    <row r="378" spans="5:56">
      <c r="E378" s="216" t="s">
        <v>277</v>
      </c>
      <c r="G378" s="37" t="s">
        <v>38</v>
      </c>
      <c r="H378" s="37" t="s">
        <v>247</v>
      </c>
      <c r="AU378" s="141">
        <v>0</v>
      </c>
      <c r="AV378" s="26">
        <v>0</v>
      </c>
      <c r="AW378" s="26">
        <v>0</v>
      </c>
      <c r="AX378" s="26">
        <v>0</v>
      </c>
      <c r="AY378" s="217">
        <v>0</v>
      </c>
      <c r="BA378" s="38" t="str">
        <f t="shared" ca="1" si="50"/>
        <v>NGET</v>
      </c>
      <c r="BB378" s="38" t="str">
        <f t="shared" si="51"/>
        <v>Fixed Inputs</v>
      </c>
      <c r="BC378" s="38" t="str">
        <f t="shared" si="52"/>
        <v>Variant allowances</v>
      </c>
      <c r="BD378" s="38" t="str">
        <f t="shared" si="49"/>
        <v>Totex variant allowances allocation percentages</v>
      </c>
    </row>
    <row r="379" spans="5:56">
      <c r="E379" s="216" t="s">
        <v>277</v>
      </c>
      <c r="G379" s="37" t="s">
        <v>38</v>
      </c>
      <c r="H379" s="37" t="s">
        <v>315</v>
      </c>
      <c r="AU379" s="141">
        <v>0</v>
      </c>
      <c r="AV379" s="26">
        <v>0</v>
      </c>
      <c r="AW379" s="26">
        <v>0</v>
      </c>
      <c r="AX379" s="26">
        <v>0</v>
      </c>
      <c r="AY379" s="217">
        <v>0</v>
      </c>
      <c r="BA379" s="38" t="str">
        <f t="shared" ca="1" si="50"/>
        <v>NGET</v>
      </c>
      <c r="BB379" s="38" t="str">
        <f t="shared" si="51"/>
        <v>Fixed Inputs</v>
      </c>
      <c r="BC379" s="38" t="str">
        <f t="shared" si="52"/>
        <v>Variant allowances</v>
      </c>
      <c r="BD379" s="38" t="str">
        <f t="shared" si="49"/>
        <v>Totex variant allowances allocation percentages</v>
      </c>
    </row>
    <row r="380" spans="5:56">
      <c r="E380" s="218" t="s">
        <v>277</v>
      </c>
      <c r="F380" s="105"/>
      <c r="G380" s="105" t="s">
        <v>38</v>
      </c>
      <c r="H380" s="105" t="s">
        <v>246</v>
      </c>
      <c r="I380" s="105"/>
      <c r="J380" s="105"/>
      <c r="K380" s="105"/>
      <c r="L380" s="105"/>
      <c r="M380" s="105"/>
      <c r="N380" s="105"/>
      <c r="O380" s="105"/>
      <c r="P380" s="105"/>
      <c r="Q380" s="105"/>
      <c r="R380" s="105"/>
      <c r="S380" s="105"/>
      <c r="T380" s="105"/>
      <c r="U380" s="105"/>
      <c r="V380" s="105"/>
      <c r="W380" s="105"/>
      <c r="X380" s="105"/>
      <c r="Y380" s="105"/>
      <c r="Z380" s="105"/>
      <c r="AA380" s="105"/>
      <c r="AB380" s="105"/>
      <c r="AC380" s="105"/>
      <c r="AD380" s="105"/>
      <c r="AE380" s="105"/>
      <c r="AF380" s="105"/>
      <c r="AG380" s="105"/>
      <c r="AH380" s="105"/>
      <c r="AI380" s="105"/>
      <c r="AJ380" s="105"/>
      <c r="AK380" s="105"/>
      <c r="AL380" s="105"/>
      <c r="AM380" s="105"/>
      <c r="AN380" s="105"/>
      <c r="AO380" s="105"/>
      <c r="AP380" s="105"/>
      <c r="AQ380" s="105"/>
      <c r="AR380" s="105"/>
      <c r="AS380" s="105"/>
      <c r="AT380" s="111"/>
      <c r="AU380" s="177">
        <v>0</v>
      </c>
      <c r="AV380" s="106">
        <v>0</v>
      </c>
      <c r="AW380" s="106">
        <v>0</v>
      </c>
      <c r="AX380" s="106">
        <v>0</v>
      </c>
      <c r="AY380" s="219">
        <v>0</v>
      </c>
      <c r="BA380" s="38" t="str">
        <f t="shared" ca="1" si="50"/>
        <v>NGET</v>
      </c>
      <c r="BB380" s="38" t="str">
        <f t="shared" si="51"/>
        <v>Fixed Inputs</v>
      </c>
      <c r="BC380" s="38" t="str">
        <f t="shared" si="52"/>
        <v>Variant allowances</v>
      </c>
      <c r="BD380" s="38" t="str">
        <f t="shared" si="49"/>
        <v>Totex variant allowances allocation percentages</v>
      </c>
    </row>
    <row r="381" spans="5:56">
      <c r="E381" s="214" t="s">
        <v>813</v>
      </c>
      <c r="F381" s="102"/>
      <c r="G381" s="102" t="s">
        <v>38</v>
      </c>
      <c r="H381" s="102" t="s">
        <v>316</v>
      </c>
      <c r="I381" s="102"/>
      <c r="J381" s="102"/>
      <c r="K381" s="102"/>
      <c r="L381" s="102"/>
      <c r="M381" s="102"/>
      <c r="N381" s="102"/>
      <c r="O381" s="102"/>
      <c r="P381" s="102"/>
      <c r="Q381" s="102"/>
      <c r="R381" s="102"/>
      <c r="S381" s="102"/>
      <c r="T381" s="102"/>
      <c r="U381" s="102"/>
      <c r="V381" s="102"/>
      <c r="W381" s="102"/>
      <c r="X381" s="102"/>
      <c r="Y381" s="102"/>
      <c r="Z381" s="102"/>
      <c r="AA381" s="102"/>
      <c r="AB381" s="102"/>
      <c r="AC381" s="102"/>
      <c r="AD381" s="102"/>
      <c r="AE381" s="102"/>
      <c r="AF381" s="102"/>
      <c r="AG381" s="102"/>
      <c r="AH381" s="102"/>
      <c r="AI381" s="102"/>
      <c r="AJ381" s="102"/>
      <c r="AK381" s="102"/>
      <c r="AL381" s="102"/>
      <c r="AM381" s="102"/>
      <c r="AN381" s="102"/>
      <c r="AO381" s="102"/>
      <c r="AP381" s="102"/>
      <c r="AQ381" s="102"/>
      <c r="AR381" s="102"/>
      <c r="AS381" s="102"/>
      <c r="AT381" s="213"/>
      <c r="AU381" s="176">
        <v>1</v>
      </c>
      <c r="AV381" s="103">
        <v>1</v>
      </c>
      <c r="AW381" s="103">
        <v>1</v>
      </c>
      <c r="AX381" s="103">
        <v>1</v>
      </c>
      <c r="AY381" s="215">
        <v>1</v>
      </c>
      <c r="BA381" s="38" t="str">
        <f t="shared" ca="1" si="50"/>
        <v>NGET</v>
      </c>
      <c r="BB381" s="38" t="str">
        <f t="shared" si="51"/>
        <v>Fixed Inputs</v>
      </c>
      <c r="BC381" s="38" t="str">
        <f t="shared" si="52"/>
        <v>Variant allowances</v>
      </c>
      <c r="BD381" s="38" t="str">
        <f t="shared" si="49"/>
        <v>Totex variant allowances allocation percentages</v>
      </c>
    </row>
    <row r="382" spans="5:56">
      <c r="E382" s="216" t="s">
        <v>813</v>
      </c>
      <c r="G382" s="37" t="s">
        <v>38</v>
      </c>
      <c r="H382" s="37" t="s">
        <v>317</v>
      </c>
      <c r="AU382" s="141">
        <v>0</v>
      </c>
      <c r="AV382" s="26">
        <v>0</v>
      </c>
      <c r="AW382" s="26">
        <v>0</v>
      </c>
      <c r="AX382" s="26">
        <v>0</v>
      </c>
      <c r="AY382" s="217">
        <v>0</v>
      </c>
      <c r="BA382" s="38" t="str">
        <f t="shared" ca="1" si="50"/>
        <v>NGET</v>
      </c>
      <c r="BB382" s="38" t="str">
        <f t="shared" si="51"/>
        <v>Fixed Inputs</v>
      </c>
      <c r="BC382" s="38" t="str">
        <f t="shared" si="52"/>
        <v>Variant allowances</v>
      </c>
      <c r="BD382" s="38" t="str">
        <f t="shared" si="49"/>
        <v>Totex variant allowances allocation percentages</v>
      </c>
    </row>
    <row r="383" spans="5:56">
      <c r="E383" s="216" t="s">
        <v>813</v>
      </c>
      <c r="G383" s="37" t="s">
        <v>38</v>
      </c>
      <c r="H383" s="37" t="s">
        <v>318</v>
      </c>
      <c r="AU383" s="141">
        <v>0</v>
      </c>
      <c r="AV383" s="26">
        <v>0</v>
      </c>
      <c r="AW383" s="26">
        <v>0</v>
      </c>
      <c r="AX383" s="26">
        <v>0</v>
      </c>
      <c r="AY383" s="217">
        <v>0</v>
      </c>
      <c r="BA383" s="38" t="str">
        <f t="shared" ca="1" si="50"/>
        <v>NGET</v>
      </c>
      <c r="BB383" s="38" t="str">
        <f t="shared" si="51"/>
        <v>Fixed Inputs</v>
      </c>
      <c r="BC383" s="38" t="str">
        <f t="shared" si="52"/>
        <v>Variant allowances</v>
      </c>
      <c r="BD383" s="38" t="str">
        <f t="shared" si="49"/>
        <v>Totex variant allowances allocation percentages</v>
      </c>
    </row>
    <row r="384" spans="5:56">
      <c r="E384" s="216" t="s">
        <v>813</v>
      </c>
      <c r="G384" s="37" t="s">
        <v>38</v>
      </c>
      <c r="H384" s="37" t="s">
        <v>247</v>
      </c>
      <c r="AU384" s="141">
        <v>0</v>
      </c>
      <c r="AV384" s="26">
        <v>0</v>
      </c>
      <c r="AW384" s="26">
        <v>0</v>
      </c>
      <c r="AX384" s="26">
        <v>0</v>
      </c>
      <c r="AY384" s="217">
        <v>0</v>
      </c>
      <c r="BA384" s="38" t="str">
        <f t="shared" ca="1" si="50"/>
        <v>NGET</v>
      </c>
      <c r="BB384" s="38" t="str">
        <f t="shared" si="51"/>
        <v>Fixed Inputs</v>
      </c>
      <c r="BC384" s="38" t="str">
        <f t="shared" si="52"/>
        <v>Variant allowances</v>
      </c>
      <c r="BD384" s="38" t="str">
        <f t="shared" si="49"/>
        <v>Totex variant allowances allocation percentages</v>
      </c>
    </row>
    <row r="385" spans="5:56">
      <c r="E385" s="216" t="s">
        <v>813</v>
      </c>
      <c r="G385" s="37" t="s">
        <v>38</v>
      </c>
      <c r="H385" s="37" t="s">
        <v>315</v>
      </c>
      <c r="AU385" s="141">
        <v>0</v>
      </c>
      <c r="AV385" s="26">
        <v>0</v>
      </c>
      <c r="AW385" s="26">
        <v>0</v>
      </c>
      <c r="AX385" s="26">
        <v>0</v>
      </c>
      <c r="AY385" s="217">
        <v>0</v>
      </c>
      <c r="BA385" s="38" t="str">
        <f t="shared" ca="1" si="50"/>
        <v>NGET</v>
      </c>
      <c r="BB385" s="38" t="str">
        <f t="shared" si="51"/>
        <v>Fixed Inputs</v>
      </c>
      <c r="BC385" s="38" t="str">
        <f t="shared" si="52"/>
        <v>Variant allowances</v>
      </c>
      <c r="BD385" s="38" t="str">
        <f t="shared" si="49"/>
        <v>Totex variant allowances allocation percentages</v>
      </c>
    </row>
    <row r="386" spans="5:56">
      <c r="E386" s="218" t="s">
        <v>813</v>
      </c>
      <c r="F386" s="105"/>
      <c r="G386" s="105" t="s">
        <v>38</v>
      </c>
      <c r="H386" s="105" t="s">
        <v>246</v>
      </c>
      <c r="I386" s="105"/>
      <c r="J386" s="105"/>
      <c r="K386" s="105"/>
      <c r="L386" s="105"/>
      <c r="M386" s="105"/>
      <c r="N386" s="105"/>
      <c r="O386" s="105"/>
      <c r="P386" s="105"/>
      <c r="Q386" s="105"/>
      <c r="R386" s="105"/>
      <c r="S386" s="105"/>
      <c r="T386" s="105"/>
      <c r="U386" s="105"/>
      <c r="V386" s="105"/>
      <c r="W386" s="105"/>
      <c r="X386" s="105"/>
      <c r="Y386" s="105"/>
      <c r="Z386" s="105"/>
      <c r="AA386" s="105"/>
      <c r="AB386" s="105"/>
      <c r="AC386" s="105"/>
      <c r="AD386" s="105"/>
      <c r="AE386" s="105"/>
      <c r="AF386" s="105"/>
      <c r="AG386" s="105"/>
      <c r="AH386" s="105"/>
      <c r="AI386" s="105"/>
      <c r="AJ386" s="105"/>
      <c r="AK386" s="105"/>
      <c r="AL386" s="105"/>
      <c r="AM386" s="105"/>
      <c r="AN386" s="105"/>
      <c r="AO386" s="105"/>
      <c r="AP386" s="105"/>
      <c r="AQ386" s="105"/>
      <c r="AR386" s="105"/>
      <c r="AS386" s="105"/>
      <c r="AT386" s="111"/>
      <c r="AU386" s="177">
        <v>0</v>
      </c>
      <c r="AV386" s="106">
        <v>0</v>
      </c>
      <c r="AW386" s="106">
        <v>0</v>
      </c>
      <c r="AX386" s="106">
        <v>0</v>
      </c>
      <c r="AY386" s="219">
        <v>0</v>
      </c>
      <c r="BA386" s="38" t="str">
        <f t="shared" ca="1" si="50"/>
        <v>NGET</v>
      </c>
      <c r="BB386" s="38" t="str">
        <f t="shared" si="51"/>
        <v>Fixed Inputs</v>
      </c>
      <c r="BC386" s="38" t="str">
        <f t="shared" si="52"/>
        <v>Variant allowances</v>
      </c>
      <c r="BD386" s="38" t="str">
        <f t="shared" si="49"/>
        <v>Totex variant allowances allocation percentages</v>
      </c>
    </row>
    <row r="387" spans="5:56">
      <c r="E387" s="214" t="s">
        <v>814</v>
      </c>
      <c r="F387" s="102"/>
      <c r="G387" s="102" t="s">
        <v>38</v>
      </c>
      <c r="H387" s="102" t="s">
        <v>316</v>
      </c>
      <c r="I387" s="102"/>
      <c r="J387" s="102"/>
      <c r="K387" s="102"/>
      <c r="L387" s="102"/>
      <c r="M387" s="102"/>
      <c r="N387" s="102"/>
      <c r="O387" s="102"/>
      <c r="P387" s="102"/>
      <c r="Q387" s="102"/>
      <c r="R387" s="102"/>
      <c r="S387" s="102"/>
      <c r="T387" s="102"/>
      <c r="U387" s="102"/>
      <c r="V387" s="102"/>
      <c r="W387" s="102"/>
      <c r="X387" s="102"/>
      <c r="Y387" s="102"/>
      <c r="Z387" s="102"/>
      <c r="AA387" s="102"/>
      <c r="AB387" s="102"/>
      <c r="AC387" s="102"/>
      <c r="AD387" s="102"/>
      <c r="AE387" s="102"/>
      <c r="AF387" s="102"/>
      <c r="AG387" s="102"/>
      <c r="AH387" s="102"/>
      <c r="AI387" s="102"/>
      <c r="AJ387" s="102"/>
      <c r="AK387" s="102"/>
      <c r="AL387" s="102"/>
      <c r="AM387" s="102"/>
      <c r="AN387" s="102"/>
      <c r="AO387" s="102"/>
      <c r="AP387" s="102"/>
      <c r="AQ387" s="102"/>
      <c r="AR387" s="102"/>
      <c r="AS387" s="102"/>
      <c r="AT387" s="213"/>
      <c r="AU387" s="176">
        <v>0</v>
      </c>
      <c r="AV387" s="103">
        <v>0</v>
      </c>
      <c r="AW387" s="103">
        <v>0</v>
      </c>
      <c r="AX387" s="103">
        <v>0</v>
      </c>
      <c r="AY387" s="215">
        <v>0</v>
      </c>
      <c r="BA387" s="38" t="str">
        <f t="shared" ca="1" si="50"/>
        <v>NGET</v>
      </c>
      <c r="BB387" s="38" t="str">
        <f t="shared" si="51"/>
        <v>Fixed Inputs</v>
      </c>
      <c r="BC387" s="38" t="str">
        <f t="shared" si="52"/>
        <v>Variant allowances</v>
      </c>
      <c r="BD387" s="38" t="str">
        <f t="shared" si="49"/>
        <v>Totex variant allowances allocation percentages</v>
      </c>
    </row>
    <row r="388" spans="5:56">
      <c r="E388" s="216" t="s">
        <v>814</v>
      </c>
      <c r="G388" s="37" t="s">
        <v>38</v>
      </c>
      <c r="H388" s="37" t="s">
        <v>317</v>
      </c>
      <c r="AU388" s="141">
        <v>0</v>
      </c>
      <c r="AV388" s="26">
        <v>0</v>
      </c>
      <c r="AW388" s="26">
        <v>0</v>
      </c>
      <c r="AX388" s="26">
        <v>0</v>
      </c>
      <c r="AY388" s="217">
        <v>0</v>
      </c>
      <c r="BA388" s="38" t="str">
        <f t="shared" ca="1" si="50"/>
        <v>NGET</v>
      </c>
      <c r="BB388" s="38" t="str">
        <f t="shared" si="51"/>
        <v>Fixed Inputs</v>
      </c>
      <c r="BC388" s="38" t="str">
        <f t="shared" si="52"/>
        <v>Variant allowances</v>
      </c>
      <c r="BD388" s="38" t="str">
        <f t="shared" si="49"/>
        <v>Totex variant allowances allocation percentages</v>
      </c>
    </row>
    <row r="389" spans="5:56">
      <c r="E389" s="216" t="s">
        <v>814</v>
      </c>
      <c r="G389" s="37" t="s">
        <v>38</v>
      </c>
      <c r="H389" s="37" t="s">
        <v>318</v>
      </c>
      <c r="AU389" s="141">
        <v>0</v>
      </c>
      <c r="AV389" s="26">
        <v>0</v>
      </c>
      <c r="AW389" s="26">
        <v>0</v>
      </c>
      <c r="AX389" s="26">
        <v>0</v>
      </c>
      <c r="AY389" s="217">
        <v>0</v>
      </c>
      <c r="BA389" s="38" t="str">
        <f t="shared" ca="1" si="50"/>
        <v>NGET</v>
      </c>
      <c r="BB389" s="38" t="str">
        <f t="shared" si="51"/>
        <v>Fixed Inputs</v>
      </c>
      <c r="BC389" s="38" t="str">
        <f t="shared" si="52"/>
        <v>Variant allowances</v>
      </c>
      <c r="BD389" s="38" t="str">
        <f t="shared" si="49"/>
        <v>Totex variant allowances allocation percentages</v>
      </c>
    </row>
    <row r="390" spans="5:56">
      <c r="E390" s="216" t="s">
        <v>814</v>
      </c>
      <c r="G390" s="37" t="s">
        <v>38</v>
      </c>
      <c r="H390" s="37" t="s">
        <v>247</v>
      </c>
      <c r="AU390" s="141">
        <v>0</v>
      </c>
      <c r="AV390" s="26">
        <v>0</v>
      </c>
      <c r="AW390" s="26">
        <v>0</v>
      </c>
      <c r="AX390" s="26">
        <v>0</v>
      </c>
      <c r="AY390" s="217">
        <v>0</v>
      </c>
      <c r="BA390" s="38" t="str">
        <f t="shared" ca="1" si="50"/>
        <v>NGET</v>
      </c>
      <c r="BB390" s="38" t="str">
        <f t="shared" si="51"/>
        <v>Fixed Inputs</v>
      </c>
      <c r="BC390" s="38" t="str">
        <f t="shared" si="52"/>
        <v>Variant allowances</v>
      </c>
      <c r="BD390" s="38" t="str">
        <f t="shared" si="49"/>
        <v>Totex variant allowances allocation percentages</v>
      </c>
    </row>
    <row r="391" spans="5:56">
      <c r="E391" s="216" t="s">
        <v>814</v>
      </c>
      <c r="G391" s="37" t="s">
        <v>38</v>
      </c>
      <c r="H391" s="37" t="s">
        <v>315</v>
      </c>
      <c r="AU391" s="141">
        <v>0</v>
      </c>
      <c r="AV391" s="26">
        <v>0</v>
      </c>
      <c r="AW391" s="26">
        <v>0</v>
      </c>
      <c r="AX391" s="26">
        <v>0</v>
      </c>
      <c r="AY391" s="217">
        <v>0</v>
      </c>
      <c r="BA391" s="38" t="str">
        <f t="shared" ca="1" si="50"/>
        <v>NGET</v>
      </c>
      <c r="BB391" s="38" t="str">
        <f t="shared" si="51"/>
        <v>Fixed Inputs</v>
      </c>
      <c r="BC391" s="38" t="str">
        <f t="shared" si="52"/>
        <v>Variant allowances</v>
      </c>
      <c r="BD391" s="38" t="str">
        <f t="shared" si="49"/>
        <v>Totex variant allowances allocation percentages</v>
      </c>
    </row>
    <row r="392" spans="5:56">
      <c r="E392" s="218" t="s">
        <v>814</v>
      </c>
      <c r="F392" s="105"/>
      <c r="G392" s="105" t="s">
        <v>38</v>
      </c>
      <c r="H392" s="105" t="s">
        <v>246</v>
      </c>
      <c r="AU392" s="175">
        <v>1</v>
      </c>
      <c r="AV392" s="101">
        <v>1</v>
      </c>
      <c r="AW392" s="101">
        <v>1</v>
      </c>
      <c r="AX392" s="101">
        <v>1</v>
      </c>
      <c r="AY392" s="221">
        <v>1</v>
      </c>
      <c r="BA392" s="38" t="str">
        <f t="shared" ca="1" si="50"/>
        <v>NGET</v>
      </c>
      <c r="BB392" s="38" t="str">
        <f t="shared" si="51"/>
        <v>Fixed Inputs</v>
      </c>
      <c r="BC392" s="38" t="str">
        <f t="shared" si="52"/>
        <v>Variant allowances</v>
      </c>
      <c r="BD392" s="38" t="str">
        <f t="shared" si="49"/>
        <v>Totex variant allowances allocation percentages</v>
      </c>
    </row>
    <row r="393" spans="5:56">
      <c r="E393" s="214" t="s">
        <v>815</v>
      </c>
      <c r="F393" s="102"/>
      <c r="G393" s="102" t="s">
        <v>38</v>
      </c>
      <c r="H393" s="102" t="s">
        <v>316</v>
      </c>
      <c r="I393" s="102"/>
      <c r="J393" s="102"/>
      <c r="K393" s="102"/>
      <c r="L393" s="102"/>
      <c r="M393" s="102"/>
      <c r="N393" s="102"/>
      <c r="O393" s="102"/>
      <c r="P393" s="102"/>
      <c r="Q393" s="102"/>
      <c r="R393" s="102"/>
      <c r="S393" s="102"/>
      <c r="T393" s="102"/>
      <c r="U393" s="102"/>
      <c r="V393" s="102"/>
      <c r="W393" s="102"/>
      <c r="X393" s="102"/>
      <c r="Y393" s="102"/>
      <c r="Z393" s="102"/>
      <c r="AA393" s="102"/>
      <c r="AB393" s="102"/>
      <c r="AC393" s="102"/>
      <c r="AD393" s="102"/>
      <c r="AE393" s="102"/>
      <c r="AF393" s="102"/>
      <c r="AG393" s="102"/>
      <c r="AH393" s="102"/>
      <c r="AI393" s="102"/>
      <c r="AJ393" s="102"/>
      <c r="AK393" s="102"/>
      <c r="AL393" s="102"/>
      <c r="AM393" s="102"/>
      <c r="AN393" s="102"/>
      <c r="AO393" s="102"/>
      <c r="AP393" s="102"/>
      <c r="AQ393" s="102"/>
      <c r="AR393" s="102"/>
      <c r="AS393" s="102"/>
      <c r="AT393" s="213"/>
      <c r="AU393" s="242">
        <v>0</v>
      </c>
      <c r="AV393" s="222">
        <v>0</v>
      </c>
      <c r="AW393" s="222">
        <v>0</v>
      </c>
      <c r="AX393" s="222">
        <v>0</v>
      </c>
      <c r="AY393" s="223">
        <v>0</v>
      </c>
      <c r="BA393" s="38" t="str">
        <f t="shared" ca="1" si="50"/>
        <v>NGET</v>
      </c>
      <c r="BB393" s="38" t="str">
        <f t="shared" si="51"/>
        <v>Fixed Inputs</v>
      </c>
      <c r="BC393" s="38" t="str">
        <f t="shared" si="52"/>
        <v>Variant allowances</v>
      </c>
      <c r="BD393" s="38" t="str">
        <f t="shared" si="49"/>
        <v>Totex variant allowances allocation percentages</v>
      </c>
    </row>
    <row r="394" spans="5:56">
      <c r="E394" s="216" t="s">
        <v>815</v>
      </c>
      <c r="G394" s="37" t="s">
        <v>38</v>
      </c>
      <c r="H394" s="37" t="s">
        <v>317</v>
      </c>
      <c r="AU394" s="142">
        <v>0</v>
      </c>
      <c r="AV394" s="23">
        <v>0</v>
      </c>
      <c r="AW394" s="23">
        <v>0</v>
      </c>
      <c r="AX394" s="23">
        <v>0</v>
      </c>
      <c r="AY394" s="224">
        <v>0</v>
      </c>
      <c r="BA394" s="38" t="str">
        <f t="shared" ca="1" si="50"/>
        <v>NGET</v>
      </c>
      <c r="BB394" s="38" t="str">
        <f t="shared" si="51"/>
        <v>Fixed Inputs</v>
      </c>
      <c r="BC394" s="38" t="str">
        <f t="shared" si="52"/>
        <v>Variant allowances</v>
      </c>
      <c r="BD394" s="38" t="str">
        <f t="shared" si="49"/>
        <v>Totex variant allowances allocation percentages</v>
      </c>
    </row>
    <row r="395" spans="5:56">
      <c r="E395" s="216" t="s">
        <v>815</v>
      </c>
      <c r="G395" s="37" t="s">
        <v>38</v>
      </c>
      <c r="H395" s="37" t="s">
        <v>318</v>
      </c>
      <c r="AU395" s="142">
        <v>0</v>
      </c>
      <c r="AV395" s="23">
        <v>0</v>
      </c>
      <c r="AW395" s="23">
        <v>0</v>
      </c>
      <c r="AX395" s="23">
        <v>0</v>
      </c>
      <c r="AY395" s="224">
        <v>0</v>
      </c>
      <c r="BA395" s="38" t="str">
        <f t="shared" ca="1" si="50"/>
        <v>NGET</v>
      </c>
      <c r="BB395" s="38" t="str">
        <f t="shared" si="51"/>
        <v>Fixed Inputs</v>
      </c>
      <c r="BC395" s="38" t="str">
        <f t="shared" si="52"/>
        <v>Variant allowances</v>
      </c>
      <c r="BD395" s="38" t="str">
        <f t="shared" si="49"/>
        <v>Totex variant allowances allocation percentages</v>
      </c>
    </row>
    <row r="396" spans="5:56">
      <c r="E396" s="216" t="s">
        <v>815</v>
      </c>
      <c r="G396" s="37" t="s">
        <v>38</v>
      </c>
      <c r="H396" s="37" t="s">
        <v>247</v>
      </c>
      <c r="AU396" s="142">
        <v>0</v>
      </c>
      <c r="AV396" s="23">
        <v>0</v>
      </c>
      <c r="AW396" s="23">
        <v>0</v>
      </c>
      <c r="AX396" s="23">
        <v>0</v>
      </c>
      <c r="AY396" s="224">
        <v>0</v>
      </c>
      <c r="BA396" s="38" t="str">
        <f t="shared" ca="1" si="50"/>
        <v>NGET</v>
      </c>
      <c r="BB396" s="38" t="str">
        <f t="shared" si="51"/>
        <v>Fixed Inputs</v>
      </c>
      <c r="BC396" s="38" t="str">
        <f t="shared" si="52"/>
        <v>Variant allowances</v>
      </c>
      <c r="BD396" s="38" t="str">
        <f t="shared" si="49"/>
        <v>Totex variant allowances allocation percentages</v>
      </c>
    </row>
    <row r="397" spans="5:56">
      <c r="E397" s="216" t="s">
        <v>815</v>
      </c>
      <c r="G397" s="37" t="s">
        <v>38</v>
      </c>
      <c r="H397" s="37" t="s">
        <v>315</v>
      </c>
      <c r="AU397" s="142">
        <v>0</v>
      </c>
      <c r="AV397" s="23">
        <v>0</v>
      </c>
      <c r="AW397" s="23">
        <v>0</v>
      </c>
      <c r="AX397" s="23">
        <v>0</v>
      </c>
      <c r="AY397" s="224">
        <v>0</v>
      </c>
      <c r="BA397" s="38" t="str">
        <f t="shared" ca="1" si="50"/>
        <v>NGET</v>
      </c>
      <c r="BB397" s="38" t="str">
        <f t="shared" si="51"/>
        <v>Fixed Inputs</v>
      </c>
      <c r="BC397" s="38" t="str">
        <f t="shared" si="52"/>
        <v>Variant allowances</v>
      </c>
      <c r="BD397" s="38" t="str">
        <f t="shared" si="49"/>
        <v>Totex variant allowances allocation percentages</v>
      </c>
    </row>
    <row r="398" spans="5:56">
      <c r="E398" s="218" t="s">
        <v>815</v>
      </c>
      <c r="F398" s="105"/>
      <c r="G398" s="105" t="s">
        <v>38</v>
      </c>
      <c r="H398" s="105" t="s">
        <v>246</v>
      </c>
      <c r="I398" s="105"/>
      <c r="J398" s="105"/>
      <c r="K398" s="105"/>
      <c r="L398" s="105"/>
      <c r="M398" s="105"/>
      <c r="N398" s="105"/>
      <c r="O398" s="105"/>
      <c r="P398" s="105"/>
      <c r="Q398" s="105"/>
      <c r="R398" s="105"/>
      <c r="S398" s="105"/>
      <c r="T398" s="105"/>
      <c r="U398" s="105"/>
      <c r="V398" s="105"/>
      <c r="W398" s="105"/>
      <c r="X398" s="105"/>
      <c r="Y398" s="105"/>
      <c r="Z398" s="105"/>
      <c r="AA398" s="105"/>
      <c r="AB398" s="105"/>
      <c r="AC398" s="105"/>
      <c r="AD398" s="105"/>
      <c r="AE398" s="105"/>
      <c r="AF398" s="105"/>
      <c r="AG398" s="105"/>
      <c r="AH398" s="105"/>
      <c r="AI398" s="105"/>
      <c r="AJ398" s="105"/>
      <c r="AK398" s="105"/>
      <c r="AL398" s="105"/>
      <c r="AM398" s="105"/>
      <c r="AN398" s="105"/>
      <c r="AO398" s="105"/>
      <c r="AP398" s="105"/>
      <c r="AQ398" s="105"/>
      <c r="AR398" s="105"/>
      <c r="AS398" s="105"/>
      <c r="AT398" s="111"/>
      <c r="AU398" s="243">
        <v>1</v>
      </c>
      <c r="AV398" s="225">
        <v>1</v>
      </c>
      <c r="AW398" s="225">
        <v>1</v>
      </c>
      <c r="AX398" s="225">
        <v>1</v>
      </c>
      <c r="AY398" s="226">
        <v>1</v>
      </c>
      <c r="BA398" s="38" t="str">
        <f t="shared" ca="1" si="50"/>
        <v>NGET</v>
      </c>
      <c r="BB398" s="38" t="str">
        <f t="shared" si="51"/>
        <v>Fixed Inputs</v>
      </c>
      <c r="BC398" s="38" t="str">
        <f t="shared" si="52"/>
        <v>Variant allowances</v>
      </c>
      <c r="BD398" s="38" t="str">
        <f t="shared" si="49"/>
        <v>Totex variant allowances allocation percentages</v>
      </c>
    </row>
    <row r="399" spans="5:56">
      <c r="E399" s="214" t="s">
        <v>274</v>
      </c>
      <c r="F399" s="102"/>
      <c r="G399" s="102" t="s">
        <v>38</v>
      </c>
      <c r="H399" s="102" t="s">
        <v>316</v>
      </c>
      <c r="AU399" s="236">
        <v>0.35790195299999999</v>
      </c>
      <c r="AV399" s="238">
        <v>0.35790195299999999</v>
      </c>
      <c r="AW399" s="238">
        <v>0.35790195299999999</v>
      </c>
      <c r="AX399" s="238">
        <v>0.35790195299999999</v>
      </c>
      <c r="AY399" s="239">
        <v>0.35790195299999999</v>
      </c>
      <c r="BA399" s="38" t="str">
        <f t="shared" ca="1" si="50"/>
        <v>NGET</v>
      </c>
      <c r="BB399" s="38" t="str">
        <f t="shared" si="51"/>
        <v>Fixed Inputs</v>
      </c>
      <c r="BC399" s="38" t="str">
        <f t="shared" si="52"/>
        <v>Variant allowances</v>
      </c>
      <c r="BD399" s="38" t="str">
        <f t="shared" si="49"/>
        <v>Totex variant allowances allocation percentages</v>
      </c>
    </row>
    <row r="400" spans="5:56">
      <c r="E400" s="216" t="s">
        <v>274</v>
      </c>
      <c r="G400" s="37" t="s">
        <v>38</v>
      </c>
      <c r="H400" s="37" t="s">
        <v>317</v>
      </c>
      <c r="AU400" s="141">
        <v>0.55646410800000001</v>
      </c>
      <c r="AV400" s="26">
        <v>0.55646410800000001</v>
      </c>
      <c r="AW400" s="26">
        <v>0.55646410800000001</v>
      </c>
      <c r="AX400" s="26">
        <v>0.55646410800000001</v>
      </c>
      <c r="AY400" s="217">
        <v>0.55646410800000001</v>
      </c>
      <c r="BA400" s="38" t="str">
        <f t="shared" ca="1" si="50"/>
        <v>NGET</v>
      </c>
      <c r="BB400" s="38" t="str">
        <f t="shared" si="51"/>
        <v>Fixed Inputs</v>
      </c>
      <c r="BC400" s="38" t="str">
        <f t="shared" si="52"/>
        <v>Variant allowances</v>
      </c>
      <c r="BD400" s="38" t="str">
        <f t="shared" si="49"/>
        <v>Totex variant allowances allocation percentages</v>
      </c>
    </row>
    <row r="401" spans="5:56">
      <c r="E401" s="216" t="s">
        <v>274</v>
      </c>
      <c r="G401" s="37" t="s">
        <v>38</v>
      </c>
      <c r="H401" s="37" t="s">
        <v>318</v>
      </c>
      <c r="AU401" s="141">
        <v>6.5152265000000001E-2</v>
      </c>
      <c r="AV401" s="26">
        <v>6.5152265000000001E-2</v>
      </c>
      <c r="AW401" s="26">
        <v>6.5152265000000001E-2</v>
      </c>
      <c r="AX401" s="26">
        <v>6.5152265000000001E-2</v>
      </c>
      <c r="AY401" s="217">
        <v>6.5152265000000001E-2</v>
      </c>
      <c r="BA401" s="38" t="str">
        <f t="shared" ca="1" si="50"/>
        <v>NGET</v>
      </c>
      <c r="BB401" s="38" t="str">
        <f t="shared" si="51"/>
        <v>Fixed Inputs</v>
      </c>
      <c r="BC401" s="38" t="str">
        <f t="shared" si="52"/>
        <v>Variant allowances</v>
      </c>
      <c r="BD401" s="38" t="str">
        <f t="shared" si="49"/>
        <v>Totex variant allowances allocation percentages</v>
      </c>
    </row>
    <row r="402" spans="5:56">
      <c r="E402" s="216" t="s">
        <v>274</v>
      </c>
      <c r="G402" s="37" t="s">
        <v>38</v>
      </c>
      <c r="H402" s="37" t="s">
        <v>247</v>
      </c>
      <c r="AU402" s="141">
        <v>9.2333769999999992E-3</v>
      </c>
      <c r="AV402" s="26">
        <v>9.2333769999999992E-3</v>
      </c>
      <c r="AW402" s="26">
        <v>9.2333769999999992E-3</v>
      </c>
      <c r="AX402" s="26">
        <v>9.2333769999999992E-3</v>
      </c>
      <c r="AY402" s="217">
        <v>9.2333769999999992E-3</v>
      </c>
      <c r="BA402" s="38" t="str">
        <f t="shared" ca="1" si="50"/>
        <v>NGET</v>
      </c>
      <c r="BB402" s="38" t="str">
        <f t="shared" si="51"/>
        <v>Fixed Inputs</v>
      </c>
      <c r="BC402" s="38" t="str">
        <f t="shared" si="52"/>
        <v>Variant allowances</v>
      </c>
      <c r="BD402" s="38" t="str">
        <f t="shared" si="49"/>
        <v>Totex variant allowances allocation percentages</v>
      </c>
    </row>
    <row r="403" spans="5:56">
      <c r="E403" s="216" t="s">
        <v>274</v>
      </c>
      <c r="G403" s="37" t="s">
        <v>38</v>
      </c>
      <c r="H403" s="37" t="s">
        <v>315</v>
      </c>
      <c r="AU403" s="141">
        <v>5.9536500000000004E-4</v>
      </c>
      <c r="AV403" s="26">
        <v>5.9536500000000004E-4</v>
      </c>
      <c r="AW403" s="26">
        <v>5.9536500000000004E-4</v>
      </c>
      <c r="AX403" s="26">
        <v>5.9536500000000004E-4</v>
      </c>
      <c r="AY403" s="217">
        <v>5.9536500000000004E-4</v>
      </c>
      <c r="BA403" s="38" t="str">
        <f t="shared" ca="1" si="50"/>
        <v>NGET</v>
      </c>
      <c r="BB403" s="38" t="str">
        <f t="shared" si="51"/>
        <v>Fixed Inputs</v>
      </c>
      <c r="BC403" s="38" t="str">
        <f t="shared" si="52"/>
        <v>Variant allowances</v>
      </c>
      <c r="BD403" s="38" t="str">
        <f t="shared" si="49"/>
        <v>Totex variant allowances allocation percentages</v>
      </c>
    </row>
    <row r="404" spans="5:56">
      <c r="E404" s="218" t="s">
        <v>274</v>
      </c>
      <c r="F404" s="105"/>
      <c r="G404" s="105" t="s">
        <v>38</v>
      </c>
      <c r="H404" s="105" t="s">
        <v>246</v>
      </c>
      <c r="AU404" s="175">
        <v>1.0652932E-2</v>
      </c>
      <c r="AV404" s="101">
        <v>1.0652932E-2</v>
      </c>
      <c r="AW404" s="101">
        <v>1.0652932E-2</v>
      </c>
      <c r="AX404" s="101">
        <v>1.0652932E-2</v>
      </c>
      <c r="AY404" s="221">
        <v>1.0652932E-2</v>
      </c>
      <c r="BA404" s="38" t="str">
        <f t="shared" ca="1" si="50"/>
        <v>NGET</v>
      </c>
      <c r="BB404" s="38" t="str">
        <f t="shared" si="51"/>
        <v>Fixed Inputs</v>
      </c>
      <c r="BC404" s="38" t="str">
        <f t="shared" si="52"/>
        <v>Variant allowances</v>
      </c>
      <c r="BD404" s="38" t="str">
        <f t="shared" si="49"/>
        <v>Totex variant allowances allocation percentages</v>
      </c>
    </row>
    <row r="405" spans="5:56">
      <c r="E405" s="214" t="s">
        <v>816</v>
      </c>
      <c r="F405" s="102"/>
      <c r="G405" s="102" t="s">
        <v>38</v>
      </c>
      <c r="H405" s="102" t="s">
        <v>316</v>
      </c>
      <c r="I405" s="102"/>
      <c r="J405" s="102"/>
      <c r="K405" s="102"/>
      <c r="L405" s="102"/>
      <c r="M405" s="102"/>
      <c r="N405" s="102"/>
      <c r="O405" s="102"/>
      <c r="P405" s="102"/>
      <c r="Q405" s="102"/>
      <c r="R405" s="102"/>
      <c r="S405" s="102"/>
      <c r="T405" s="102"/>
      <c r="U405" s="102"/>
      <c r="V405" s="102"/>
      <c r="W405" s="102"/>
      <c r="X405" s="102"/>
      <c r="Y405" s="102"/>
      <c r="Z405" s="102"/>
      <c r="AA405" s="102"/>
      <c r="AB405" s="102"/>
      <c r="AC405" s="102"/>
      <c r="AD405" s="102"/>
      <c r="AE405" s="102"/>
      <c r="AF405" s="102"/>
      <c r="AG405" s="102"/>
      <c r="AH405" s="102"/>
      <c r="AI405" s="102"/>
      <c r="AJ405" s="102"/>
      <c r="AK405" s="102"/>
      <c r="AL405" s="102"/>
      <c r="AM405" s="102"/>
      <c r="AN405" s="102"/>
      <c r="AO405" s="102"/>
      <c r="AP405" s="102"/>
      <c r="AQ405" s="102"/>
      <c r="AR405" s="102"/>
      <c r="AS405" s="102"/>
      <c r="AT405" s="213"/>
      <c r="AU405" s="242">
        <v>0.35790195299999999</v>
      </c>
      <c r="AV405" s="222">
        <v>0.35790195299999999</v>
      </c>
      <c r="AW405" s="222">
        <v>0.35790195299999999</v>
      </c>
      <c r="AX405" s="222">
        <v>0.35790195299999999</v>
      </c>
      <c r="AY405" s="223">
        <v>0.35790195299999999</v>
      </c>
      <c r="BA405" s="38" t="str">
        <f t="shared" ca="1" si="50"/>
        <v>NGET</v>
      </c>
      <c r="BB405" s="38" t="str">
        <f t="shared" si="51"/>
        <v>Fixed Inputs</v>
      </c>
      <c r="BC405" s="38" t="str">
        <f t="shared" si="52"/>
        <v>Variant allowances</v>
      </c>
      <c r="BD405" s="38" t="str">
        <f t="shared" si="49"/>
        <v>Totex variant allowances allocation percentages</v>
      </c>
    </row>
    <row r="406" spans="5:56">
      <c r="E406" s="216" t="s">
        <v>816</v>
      </c>
      <c r="G406" s="37" t="s">
        <v>38</v>
      </c>
      <c r="H406" s="37" t="s">
        <v>317</v>
      </c>
      <c r="AU406" s="142">
        <v>0.55646410800000001</v>
      </c>
      <c r="AV406" s="23">
        <v>0.55646410800000001</v>
      </c>
      <c r="AW406" s="23">
        <v>0.55646410800000001</v>
      </c>
      <c r="AX406" s="23">
        <v>0.55646410800000001</v>
      </c>
      <c r="AY406" s="224">
        <v>0.55646410800000001</v>
      </c>
      <c r="BA406" s="38" t="str">
        <f t="shared" ca="1" si="50"/>
        <v>NGET</v>
      </c>
      <c r="BB406" s="38" t="str">
        <f t="shared" si="51"/>
        <v>Fixed Inputs</v>
      </c>
      <c r="BC406" s="38" t="str">
        <f t="shared" si="52"/>
        <v>Variant allowances</v>
      </c>
      <c r="BD406" s="38" t="str">
        <f t="shared" si="49"/>
        <v>Totex variant allowances allocation percentages</v>
      </c>
    </row>
    <row r="407" spans="5:56">
      <c r="E407" s="216" t="s">
        <v>816</v>
      </c>
      <c r="G407" s="37" t="s">
        <v>38</v>
      </c>
      <c r="H407" s="37" t="s">
        <v>318</v>
      </c>
      <c r="AU407" s="142">
        <v>6.5152265000000001E-2</v>
      </c>
      <c r="AV407" s="23">
        <v>6.5152265000000001E-2</v>
      </c>
      <c r="AW407" s="23">
        <v>6.5152265000000001E-2</v>
      </c>
      <c r="AX407" s="23">
        <v>6.5152265000000001E-2</v>
      </c>
      <c r="AY407" s="224">
        <v>6.5152265000000001E-2</v>
      </c>
      <c r="BA407" s="38" t="str">
        <f t="shared" ca="1" si="50"/>
        <v>NGET</v>
      </c>
      <c r="BB407" s="38" t="str">
        <f t="shared" si="51"/>
        <v>Fixed Inputs</v>
      </c>
      <c r="BC407" s="38" t="str">
        <f t="shared" si="52"/>
        <v>Variant allowances</v>
      </c>
      <c r="BD407" s="38" t="str">
        <f t="shared" si="49"/>
        <v>Totex variant allowances allocation percentages</v>
      </c>
    </row>
    <row r="408" spans="5:56">
      <c r="E408" s="216" t="s">
        <v>816</v>
      </c>
      <c r="G408" s="37" t="s">
        <v>38</v>
      </c>
      <c r="H408" s="37" t="s">
        <v>247</v>
      </c>
      <c r="AU408" s="142">
        <v>9.2333769999999992E-3</v>
      </c>
      <c r="AV408" s="23">
        <v>9.2333769999999992E-3</v>
      </c>
      <c r="AW408" s="23">
        <v>9.2333769999999992E-3</v>
      </c>
      <c r="AX408" s="23">
        <v>9.2333769999999992E-3</v>
      </c>
      <c r="AY408" s="224">
        <v>9.2333769999999992E-3</v>
      </c>
      <c r="BA408" s="38" t="str">
        <f t="shared" ca="1" si="50"/>
        <v>NGET</v>
      </c>
      <c r="BB408" s="38" t="str">
        <f t="shared" si="51"/>
        <v>Fixed Inputs</v>
      </c>
      <c r="BC408" s="38" t="str">
        <f t="shared" si="52"/>
        <v>Variant allowances</v>
      </c>
      <c r="BD408" s="38" t="str">
        <f t="shared" si="49"/>
        <v>Totex variant allowances allocation percentages</v>
      </c>
    </row>
    <row r="409" spans="5:56">
      <c r="E409" s="216" t="s">
        <v>816</v>
      </c>
      <c r="G409" s="37" t="s">
        <v>38</v>
      </c>
      <c r="H409" s="37" t="s">
        <v>315</v>
      </c>
      <c r="AU409" s="142">
        <v>5.9536500000000004E-4</v>
      </c>
      <c r="AV409" s="23">
        <v>5.9536500000000004E-4</v>
      </c>
      <c r="AW409" s="23">
        <v>5.9536500000000004E-4</v>
      </c>
      <c r="AX409" s="23">
        <v>5.9536500000000004E-4</v>
      </c>
      <c r="AY409" s="224">
        <v>5.9536500000000004E-4</v>
      </c>
      <c r="BA409" s="38" t="str">
        <f t="shared" ca="1" si="50"/>
        <v>NGET</v>
      </c>
      <c r="BB409" s="38" t="str">
        <f t="shared" si="51"/>
        <v>Fixed Inputs</v>
      </c>
      <c r="BC409" s="38" t="str">
        <f t="shared" si="52"/>
        <v>Variant allowances</v>
      </c>
      <c r="BD409" s="38" t="str">
        <f t="shared" si="49"/>
        <v>Totex variant allowances allocation percentages</v>
      </c>
    </row>
    <row r="410" spans="5:56">
      <c r="E410" s="218" t="s">
        <v>816</v>
      </c>
      <c r="F410" s="105"/>
      <c r="G410" s="105" t="s">
        <v>38</v>
      </c>
      <c r="H410" s="105" t="s">
        <v>246</v>
      </c>
      <c r="AU410" s="244">
        <v>1.0652932E-2</v>
      </c>
      <c r="AV410" s="240">
        <v>1.0652932E-2</v>
      </c>
      <c r="AW410" s="240">
        <v>1.0652932E-2</v>
      </c>
      <c r="AX410" s="240">
        <v>1.0652932E-2</v>
      </c>
      <c r="AY410" s="241">
        <v>1.0652932E-2</v>
      </c>
      <c r="BA410" s="38" t="str">
        <f t="shared" ca="1" si="50"/>
        <v>NGET</v>
      </c>
      <c r="BB410" s="38" t="str">
        <f t="shared" si="51"/>
        <v>Fixed Inputs</v>
      </c>
      <c r="BC410" s="38" t="str">
        <f t="shared" si="52"/>
        <v>Variant allowances</v>
      </c>
      <c r="BD410" s="38" t="str">
        <f t="shared" si="49"/>
        <v>Totex variant allowances allocation percentages</v>
      </c>
    </row>
    <row r="411" spans="5:56">
      <c r="E411" s="214" t="s">
        <v>421</v>
      </c>
      <c r="F411" s="102"/>
      <c r="G411" s="102" t="s">
        <v>38</v>
      </c>
      <c r="H411" s="102" t="s">
        <v>316</v>
      </c>
      <c r="I411" s="102"/>
      <c r="J411" s="102"/>
      <c r="K411" s="102"/>
      <c r="L411" s="102"/>
      <c r="M411" s="102"/>
      <c r="N411" s="102"/>
      <c r="O411" s="102"/>
      <c r="P411" s="102"/>
      <c r="Q411" s="102"/>
      <c r="R411" s="102"/>
      <c r="S411" s="102"/>
      <c r="T411" s="102"/>
      <c r="U411" s="102"/>
      <c r="V411" s="102"/>
      <c r="W411" s="102"/>
      <c r="X411" s="102"/>
      <c r="Y411" s="102"/>
      <c r="Z411" s="102"/>
      <c r="AA411" s="102"/>
      <c r="AB411" s="102"/>
      <c r="AC411" s="102"/>
      <c r="AD411" s="102"/>
      <c r="AE411" s="102"/>
      <c r="AF411" s="102"/>
      <c r="AG411" s="102"/>
      <c r="AH411" s="102"/>
      <c r="AI411" s="102"/>
      <c r="AJ411" s="102"/>
      <c r="AK411" s="102"/>
      <c r="AL411" s="102"/>
      <c r="AM411" s="102"/>
      <c r="AN411" s="102"/>
      <c r="AO411" s="102"/>
      <c r="AP411" s="102"/>
      <c r="AQ411" s="102"/>
      <c r="AR411" s="102"/>
      <c r="AS411" s="102"/>
      <c r="AT411" s="213"/>
      <c r="AU411" s="242">
        <v>0</v>
      </c>
      <c r="AV411" s="222">
        <v>0</v>
      </c>
      <c r="AW411" s="222">
        <v>0</v>
      </c>
      <c r="AX411" s="222">
        <v>0</v>
      </c>
      <c r="AY411" s="223">
        <v>0</v>
      </c>
      <c r="BA411" s="38" t="str">
        <f t="shared" ca="1" si="50"/>
        <v>NGET</v>
      </c>
      <c r="BB411" s="38" t="str">
        <f t="shared" si="51"/>
        <v>Fixed Inputs</v>
      </c>
      <c r="BC411" s="38" t="str">
        <f t="shared" si="52"/>
        <v>Variant allowances</v>
      </c>
      <c r="BD411" s="38" t="str">
        <f t="shared" si="49"/>
        <v>Totex variant allowances allocation percentages</v>
      </c>
    </row>
    <row r="412" spans="5:56">
      <c r="E412" s="216" t="s">
        <v>421</v>
      </c>
      <c r="G412" s="37" t="s">
        <v>38</v>
      </c>
      <c r="H412" s="37" t="s">
        <v>317</v>
      </c>
      <c r="AU412" s="142">
        <v>0</v>
      </c>
      <c r="AV412" s="23">
        <v>0</v>
      </c>
      <c r="AW412" s="23">
        <v>0</v>
      </c>
      <c r="AX412" s="23">
        <v>0</v>
      </c>
      <c r="AY412" s="224">
        <v>0</v>
      </c>
      <c r="BA412" s="38" t="str">
        <f t="shared" ca="1" si="50"/>
        <v>NGET</v>
      </c>
      <c r="BB412" s="38" t="str">
        <f t="shared" si="51"/>
        <v>Fixed Inputs</v>
      </c>
      <c r="BC412" s="38" t="str">
        <f t="shared" si="52"/>
        <v>Variant allowances</v>
      </c>
      <c r="BD412" s="38" t="str">
        <f t="shared" si="49"/>
        <v>Totex variant allowances allocation percentages</v>
      </c>
    </row>
    <row r="413" spans="5:56">
      <c r="E413" s="216" t="s">
        <v>421</v>
      </c>
      <c r="G413" s="37" t="s">
        <v>38</v>
      </c>
      <c r="H413" s="37" t="s">
        <v>318</v>
      </c>
      <c r="AU413" s="142">
        <v>0</v>
      </c>
      <c r="AV413" s="23">
        <v>0</v>
      </c>
      <c r="AW413" s="23">
        <v>0</v>
      </c>
      <c r="AX413" s="23">
        <v>0</v>
      </c>
      <c r="AY413" s="224">
        <v>0</v>
      </c>
      <c r="BA413" s="38" t="str">
        <f t="shared" ca="1" si="50"/>
        <v>NGET</v>
      </c>
      <c r="BB413" s="38" t="str">
        <f t="shared" si="51"/>
        <v>Fixed Inputs</v>
      </c>
      <c r="BC413" s="38" t="str">
        <f t="shared" si="52"/>
        <v>Variant allowances</v>
      </c>
      <c r="BD413" s="38" t="str">
        <f t="shared" si="49"/>
        <v>Totex variant allowances allocation percentages</v>
      </c>
    </row>
    <row r="414" spans="5:56">
      <c r="E414" s="216" t="s">
        <v>421</v>
      </c>
      <c r="G414" s="37" t="s">
        <v>38</v>
      </c>
      <c r="H414" s="37" t="s">
        <v>247</v>
      </c>
      <c r="AU414" s="142">
        <v>0</v>
      </c>
      <c r="AV414" s="23">
        <v>0</v>
      </c>
      <c r="AW414" s="23">
        <v>0</v>
      </c>
      <c r="AX414" s="23">
        <v>0</v>
      </c>
      <c r="AY414" s="224">
        <v>0</v>
      </c>
      <c r="BA414" s="38" t="str">
        <f t="shared" ca="1" si="50"/>
        <v>NGET</v>
      </c>
      <c r="BB414" s="38" t="str">
        <f t="shared" si="51"/>
        <v>Fixed Inputs</v>
      </c>
      <c r="BC414" s="38" t="str">
        <f t="shared" si="52"/>
        <v>Variant allowances</v>
      </c>
      <c r="BD414" s="38" t="str">
        <f t="shared" si="49"/>
        <v>Totex variant allowances allocation percentages</v>
      </c>
    </row>
    <row r="415" spans="5:56">
      <c r="E415" s="216" t="s">
        <v>421</v>
      </c>
      <c r="G415" s="37" t="s">
        <v>38</v>
      </c>
      <c r="H415" s="37" t="s">
        <v>315</v>
      </c>
      <c r="AU415" s="142">
        <v>0</v>
      </c>
      <c r="AV415" s="23">
        <v>0</v>
      </c>
      <c r="AW415" s="23">
        <v>0</v>
      </c>
      <c r="AX415" s="23">
        <v>0</v>
      </c>
      <c r="AY415" s="224">
        <v>0</v>
      </c>
      <c r="BA415" s="38" t="str">
        <f t="shared" ca="1" si="50"/>
        <v>NGET</v>
      </c>
      <c r="BB415" s="38" t="str">
        <f t="shared" si="51"/>
        <v>Fixed Inputs</v>
      </c>
      <c r="BC415" s="38" t="str">
        <f t="shared" si="52"/>
        <v>Variant allowances</v>
      </c>
      <c r="BD415" s="38" t="str">
        <f t="shared" si="49"/>
        <v>Totex variant allowances allocation percentages</v>
      </c>
    </row>
    <row r="416" spans="5:56">
      <c r="E416" s="218" t="s">
        <v>421</v>
      </c>
      <c r="F416" s="105"/>
      <c r="G416" s="105" t="s">
        <v>38</v>
      </c>
      <c r="H416" s="105" t="s">
        <v>246</v>
      </c>
      <c r="I416" s="105"/>
      <c r="J416" s="105"/>
      <c r="K416" s="105"/>
      <c r="L416" s="105"/>
      <c r="M416" s="105"/>
      <c r="N416" s="105"/>
      <c r="O416" s="105"/>
      <c r="P416" s="105"/>
      <c r="Q416" s="105"/>
      <c r="R416" s="105"/>
      <c r="S416" s="105"/>
      <c r="T416" s="105"/>
      <c r="U416" s="105"/>
      <c r="V416" s="105"/>
      <c r="W416" s="105"/>
      <c r="X416" s="105"/>
      <c r="Y416" s="105"/>
      <c r="Z416" s="105"/>
      <c r="AA416" s="105"/>
      <c r="AB416" s="105"/>
      <c r="AC416" s="105"/>
      <c r="AD416" s="105"/>
      <c r="AE416" s="105"/>
      <c r="AF416" s="105"/>
      <c r="AG416" s="105"/>
      <c r="AH416" s="105"/>
      <c r="AI416" s="105"/>
      <c r="AJ416" s="105"/>
      <c r="AK416" s="105"/>
      <c r="AL416" s="105"/>
      <c r="AM416" s="105"/>
      <c r="AN416" s="105"/>
      <c r="AO416" s="105"/>
      <c r="AP416" s="105"/>
      <c r="AQ416" s="105"/>
      <c r="AR416" s="105"/>
      <c r="AS416" s="105"/>
      <c r="AT416" s="111"/>
      <c r="AU416" s="243">
        <v>0</v>
      </c>
      <c r="AV416" s="225">
        <v>0</v>
      </c>
      <c r="AW416" s="225">
        <v>0</v>
      </c>
      <c r="AX416" s="225">
        <v>0</v>
      </c>
      <c r="AY416" s="226">
        <v>0</v>
      </c>
      <c r="BA416" s="38" t="str">
        <f t="shared" ca="1" si="50"/>
        <v>NGET</v>
      </c>
      <c r="BB416" s="38" t="str">
        <f t="shared" si="51"/>
        <v>Fixed Inputs</v>
      </c>
      <c r="BC416" s="38" t="str">
        <f t="shared" si="52"/>
        <v>Variant allowances</v>
      </c>
      <c r="BD416" s="38" t="str">
        <f t="shared" si="49"/>
        <v>Totex variant allowances allocation percentages</v>
      </c>
    </row>
    <row r="417" spans="5:56">
      <c r="E417" s="214" t="s">
        <v>817</v>
      </c>
      <c r="F417" s="102"/>
      <c r="G417" s="102" t="s">
        <v>38</v>
      </c>
      <c r="H417" s="102" t="s">
        <v>316</v>
      </c>
      <c r="AU417" s="236">
        <v>1</v>
      </c>
      <c r="AV417" s="238">
        <v>1</v>
      </c>
      <c r="AW417" s="238">
        <v>1</v>
      </c>
      <c r="AX417" s="238">
        <v>1</v>
      </c>
      <c r="AY417" s="239">
        <v>1</v>
      </c>
      <c r="BA417" s="38" t="str">
        <f t="shared" ca="1" si="50"/>
        <v>NGET</v>
      </c>
      <c r="BB417" s="38" t="str">
        <f t="shared" si="51"/>
        <v>Fixed Inputs</v>
      </c>
      <c r="BC417" s="38" t="str">
        <f t="shared" si="52"/>
        <v>Variant allowances</v>
      </c>
      <c r="BD417" s="38" t="str">
        <f t="shared" si="49"/>
        <v>Totex variant allowances allocation percentages</v>
      </c>
    </row>
    <row r="418" spans="5:56">
      <c r="E418" s="216" t="s">
        <v>817</v>
      </c>
      <c r="G418" s="37" t="s">
        <v>38</v>
      </c>
      <c r="H418" s="37" t="s">
        <v>317</v>
      </c>
      <c r="AU418" s="141">
        <v>0</v>
      </c>
      <c r="AV418" s="26">
        <v>0</v>
      </c>
      <c r="AW418" s="26">
        <v>0</v>
      </c>
      <c r="AX418" s="26">
        <v>0</v>
      </c>
      <c r="AY418" s="217">
        <v>0</v>
      </c>
      <c r="BA418" s="38" t="str">
        <f t="shared" ca="1" si="50"/>
        <v>NGET</v>
      </c>
      <c r="BB418" s="38" t="str">
        <f t="shared" si="51"/>
        <v>Fixed Inputs</v>
      </c>
      <c r="BC418" s="38" t="str">
        <f t="shared" si="52"/>
        <v>Variant allowances</v>
      </c>
      <c r="BD418" s="38" t="str">
        <f t="shared" si="49"/>
        <v>Totex variant allowances allocation percentages</v>
      </c>
    </row>
    <row r="419" spans="5:56">
      <c r="E419" s="216" t="s">
        <v>817</v>
      </c>
      <c r="G419" s="37" t="s">
        <v>38</v>
      </c>
      <c r="H419" s="37" t="s">
        <v>318</v>
      </c>
      <c r="AU419" s="141">
        <v>0</v>
      </c>
      <c r="AV419" s="26">
        <v>0</v>
      </c>
      <c r="AW419" s="26">
        <v>0</v>
      </c>
      <c r="AX419" s="26">
        <v>0</v>
      </c>
      <c r="AY419" s="217">
        <v>0</v>
      </c>
      <c r="BA419" s="38" t="str">
        <f t="shared" ca="1" si="50"/>
        <v>NGET</v>
      </c>
      <c r="BB419" s="38" t="str">
        <f t="shared" si="51"/>
        <v>Fixed Inputs</v>
      </c>
      <c r="BC419" s="38" t="str">
        <f t="shared" si="52"/>
        <v>Variant allowances</v>
      </c>
      <c r="BD419" s="38" t="str">
        <f t="shared" si="49"/>
        <v>Totex variant allowances allocation percentages</v>
      </c>
    </row>
    <row r="420" spans="5:56">
      <c r="E420" s="216" t="s">
        <v>817</v>
      </c>
      <c r="G420" s="37" t="s">
        <v>38</v>
      </c>
      <c r="H420" s="37" t="s">
        <v>247</v>
      </c>
      <c r="AU420" s="141">
        <v>0</v>
      </c>
      <c r="AV420" s="26">
        <v>0</v>
      </c>
      <c r="AW420" s="26">
        <v>0</v>
      </c>
      <c r="AX420" s="26">
        <v>0</v>
      </c>
      <c r="AY420" s="217">
        <v>0</v>
      </c>
      <c r="BA420" s="38" t="str">
        <f t="shared" ca="1" si="50"/>
        <v>NGET</v>
      </c>
      <c r="BB420" s="38" t="str">
        <f t="shared" si="51"/>
        <v>Fixed Inputs</v>
      </c>
      <c r="BC420" s="38" t="str">
        <f t="shared" si="52"/>
        <v>Variant allowances</v>
      </c>
      <c r="BD420" s="38" t="str">
        <f t="shared" si="49"/>
        <v>Totex variant allowances allocation percentages</v>
      </c>
    </row>
    <row r="421" spans="5:56">
      <c r="E421" s="216" t="s">
        <v>817</v>
      </c>
      <c r="G421" s="37" t="s">
        <v>38</v>
      </c>
      <c r="H421" s="37" t="s">
        <v>315</v>
      </c>
      <c r="AU421" s="141">
        <v>0</v>
      </c>
      <c r="AV421" s="26">
        <v>0</v>
      </c>
      <c r="AW421" s="26">
        <v>0</v>
      </c>
      <c r="AX421" s="26">
        <v>0</v>
      </c>
      <c r="AY421" s="217">
        <v>0</v>
      </c>
      <c r="BA421" s="38" t="str">
        <f t="shared" ca="1" si="50"/>
        <v>NGET</v>
      </c>
      <c r="BB421" s="38" t="str">
        <f t="shared" si="51"/>
        <v>Fixed Inputs</v>
      </c>
      <c r="BC421" s="38" t="str">
        <f t="shared" si="52"/>
        <v>Variant allowances</v>
      </c>
      <c r="BD421" s="38" t="str">
        <f t="shared" si="49"/>
        <v>Totex variant allowances allocation percentages</v>
      </c>
    </row>
    <row r="422" spans="5:56">
      <c r="E422" s="218" t="s">
        <v>817</v>
      </c>
      <c r="F422" s="105"/>
      <c r="G422" s="105" t="s">
        <v>38</v>
      </c>
      <c r="H422" s="105" t="s">
        <v>246</v>
      </c>
      <c r="AU422" s="175">
        <v>0</v>
      </c>
      <c r="AV422" s="101">
        <v>0</v>
      </c>
      <c r="AW422" s="101">
        <v>0</v>
      </c>
      <c r="AX422" s="101">
        <v>0</v>
      </c>
      <c r="AY422" s="221">
        <v>0</v>
      </c>
      <c r="BA422" s="38" t="str">
        <f t="shared" ca="1" si="50"/>
        <v>NGET</v>
      </c>
      <c r="BB422" s="38" t="str">
        <f t="shared" si="51"/>
        <v>Fixed Inputs</v>
      </c>
      <c r="BC422" s="38" t="str">
        <f t="shared" si="52"/>
        <v>Variant allowances</v>
      </c>
      <c r="BD422" s="38" t="str">
        <f t="shared" si="49"/>
        <v>Totex variant allowances allocation percentages</v>
      </c>
    </row>
    <row r="423" spans="5:56">
      <c r="E423" s="214" t="s">
        <v>423</v>
      </c>
      <c r="F423" s="102"/>
      <c r="G423" s="102" t="s">
        <v>38</v>
      </c>
      <c r="H423" s="102" t="s">
        <v>316</v>
      </c>
      <c r="I423" s="102"/>
      <c r="J423" s="102"/>
      <c r="K423" s="102"/>
      <c r="L423" s="102"/>
      <c r="M423" s="102"/>
      <c r="N423" s="102"/>
      <c r="O423" s="102"/>
      <c r="P423" s="102"/>
      <c r="Q423" s="102"/>
      <c r="R423" s="102"/>
      <c r="S423" s="102"/>
      <c r="T423" s="102"/>
      <c r="U423" s="102"/>
      <c r="V423" s="102"/>
      <c r="W423" s="102"/>
      <c r="X423" s="102"/>
      <c r="Y423" s="102"/>
      <c r="Z423" s="102"/>
      <c r="AA423" s="102"/>
      <c r="AB423" s="102"/>
      <c r="AC423" s="102"/>
      <c r="AD423" s="102"/>
      <c r="AE423" s="102"/>
      <c r="AF423" s="102"/>
      <c r="AG423" s="102"/>
      <c r="AH423" s="102"/>
      <c r="AI423" s="102"/>
      <c r="AJ423" s="102"/>
      <c r="AK423" s="102"/>
      <c r="AL423" s="102"/>
      <c r="AM423" s="102"/>
      <c r="AN423" s="102"/>
      <c r="AO423" s="102"/>
      <c r="AP423" s="102"/>
      <c r="AQ423" s="102"/>
      <c r="AR423" s="102"/>
      <c r="AS423" s="102"/>
      <c r="AT423" s="213"/>
      <c r="AU423" s="242">
        <v>1</v>
      </c>
      <c r="AV423" s="222">
        <v>1</v>
      </c>
      <c r="AW423" s="222">
        <v>1</v>
      </c>
      <c r="AX423" s="222">
        <v>1</v>
      </c>
      <c r="AY423" s="223">
        <v>1</v>
      </c>
      <c r="BA423" s="38" t="str">
        <f t="shared" ca="1" si="50"/>
        <v>NGET</v>
      </c>
      <c r="BB423" s="38" t="str">
        <f t="shared" si="51"/>
        <v>Fixed Inputs</v>
      </c>
      <c r="BC423" s="38" t="str">
        <f t="shared" si="52"/>
        <v>Variant allowances</v>
      </c>
      <c r="BD423" s="38" t="str">
        <f t="shared" si="49"/>
        <v>Totex variant allowances allocation percentages</v>
      </c>
    </row>
    <row r="424" spans="5:56">
      <c r="E424" s="216" t="s">
        <v>423</v>
      </c>
      <c r="G424" s="37" t="s">
        <v>38</v>
      </c>
      <c r="H424" s="37" t="s">
        <v>317</v>
      </c>
      <c r="AU424" s="142">
        <v>0</v>
      </c>
      <c r="AV424" s="23">
        <v>0</v>
      </c>
      <c r="AW424" s="23">
        <v>0</v>
      </c>
      <c r="AX424" s="23">
        <v>0</v>
      </c>
      <c r="AY424" s="224">
        <v>0</v>
      </c>
      <c r="BA424" s="38" t="str">
        <f t="shared" ca="1" si="50"/>
        <v>NGET</v>
      </c>
      <c r="BB424" s="38" t="str">
        <f t="shared" si="51"/>
        <v>Fixed Inputs</v>
      </c>
      <c r="BC424" s="38" t="str">
        <f t="shared" si="52"/>
        <v>Variant allowances</v>
      </c>
      <c r="BD424" s="38" t="str">
        <f t="shared" si="49"/>
        <v>Totex variant allowances allocation percentages</v>
      </c>
    </row>
    <row r="425" spans="5:56">
      <c r="E425" s="216" t="s">
        <v>423</v>
      </c>
      <c r="G425" s="37" t="s">
        <v>38</v>
      </c>
      <c r="H425" s="37" t="s">
        <v>318</v>
      </c>
      <c r="AU425" s="142">
        <v>0</v>
      </c>
      <c r="AV425" s="23">
        <v>0</v>
      </c>
      <c r="AW425" s="23">
        <v>0</v>
      </c>
      <c r="AX425" s="23">
        <v>0</v>
      </c>
      <c r="AY425" s="224">
        <v>0</v>
      </c>
      <c r="BA425" s="38" t="str">
        <f t="shared" ca="1" si="50"/>
        <v>NGET</v>
      </c>
      <c r="BB425" s="38" t="str">
        <f t="shared" si="51"/>
        <v>Fixed Inputs</v>
      </c>
      <c r="BC425" s="38" t="str">
        <f t="shared" si="52"/>
        <v>Variant allowances</v>
      </c>
      <c r="BD425" s="38" t="str">
        <f t="shared" si="49"/>
        <v>Totex variant allowances allocation percentages</v>
      </c>
    </row>
    <row r="426" spans="5:56">
      <c r="E426" s="216" t="s">
        <v>423</v>
      </c>
      <c r="G426" s="37" t="s">
        <v>38</v>
      </c>
      <c r="H426" s="37" t="s">
        <v>247</v>
      </c>
      <c r="AU426" s="142">
        <v>0</v>
      </c>
      <c r="AV426" s="23">
        <v>0</v>
      </c>
      <c r="AW426" s="23">
        <v>0</v>
      </c>
      <c r="AX426" s="23">
        <v>0</v>
      </c>
      <c r="AY426" s="224">
        <v>0</v>
      </c>
      <c r="BA426" s="38" t="str">
        <f t="shared" ca="1" si="50"/>
        <v>NGET</v>
      </c>
      <c r="BB426" s="38" t="str">
        <f t="shared" si="51"/>
        <v>Fixed Inputs</v>
      </c>
      <c r="BC426" s="38" t="str">
        <f t="shared" si="52"/>
        <v>Variant allowances</v>
      </c>
      <c r="BD426" s="38" t="str">
        <f t="shared" si="49"/>
        <v>Totex variant allowances allocation percentages</v>
      </c>
    </row>
    <row r="427" spans="5:56">
      <c r="E427" s="216" t="s">
        <v>423</v>
      </c>
      <c r="G427" s="37" t="s">
        <v>38</v>
      </c>
      <c r="H427" s="37" t="s">
        <v>315</v>
      </c>
      <c r="AU427" s="142">
        <v>0</v>
      </c>
      <c r="AV427" s="23">
        <v>0</v>
      </c>
      <c r="AW427" s="23">
        <v>0</v>
      </c>
      <c r="AX427" s="23">
        <v>0</v>
      </c>
      <c r="AY427" s="224">
        <v>0</v>
      </c>
      <c r="BA427" s="38" t="str">
        <f t="shared" ca="1" si="50"/>
        <v>NGET</v>
      </c>
      <c r="BB427" s="38" t="str">
        <f t="shared" si="51"/>
        <v>Fixed Inputs</v>
      </c>
      <c r="BC427" s="38" t="str">
        <f t="shared" si="52"/>
        <v>Variant allowances</v>
      </c>
      <c r="BD427" s="38" t="str">
        <f t="shared" si="49"/>
        <v>Totex variant allowances allocation percentages</v>
      </c>
    </row>
    <row r="428" spans="5:56">
      <c r="E428" s="218" t="s">
        <v>423</v>
      </c>
      <c r="F428" s="105"/>
      <c r="G428" s="105" t="s">
        <v>38</v>
      </c>
      <c r="H428" s="105" t="s">
        <v>246</v>
      </c>
      <c r="I428" s="105"/>
      <c r="J428" s="105"/>
      <c r="K428" s="105"/>
      <c r="L428" s="105"/>
      <c r="M428" s="105"/>
      <c r="N428" s="105"/>
      <c r="O428" s="105"/>
      <c r="P428" s="105"/>
      <c r="Q428" s="105"/>
      <c r="R428" s="105"/>
      <c r="S428" s="105"/>
      <c r="T428" s="105"/>
      <c r="U428" s="105"/>
      <c r="V428" s="105"/>
      <c r="W428" s="105"/>
      <c r="X428" s="105"/>
      <c r="Y428" s="105"/>
      <c r="Z428" s="105"/>
      <c r="AA428" s="105"/>
      <c r="AB428" s="105"/>
      <c r="AC428" s="105"/>
      <c r="AD428" s="105"/>
      <c r="AE428" s="105"/>
      <c r="AF428" s="105"/>
      <c r="AG428" s="105"/>
      <c r="AH428" s="105"/>
      <c r="AI428" s="105"/>
      <c r="AJ428" s="105"/>
      <c r="AK428" s="105"/>
      <c r="AL428" s="105"/>
      <c r="AM428" s="105"/>
      <c r="AN428" s="105"/>
      <c r="AO428" s="105"/>
      <c r="AP428" s="105"/>
      <c r="AQ428" s="105"/>
      <c r="AR428" s="105"/>
      <c r="AS428" s="105"/>
      <c r="AT428" s="111"/>
      <c r="AU428" s="243">
        <v>0</v>
      </c>
      <c r="AV428" s="225">
        <v>0</v>
      </c>
      <c r="AW428" s="225">
        <v>0</v>
      </c>
      <c r="AX428" s="225">
        <v>0</v>
      </c>
      <c r="AY428" s="226">
        <v>0</v>
      </c>
      <c r="BA428" s="38" t="str">
        <f t="shared" ca="1" si="50"/>
        <v>NGET</v>
      </c>
      <c r="BB428" s="38" t="str">
        <f t="shared" si="51"/>
        <v>Fixed Inputs</v>
      </c>
      <c r="BC428" s="38" t="str">
        <f t="shared" si="52"/>
        <v>Variant allowances</v>
      </c>
      <c r="BD428" s="38" t="str">
        <f t="shared" si="49"/>
        <v>Totex variant allowances allocation percentages</v>
      </c>
    </row>
    <row r="429" spans="5:56">
      <c r="E429" s="214" t="s">
        <v>818</v>
      </c>
      <c r="F429" s="102"/>
      <c r="G429" s="102" t="s">
        <v>38</v>
      </c>
      <c r="H429" s="102" t="s">
        <v>316</v>
      </c>
      <c r="I429" s="102"/>
      <c r="J429" s="102"/>
      <c r="K429" s="102"/>
      <c r="L429" s="102"/>
      <c r="M429" s="102"/>
      <c r="N429" s="102"/>
      <c r="O429" s="102"/>
      <c r="P429" s="102"/>
      <c r="Q429" s="102"/>
      <c r="R429" s="102"/>
      <c r="S429" s="102"/>
      <c r="T429" s="102"/>
      <c r="U429" s="102"/>
      <c r="V429" s="102"/>
      <c r="W429" s="102"/>
      <c r="X429" s="102"/>
      <c r="Y429" s="102"/>
      <c r="Z429" s="102"/>
      <c r="AA429" s="102"/>
      <c r="AB429" s="102"/>
      <c r="AC429" s="102"/>
      <c r="AD429" s="102"/>
      <c r="AE429" s="102"/>
      <c r="AF429" s="102"/>
      <c r="AG429" s="102"/>
      <c r="AH429" s="102"/>
      <c r="AI429" s="102"/>
      <c r="AJ429" s="102"/>
      <c r="AK429" s="102"/>
      <c r="AL429" s="102"/>
      <c r="AM429" s="102"/>
      <c r="AN429" s="102"/>
      <c r="AO429" s="102"/>
      <c r="AP429" s="102"/>
      <c r="AQ429" s="102"/>
      <c r="AR429" s="102"/>
      <c r="AS429" s="102"/>
      <c r="AT429" s="213"/>
      <c r="AU429" s="242">
        <v>1</v>
      </c>
      <c r="AV429" s="222">
        <v>1</v>
      </c>
      <c r="AW429" s="222">
        <v>1</v>
      </c>
      <c r="AX429" s="222">
        <v>1</v>
      </c>
      <c r="AY429" s="223">
        <v>1</v>
      </c>
      <c r="BA429" s="38" t="str">
        <f t="shared" ca="1" si="50"/>
        <v>NGET</v>
      </c>
      <c r="BB429" s="38" t="str">
        <f t="shared" si="51"/>
        <v>Fixed Inputs</v>
      </c>
      <c r="BC429" s="38" t="str">
        <f t="shared" si="52"/>
        <v>Variant allowances</v>
      </c>
      <c r="BD429" s="38" t="str">
        <f t="shared" si="49"/>
        <v>Totex variant allowances allocation percentages</v>
      </c>
    </row>
    <row r="430" spans="5:56">
      <c r="E430" s="216" t="s">
        <v>818</v>
      </c>
      <c r="G430" s="37" t="s">
        <v>38</v>
      </c>
      <c r="H430" s="37" t="s">
        <v>317</v>
      </c>
      <c r="AU430" s="142">
        <v>0</v>
      </c>
      <c r="AV430" s="23">
        <v>0</v>
      </c>
      <c r="AW430" s="23">
        <v>0</v>
      </c>
      <c r="AX430" s="23">
        <v>0</v>
      </c>
      <c r="AY430" s="224">
        <v>0</v>
      </c>
      <c r="BA430" s="38" t="str">
        <f t="shared" ca="1" si="50"/>
        <v>NGET</v>
      </c>
      <c r="BB430" s="38" t="str">
        <f t="shared" si="51"/>
        <v>Fixed Inputs</v>
      </c>
      <c r="BC430" s="38" t="str">
        <f t="shared" si="52"/>
        <v>Variant allowances</v>
      </c>
      <c r="BD430" s="38" t="str">
        <f t="shared" si="49"/>
        <v>Totex variant allowances allocation percentages</v>
      </c>
    </row>
    <row r="431" spans="5:56">
      <c r="E431" s="216" t="s">
        <v>818</v>
      </c>
      <c r="G431" s="37" t="s">
        <v>38</v>
      </c>
      <c r="H431" s="37" t="s">
        <v>318</v>
      </c>
      <c r="AU431" s="142">
        <v>0</v>
      </c>
      <c r="AV431" s="23">
        <v>0</v>
      </c>
      <c r="AW431" s="23">
        <v>0</v>
      </c>
      <c r="AX431" s="23">
        <v>0</v>
      </c>
      <c r="AY431" s="224">
        <v>0</v>
      </c>
      <c r="BA431" s="38" t="str">
        <f t="shared" ref="BA431:BA494" ca="1" si="53">$A$1</f>
        <v>NGET</v>
      </c>
      <c r="BB431" s="38" t="str">
        <f t="shared" ref="BB431:BB494" si="54">$A$194</f>
        <v>Fixed Inputs</v>
      </c>
      <c r="BC431" s="38" t="str">
        <f t="shared" ref="BC431:BC494" si="55">$B$195</f>
        <v>Variant allowances</v>
      </c>
      <c r="BD431" s="38" t="str">
        <f t="shared" si="49"/>
        <v>Totex variant allowances allocation percentages</v>
      </c>
    </row>
    <row r="432" spans="5:56">
      <c r="E432" s="216" t="s">
        <v>818</v>
      </c>
      <c r="G432" s="37" t="s">
        <v>38</v>
      </c>
      <c r="H432" s="37" t="s">
        <v>247</v>
      </c>
      <c r="AU432" s="142">
        <v>0</v>
      </c>
      <c r="AV432" s="23">
        <v>0</v>
      </c>
      <c r="AW432" s="23">
        <v>0</v>
      </c>
      <c r="AX432" s="23">
        <v>0</v>
      </c>
      <c r="AY432" s="224">
        <v>0</v>
      </c>
      <c r="BA432" s="38" t="str">
        <f t="shared" ca="1" si="53"/>
        <v>NGET</v>
      </c>
      <c r="BB432" s="38" t="str">
        <f t="shared" si="54"/>
        <v>Fixed Inputs</v>
      </c>
      <c r="BC432" s="38" t="str">
        <f t="shared" si="55"/>
        <v>Variant allowances</v>
      </c>
      <c r="BD432" s="38" t="str">
        <f t="shared" si="49"/>
        <v>Totex variant allowances allocation percentages</v>
      </c>
    </row>
    <row r="433" spans="5:56">
      <c r="E433" s="216" t="s">
        <v>818</v>
      </c>
      <c r="G433" s="37" t="s">
        <v>38</v>
      </c>
      <c r="H433" s="37" t="s">
        <v>315</v>
      </c>
      <c r="AU433" s="142">
        <v>0</v>
      </c>
      <c r="AV433" s="23">
        <v>0</v>
      </c>
      <c r="AW433" s="23">
        <v>0</v>
      </c>
      <c r="AX433" s="23">
        <v>0</v>
      </c>
      <c r="AY433" s="224">
        <v>0</v>
      </c>
      <c r="BA433" s="38" t="str">
        <f t="shared" ca="1" si="53"/>
        <v>NGET</v>
      </c>
      <c r="BB433" s="38" t="str">
        <f t="shared" si="54"/>
        <v>Fixed Inputs</v>
      </c>
      <c r="BC433" s="38" t="str">
        <f t="shared" si="55"/>
        <v>Variant allowances</v>
      </c>
      <c r="BD433" s="38" t="str">
        <f t="shared" si="49"/>
        <v>Totex variant allowances allocation percentages</v>
      </c>
    </row>
    <row r="434" spans="5:56">
      <c r="E434" s="218" t="s">
        <v>818</v>
      </c>
      <c r="F434" s="105"/>
      <c r="G434" s="105" t="s">
        <v>38</v>
      </c>
      <c r="H434" s="105" t="s">
        <v>246</v>
      </c>
      <c r="I434" s="105"/>
      <c r="J434" s="105"/>
      <c r="K434" s="105"/>
      <c r="L434" s="105"/>
      <c r="M434" s="105"/>
      <c r="N434" s="105"/>
      <c r="O434" s="105"/>
      <c r="P434" s="105"/>
      <c r="Q434" s="105"/>
      <c r="R434" s="105"/>
      <c r="S434" s="105"/>
      <c r="T434" s="105"/>
      <c r="U434" s="105"/>
      <c r="V434" s="105"/>
      <c r="W434" s="105"/>
      <c r="X434" s="105"/>
      <c r="Y434" s="105"/>
      <c r="Z434" s="105"/>
      <c r="AA434" s="105"/>
      <c r="AB434" s="105"/>
      <c r="AC434" s="105"/>
      <c r="AD434" s="105"/>
      <c r="AE434" s="105"/>
      <c r="AF434" s="105"/>
      <c r="AG434" s="105"/>
      <c r="AH434" s="105"/>
      <c r="AI434" s="105"/>
      <c r="AJ434" s="105"/>
      <c r="AK434" s="105"/>
      <c r="AL434" s="105"/>
      <c r="AM434" s="105"/>
      <c r="AN434" s="105"/>
      <c r="AO434" s="105"/>
      <c r="AP434" s="105"/>
      <c r="AQ434" s="105"/>
      <c r="AR434" s="105"/>
      <c r="AS434" s="105"/>
      <c r="AT434" s="111"/>
      <c r="AU434" s="243">
        <v>0</v>
      </c>
      <c r="AV434" s="225">
        <v>0</v>
      </c>
      <c r="AW434" s="225">
        <v>0</v>
      </c>
      <c r="AX434" s="225">
        <v>0</v>
      </c>
      <c r="AY434" s="226">
        <v>0</v>
      </c>
      <c r="BA434" s="38" t="str">
        <f t="shared" ca="1" si="53"/>
        <v>NGET</v>
      </c>
      <c r="BB434" s="38" t="str">
        <f t="shared" si="54"/>
        <v>Fixed Inputs</v>
      </c>
      <c r="BC434" s="38" t="str">
        <f t="shared" si="55"/>
        <v>Variant allowances</v>
      </c>
      <c r="BD434" s="38" t="str">
        <f t="shared" si="49"/>
        <v>Totex variant allowances allocation percentages</v>
      </c>
    </row>
    <row r="435" spans="5:56">
      <c r="E435" s="214" t="s">
        <v>819</v>
      </c>
      <c r="F435" s="102"/>
      <c r="G435" s="102" t="s">
        <v>38</v>
      </c>
      <c r="H435" s="102" t="s">
        <v>316</v>
      </c>
      <c r="AU435" s="236">
        <v>0.35790195299999999</v>
      </c>
      <c r="AV435" s="238">
        <v>0.35790195299999999</v>
      </c>
      <c r="AW435" s="238">
        <v>0.35790195299999999</v>
      </c>
      <c r="AX435" s="238">
        <v>0.35790195299999999</v>
      </c>
      <c r="AY435" s="239">
        <v>0.35790195299999999</v>
      </c>
      <c r="BA435" s="38" t="str">
        <f t="shared" ca="1" si="53"/>
        <v>NGET</v>
      </c>
      <c r="BB435" s="38" t="str">
        <f t="shared" si="54"/>
        <v>Fixed Inputs</v>
      </c>
      <c r="BC435" s="38" t="str">
        <f t="shared" si="55"/>
        <v>Variant allowances</v>
      </c>
      <c r="BD435" s="38" t="str">
        <f t="shared" si="49"/>
        <v>Totex variant allowances allocation percentages</v>
      </c>
    </row>
    <row r="436" spans="5:56">
      <c r="E436" s="216" t="s">
        <v>819</v>
      </c>
      <c r="G436" s="37" t="s">
        <v>38</v>
      </c>
      <c r="H436" s="37" t="s">
        <v>317</v>
      </c>
      <c r="AU436" s="141">
        <v>0.55646410800000001</v>
      </c>
      <c r="AV436" s="26">
        <v>0.55646410800000001</v>
      </c>
      <c r="AW436" s="26">
        <v>0.55646410800000001</v>
      </c>
      <c r="AX436" s="26">
        <v>0.55646410800000001</v>
      </c>
      <c r="AY436" s="217">
        <v>0.55646410800000001</v>
      </c>
      <c r="BA436" s="38" t="str">
        <f t="shared" ca="1" si="53"/>
        <v>NGET</v>
      </c>
      <c r="BB436" s="38" t="str">
        <f t="shared" si="54"/>
        <v>Fixed Inputs</v>
      </c>
      <c r="BC436" s="38" t="str">
        <f t="shared" si="55"/>
        <v>Variant allowances</v>
      </c>
      <c r="BD436" s="38" t="str">
        <f t="shared" si="49"/>
        <v>Totex variant allowances allocation percentages</v>
      </c>
    </row>
    <row r="437" spans="5:56">
      <c r="E437" s="216" t="s">
        <v>819</v>
      </c>
      <c r="G437" s="37" t="s">
        <v>38</v>
      </c>
      <c r="H437" s="37" t="s">
        <v>318</v>
      </c>
      <c r="AU437" s="141">
        <v>6.5152265000000001E-2</v>
      </c>
      <c r="AV437" s="26">
        <v>6.5152265000000001E-2</v>
      </c>
      <c r="AW437" s="26">
        <v>6.5152265000000001E-2</v>
      </c>
      <c r="AX437" s="26">
        <v>6.5152265000000001E-2</v>
      </c>
      <c r="AY437" s="217">
        <v>6.5152265000000001E-2</v>
      </c>
      <c r="BA437" s="38" t="str">
        <f t="shared" ca="1" si="53"/>
        <v>NGET</v>
      </c>
      <c r="BB437" s="38" t="str">
        <f t="shared" si="54"/>
        <v>Fixed Inputs</v>
      </c>
      <c r="BC437" s="38" t="str">
        <f t="shared" si="55"/>
        <v>Variant allowances</v>
      </c>
      <c r="BD437" s="38" t="str">
        <f t="shared" si="49"/>
        <v>Totex variant allowances allocation percentages</v>
      </c>
    </row>
    <row r="438" spans="5:56">
      <c r="E438" s="216" t="s">
        <v>819</v>
      </c>
      <c r="G438" s="37" t="s">
        <v>38</v>
      </c>
      <c r="H438" s="37" t="s">
        <v>247</v>
      </c>
      <c r="AU438" s="141">
        <v>9.2333769999999992E-3</v>
      </c>
      <c r="AV438" s="26">
        <v>9.2333769999999992E-3</v>
      </c>
      <c r="AW438" s="26">
        <v>9.2333769999999992E-3</v>
      </c>
      <c r="AX438" s="26">
        <v>9.2333769999999992E-3</v>
      </c>
      <c r="AY438" s="217">
        <v>9.2333769999999992E-3</v>
      </c>
      <c r="BA438" s="38" t="str">
        <f t="shared" ca="1" si="53"/>
        <v>NGET</v>
      </c>
      <c r="BB438" s="38" t="str">
        <f t="shared" si="54"/>
        <v>Fixed Inputs</v>
      </c>
      <c r="BC438" s="38" t="str">
        <f t="shared" si="55"/>
        <v>Variant allowances</v>
      </c>
      <c r="BD438" s="38" t="str">
        <f t="shared" si="49"/>
        <v>Totex variant allowances allocation percentages</v>
      </c>
    </row>
    <row r="439" spans="5:56">
      <c r="E439" s="216" t="s">
        <v>819</v>
      </c>
      <c r="G439" s="37" t="s">
        <v>38</v>
      </c>
      <c r="H439" s="37" t="s">
        <v>315</v>
      </c>
      <c r="AU439" s="141">
        <v>5.9536500000000004E-4</v>
      </c>
      <c r="AV439" s="26">
        <v>5.9536500000000004E-4</v>
      </c>
      <c r="AW439" s="26">
        <v>5.9536500000000004E-4</v>
      </c>
      <c r="AX439" s="26">
        <v>5.9536500000000004E-4</v>
      </c>
      <c r="AY439" s="217">
        <v>5.9536500000000004E-4</v>
      </c>
      <c r="BA439" s="38" t="str">
        <f t="shared" ca="1" si="53"/>
        <v>NGET</v>
      </c>
      <c r="BB439" s="38" t="str">
        <f t="shared" si="54"/>
        <v>Fixed Inputs</v>
      </c>
      <c r="BC439" s="38" t="str">
        <f t="shared" si="55"/>
        <v>Variant allowances</v>
      </c>
      <c r="BD439" s="38" t="str">
        <f t="shared" si="49"/>
        <v>Totex variant allowances allocation percentages</v>
      </c>
    </row>
    <row r="440" spans="5:56">
      <c r="E440" s="218" t="s">
        <v>819</v>
      </c>
      <c r="F440" s="105"/>
      <c r="G440" s="105" t="s">
        <v>38</v>
      </c>
      <c r="H440" s="105" t="s">
        <v>246</v>
      </c>
      <c r="AU440" s="175">
        <v>1.0652932E-2</v>
      </c>
      <c r="AV440" s="101">
        <v>1.0652932E-2</v>
      </c>
      <c r="AW440" s="101">
        <v>1.0652932E-2</v>
      </c>
      <c r="AX440" s="101">
        <v>1.0652932E-2</v>
      </c>
      <c r="AY440" s="221">
        <v>1.0652932E-2</v>
      </c>
      <c r="BA440" s="38" t="str">
        <f t="shared" ca="1" si="53"/>
        <v>NGET</v>
      </c>
      <c r="BB440" s="38" t="str">
        <f t="shared" si="54"/>
        <v>Fixed Inputs</v>
      </c>
      <c r="BC440" s="38" t="str">
        <f t="shared" si="55"/>
        <v>Variant allowances</v>
      </c>
      <c r="BD440" s="38" t="str">
        <f t="shared" si="49"/>
        <v>Totex variant allowances allocation percentages</v>
      </c>
    </row>
    <row r="441" spans="5:56">
      <c r="E441" s="214" t="s">
        <v>276</v>
      </c>
      <c r="F441" s="102"/>
      <c r="G441" s="102" t="s">
        <v>38</v>
      </c>
      <c r="H441" s="102" t="s">
        <v>316</v>
      </c>
      <c r="I441" s="102"/>
      <c r="J441" s="102"/>
      <c r="K441" s="102"/>
      <c r="L441" s="102"/>
      <c r="M441" s="102"/>
      <c r="N441" s="102"/>
      <c r="O441" s="102"/>
      <c r="P441" s="102"/>
      <c r="Q441" s="102"/>
      <c r="R441" s="102"/>
      <c r="S441" s="102"/>
      <c r="T441" s="102"/>
      <c r="U441" s="102"/>
      <c r="V441" s="102"/>
      <c r="W441" s="102"/>
      <c r="X441" s="102"/>
      <c r="Y441" s="102"/>
      <c r="Z441" s="102"/>
      <c r="AA441" s="102"/>
      <c r="AB441" s="102"/>
      <c r="AC441" s="102"/>
      <c r="AD441" s="102"/>
      <c r="AE441" s="102"/>
      <c r="AF441" s="102"/>
      <c r="AG441" s="102"/>
      <c r="AH441" s="102"/>
      <c r="AI441" s="102"/>
      <c r="AJ441" s="102"/>
      <c r="AK441" s="102"/>
      <c r="AL441" s="102"/>
      <c r="AM441" s="102"/>
      <c r="AN441" s="102"/>
      <c r="AO441" s="102"/>
      <c r="AP441" s="102"/>
      <c r="AQ441" s="102"/>
      <c r="AR441" s="102"/>
      <c r="AS441" s="102"/>
      <c r="AT441" s="213"/>
      <c r="AU441" s="242">
        <v>1</v>
      </c>
      <c r="AV441" s="222">
        <v>1</v>
      </c>
      <c r="AW441" s="222">
        <v>1</v>
      </c>
      <c r="AX441" s="222">
        <v>1</v>
      </c>
      <c r="AY441" s="223">
        <v>1</v>
      </c>
      <c r="BA441" s="38" t="str">
        <f t="shared" ca="1" si="53"/>
        <v>NGET</v>
      </c>
      <c r="BB441" s="38" t="str">
        <f t="shared" si="54"/>
        <v>Fixed Inputs</v>
      </c>
      <c r="BC441" s="38" t="str">
        <f t="shared" si="55"/>
        <v>Variant allowances</v>
      </c>
      <c r="BD441" s="38" t="str">
        <f t="shared" si="49"/>
        <v>Totex variant allowances allocation percentages</v>
      </c>
    </row>
    <row r="442" spans="5:56">
      <c r="E442" s="216" t="s">
        <v>276</v>
      </c>
      <c r="G442" s="37" t="s">
        <v>38</v>
      </c>
      <c r="H442" s="37" t="s">
        <v>317</v>
      </c>
      <c r="AU442" s="142">
        <v>0</v>
      </c>
      <c r="AV442" s="23">
        <v>0</v>
      </c>
      <c r="AW442" s="23">
        <v>0</v>
      </c>
      <c r="AX442" s="23">
        <v>0</v>
      </c>
      <c r="AY442" s="224">
        <v>0</v>
      </c>
      <c r="BA442" s="38" t="str">
        <f t="shared" ca="1" si="53"/>
        <v>NGET</v>
      </c>
      <c r="BB442" s="38" t="str">
        <f t="shared" si="54"/>
        <v>Fixed Inputs</v>
      </c>
      <c r="BC442" s="38" t="str">
        <f t="shared" si="55"/>
        <v>Variant allowances</v>
      </c>
      <c r="BD442" s="38" t="str">
        <f t="shared" si="49"/>
        <v>Totex variant allowances allocation percentages</v>
      </c>
    </row>
    <row r="443" spans="5:56">
      <c r="E443" s="216" t="s">
        <v>276</v>
      </c>
      <c r="G443" s="37" t="s">
        <v>38</v>
      </c>
      <c r="H443" s="37" t="s">
        <v>318</v>
      </c>
      <c r="AU443" s="142">
        <v>0</v>
      </c>
      <c r="AV443" s="23">
        <v>0</v>
      </c>
      <c r="AW443" s="23">
        <v>0</v>
      </c>
      <c r="AX443" s="23">
        <v>0</v>
      </c>
      <c r="AY443" s="224">
        <v>0</v>
      </c>
      <c r="BA443" s="38" t="str">
        <f t="shared" ca="1" si="53"/>
        <v>NGET</v>
      </c>
      <c r="BB443" s="38" t="str">
        <f t="shared" si="54"/>
        <v>Fixed Inputs</v>
      </c>
      <c r="BC443" s="38" t="str">
        <f t="shared" si="55"/>
        <v>Variant allowances</v>
      </c>
      <c r="BD443" s="38" t="str">
        <f t="shared" si="49"/>
        <v>Totex variant allowances allocation percentages</v>
      </c>
    </row>
    <row r="444" spans="5:56">
      <c r="E444" s="216" t="s">
        <v>276</v>
      </c>
      <c r="G444" s="37" t="s">
        <v>38</v>
      </c>
      <c r="H444" s="37" t="s">
        <v>247</v>
      </c>
      <c r="AU444" s="142">
        <v>0</v>
      </c>
      <c r="AV444" s="23">
        <v>0</v>
      </c>
      <c r="AW444" s="23">
        <v>0</v>
      </c>
      <c r="AX444" s="23">
        <v>0</v>
      </c>
      <c r="AY444" s="224">
        <v>0</v>
      </c>
      <c r="BA444" s="38" t="str">
        <f t="shared" ca="1" si="53"/>
        <v>NGET</v>
      </c>
      <c r="BB444" s="38" t="str">
        <f t="shared" si="54"/>
        <v>Fixed Inputs</v>
      </c>
      <c r="BC444" s="38" t="str">
        <f t="shared" si="55"/>
        <v>Variant allowances</v>
      </c>
      <c r="BD444" s="38" t="str">
        <f t="shared" si="49"/>
        <v>Totex variant allowances allocation percentages</v>
      </c>
    </row>
    <row r="445" spans="5:56">
      <c r="E445" s="216" t="s">
        <v>276</v>
      </c>
      <c r="G445" s="37" t="s">
        <v>38</v>
      </c>
      <c r="H445" s="37" t="s">
        <v>315</v>
      </c>
      <c r="AU445" s="142">
        <v>0</v>
      </c>
      <c r="AV445" s="23">
        <v>0</v>
      </c>
      <c r="AW445" s="23">
        <v>0</v>
      </c>
      <c r="AX445" s="23">
        <v>0</v>
      </c>
      <c r="AY445" s="224">
        <v>0</v>
      </c>
      <c r="BA445" s="38" t="str">
        <f t="shared" ca="1" si="53"/>
        <v>NGET</v>
      </c>
      <c r="BB445" s="38" t="str">
        <f t="shared" si="54"/>
        <v>Fixed Inputs</v>
      </c>
      <c r="BC445" s="38" t="str">
        <f t="shared" si="55"/>
        <v>Variant allowances</v>
      </c>
      <c r="BD445" s="38" t="str">
        <f t="shared" si="49"/>
        <v>Totex variant allowances allocation percentages</v>
      </c>
    </row>
    <row r="446" spans="5:56">
      <c r="E446" s="218" t="s">
        <v>276</v>
      </c>
      <c r="F446" s="105"/>
      <c r="G446" s="105" t="s">
        <v>38</v>
      </c>
      <c r="H446" s="105" t="s">
        <v>246</v>
      </c>
      <c r="I446" s="105"/>
      <c r="J446" s="105"/>
      <c r="K446" s="105"/>
      <c r="L446" s="105"/>
      <c r="M446" s="105"/>
      <c r="N446" s="105"/>
      <c r="O446" s="105"/>
      <c r="P446" s="105"/>
      <c r="Q446" s="105"/>
      <c r="R446" s="105"/>
      <c r="S446" s="105"/>
      <c r="T446" s="105"/>
      <c r="U446" s="105"/>
      <c r="V446" s="105"/>
      <c r="W446" s="105"/>
      <c r="X446" s="105"/>
      <c r="Y446" s="105"/>
      <c r="Z446" s="105"/>
      <c r="AA446" s="105"/>
      <c r="AB446" s="105"/>
      <c r="AC446" s="105"/>
      <c r="AD446" s="105"/>
      <c r="AE446" s="105"/>
      <c r="AF446" s="105"/>
      <c r="AG446" s="105"/>
      <c r="AH446" s="105"/>
      <c r="AI446" s="105"/>
      <c r="AJ446" s="105"/>
      <c r="AK446" s="105"/>
      <c r="AL446" s="105"/>
      <c r="AM446" s="105"/>
      <c r="AN446" s="105"/>
      <c r="AO446" s="105"/>
      <c r="AP446" s="105"/>
      <c r="AQ446" s="105"/>
      <c r="AR446" s="105"/>
      <c r="AS446" s="105"/>
      <c r="AT446" s="111"/>
      <c r="AU446" s="243">
        <v>0</v>
      </c>
      <c r="AV446" s="225">
        <v>0</v>
      </c>
      <c r="AW446" s="225">
        <v>0</v>
      </c>
      <c r="AX446" s="225">
        <v>0</v>
      </c>
      <c r="AY446" s="226">
        <v>0</v>
      </c>
      <c r="BA446" s="38" t="str">
        <f t="shared" ca="1" si="53"/>
        <v>NGET</v>
      </c>
      <c r="BB446" s="38" t="str">
        <f t="shared" si="54"/>
        <v>Fixed Inputs</v>
      </c>
      <c r="BC446" s="38" t="str">
        <f t="shared" si="55"/>
        <v>Variant allowances</v>
      </c>
      <c r="BD446" s="38" t="str">
        <f t="shared" si="49"/>
        <v>Totex variant allowances allocation percentages</v>
      </c>
    </row>
    <row r="447" spans="5:56">
      <c r="E447" s="214" t="s">
        <v>820</v>
      </c>
      <c r="F447" s="102"/>
      <c r="G447" s="102" t="s">
        <v>38</v>
      </c>
      <c r="H447" s="102" t="s">
        <v>316</v>
      </c>
      <c r="AU447" s="236">
        <v>1</v>
      </c>
      <c r="AV447" s="238">
        <v>1</v>
      </c>
      <c r="AW447" s="238">
        <v>1</v>
      </c>
      <c r="AX447" s="238">
        <v>1</v>
      </c>
      <c r="AY447" s="239">
        <v>1</v>
      </c>
      <c r="BA447" s="38" t="str">
        <f t="shared" ca="1" si="53"/>
        <v>NGET</v>
      </c>
      <c r="BB447" s="38" t="str">
        <f t="shared" si="54"/>
        <v>Fixed Inputs</v>
      </c>
      <c r="BC447" s="38" t="str">
        <f t="shared" si="55"/>
        <v>Variant allowances</v>
      </c>
      <c r="BD447" s="38" t="str">
        <f t="shared" si="49"/>
        <v>Totex variant allowances allocation percentages</v>
      </c>
    </row>
    <row r="448" spans="5:56">
      <c r="E448" s="216" t="s">
        <v>820</v>
      </c>
      <c r="G448" s="37" t="s">
        <v>38</v>
      </c>
      <c r="H448" s="37" t="s">
        <v>317</v>
      </c>
      <c r="AU448" s="141">
        <v>0</v>
      </c>
      <c r="AV448" s="26">
        <v>0</v>
      </c>
      <c r="AW448" s="26">
        <v>0</v>
      </c>
      <c r="AX448" s="26">
        <v>0</v>
      </c>
      <c r="AY448" s="217">
        <v>0</v>
      </c>
      <c r="BA448" s="38" t="str">
        <f t="shared" ca="1" si="53"/>
        <v>NGET</v>
      </c>
      <c r="BB448" s="38" t="str">
        <f t="shared" si="54"/>
        <v>Fixed Inputs</v>
      </c>
      <c r="BC448" s="38" t="str">
        <f t="shared" si="55"/>
        <v>Variant allowances</v>
      </c>
      <c r="BD448" s="38" t="str">
        <f t="shared" si="49"/>
        <v>Totex variant allowances allocation percentages</v>
      </c>
    </row>
    <row r="449" spans="5:56">
      <c r="E449" s="216" t="s">
        <v>820</v>
      </c>
      <c r="G449" s="37" t="s">
        <v>38</v>
      </c>
      <c r="H449" s="37" t="s">
        <v>318</v>
      </c>
      <c r="AU449" s="141">
        <v>0</v>
      </c>
      <c r="AV449" s="26">
        <v>0</v>
      </c>
      <c r="AW449" s="26">
        <v>0</v>
      </c>
      <c r="AX449" s="26">
        <v>0</v>
      </c>
      <c r="AY449" s="217">
        <v>0</v>
      </c>
      <c r="BA449" s="38" t="str">
        <f t="shared" ca="1" si="53"/>
        <v>NGET</v>
      </c>
      <c r="BB449" s="38" t="str">
        <f t="shared" si="54"/>
        <v>Fixed Inputs</v>
      </c>
      <c r="BC449" s="38" t="str">
        <f t="shared" si="55"/>
        <v>Variant allowances</v>
      </c>
      <c r="BD449" s="38" t="str">
        <f t="shared" si="49"/>
        <v>Totex variant allowances allocation percentages</v>
      </c>
    </row>
    <row r="450" spans="5:56">
      <c r="E450" s="216" t="s">
        <v>820</v>
      </c>
      <c r="G450" s="37" t="s">
        <v>38</v>
      </c>
      <c r="H450" s="37" t="s">
        <v>247</v>
      </c>
      <c r="AU450" s="141">
        <v>0</v>
      </c>
      <c r="AV450" s="26">
        <v>0</v>
      </c>
      <c r="AW450" s="26">
        <v>0</v>
      </c>
      <c r="AX450" s="26">
        <v>0</v>
      </c>
      <c r="AY450" s="217">
        <v>0</v>
      </c>
      <c r="BA450" s="38" t="str">
        <f t="shared" ca="1" si="53"/>
        <v>NGET</v>
      </c>
      <c r="BB450" s="38" t="str">
        <f t="shared" si="54"/>
        <v>Fixed Inputs</v>
      </c>
      <c r="BC450" s="38" t="str">
        <f t="shared" si="55"/>
        <v>Variant allowances</v>
      </c>
      <c r="BD450" s="38" t="str">
        <f t="shared" si="49"/>
        <v>Totex variant allowances allocation percentages</v>
      </c>
    </row>
    <row r="451" spans="5:56">
      <c r="E451" s="216" t="s">
        <v>820</v>
      </c>
      <c r="G451" s="37" t="s">
        <v>38</v>
      </c>
      <c r="H451" s="37" t="s">
        <v>315</v>
      </c>
      <c r="AU451" s="141">
        <v>0</v>
      </c>
      <c r="AV451" s="26">
        <v>0</v>
      </c>
      <c r="AW451" s="26">
        <v>0</v>
      </c>
      <c r="AX451" s="26">
        <v>0</v>
      </c>
      <c r="AY451" s="217">
        <v>0</v>
      </c>
      <c r="BA451" s="38" t="str">
        <f t="shared" ca="1" si="53"/>
        <v>NGET</v>
      </c>
      <c r="BB451" s="38" t="str">
        <f t="shared" si="54"/>
        <v>Fixed Inputs</v>
      </c>
      <c r="BC451" s="38" t="str">
        <f t="shared" si="55"/>
        <v>Variant allowances</v>
      </c>
      <c r="BD451" s="38" t="str">
        <f t="shared" si="49"/>
        <v>Totex variant allowances allocation percentages</v>
      </c>
    </row>
    <row r="452" spans="5:56">
      <c r="E452" s="218" t="s">
        <v>820</v>
      </c>
      <c r="F452" s="105"/>
      <c r="G452" s="105" t="s">
        <v>38</v>
      </c>
      <c r="H452" s="105" t="s">
        <v>246</v>
      </c>
      <c r="I452" s="105"/>
      <c r="J452" s="105"/>
      <c r="K452" s="105"/>
      <c r="L452" s="105"/>
      <c r="M452" s="105"/>
      <c r="N452" s="105"/>
      <c r="O452" s="105"/>
      <c r="P452" s="105"/>
      <c r="Q452" s="105"/>
      <c r="R452" s="105"/>
      <c r="S452" s="105"/>
      <c r="T452" s="105"/>
      <c r="U452" s="105"/>
      <c r="V452" s="105"/>
      <c r="W452" s="105"/>
      <c r="X452" s="105"/>
      <c r="Y452" s="105"/>
      <c r="Z452" s="105"/>
      <c r="AA452" s="105"/>
      <c r="AB452" s="105"/>
      <c r="AC452" s="105"/>
      <c r="AD452" s="105"/>
      <c r="AE452" s="105"/>
      <c r="AF452" s="105"/>
      <c r="AG452" s="105"/>
      <c r="AH452" s="105"/>
      <c r="AI452" s="105"/>
      <c r="AJ452" s="105"/>
      <c r="AK452" s="105"/>
      <c r="AL452" s="105"/>
      <c r="AM452" s="105"/>
      <c r="AN452" s="105"/>
      <c r="AO452" s="105"/>
      <c r="AP452" s="105"/>
      <c r="AQ452" s="105"/>
      <c r="AR452" s="105"/>
      <c r="AS452" s="105"/>
      <c r="AT452" s="111"/>
      <c r="AU452" s="177">
        <v>0</v>
      </c>
      <c r="AV452" s="106">
        <v>0</v>
      </c>
      <c r="AW452" s="106">
        <v>0</v>
      </c>
      <c r="AX452" s="106">
        <v>0</v>
      </c>
      <c r="AY452" s="219">
        <v>0</v>
      </c>
      <c r="BA452" s="38" t="str">
        <f t="shared" ca="1" si="53"/>
        <v>NGET</v>
      </c>
      <c r="BB452" s="38" t="str">
        <f t="shared" si="54"/>
        <v>Fixed Inputs</v>
      </c>
      <c r="BC452" s="38" t="str">
        <f t="shared" si="55"/>
        <v>Variant allowances</v>
      </c>
      <c r="BD452" s="38" t="str">
        <f t="shared" si="49"/>
        <v>Totex variant allowances allocation percentages</v>
      </c>
    </row>
    <row r="453" spans="5:56">
      <c r="E453" s="214" t="s">
        <v>821</v>
      </c>
      <c r="F453" s="102"/>
      <c r="G453" s="102" t="s">
        <v>38</v>
      </c>
      <c r="H453" s="102" t="s">
        <v>316</v>
      </c>
      <c r="I453" s="102"/>
      <c r="J453" s="102"/>
      <c r="K453" s="102"/>
      <c r="L453" s="102"/>
      <c r="M453" s="102"/>
      <c r="N453" s="102"/>
      <c r="O453" s="102"/>
      <c r="P453" s="102"/>
      <c r="Q453" s="102"/>
      <c r="R453" s="102"/>
      <c r="S453" s="102"/>
      <c r="T453" s="102"/>
      <c r="U453" s="102"/>
      <c r="V453" s="102"/>
      <c r="W453" s="102"/>
      <c r="X453" s="102"/>
      <c r="Y453" s="102"/>
      <c r="Z453" s="102"/>
      <c r="AA453" s="102"/>
      <c r="AB453" s="102"/>
      <c r="AC453" s="102"/>
      <c r="AD453" s="102"/>
      <c r="AE453" s="102"/>
      <c r="AF453" s="102"/>
      <c r="AG453" s="102"/>
      <c r="AH453" s="102"/>
      <c r="AI453" s="102"/>
      <c r="AJ453" s="102"/>
      <c r="AK453" s="102"/>
      <c r="AL453" s="102"/>
      <c r="AM453" s="102"/>
      <c r="AN453" s="102"/>
      <c r="AO453" s="102"/>
      <c r="AP453" s="102"/>
      <c r="AQ453" s="102"/>
      <c r="AR453" s="102"/>
      <c r="AS453" s="102"/>
      <c r="AT453" s="213"/>
      <c r="AU453" s="176">
        <v>1</v>
      </c>
      <c r="AV453" s="103">
        <v>1</v>
      </c>
      <c r="AW453" s="103">
        <v>1</v>
      </c>
      <c r="AX453" s="103">
        <v>1</v>
      </c>
      <c r="AY453" s="215">
        <v>1</v>
      </c>
      <c r="BA453" s="38" t="str">
        <f t="shared" ca="1" si="53"/>
        <v>NGET</v>
      </c>
      <c r="BB453" s="38" t="str">
        <f t="shared" si="54"/>
        <v>Fixed Inputs</v>
      </c>
      <c r="BC453" s="38" t="str">
        <f t="shared" si="55"/>
        <v>Variant allowances</v>
      </c>
      <c r="BD453" s="38" t="str">
        <f t="shared" si="49"/>
        <v>Totex variant allowances allocation percentages</v>
      </c>
    </row>
    <row r="454" spans="5:56">
      <c r="E454" s="216" t="s">
        <v>821</v>
      </c>
      <c r="G454" s="37" t="s">
        <v>38</v>
      </c>
      <c r="H454" s="37" t="s">
        <v>317</v>
      </c>
      <c r="AU454" s="141">
        <v>0</v>
      </c>
      <c r="AV454" s="26">
        <v>0</v>
      </c>
      <c r="AW454" s="26">
        <v>0</v>
      </c>
      <c r="AX454" s="26">
        <v>0</v>
      </c>
      <c r="AY454" s="217">
        <v>0</v>
      </c>
      <c r="BA454" s="38" t="str">
        <f t="shared" ca="1" si="53"/>
        <v>NGET</v>
      </c>
      <c r="BB454" s="38" t="str">
        <f t="shared" si="54"/>
        <v>Fixed Inputs</v>
      </c>
      <c r="BC454" s="38" t="str">
        <f t="shared" si="55"/>
        <v>Variant allowances</v>
      </c>
      <c r="BD454" s="38" t="str">
        <f t="shared" si="49"/>
        <v>Totex variant allowances allocation percentages</v>
      </c>
    </row>
    <row r="455" spans="5:56">
      <c r="E455" s="216" t="s">
        <v>821</v>
      </c>
      <c r="G455" s="37" t="s">
        <v>38</v>
      </c>
      <c r="H455" s="37" t="s">
        <v>318</v>
      </c>
      <c r="AU455" s="141">
        <v>0</v>
      </c>
      <c r="AV455" s="26">
        <v>0</v>
      </c>
      <c r="AW455" s="26">
        <v>0</v>
      </c>
      <c r="AX455" s="26">
        <v>0</v>
      </c>
      <c r="AY455" s="217">
        <v>0</v>
      </c>
      <c r="BA455" s="38" t="str">
        <f t="shared" ca="1" si="53"/>
        <v>NGET</v>
      </c>
      <c r="BB455" s="38" t="str">
        <f t="shared" si="54"/>
        <v>Fixed Inputs</v>
      </c>
      <c r="BC455" s="38" t="str">
        <f t="shared" si="55"/>
        <v>Variant allowances</v>
      </c>
      <c r="BD455" s="38" t="str">
        <f t="shared" si="49"/>
        <v>Totex variant allowances allocation percentages</v>
      </c>
    </row>
    <row r="456" spans="5:56">
      <c r="E456" s="216" t="s">
        <v>821</v>
      </c>
      <c r="G456" s="37" t="s">
        <v>38</v>
      </c>
      <c r="H456" s="37" t="s">
        <v>247</v>
      </c>
      <c r="AU456" s="141">
        <v>0</v>
      </c>
      <c r="AV456" s="26">
        <v>0</v>
      </c>
      <c r="AW456" s="26">
        <v>0</v>
      </c>
      <c r="AX456" s="26">
        <v>0</v>
      </c>
      <c r="AY456" s="217">
        <v>0</v>
      </c>
      <c r="BA456" s="38" t="str">
        <f t="shared" ca="1" si="53"/>
        <v>NGET</v>
      </c>
      <c r="BB456" s="38" t="str">
        <f t="shared" si="54"/>
        <v>Fixed Inputs</v>
      </c>
      <c r="BC456" s="38" t="str">
        <f t="shared" si="55"/>
        <v>Variant allowances</v>
      </c>
      <c r="BD456" s="38" t="str">
        <f t="shared" si="49"/>
        <v>Totex variant allowances allocation percentages</v>
      </c>
    </row>
    <row r="457" spans="5:56">
      <c r="E457" s="216" t="s">
        <v>821</v>
      </c>
      <c r="G457" s="37" t="s">
        <v>38</v>
      </c>
      <c r="H457" s="37" t="s">
        <v>315</v>
      </c>
      <c r="AU457" s="141">
        <v>0</v>
      </c>
      <c r="AV457" s="26">
        <v>0</v>
      </c>
      <c r="AW457" s="26">
        <v>0</v>
      </c>
      <c r="AX457" s="26">
        <v>0</v>
      </c>
      <c r="AY457" s="217">
        <v>0</v>
      </c>
      <c r="BA457" s="38" t="str">
        <f t="shared" ca="1" si="53"/>
        <v>NGET</v>
      </c>
      <c r="BB457" s="38" t="str">
        <f t="shared" si="54"/>
        <v>Fixed Inputs</v>
      </c>
      <c r="BC457" s="38" t="str">
        <f t="shared" si="55"/>
        <v>Variant allowances</v>
      </c>
      <c r="BD457" s="38" t="str">
        <f t="shared" si="49"/>
        <v>Totex variant allowances allocation percentages</v>
      </c>
    </row>
    <row r="458" spans="5:56">
      <c r="E458" s="218" t="s">
        <v>821</v>
      </c>
      <c r="F458" s="105"/>
      <c r="G458" s="105" t="s">
        <v>38</v>
      </c>
      <c r="H458" s="105" t="s">
        <v>246</v>
      </c>
      <c r="I458" s="105"/>
      <c r="J458" s="105"/>
      <c r="K458" s="105"/>
      <c r="L458" s="105"/>
      <c r="M458" s="105"/>
      <c r="N458" s="105"/>
      <c r="O458" s="105"/>
      <c r="P458" s="105"/>
      <c r="Q458" s="105"/>
      <c r="R458" s="105"/>
      <c r="S458" s="105"/>
      <c r="T458" s="105"/>
      <c r="U458" s="105"/>
      <c r="V458" s="105"/>
      <c r="W458" s="105"/>
      <c r="X458" s="105"/>
      <c r="Y458" s="105"/>
      <c r="Z458" s="105"/>
      <c r="AA458" s="105"/>
      <c r="AB458" s="105"/>
      <c r="AC458" s="105"/>
      <c r="AD458" s="105"/>
      <c r="AE458" s="105"/>
      <c r="AF458" s="105"/>
      <c r="AG458" s="105"/>
      <c r="AH458" s="105"/>
      <c r="AI458" s="105"/>
      <c r="AJ458" s="105"/>
      <c r="AK458" s="105"/>
      <c r="AL458" s="105"/>
      <c r="AM458" s="105"/>
      <c r="AN458" s="105"/>
      <c r="AO458" s="105"/>
      <c r="AP458" s="105"/>
      <c r="AQ458" s="105"/>
      <c r="AR458" s="105"/>
      <c r="AS458" s="105"/>
      <c r="AT458" s="111"/>
      <c r="AU458" s="177">
        <v>0</v>
      </c>
      <c r="AV458" s="106">
        <v>0</v>
      </c>
      <c r="AW458" s="106">
        <v>0</v>
      </c>
      <c r="AX458" s="106">
        <v>0</v>
      </c>
      <c r="AY458" s="219">
        <v>0</v>
      </c>
      <c r="BA458" s="38" t="str">
        <f t="shared" ca="1" si="53"/>
        <v>NGET</v>
      </c>
      <c r="BB458" s="38" t="str">
        <f t="shared" si="54"/>
        <v>Fixed Inputs</v>
      </c>
      <c r="BC458" s="38" t="str">
        <f t="shared" si="55"/>
        <v>Variant allowances</v>
      </c>
      <c r="BD458" s="38" t="str">
        <f t="shared" si="49"/>
        <v>Totex variant allowances allocation percentages</v>
      </c>
    </row>
    <row r="459" spans="5:56">
      <c r="E459" s="214" t="s">
        <v>822</v>
      </c>
      <c r="F459" s="102"/>
      <c r="G459" s="102" t="s">
        <v>38</v>
      </c>
      <c r="H459" s="102" t="s">
        <v>316</v>
      </c>
      <c r="I459" s="102"/>
      <c r="J459" s="102"/>
      <c r="K459" s="102"/>
      <c r="L459" s="102"/>
      <c r="M459" s="102"/>
      <c r="N459" s="102"/>
      <c r="O459" s="102"/>
      <c r="P459" s="102"/>
      <c r="Q459" s="102"/>
      <c r="R459" s="102"/>
      <c r="S459" s="102"/>
      <c r="T459" s="102"/>
      <c r="U459" s="102"/>
      <c r="V459" s="102"/>
      <c r="W459" s="102"/>
      <c r="X459" s="102"/>
      <c r="Y459" s="102"/>
      <c r="Z459" s="102"/>
      <c r="AA459" s="102"/>
      <c r="AB459" s="102"/>
      <c r="AC459" s="102"/>
      <c r="AD459" s="102"/>
      <c r="AE459" s="102"/>
      <c r="AF459" s="102"/>
      <c r="AG459" s="102"/>
      <c r="AH459" s="102"/>
      <c r="AI459" s="102"/>
      <c r="AJ459" s="102"/>
      <c r="AK459" s="102"/>
      <c r="AL459" s="102"/>
      <c r="AM459" s="102"/>
      <c r="AN459" s="102"/>
      <c r="AO459" s="102"/>
      <c r="AP459" s="102"/>
      <c r="AQ459" s="102"/>
      <c r="AR459" s="102"/>
      <c r="AS459" s="102"/>
      <c r="AT459" s="213"/>
      <c r="AU459" s="176">
        <v>0</v>
      </c>
      <c r="AV459" s="103">
        <v>0</v>
      </c>
      <c r="AW459" s="103">
        <v>0</v>
      </c>
      <c r="AX459" s="103">
        <v>0</v>
      </c>
      <c r="AY459" s="215">
        <v>0</v>
      </c>
      <c r="BA459" s="38" t="str">
        <f t="shared" ca="1" si="53"/>
        <v>NGET</v>
      </c>
      <c r="BB459" s="38" t="str">
        <f t="shared" si="54"/>
        <v>Fixed Inputs</v>
      </c>
      <c r="BC459" s="38" t="str">
        <f t="shared" si="55"/>
        <v>Variant allowances</v>
      </c>
      <c r="BD459" s="38" t="str">
        <f t="shared" si="49"/>
        <v>Totex variant allowances allocation percentages</v>
      </c>
    </row>
    <row r="460" spans="5:56">
      <c r="E460" s="216" t="s">
        <v>822</v>
      </c>
      <c r="G460" s="37" t="s">
        <v>38</v>
      </c>
      <c r="H460" s="37" t="s">
        <v>317</v>
      </c>
      <c r="AU460" s="141">
        <v>0</v>
      </c>
      <c r="AV460" s="26">
        <v>0</v>
      </c>
      <c r="AW460" s="26">
        <v>0</v>
      </c>
      <c r="AX460" s="26">
        <v>0</v>
      </c>
      <c r="AY460" s="217">
        <v>0</v>
      </c>
      <c r="BA460" s="38" t="str">
        <f t="shared" ca="1" si="53"/>
        <v>NGET</v>
      </c>
      <c r="BB460" s="38" t="str">
        <f t="shared" si="54"/>
        <v>Fixed Inputs</v>
      </c>
      <c r="BC460" s="38" t="str">
        <f t="shared" si="55"/>
        <v>Variant allowances</v>
      </c>
      <c r="BD460" s="38" t="str">
        <f t="shared" si="49"/>
        <v>Totex variant allowances allocation percentages</v>
      </c>
    </row>
    <row r="461" spans="5:56">
      <c r="E461" s="216" t="s">
        <v>822</v>
      </c>
      <c r="G461" s="37" t="s">
        <v>38</v>
      </c>
      <c r="H461" s="37" t="s">
        <v>318</v>
      </c>
      <c r="AU461" s="141">
        <v>0</v>
      </c>
      <c r="AV461" s="26">
        <v>0</v>
      </c>
      <c r="AW461" s="26">
        <v>0</v>
      </c>
      <c r="AX461" s="26">
        <v>0</v>
      </c>
      <c r="AY461" s="217">
        <v>0</v>
      </c>
      <c r="BA461" s="38" t="str">
        <f t="shared" ca="1" si="53"/>
        <v>NGET</v>
      </c>
      <c r="BB461" s="38" t="str">
        <f t="shared" si="54"/>
        <v>Fixed Inputs</v>
      </c>
      <c r="BC461" s="38" t="str">
        <f t="shared" si="55"/>
        <v>Variant allowances</v>
      </c>
      <c r="BD461" s="38" t="str">
        <f t="shared" si="49"/>
        <v>Totex variant allowances allocation percentages</v>
      </c>
    </row>
    <row r="462" spans="5:56">
      <c r="E462" s="216" t="s">
        <v>822</v>
      </c>
      <c r="G462" s="37" t="s">
        <v>38</v>
      </c>
      <c r="H462" s="37" t="s">
        <v>247</v>
      </c>
      <c r="AU462" s="141">
        <v>1</v>
      </c>
      <c r="AV462" s="26">
        <v>1</v>
      </c>
      <c r="AW462" s="26">
        <v>1</v>
      </c>
      <c r="AX462" s="26">
        <v>1</v>
      </c>
      <c r="AY462" s="217">
        <v>1</v>
      </c>
      <c r="BA462" s="38" t="str">
        <f t="shared" ca="1" si="53"/>
        <v>NGET</v>
      </c>
      <c r="BB462" s="38" t="str">
        <f t="shared" si="54"/>
        <v>Fixed Inputs</v>
      </c>
      <c r="BC462" s="38" t="str">
        <f t="shared" si="55"/>
        <v>Variant allowances</v>
      </c>
      <c r="BD462" s="38" t="str">
        <f t="shared" si="49"/>
        <v>Totex variant allowances allocation percentages</v>
      </c>
    </row>
    <row r="463" spans="5:56">
      <c r="E463" s="216" t="s">
        <v>822</v>
      </c>
      <c r="G463" s="37" t="s">
        <v>38</v>
      </c>
      <c r="H463" s="37" t="s">
        <v>315</v>
      </c>
      <c r="AU463" s="141">
        <v>0</v>
      </c>
      <c r="AV463" s="26">
        <v>0</v>
      </c>
      <c r="AW463" s="26">
        <v>0</v>
      </c>
      <c r="AX463" s="26">
        <v>0</v>
      </c>
      <c r="AY463" s="217">
        <v>0</v>
      </c>
      <c r="BA463" s="38" t="str">
        <f t="shared" ca="1" si="53"/>
        <v>NGET</v>
      </c>
      <c r="BB463" s="38" t="str">
        <f t="shared" si="54"/>
        <v>Fixed Inputs</v>
      </c>
      <c r="BC463" s="38" t="str">
        <f t="shared" si="55"/>
        <v>Variant allowances</v>
      </c>
      <c r="BD463" s="38" t="str">
        <f t="shared" si="49"/>
        <v>Totex variant allowances allocation percentages</v>
      </c>
    </row>
    <row r="464" spans="5:56">
      <c r="E464" s="218" t="s">
        <v>822</v>
      </c>
      <c r="F464" s="105"/>
      <c r="G464" s="105" t="s">
        <v>38</v>
      </c>
      <c r="H464" s="105" t="s">
        <v>246</v>
      </c>
      <c r="I464" s="105"/>
      <c r="J464" s="105"/>
      <c r="K464" s="105"/>
      <c r="L464" s="105"/>
      <c r="M464" s="105"/>
      <c r="N464" s="105"/>
      <c r="O464" s="105"/>
      <c r="P464" s="105"/>
      <c r="Q464" s="105"/>
      <c r="R464" s="105"/>
      <c r="S464" s="105"/>
      <c r="T464" s="105"/>
      <c r="U464" s="105"/>
      <c r="V464" s="105"/>
      <c r="W464" s="105"/>
      <c r="X464" s="105"/>
      <c r="Y464" s="105"/>
      <c r="Z464" s="105"/>
      <c r="AA464" s="105"/>
      <c r="AB464" s="105"/>
      <c r="AC464" s="105"/>
      <c r="AD464" s="105"/>
      <c r="AE464" s="105"/>
      <c r="AF464" s="105"/>
      <c r="AG464" s="105"/>
      <c r="AH464" s="105"/>
      <c r="AI464" s="105"/>
      <c r="AJ464" s="105"/>
      <c r="AK464" s="105"/>
      <c r="AL464" s="105"/>
      <c r="AM464" s="105"/>
      <c r="AN464" s="105"/>
      <c r="AO464" s="105"/>
      <c r="AP464" s="105"/>
      <c r="AQ464" s="105"/>
      <c r="AR464" s="105"/>
      <c r="AS464" s="105"/>
      <c r="AT464" s="111"/>
      <c r="AU464" s="177">
        <v>0</v>
      </c>
      <c r="AV464" s="106">
        <v>0</v>
      </c>
      <c r="AW464" s="106">
        <v>0</v>
      </c>
      <c r="AX464" s="106">
        <v>0</v>
      </c>
      <c r="AY464" s="219">
        <v>0</v>
      </c>
      <c r="BA464" s="38" t="str">
        <f t="shared" ca="1" si="53"/>
        <v>NGET</v>
      </c>
      <c r="BB464" s="38" t="str">
        <f t="shared" si="54"/>
        <v>Fixed Inputs</v>
      </c>
      <c r="BC464" s="38" t="str">
        <f t="shared" si="55"/>
        <v>Variant allowances</v>
      </c>
      <c r="BD464" s="38" t="str">
        <f t="shared" si="49"/>
        <v>Totex variant allowances allocation percentages</v>
      </c>
    </row>
    <row r="465" spans="5:56">
      <c r="E465" s="214" t="s">
        <v>823</v>
      </c>
      <c r="F465" s="102"/>
      <c r="G465" s="102" t="s">
        <v>38</v>
      </c>
      <c r="H465" s="102" t="s">
        <v>316</v>
      </c>
      <c r="I465" s="102"/>
      <c r="J465" s="102"/>
      <c r="K465" s="102"/>
      <c r="L465" s="102"/>
      <c r="M465" s="102"/>
      <c r="N465" s="102"/>
      <c r="O465" s="102"/>
      <c r="P465" s="102"/>
      <c r="Q465" s="102"/>
      <c r="R465" s="102"/>
      <c r="S465" s="102"/>
      <c r="T465" s="102"/>
      <c r="U465" s="102"/>
      <c r="V465" s="102"/>
      <c r="W465" s="102"/>
      <c r="X465" s="102"/>
      <c r="Y465" s="102"/>
      <c r="Z465" s="102"/>
      <c r="AA465" s="102"/>
      <c r="AB465" s="102"/>
      <c r="AC465" s="102"/>
      <c r="AD465" s="102"/>
      <c r="AE465" s="102"/>
      <c r="AF465" s="102"/>
      <c r="AG465" s="102"/>
      <c r="AH465" s="102"/>
      <c r="AI465" s="102"/>
      <c r="AJ465" s="102"/>
      <c r="AK465" s="102"/>
      <c r="AL465" s="102"/>
      <c r="AM465" s="102"/>
      <c r="AN465" s="102"/>
      <c r="AO465" s="102"/>
      <c r="AP465" s="102"/>
      <c r="AQ465" s="102"/>
      <c r="AR465" s="102"/>
      <c r="AS465" s="102"/>
      <c r="AT465" s="213"/>
      <c r="AU465" s="176">
        <v>1</v>
      </c>
      <c r="AV465" s="103">
        <v>1</v>
      </c>
      <c r="AW465" s="103">
        <v>1</v>
      </c>
      <c r="AX465" s="103">
        <v>1</v>
      </c>
      <c r="AY465" s="215">
        <v>1</v>
      </c>
      <c r="BA465" s="38" t="str">
        <f t="shared" ca="1" si="53"/>
        <v>NGET</v>
      </c>
      <c r="BB465" s="38" t="str">
        <f t="shared" si="54"/>
        <v>Fixed Inputs</v>
      </c>
      <c r="BC465" s="38" t="str">
        <f t="shared" si="55"/>
        <v>Variant allowances</v>
      </c>
      <c r="BD465" s="38" t="str">
        <f t="shared" si="49"/>
        <v>Totex variant allowances allocation percentages</v>
      </c>
    </row>
    <row r="466" spans="5:56">
      <c r="E466" s="216" t="s">
        <v>823</v>
      </c>
      <c r="G466" s="37" t="s">
        <v>38</v>
      </c>
      <c r="H466" s="37" t="s">
        <v>317</v>
      </c>
      <c r="AU466" s="141">
        <v>0</v>
      </c>
      <c r="AV466" s="26">
        <v>0</v>
      </c>
      <c r="AW466" s="26">
        <v>0</v>
      </c>
      <c r="AX466" s="26">
        <v>0</v>
      </c>
      <c r="AY466" s="217">
        <v>0</v>
      </c>
      <c r="BA466" s="38" t="str">
        <f t="shared" ca="1" si="53"/>
        <v>NGET</v>
      </c>
      <c r="BB466" s="38" t="str">
        <f t="shared" si="54"/>
        <v>Fixed Inputs</v>
      </c>
      <c r="BC466" s="38" t="str">
        <f t="shared" si="55"/>
        <v>Variant allowances</v>
      </c>
      <c r="BD466" s="38" t="str">
        <f t="shared" si="49"/>
        <v>Totex variant allowances allocation percentages</v>
      </c>
    </row>
    <row r="467" spans="5:56">
      <c r="E467" s="216" t="s">
        <v>823</v>
      </c>
      <c r="G467" s="37" t="s">
        <v>38</v>
      </c>
      <c r="H467" s="37" t="s">
        <v>318</v>
      </c>
      <c r="AU467" s="141">
        <v>0</v>
      </c>
      <c r="AV467" s="26">
        <v>0</v>
      </c>
      <c r="AW467" s="26">
        <v>0</v>
      </c>
      <c r="AX467" s="26">
        <v>0</v>
      </c>
      <c r="AY467" s="217">
        <v>0</v>
      </c>
      <c r="BA467" s="38" t="str">
        <f t="shared" ca="1" si="53"/>
        <v>NGET</v>
      </c>
      <c r="BB467" s="38" t="str">
        <f t="shared" si="54"/>
        <v>Fixed Inputs</v>
      </c>
      <c r="BC467" s="38" t="str">
        <f t="shared" si="55"/>
        <v>Variant allowances</v>
      </c>
      <c r="BD467" s="38" t="str">
        <f t="shared" si="49"/>
        <v>Totex variant allowances allocation percentages</v>
      </c>
    </row>
    <row r="468" spans="5:56">
      <c r="E468" s="216" t="s">
        <v>823</v>
      </c>
      <c r="G468" s="37" t="s">
        <v>38</v>
      </c>
      <c r="H468" s="37" t="s">
        <v>247</v>
      </c>
      <c r="AU468" s="141">
        <v>0</v>
      </c>
      <c r="AV468" s="26">
        <v>0</v>
      </c>
      <c r="AW468" s="26">
        <v>0</v>
      </c>
      <c r="AX468" s="26">
        <v>0</v>
      </c>
      <c r="AY468" s="217">
        <v>0</v>
      </c>
      <c r="BA468" s="38" t="str">
        <f t="shared" ca="1" si="53"/>
        <v>NGET</v>
      </c>
      <c r="BB468" s="38" t="str">
        <f t="shared" si="54"/>
        <v>Fixed Inputs</v>
      </c>
      <c r="BC468" s="38" t="str">
        <f t="shared" si="55"/>
        <v>Variant allowances</v>
      </c>
      <c r="BD468" s="38" t="str">
        <f t="shared" si="49"/>
        <v>Totex variant allowances allocation percentages</v>
      </c>
    </row>
    <row r="469" spans="5:56">
      <c r="E469" s="216" t="s">
        <v>823</v>
      </c>
      <c r="G469" s="37" t="s">
        <v>38</v>
      </c>
      <c r="H469" s="37" t="s">
        <v>315</v>
      </c>
      <c r="AU469" s="141">
        <v>0</v>
      </c>
      <c r="AV469" s="26">
        <v>0</v>
      </c>
      <c r="AW469" s="26">
        <v>0</v>
      </c>
      <c r="AX469" s="26">
        <v>0</v>
      </c>
      <c r="AY469" s="217">
        <v>0</v>
      </c>
      <c r="BA469" s="38" t="str">
        <f t="shared" ca="1" si="53"/>
        <v>NGET</v>
      </c>
      <c r="BB469" s="38" t="str">
        <f t="shared" si="54"/>
        <v>Fixed Inputs</v>
      </c>
      <c r="BC469" s="38" t="str">
        <f t="shared" si="55"/>
        <v>Variant allowances</v>
      </c>
      <c r="BD469" s="38" t="str">
        <f t="shared" si="49"/>
        <v>Totex variant allowances allocation percentages</v>
      </c>
    </row>
    <row r="470" spans="5:56">
      <c r="E470" s="218" t="s">
        <v>823</v>
      </c>
      <c r="F470" s="105"/>
      <c r="G470" s="105" t="s">
        <v>38</v>
      </c>
      <c r="H470" s="105" t="s">
        <v>246</v>
      </c>
      <c r="I470" s="105"/>
      <c r="J470" s="105"/>
      <c r="K470" s="105"/>
      <c r="L470" s="105"/>
      <c r="M470" s="105"/>
      <c r="N470" s="105"/>
      <c r="O470" s="105"/>
      <c r="P470" s="105"/>
      <c r="Q470" s="105"/>
      <c r="R470" s="105"/>
      <c r="S470" s="105"/>
      <c r="T470" s="105"/>
      <c r="U470" s="105"/>
      <c r="V470" s="105"/>
      <c r="W470" s="105"/>
      <c r="X470" s="105"/>
      <c r="Y470" s="105"/>
      <c r="Z470" s="105"/>
      <c r="AA470" s="105"/>
      <c r="AB470" s="105"/>
      <c r="AC470" s="105"/>
      <c r="AD470" s="105"/>
      <c r="AE470" s="105"/>
      <c r="AF470" s="105"/>
      <c r="AG470" s="105"/>
      <c r="AH470" s="105"/>
      <c r="AI470" s="105"/>
      <c r="AJ470" s="105"/>
      <c r="AK470" s="105"/>
      <c r="AL470" s="105"/>
      <c r="AM470" s="105"/>
      <c r="AN470" s="105"/>
      <c r="AO470" s="105"/>
      <c r="AP470" s="105"/>
      <c r="AQ470" s="105"/>
      <c r="AR470" s="105"/>
      <c r="AS470" s="105"/>
      <c r="AT470" s="111"/>
      <c r="AU470" s="177">
        <v>0</v>
      </c>
      <c r="AV470" s="106">
        <v>0</v>
      </c>
      <c r="AW470" s="106">
        <v>0</v>
      </c>
      <c r="AX470" s="106">
        <v>0</v>
      </c>
      <c r="AY470" s="219">
        <v>0</v>
      </c>
      <c r="BA470" s="38" t="str">
        <f t="shared" ca="1" si="53"/>
        <v>NGET</v>
      </c>
      <c r="BB470" s="38" t="str">
        <f t="shared" si="54"/>
        <v>Fixed Inputs</v>
      </c>
      <c r="BC470" s="38" t="str">
        <f t="shared" si="55"/>
        <v>Variant allowances</v>
      </c>
      <c r="BD470" s="38" t="str">
        <f t="shared" si="49"/>
        <v>Totex variant allowances allocation percentages</v>
      </c>
    </row>
    <row r="471" spans="5:56">
      <c r="E471" s="214" t="s">
        <v>424</v>
      </c>
      <c r="F471" s="102"/>
      <c r="G471" s="102" t="s">
        <v>38</v>
      </c>
      <c r="H471" s="102" t="s">
        <v>316</v>
      </c>
      <c r="I471" s="102"/>
      <c r="J471" s="102"/>
      <c r="K471" s="102"/>
      <c r="L471" s="102"/>
      <c r="M471" s="102"/>
      <c r="N471" s="102"/>
      <c r="O471" s="102"/>
      <c r="P471" s="102"/>
      <c r="Q471" s="102"/>
      <c r="R471" s="102"/>
      <c r="S471" s="102"/>
      <c r="T471" s="102"/>
      <c r="U471" s="102"/>
      <c r="V471" s="102"/>
      <c r="W471" s="102"/>
      <c r="X471" s="102"/>
      <c r="Y471" s="102"/>
      <c r="Z471" s="102"/>
      <c r="AA471" s="102"/>
      <c r="AB471" s="102"/>
      <c r="AC471" s="102"/>
      <c r="AD471" s="102"/>
      <c r="AE471" s="102"/>
      <c r="AF471" s="102"/>
      <c r="AG471" s="102"/>
      <c r="AH471" s="102"/>
      <c r="AI471" s="102"/>
      <c r="AJ471" s="102"/>
      <c r="AK471" s="102"/>
      <c r="AL471" s="102"/>
      <c r="AM471" s="102"/>
      <c r="AN471" s="102"/>
      <c r="AO471" s="102"/>
      <c r="AP471" s="102"/>
      <c r="AQ471" s="102"/>
      <c r="AR471" s="102"/>
      <c r="AS471" s="102"/>
      <c r="AT471" s="213"/>
      <c r="AU471" s="176">
        <v>1</v>
      </c>
      <c r="AV471" s="103">
        <v>1</v>
      </c>
      <c r="AW471" s="103">
        <v>1</v>
      </c>
      <c r="AX471" s="103">
        <v>1</v>
      </c>
      <c r="AY471" s="215">
        <v>1</v>
      </c>
      <c r="BA471" s="38" t="str">
        <f t="shared" ca="1" si="53"/>
        <v>NGET</v>
      </c>
      <c r="BB471" s="38" t="str">
        <f t="shared" si="54"/>
        <v>Fixed Inputs</v>
      </c>
      <c r="BC471" s="38" t="str">
        <f t="shared" si="55"/>
        <v>Variant allowances</v>
      </c>
      <c r="BD471" s="38" t="str">
        <f t="shared" si="49"/>
        <v>Totex variant allowances allocation percentages</v>
      </c>
    </row>
    <row r="472" spans="5:56">
      <c r="E472" s="216" t="s">
        <v>424</v>
      </c>
      <c r="G472" s="37" t="s">
        <v>38</v>
      </c>
      <c r="H472" s="37" t="s">
        <v>317</v>
      </c>
      <c r="AU472" s="141">
        <v>0</v>
      </c>
      <c r="AV472" s="26">
        <v>0</v>
      </c>
      <c r="AW472" s="26">
        <v>0</v>
      </c>
      <c r="AX472" s="26">
        <v>0</v>
      </c>
      <c r="AY472" s="217">
        <v>0</v>
      </c>
      <c r="BA472" s="38" t="str">
        <f t="shared" ca="1" si="53"/>
        <v>NGET</v>
      </c>
      <c r="BB472" s="38" t="str">
        <f t="shared" si="54"/>
        <v>Fixed Inputs</v>
      </c>
      <c r="BC472" s="38" t="str">
        <f t="shared" si="55"/>
        <v>Variant allowances</v>
      </c>
      <c r="BD472" s="38" t="str">
        <f t="shared" si="49"/>
        <v>Totex variant allowances allocation percentages</v>
      </c>
    </row>
    <row r="473" spans="5:56">
      <c r="E473" s="216" t="s">
        <v>424</v>
      </c>
      <c r="G473" s="37" t="s">
        <v>38</v>
      </c>
      <c r="H473" s="37" t="s">
        <v>318</v>
      </c>
      <c r="AU473" s="141">
        <v>0</v>
      </c>
      <c r="AV473" s="26">
        <v>0</v>
      </c>
      <c r="AW473" s="26">
        <v>0</v>
      </c>
      <c r="AX473" s="26">
        <v>0</v>
      </c>
      <c r="AY473" s="217">
        <v>0</v>
      </c>
      <c r="BA473" s="38" t="str">
        <f t="shared" ca="1" si="53"/>
        <v>NGET</v>
      </c>
      <c r="BB473" s="38" t="str">
        <f t="shared" si="54"/>
        <v>Fixed Inputs</v>
      </c>
      <c r="BC473" s="38" t="str">
        <f t="shared" si="55"/>
        <v>Variant allowances</v>
      </c>
      <c r="BD473" s="38" t="str">
        <f t="shared" si="49"/>
        <v>Totex variant allowances allocation percentages</v>
      </c>
    </row>
    <row r="474" spans="5:56">
      <c r="E474" s="216" t="s">
        <v>424</v>
      </c>
      <c r="G474" s="37" t="s">
        <v>38</v>
      </c>
      <c r="H474" s="37" t="s">
        <v>247</v>
      </c>
      <c r="AU474" s="141">
        <v>0</v>
      </c>
      <c r="AV474" s="26">
        <v>0</v>
      </c>
      <c r="AW474" s="26">
        <v>0</v>
      </c>
      <c r="AX474" s="26">
        <v>0</v>
      </c>
      <c r="AY474" s="217">
        <v>0</v>
      </c>
      <c r="BA474" s="38" t="str">
        <f t="shared" ca="1" si="53"/>
        <v>NGET</v>
      </c>
      <c r="BB474" s="38" t="str">
        <f t="shared" si="54"/>
        <v>Fixed Inputs</v>
      </c>
      <c r="BC474" s="38" t="str">
        <f t="shared" si="55"/>
        <v>Variant allowances</v>
      </c>
      <c r="BD474" s="38" t="str">
        <f t="shared" si="49"/>
        <v>Totex variant allowances allocation percentages</v>
      </c>
    </row>
    <row r="475" spans="5:56">
      <c r="E475" s="216" t="s">
        <v>424</v>
      </c>
      <c r="G475" s="37" t="s">
        <v>38</v>
      </c>
      <c r="H475" s="37" t="s">
        <v>315</v>
      </c>
      <c r="AU475" s="141">
        <v>0</v>
      </c>
      <c r="AV475" s="26">
        <v>0</v>
      </c>
      <c r="AW475" s="26">
        <v>0</v>
      </c>
      <c r="AX475" s="26">
        <v>0</v>
      </c>
      <c r="AY475" s="217">
        <v>0</v>
      </c>
      <c r="BA475" s="38" t="str">
        <f t="shared" ca="1" si="53"/>
        <v>NGET</v>
      </c>
      <c r="BB475" s="38" t="str">
        <f t="shared" si="54"/>
        <v>Fixed Inputs</v>
      </c>
      <c r="BC475" s="38" t="str">
        <f t="shared" si="55"/>
        <v>Variant allowances</v>
      </c>
      <c r="BD475" s="38" t="str">
        <f t="shared" si="49"/>
        <v>Totex variant allowances allocation percentages</v>
      </c>
    </row>
    <row r="476" spans="5:56">
      <c r="E476" s="218" t="s">
        <v>424</v>
      </c>
      <c r="F476" s="105"/>
      <c r="G476" s="105" t="s">
        <v>38</v>
      </c>
      <c r="H476" s="105" t="s">
        <v>246</v>
      </c>
      <c r="I476" s="105"/>
      <c r="J476" s="105"/>
      <c r="K476" s="105"/>
      <c r="L476" s="105"/>
      <c r="M476" s="105"/>
      <c r="N476" s="105"/>
      <c r="O476" s="105"/>
      <c r="P476" s="105"/>
      <c r="Q476" s="105"/>
      <c r="R476" s="105"/>
      <c r="S476" s="105"/>
      <c r="T476" s="105"/>
      <c r="U476" s="105"/>
      <c r="V476" s="105"/>
      <c r="W476" s="105"/>
      <c r="X476" s="105"/>
      <c r="Y476" s="105"/>
      <c r="Z476" s="105"/>
      <c r="AA476" s="105"/>
      <c r="AB476" s="105"/>
      <c r="AC476" s="105"/>
      <c r="AD476" s="105"/>
      <c r="AE476" s="105"/>
      <c r="AF476" s="105"/>
      <c r="AG476" s="105"/>
      <c r="AH476" s="105"/>
      <c r="AI476" s="105"/>
      <c r="AJ476" s="105"/>
      <c r="AK476" s="105"/>
      <c r="AL476" s="105"/>
      <c r="AM476" s="105"/>
      <c r="AN476" s="105"/>
      <c r="AO476" s="105"/>
      <c r="AP476" s="105"/>
      <c r="AQ476" s="105"/>
      <c r="AR476" s="105"/>
      <c r="AS476" s="105"/>
      <c r="AT476" s="111"/>
      <c r="AU476" s="177">
        <v>0</v>
      </c>
      <c r="AV476" s="106">
        <v>0</v>
      </c>
      <c r="AW476" s="106">
        <v>0</v>
      </c>
      <c r="AX476" s="106">
        <v>0</v>
      </c>
      <c r="AY476" s="219">
        <v>0</v>
      </c>
      <c r="BA476" s="38" t="str">
        <f t="shared" ca="1" si="53"/>
        <v>NGET</v>
      </c>
      <c r="BB476" s="38" t="str">
        <f t="shared" si="54"/>
        <v>Fixed Inputs</v>
      </c>
      <c r="BC476" s="38" t="str">
        <f t="shared" si="55"/>
        <v>Variant allowances</v>
      </c>
      <c r="BD476" s="38" t="str">
        <f t="shared" si="49"/>
        <v>Totex variant allowances allocation percentages</v>
      </c>
    </row>
    <row r="477" spans="5:56">
      <c r="E477" s="214" t="s">
        <v>425</v>
      </c>
      <c r="F477" s="102"/>
      <c r="G477" s="102" t="s">
        <v>38</v>
      </c>
      <c r="H477" s="102" t="s">
        <v>316</v>
      </c>
      <c r="I477" s="102"/>
      <c r="J477" s="102"/>
      <c r="K477" s="102"/>
      <c r="L477" s="102"/>
      <c r="M477" s="102"/>
      <c r="N477" s="102"/>
      <c r="O477" s="102"/>
      <c r="P477" s="102"/>
      <c r="Q477" s="102"/>
      <c r="R477" s="102"/>
      <c r="S477" s="102"/>
      <c r="T477" s="102"/>
      <c r="U477" s="102"/>
      <c r="V477" s="102"/>
      <c r="W477" s="102"/>
      <c r="X477" s="102"/>
      <c r="Y477" s="102"/>
      <c r="Z477" s="102"/>
      <c r="AA477" s="102"/>
      <c r="AB477" s="102"/>
      <c r="AC477" s="102"/>
      <c r="AD477" s="102"/>
      <c r="AE477" s="102"/>
      <c r="AF477" s="102"/>
      <c r="AG477" s="102"/>
      <c r="AH477" s="102"/>
      <c r="AI477" s="102"/>
      <c r="AJ477" s="102"/>
      <c r="AK477" s="102"/>
      <c r="AL477" s="102"/>
      <c r="AM477" s="102"/>
      <c r="AN477" s="102"/>
      <c r="AO477" s="102"/>
      <c r="AP477" s="102"/>
      <c r="AQ477" s="102"/>
      <c r="AR477" s="102"/>
      <c r="AS477" s="102"/>
      <c r="AT477" s="213"/>
      <c r="AU477" s="176">
        <v>1</v>
      </c>
      <c r="AV477" s="103">
        <v>1</v>
      </c>
      <c r="AW477" s="103">
        <v>1</v>
      </c>
      <c r="AX477" s="103">
        <v>1</v>
      </c>
      <c r="AY477" s="215">
        <v>1</v>
      </c>
      <c r="BA477" s="38" t="str">
        <f t="shared" ca="1" si="53"/>
        <v>NGET</v>
      </c>
      <c r="BB477" s="38" t="str">
        <f t="shared" si="54"/>
        <v>Fixed Inputs</v>
      </c>
      <c r="BC477" s="38" t="str">
        <f t="shared" si="55"/>
        <v>Variant allowances</v>
      </c>
      <c r="BD477" s="38" t="str">
        <f t="shared" si="49"/>
        <v>Totex variant allowances allocation percentages</v>
      </c>
    </row>
    <row r="478" spans="5:56">
      <c r="E478" s="216" t="s">
        <v>425</v>
      </c>
      <c r="G478" s="37" t="s">
        <v>38</v>
      </c>
      <c r="H478" s="37" t="s">
        <v>317</v>
      </c>
      <c r="AU478" s="141">
        <v>0</v>
      </c>
      <c r="AV478" s="26">
        <v>0</v>
      </c>
      <c r="AW478" s="26">
        <v>0</v>
      </c>
      <c r="AX478" s="26">
        <v>0</v>
      </c>
      <c r="AY478" s="217">
        <v>0</v>
      </c>
      <c r="BA478" s="38" t="str">
        <f t="shared" ca="1" si="53"/>
        <v>NGET</v>
      </c>
      <c r="BB478" s="38" t="str">
        <f t="shared" si="54"/>
        <v>Fixed Inputs</v>
      </c>
      <c r="BC478" s="38" t="str">
        <f t="shared" si="55"/>
        <v>Variant allowances</v>
      </c>
      <c r="BD478" s="38" t="str">
        <f t="shared" si="49"/>
        <v>Totex variant allowances allocation percentages</v>
      </c>
    </row>
    <row r="479" spans="5:56">
      <c r="E479" s="216" t="s">
        <v>425</v>
      </c>
      <c r="G479" s="37" t="s">
        <v>38</v>
      </c>
      <c r="H479" s="37" t="s">
        <v>318</v>
      </c>
      <c r="AU479" s="141">
        <v>0</v>
      </c>
      <c r="AV479" s="26">
        <v>0</v>
      </c>
      <c r="AW479" s="26">
        <v>0</v>
      </c>
      <c r="AX479" s="26">
        <v>0</v>
      </c>
      <c r="AY479" s="217">
        <v>0</v>
      </c>
      <c r="BA479" s="38" t="str">
        <f t="shared" ca="1" si="53"/>
        <v>NGET</v>
      </c>
      <c r="BB479" s="38" t="str">
        <f t="shared" si="54"/>
        <v>Fixed Inputs</v>
      </c>
      <c r="BC479" s="38" t="str">
        <f t="shared" si="55"/>
        <v>Variant allowances</v>
      </c>
      <c r="BD479" s="38" t="str">
        <f t="shared" si="49"/>
        <v>Totex variant allowances allocation percentages</v>
      </c>
    </row>
    <row r="480" spans="5:56">
      <c r="E480" s="216" t="s">
        <v>425</v>
      </c>
      <c r="G480" s="37" t="s">
        <v>38</v>
      </c>
      <c r="H480" s="37" t="s">
        <v>247</v>
      </c>
      <c r="AU480" s="141">
        <v>0</v>
      </c>
      <c r="AV480" s="26">
        <v>0</v>
      </c>
      <c r="AW480" s="26">
        <v>0</v>
      </c>
      <c r="AX480" s="26">
        <v>0</v>
      </c>
      <c r="AY480" s="217">
        <v>0</v>
      </c>
      <c r="BA480" s="38" t="str">
        <f t="shared" ca="1" si="53"/>
        <v>NGET</v>
      </c>
      <c r="BB480" s="38" t="str">
        <f t="shared" si="54"/>
        <v>Fixed Inputs</v>
      </c>
      <c r="BC480" s="38" t="str">
        <f t="shared" si="55"/>
        <v>Variant allowances</v>
      </c>
      <c r="BD480" s="38" t="str">
        <f t="shared" si="49"/>
        <v>Totex variant allowances allocation percentages</v>
      </c>
    </row>
    <row r="481" spans="5:56">
      <c r="E481" s="216" t="s">
        <v>425</v>
      </c>
      <c r="G481" s="37" t="s">
        <v>38</v>
      </c>
      <c r="H481" s="37" t="s">
        <v>315</v>
      </c>
      <c r="AU481" s="141">
        <v>0</v>
      </c>
      <c r="AV481" s="26">
        <v>0</v>
      </c>
      <c r="AW481" s="26">
        <v>0</v>
      </c>
      <c r="AX481" s="26">
        <v>0</v>
      </c>
      <c r="AY481" s="217">
        <v>0</v>
      </c>
      <c r="BA481" s="38" t="str">
        <f t="shared" ca="1" si="53"/>
        <v>NGET</v>
      </c>
      <c r="BB481" s="38" t="str">
        <f t="shared" si="54"/>
        <v>Fixed Inputs</v>
      </c>
      <c r="BC481" s="38" t="str">
        <f t="shared" si="55"/>
        <v>Variant allowances</v>
      </c>
      <c r="BD481" s="38" t="str">
        <f t="shared" si="49"/>
        <v>Totex variant allowances allocation percentages</v>
      </c>
    </row>
    <row r="482" spans="5:56">
      <c r="E482" s="218" t="s">
        <v>425</v>
      </c>
      <c r="F482" s="105"/>
      <c r="G482" s="105" t="s">
        <v>38</v>
      </c>
      <c r="H482" s="105" t="s">
        <v>246</v>
      </c>
      <c r="AU482" s="175">
        <v>0</v>
      </c>
      <c r="AV482" s="101">
        <v>0</v>
      </c>
      <c r="AW482" s="101">
        <v>0</v>
      </c>
      <c r="AX482" s="101">
        <v>0</v>
      </c>
      <c r="AY482" s="221">
        <v>0</v>
      </c>
      <c r="BA482" s="38" t="str">
        <f t="shared" ca="1" si="53"/>
        <v>NGET</v>
      </c>
      <c r="BB482" s="38" t="str">
        <f t="shared" si="54"/>
        <v>Fixed Inputs</v>
      </c>
      <c r="BC482" s="38" t="str">
        <f t="shared" si="55"/>
        <v>Variant allowances</v>
      </c>
      <c r="BD482" s="38" t="str">
        <f t="shared" si="49"/>
        <v>Totex variant allowances allocation percentages</v>
      </c>
    </row>
    <row r="483" spans="5:56">
      <c r="E483" s="214" t="s">
        <v>275</v>
      </c>
      <c r="F483" s="102"/>
      <c r="G483" s="102" t="s">
        <v>38</v>
      </c>
      <c r="H483" s="102" t="s">
        <v>316</v>
      </c>
      <c r="I483" s="102"/>
      <c r="J483" s="102"/>
      <c r="K483" s="102"/>
      <c r="L483" s="102"/>
      <c r="M483" s="102"/>
      <c r="N483" s="102"/>
      <c r="O483" s="102"/>
      <c r="P483" s="102"/>
      <c r="Q483" s="102"/>
      <c r="R483" s="102"/>
      <c r="S483" s="102"/>
      <c r="T483" s="102"/>
      <c r="U483" s="102"/>
      <c r="V483" s="102"/>
      <c r="W483" s="102"/>
      <c r="X483" s="102"/>
      <c r="Y483" s="102"/>
      <c r="Z483" s="102"/>
      <c r="AA483" s="102"/>
      <c r="AB483" s="102"/>
      <c r="AC483" s="102"/>
      <c r="AD483" s="102"/>
      <c r="AE483" s="102"/>
      <c r="AF483" s="102"/>
      <c r="AG483" s="102"/>
      <c r="AH483" s="102"/>
      <c r="AI483" s="102"/>
      <c r="AJ483" s="102"/>
      <c r="AK483" s="102"/>
      <c r="AL483" s="102"/>
      <c r="AM483" s="102"/>
      <c r="AN483" s="102"/>
      <c r="AO483" s="102"/>
      <c r="AP483" s="102"/>
      <c r="AQ483" s="102"/>
      <c r="AR483" s="102"/>
      <c r="AS483" s="102"/>
      <c r="AT483" s="213"/>
      <c r="AU483" s="242">
        <v>1</v>
      </c>
      <c r="AV483" s="222">
        <v>1</v>
      </c>
      <c r="AW483" s="222">
        <v>1</v>
      </c>
      <c r="AX483" s="222">
        <v>1</v>
      </c>
      <c r="AY483" s="223">
        <v>1</v>
      </c>
      <c r="BA483" s="38" t="str">
        <f t="shared" ca="1" si="53"/>
        <v>NGET</v>
      </c>
      <c r="BB483" s="38" t="str">
        <f t="shared" si="54"/>
        <v>Fixed Inputs</v>
      </c>
      <c r="BC483" s="38" t="str">
        <f t="shared" si="55"/>
        <v>Variant allowances</v>
      </c>
      <c r="BD483" s="38" t="str">
        <f t="shared" si="49"/>
        <v>Totex variant allowances allocation percentages</v>
      </c>
    </row>
    <row r="484" spans="5:56">
      <c r="E484" s="216" t="s">
        <v>275</v>
      </c>
      <c r="G484" s="37" t="s">
        <v>38</v>
      </c>
      <c r="H484" s="37" t="s">
        <v>317</v>
      </c>
      <c r="AU484" s="142">
        <v>0</v>
      </c>
      <c r="AV484" s="23">
        <v>0</v>
      </c>
      <c r="AW484" s="23">
        <v>0</v>
      </c>
      <c r="AX484" s="23">
        <v>0</v>
      </c>
      <c r="AY484" s="224">
        <v>0</v>
      </c>
      <c r="BA484" s="38" t="str">
        <f t="shared" ca="1" si="53"/>
        <v>NGET</v>
      </c>
      <c r="BB484" s="38" t="str">
        <f t="shared" si="54"/>
        <v>Fixed Inputs</v>
      </c>
      <c r="BC484" s="38" t="str">
        <f t="shared" si="55"/>
        <v>Variant allowances</v>
      </c>
      <c r="BD484" s="38" t="str">
        <f t="shared" si="49"/>
        <v>Totex variant allowances allocation percentages</v>
      </c>
    </row>
    <row r="485" spans="5:56">
      <c r="E485" s="216" t="s">
        <v>275</v>
      </c>
      <c r="G485" s="37" t="s">
        <v>38</v>
      </c>
      <c r="H485" s="37" t="s">
        <v>318</v>
      </c>
      <c r="AU485" s="142">
        <v>0</v>
      </c>
      <c r="AV485" s="23">
        <v>0</v>
      </c>
      <c r="AW485" s="23">
        <v>0</v>
      </c>
      <c r="AX485" s="23">
        <v>0</v>
      </c>
      <c r="AY485" s="224">
        <v>0</v>
      </c>
      <c r="BA485" s="38" t="str">
        <f t="shared" ca="1" si="53"/>
        <v>NGET</v>
      </c>
      <c r="BB485" s="38" t="str">
        <f t="shared" si="54"/>
        <v>Fixed Inputs</v>
      </c>
      <c r="BC485" s="38" t="str">
        <f t="shared" si="55"/>
        <v>Variant allowances</v>
      </c>
      <c r="BD485" s="38" t="str">
        <f t="shared" si="49"/>
        <v>Totex variant allowances allocation percentages</v>
      </c>
    </row>
    <row r="486" spans="5:56">
      <c r="E486" s="216" t="s">
        <v>275</v>
      </c>
      <c r="G486" s="37" t="s">
        <v>38</v>
      </c>
      <c r="H486" s="37" t="s">
        <v>247</v>
      </c>
      <c r="AU486" s="142">
        <v>0</v>
      </c>
      <c r="AV486" s="23">
        <v>0</v>
      </c>
      <c r="AW486" s="23">
        <v>0</v>
      </c>
      <c r="AX486" s="23">
        <v>0</v>
      </c>
      <c r="AY486" s="224">
        <v>0</v>
      </c>
      <c r="BA486" s="38" t="str">
        <f t="shared" ca="1" si="53"/>
        <v>NGET</v>
      </c>
      <c r="BB486" s="38" t="str">
        <f t="shared" si="54"/>
        <v>Fixed Inputs</v>
      </c>
      <c r="BC486" s="38" t="str">
        <f t="shared" si="55"/>
        <v>Variant allowances</v>
      </c>
      <c r="BD486" s="38" t="str">
        <f t="shared" si="49"/>
        <v>Totex variant allowances allocation percentages</v>
      </c>
    </row>
    <row r="487" spans="5:56">
      <c r="E487" s="216" t="s">
        <v>275</v>
      </c>
      <c r="G487" s="37" t="s">
        <v>38</v>
      </c>
      <c r="H487" s="37" t="s">
        <v>315</v>
      </c>
      <c r="AU487" s="142">
        <v>0</v>
      </c>
      <c r="AV487" s="23">
        <v>0</v>
      </c>
      <c r="AW487" s="23">
        <v>0</v>
      </c>
      <c r="AX487" s="23">
        <v>0</v>
      </c>
      <c r="AY487" s="224">
        <v>0</v>
      </c>
      <c r="BA487" s="38" t="str">
        <f t="shared" ca="1" si="53"/>
        <v>NGET</v>
      </c>
      <c r="BB487" s="38" t="str">
        <f t="shared" si="54"/>
        <v>Fixed Inputs</v>
      </c>
      <c r="BC487" s="38" t="str">
        <f t="shared" si="55"/>
        <v>Variant allowances</v>
      </c>
      <c r="BD487" s="38" t="str">
        <f t="shared" si="49"/>
        <v>Totex variant allowances allocation percentages</v>
      </c>
    </row>
    <row r="488" spans="5:56">
      <c r="E488" s="218" t="s">
        <v>275</v>
      </c>
      <c r="F488" s="105"/>
      <c r="G488" s="105" t="s">
        <v>38</v>
      </c>
      <c r="H488" s="105" t="s">
        <v>246</v>
      </c>
      <c r="I488" s="105"/>
      <c r="J488" s="105"/>
      <c r="K488" s="105"/>
      <c r="L488" s="105"/>
      <c r="M488" s="105"/>
      <c r="N488" s="105"/>
      <c r="O488" s="105"/>
      <c r="P488" s="105"/>
      <c r="Q488" s="105"/>
      <c r="R488" s="105"/>
      <c r="S488" s="105"/>
      <c r="T488" s="105"/>
      <c r="U488" s="105"/>
      <c r="V488" s="105"/>
      <c r="W488" s="105"/>
      <c r="X488" s="105"/>
      <c r="Y488" s="105"/>
      <c r="Z488" s="105"/>
      <c r="AA488" s="105"/>
      <c r="AB488" s="105"/>
      <c r="AC488" s="105"/>
      <c r="AD488" s="105"/>
      <c r="AE488" s="105"/>
      <c r="AF488" s="105"/>
      <c r="AG488" s="105"/>
      <c r="AH488" s="105"/>
      <c r="AI488" s="105"/>
      <c r="AJ488" s="105"/>
      <c r="AK488" s="105"/>
      <c r="AL488" s="105"/>
      <c r="AM488" s="105"/>
      <c r="AN488" s="105"/>
      <c r="AO488" s="105"/>
      <c r="AP488" s="105"/>
      <c r="AQ488" s="105"/>
      <c r="AR488" s="105"/>
      <c r="AS488" s="105"/>
      <c r="AT488" s="111"/>
      <c r="AU488" s="243">
        <v>0</v>
      </c>
      <c r="AV488" s="225">
        <v>0</v>
      </c>
      <c r="AW488" s="225">
        <v>0</v>
      </c>
      <c r="AX488" s="225">
        <v>0</v>
      </c>
      <c r="AY488" s="226">
        <v>0</v>
      </c>
      <c r="BA488" s="38" t="str">
        <f t="shared" ca="1" si="53"/>
        <v>NGET</v>
      </c>
      <c r="BB488" s="38" t="str">
        <f t="shared" si="54"/>
        <v>Fixed Inputs</v>
      </c>
      <c r="BC488" s="38" t="str">
        <f t="shared" si="55"/>
        <v>Variant allowances</v>
      </c>
      <c r="BD488" s="38" t="str">
        <f t="shared" si="49"/>
        <v>Totex variant allowances allocation percentages</v>
      </c>
    </row>
    <row r="489" spans="5:56">
      <c r="E489" s="214" t="s">
        <v>824</v>
      </c>
      <c r="F489" s="102"/>
      <c r="G489" s="102" t="s">
        <v>38</v>
      </c>
      <c r="H489" s="102" t="s">
        <v>316</v>
      </c>
      <c r="I489" s="102"/>
      <c r="J489" s="102"/>
      <c r="K489" s="102"/>
      <c r="L489" s="102"/>
      <c r="M489" s="102"/>
      <c r="N489" s="102"/>
      <c r="O489" s="102"/>
      <c r="P489" s="102"/>
      <c r="Q489" s="102"/>
      <c r="R489" s="102"/>
      <c r="S489" s="102"/>
      <c r="T489" s="102"/>
      <c r="U489" s="102"/>
      <c r="V489" s="102"/>
      <c r="W489" s="102"/>
      <c r="X489" s="102"/>
      <c r="Y489" s="102"/>
      <c r="Z489" s="102"/>
      <c r="AA489" s="102"/>
      <c r="AB489" s="102"/>
      <c r="AC489" s="102"/>
      <c r="AD489" s="102"/>
      <c r="AE489" s="102"/>
      <c r="AF489" s="102"/>
      <c r="AG489" s="102"/>
      <c r="AH489" s="102"/>
      <c r="AI489" s="102"/>
      <c r="AJ489" s="102"/>
      <c r="AK489" s="102"/>
      <c r="AL489" s="102"/>
      <c r="AM489" s="102"/>
      <c r="AN489" s="102"/>
      <c r="AO489" s="102"/>
      <c r="AP489" s="102"/>
      <c r="AQ489" s="102"/>
      <c r="AR489" s="102"/>
      <c r="AS489" s="102"/>
      <c r="AT489" s="213"/>
      <c r="AU489" s="242">
        <v>0</v>
      </c>
      <c r="AV489" s="222">
        <v>0</v>
      </c>
      <c r="AW489" s="222">
        <v>0</v>
      </c>
      <c r="AX489" s="222">
        <v>0</v>
      </c>
      <c r="AY489" s="223">
        <v>0</v>
      </c>
      <c r="BA489" s="38" t="str">
        <f t="shared" ca="1" si="53"/>
        <v>NGET</v>
      </c>
      <c r="BB489" s="38" t="str">
        <f t="shared" si="54"/>
        <v>Fixed Inputs</v>
      </c>
      <c r="BC489" s="38" t="str">
        <f t="shared" si="55"/>
        <v>Variant allowances</v>
      </c>
      <c r="BD489" s="38" t="str">
        <f t="shared" si="49"/>
        <v>Totex variant allowances allocation percentages</v>
      </c>
    </row>
    <row r="490" spans="5:56">
      <c r="E490" s="216" t="s">
        <v>824</v>
      </c>
      <c r="G490" s="37" t="s">
        <v>38</v>
      </c>
      <c r="H490" s="37" t="s">
        <v>317</v>
      </c>
      <c r="AU490" s="142">
        <v>0</v>
      </c>
      <c r="AV490" s="23">
        <v>0</v>
      </c>
      <c r="AW490" s="23">
        <v>0</v>
      </c>
      <c r="AX490" s="23">
        <v>0</v>
      </c>
      <c r="AY490" s="224">
        <v>0</v>
      </c>
      <c r="BA490" s="38" t="str">
        <f t="shared" ca="1" si="53"/>
        <v>NGET</v>
      </c>
      <c r="BB490" s="38" t="str">
        <f t="shared" si="54"/>
        <v>Fixed Inputs</v>
      </c>
      <c r="BC490" s="38" t="str">
        <f t="shared" si="55"/>
        <v>Variant allowances</v>
      </c>
      <c r="BD490" s="38" t="str">
        <f t="shared" si="49"/>
        <v>Totex variant allowances allocation percentages</v>
      </c>
    </row>
    <row r="491" spans="5:56">
      <c r="E491" s="216" t="s">
        <v>824</v>
      </c>
      <c r="G491" s="37" t="s">
        <v>38</v>
      </c>
      <c r="H491" s="37" t="s">
        <v>318</v>
      </c>
      <c r="AU491" s="142">
        <v>0</v>
      </c>
      <c r="AV491" s="23">
        <v>0</v>
      </c>
      <c r="AW491" s="23">
        <v>0</v>
      </c>
      <c r="AX491" s="23">
        <v>0</v>
      </c>
      <c r="AY491" s="224">
        <v>0</v>
      </c>
      <c r="BA491" s="38" t="str">
        <f t="shared" ca="1" si="53"/>
        <v>NGET</v>
      </c>
      <c r="BB491" s="38" t="str">
        <f t="shared" si="54"/>
        <v>Fixed Inputs</v>
      </c>
      <c r="BC491" s="38" t="str">
        <f t="shared" si="55"/>
        <v>Variant allowances</v>
      </c>
      <c r="BD491" s="38" t="str">
        <f t="shared" si="49"/>
        <v>Totex variant allowances allocation percentages</v>
      </c>
    </row>
    <row r="492" spans="5:56">
      <c r="E492" s="216" t="s">
        <v>824</v>
      </c>
      <c r="G492" s="37" t="s">
        <v>38</v>
      </c>
      <c r="H492" s="37" t="s">
        <v>247</v>
      </c>
      <c r="AU492" s="142">
        <v>1</v>
      </c>
      <c r="AV492" s="23">
        <v>1</v>
      </c>
      <c r="AW492" s="23">
        <v>1</v>
      </c>
      <c r="AX492" s="23">
        <v>1</v>
      </c>
      <c r="AY492" s="224">
        <v>1</v>
      </c>
      <c r="BA492" s="38" t="str">
        <f t="shared" ca="1" si="53"/>
        <v>NGET</v>
      </c>
      <c r="BB492" s="38" t="str">
        <f t="shared" si="54"/>
        <v>Fixed Inputs</v>
      </c>
      <c r="BC492" s="38" t="str">
        <f t="shared" si="55"/>
        <v>Variant allowances</v>
      </c>
      <c r="BD492" s="38" t="str">
        <f t="shared" si="49"/>
        <v>Totex variant allowances allocation percentages</v>
      </c>
    </row>
    <row r="493" spans="5:56">
      <c r="E493" s="216" t="s">
        <v>824</v>
      </c>
      <c r="G493" s="37" t="s">
        <v>38</v>
      </c>
      <c r="H493" s="37" t="s">
        <v>315</v>
      </c>
      <c r="AU493" s="142">
        <v>0</v>
      </c>
      <c r="AV493" s="23">
        <v>0</v>
      </c>
      <c r="AW493" s="23">
        <v>0</v>
      </c>
      <c r="AX493" s="23">
        <v>0</v>
      </c>
      <c r="AY493" s="224">
        <v>0</v>
      </c>
      <c r="BA493" s="38" t="str">
        <f t="shared" ca="1" si="53"/>
        <v>NGET</v>
      </c>
      <c r="BB493" s="38" t="str">
        <f t="shared" si="54"/>
        <v>Fixed Inputs</v>
      </c>
      <c r="BC493" s="38" t="str">
        <f t="shared" si="55"/>
        <v>Variant allowances</v>
      </c>
      <c r="BD493" s="38" t="str">
        <f t="shared" si="49"/>
        <v>Totex variant allowances allocation percentages</v>
      </c>
    </row>
    <row r="494" spans="5:56">
      <c r="E494" s="218" t="s">
        <v>824</v>
      </c>
      <c r="F494" s="105"/>
      <c r="G494" s="105" t="s">
        <v>38</v>
      </c>
      <c r="H494" s="105" t="s">
        <v>246</v>
      </c>
      <c r="I494" s="105"/>
      <c r="J494" s="105"/>
      <c r="K494" s="105"/>
      <c r="L494" s="105"/>
      <c r="M494" s="105"/>
      <c r="N494" s="105"/>
      <c r="O494" s="105"/>
      <c r="P494" s="105"/>
      <c r="Q494" s="105"/>
      <c r="R494" s="105"/>
      <c r="S494" s="105"/>
      <c r="T494" s="105"/>
      <c r="U494" s="105"/>
      <c r="V494" s="105"/>
      <c r="W494" s="105"/>
      <c r="X494" s="105"/>
      <c r="Y494" s="105"/>
      <c r="Z494" s="105"/>
      <c r="AA494" s="105"/>
      <c r="AB494" s="105"/>
      <c r="AC494" s="105"/>
      <c r="AD494" s="105"/>
      <c r="AE494" s="105"/>
      <c r="AF494" s="105"/>
      <c r="AG494" s="105"/>
      <c r="AH494" s="105"/>
      <c r="AI494" s="105"/>
      <c r="AJ494" s="105"/>
      <c r="AK494" s="105"/>
      <c r="AL494" s="105"/>
      <c r="AM494" s="105"/>
      <c r="AN494" s="105"/>
      <c r="AO494" s="105"/>
      <c r="AP494" s="105"/>
      <c r="AQ494" s="105"/>
      <c r="AR494" s="105"/>
      <c r="AS494" s="105"/>
      <c r="AT494" s="111"/>
      <c r="AU494" s="243">
        <v>0</v>
      </c>
      <c r="AV494" s="225">
        <v>0</v>
      </c>
      <c r="AW494" s="225">
        <v>0</v>
      </c>
      <c r="AX494" s="225">
        <v>0</v>
      </c>
      <c r="AY494" s="226">
        <v>0</v>
      </c>
      <c r="BA494" s="38" t="str">
        <f t="shared" ca="1" si="53"/>
        <v>NGET</v>
      </c>
      <c r="BB494" s="38" t="str">
        <f t="shared" si="54"/>
        <v>Fixed Inputs</v>
      </c>
      <c r="BC494" s="38" t="str">
        <f t="shared" si="55"/>
        <v>Variant allowances</v>
      </c>
      <c r="BD494" s="38" t="str">
        <f t="shared" si="49"/>
        <v>Totex variant allowances allocation percentages</v>
      </c>
    </row>
    <row r="495" spans="5:56">
      <c r="E495" s="214" t="s">
        <v>570</v>
      </c>
      <c r="F495" s="102"/>
      <c r="G495" s="102" t="s">
        <v>38</v>
      </c>
      <c r="H495" s="102" t="s">
        <v>316</v>
      </c>
      <c r="AU495" s="236">
        <v>0</v>
      </c>
      <c r="AV495" s="238">
        <v>0</v>
      </c>
      <c r="AW495" s="238">
        <v>0</v>
      </c>
      <c r="AX495" s="238">
        <v>0</v>
      </c>
      <c r="AY495" s="239">
        <v>0</v>
      </c>
      <c r="BA495" s="38" t="str">
        <f t="shared" ref="BA495:BA558" ca="1" si="56">$A$1</f>
        <v>NGET</v>
      </c>
      <c r="BB495" s="38" t="str">
        <f t="shared" ref="BB495:BB558" si="57">$A$194</f>
        <v>Fixed Inputs</v>
      </c>
      <c r="BC495" s="38" t="str">
        <f t="shared" ref="BC495:BC558" si="58">$B$195</f>
        <v>Variant allowances</v>
      </c>
      <c r="BD495" s="38" t="str">
        <f t="shared" si="49"/>
        <v>Totex variant allowances allocation percentages</v>
      </c>
    </row>
    <row r="496" spans="5:56">
      <c r="E496" s="216" t="s">
        <v>570</v>
      </c>
      <c r="G496" s="37" t="s">
        <v>38</v>
      </c>
      <c r="H496" s="37" t="s">
        <v>317</v>
      </c>
      <c r="AU496" s="141">
        <v>0</v>
      </c>
      <c r="AV496" s="26">
        <v>0</v>
      </c>
      <c r="AW496" s="26">
        <v>0</v>
      </c>
      <c r="AX496" s="26">
        <v>0</v>
      </c>
      <c r="AY496" s="217">
        <v>0</v>
      </c>
      <c r="BA496" s="38" t="str">
        <f t="shared" ca="1" si="56"/>
        <v>NGET</v>
      </c>
      <c r="BB496" s="38" t="str">
        <f t="shared" si="57"/>
        <v>Fixed Inputs</v>
      </c>
      <c r="BC496" s="38" t="str">
        <f t="shared" si="58"/>
        <v>Variant allowances</v>
      </c>
      <c r="BD496" s="38" t="str">
        <f t="shared" si="49"/>
        <v>Totex variant allowances allocation percentages</v>
      </c>
    </row>
    <row r="497" spans="5:56">
      <c r="E497" s="216" t="s">
        <v>570</v>
      </c>
      <c r="G497" s="37" t="s">
        <v>38</v>
      </c>
      <c r="H497" s="37" t="s">
        <v>318</v>
      </c>
      <c r="AU497" s="141">
        <v>0</v>
      </c>
      <c r="AV497" s="26">
        <v>0</v>
      </c>
      <c r="AW497" s="26">
        <v>0</v>
      </c>
      <c r="AX497" s="26">
        <v>0</v>
      </c>
      <c r="AY497" s="217">
        <v>0</v>
      </c>
      <c r="BA497" s="38" t="str">
        <f t="shared" ca="1" si="56"/>
        <v>NGET</v>
      </c>
      <c r="BB497" s="38" t="str">
        <f t="shared" si="57"/>
        <v>Fixed Inputs</v>
      </c>
      <c r="BC497" s="38" t="str">
        <f t="shared" si="58"/>
        <v>Variant allowances</v>
      </c>
      <c r="BD497" s="38" t="str">
        <f t="shared" si="49"/>
        <v>Totex variant allowances allocation percentages</v>
      </c>
    </row>
    <row r="498" spans="5:56">
      <c r="E498" s="216" t="s">
        <v>570</v>
      </c>
      <c r="G498" s="37" t="s">
        <v>38</v>
      </c>
      <c r="H498" s="37" t="s">
        <v>247</v>
      </c>
      <c r="AU498" s="141">
        <v>0</v>
      </c>
      <c r="AV498" s="26">
        <v>0</v>
      </c>
      <c r="AW498" s="26">
        <v>0</v>
      </c>
      <c r="AX498" s="26">
        <v>0</v>
      </c>
      <c r="AY498" s="217">
        <v>0</v>
      </c>
      <c r="BA498" s="38" t="str">
        <f t="shared" ca="1" si="56"/>
        <v>NGET</v>
      </c>
      <c r="BB498" s="38" t="str">
        <f t="shared" si="57"/>
        <v>Fixed Inputs</v>
      </c>
      <c r="BC498" s="38" t="str">
        <f t="shared" si="58"/>
        <v>Variant allowances</v>
      </c>
      <c r="BD498" s="38" t="str">
        <f t="shared" si="49"/>
        <v>Totex variant allowances allocation percentages</v>
      </c>
    </row>
    <row r="499" spans="5:56">
      <c r="E499" s="216" t="s">
        <v>570</v>
      </c>
      <c r="G499" s="37" t="s">
        <v>38</v>
      </c>
      <c r="H499" s="37" t="s">
        <v>315</v>
      </c>
      <c r="AU499" s="141">
        <v>0</v>
      </c>
      <c r="AV499" s="26">
        <v>0</v>
      </c>
      <c r="AW499" s="26">
        <v>0</v>
      </c>
      <c r="AX499" s="26">
        <v>0</v>
      </c>
      <c r="AY499" s="217">
        <v>0</v>
      </c>
      <c r="BA499" s="38" t="str">
        <f t="shared" ca="1" si="56"/>
        <v>NGET</v>
      </c>
      <c r="BB499" s="38" t="str">
        <f t="shared" si="57"/>
        <v>Fixed Inputs</v>
      </c>
      <c r="BC499" s="38" t="str">
        <f t="shared" si="58"/>
        <v>Variant allowances</v>
      </c>
      <c r="BD499" s="38" t="str">
        <f t="shared" si="49"/>
        <v>Totex variant allowances allocation percentages</v>
      </c>
    </row>
    <row r="500" spans="5:56">
      <c r="E500" s="218" t="s">
        <v>570</v>
      </c>
      <c r="F500" s="105"/>
      <c r="G500" s="105" t="s">
        <v>38</v>
      </c>
      <c r="H500" s="105" t="s">
        <v>246</v>
      </c>
      <c r="I500" s="105"/>
      <c r="J500" s="105"/>
      <c r="K500" s="105"/>
      <c r="L500" s="105"/>
      <c r="M500" s="105"/>
      <c r="N500" s="105"/>
      <c r="O500" s="105"/>
      <c r="P500" s="105"/>
      <c r="Q500" s="105"/>
      <c r="R500" s="105"/>
      <c r="S500" s="105"/>
      <c r="T500" s="105"/>
      <c r="U500" s="105"/>
      <c r="V500" s="105"/>
      <c r="W500" s="105"/>
      <c r="X500" s="105"/>
      <c r="Y500" s="105"/>
      <c r="Z500" s="105"/>
      <c r="AA500" s="105"/>
      <c r="AB500" s="105"/>
      <c r="AC500" s="105"/>
      <c r="AD500" s="105"/>
      <c r="AE500" s="105"/>
      <c r="AF500" s="105"/>
      <c r="AG500" s="105"/>
      <c r="AH500" s="105"/>
      <c r="AI500" s="105"/>
      <c r="AJ500" s="105"/>
      <c r="AK500" s="105"/>
      <c r="AL500" s="105"/>
      <c r="AM500" s="105"/>
      <c r="AN500" s="105"/>
      <c r="AO500" s="105"/>
      <c r="AP500" s="105"/>
      <c r="AQ500" s="105"/>
      <c r="AR500" s="105"/>
      <c r="AS500" s="105"/>
      <c r="AT500" s="111"/>
      <c r="AU500" s="177">
        <v>1</v>
      </c>
      <c r="AV500" s="106">
        <v>1</v>
      </c>
      <c r="AW500" s="106">
        <v>1</v>
      </c>
      <c r="AX500" s="106">
        <v>1</v>
      </c>
      <c r="AY500" s="219">
        <v>1</v>
      </c>
      <c r="BA500" s="38" t="str">
        <f t="shared" ca="1" si="56"/>
        <v>NGET</v>
      </c>
      <c r="BB500" s="38" t="str">
        <f t="shared" si="57"/>
        <v>Fixed Inputs</v>
      </c>
      <c r="BC500" s="38" t="str">
        <f t="shared" si="58"/>
        <v>Variant allowances</v>
      </c>
      <c r="BD500" s="38" t="str">
        <f t="shared" si="49"/>
        <v>Totex variant allowances allocation percentages</v>
      </c>
    </row>
    <row r="501" spans="5:56">
      <c r="E501" s="214" t="s">
        <v>825</v>
      </c>
      <c r="F501" s="102"/>
      <c r="G501" s="102" t="s">
        <v>38</v>
      </c>
      <c r="H501" s="102" t="s">
        <v>316</v>
      </c>
      <c r="I501" s="102"/>
      <c r="J501" s="102"/>
      <c r="K501" s="102"/>
      <c r="L501" s="102"/>
      <c r="M501" s="102"/>
      <c r="N501" s="102"/>
      <c r="O501" s="102"/>
      <c r="P501" s="102"/>
      <c r="Q501" s="102"/>
      <c r="R501" s="102"/>
      <c r="S501" s="102"/>
      <c r="T501" s="102"/>
      <c r="U501" s="102"/>
      <c r="V501" s="102"/>
      <c r="W501" s="102"/>
      <c r="X501" s="102"/>
      <c r="Y501" s="102"/>
      <c r="Z501" s="102"/>
      <c r="AA501" s="102"/>
      <c r="AB501" s="102"/>
      <c r="AC501" s="102"/>
      <c r="AD501" s="102"/>
      <c r="AE501" s="102"/>
      <c r="AF501" s="102"/>
      <c r="AG501" s="102"/>
      <c r="AH501" s="102"/>
      <c r="AI501" s="102"/>
      <c r="AJ501" s="102"/>
      <c r="AK501" s="102"/>
      <c r="AL501" s="102"/>
      <c r="AM501" s="102"/>
      <c r="AN501" s="102"/>
      <c r="AO501" s="102"/>
      <c r="AP501" s="102"/>
      <c r="AQ501" s="102"/>
      <c r="AR501" s="102"/>
      <c r="AS501" s="102"/>
      <c r="AT501" s="213"/>
      <c r="AU501" s="176">
        <v>0.35790195299999999</v>
      </c>
      <c r="AV501" s="103">
        <v>0.35790195299999999</v>
      </c>
      <c r="AW501" s="103">
        <v>0.35790195299999999</v>
      </c>
      <c r="AX501" s="103">
        <v>0.35790195299999999</v>
      </c>
      <c r="AY501" s="215">
        <v>0.35790195299999999</v>
      </c>
      <c r="BA501" s="38" t="str">
        <f t="shared" ca="1" si="56"/>
        <v>NGET</v>
      </c>
      <c r="BB501" s="38" t="str">
        <f t="shared" si="57"/>
        <v>Fixed Inputs</v>
      </c>
      <c r="BC501" s="38" t="str">
        <f t="shared" si="58"/>
        <v>Variant allowances</v>
      </c>
      <c r="BD501" s="38" t="str">
        <f t="shared" si="49"/>
        <v>Totex variant allowances allocation percentages</v>
      </c>
    </row>
    <row r="502" spans="5:56">
      <c r="E502" s="216" t="s">
        <v>825</v>
      </c>
      <c r="G502" s="37" t="s">
        <v>38</v>
      </c>
      <c r="H502" s="37" t="s">
        <v>317</v>
      </c>
      <c r="AU502" s="141">
        <v>0.55646410800000001</v>
      </c>
      <c r="AV502" s="26">
        <v>0.55646410800000001</v>
      </c>
      <c r="AW502" s="26">
        <v>0.55646410800000001</v>
      </c>
      <c r="AX502" s="26">
        <v>0.55646410800000001</v>
      </c>
      <c r="AY502" s="217">
        <v>0.55646410800000001</v>
      </c>
      <c r="BA502" s="38" t="str">
        <f t="shared" ca="1" si="56"/>
        <v>NGET</v>
      </c>
      <c r="BB502" s="38" t="str">
        <f t="shared" si="57"/>
        <v>Fixed Inputs</v>
      </c>
      <c r="BC502" s="38" t="str">
        <f t="shared" si="58"/>
        <v>Variant allowances</v>
      </c>
      <c r="BD502" s="38" t="str">
        <f t="shared" si="49"/>
        <v>Totex variant allowances allocation percentages</v>
      </c>
    </row>
    <row r="503" spans="5:56">
      <c r="E503" s="216" t="s">
        <v>825</v>
      </c>
      <c r="G503" s="37" t="s">
        <v>38</v>
      </c>
      <c r="H503" s="37" t="s">
        <v>318</v>
      </c>
      <c r="AU503" s="141">
        <v>6.5152265000000001E-2</v>
      </c>
      <c r="AV503" s="26">
        <v>6.5152265000000001E-2</v>
      </c>
      <c r="AW503" s="26">
        <v>6.5152265000000001E-2</v>
      </c>
      <c r="AX503" s="26">
        <v>6.5152265000000001E-2</v>
      </c>
      <c r="AY503" s="217">
        <v>6.5152265000000001E-2</v>
      </c>
      <c r="BA503" s="38" t="str">
        <f t="shared" ca="1" si="56"/>
        <v>NGET</v>
      </c>
      <c r="BB503" s="38" t="str">
        <f t="shared" si="57"/>
        <v>Fixed Inputs</v>
      </c>
      <c r="BC503" s="38" t="str">
        <f t="shared" si="58"/>
        <v>Variant allowances</v>
      </c>
      <c r="BD503" s="38" t="str">
        <f t="shared" si="49"/>
        <v>Totex variant allowances allocation percentages</v>
      </c>
    </row>
    <row r="504" spans="5:56">
      <c r="E504" s="216" t="s">
        <v>825</v>
      </c>
      <c r="G504" s="37" t="s">
        <v>38</v>
      </c>
      <c r="H504" s="37" t="s">
        <v>247</v>
      </c>
      <c r="AU504" s="141">
        <v>9.2333769999999992E-3</v>
      </c>
      <c r="AV504" s="26">
        <v>9.2333769999999992E-3</v>
      </c>
      <c r="AW504" s="26">
        <v>9.2333769999999992E-3</v>
      </c>
      <c r="AX504" s="26">
        <v>9.2333769999999992E-3</v>
      </c>
      <c r="AY504" s="217">
        <v>9.2333769999999992E-3</v>
      </c>
      <c r="BA504" s="38" t="str">
        <f t="shared" ca="1" si="56"/>
        <v>NGET</v>
      </c>
      <c r="BB504" s="38" t="str">
        <f t="shared" si="57"/>
        <v>Fixed Inputs</v>
      </c>
      <c r="BC504" s="38" t="str">
        <f t="shared" si="58"/>
        <v>Variant allowances</v>
      </c>
      <c r="BD504" s="38" t="str">
        <f t="shared" si="49"/>
        <v>Totex variant allowances allocation percentages</v>
      </c>
    </row>
    <row r="505" spans="5:56">
      <c r="E505" s="216" t="s">
        <v>825</v>
      </c>
      <c r="G505" s="37" t="s">
        <v>38</v>
      </c>
      <c r="H505" s="37" t="s">
        <v>315</v>
      </c>
      <c r="AU505" s="141">
        <v>5.9536500000000004E-4</v>
      </c>
      <c r="AV505" s="26">
        <v>5.9536500000000004E-4</v>
      </c>
      <c r="AW505" s="26">
        <v>5.9536500000000004E-4</v>
      </c>
      <c r="AX505" s="26">
        <v>5.9536500000000004E-4</v>
      </c>
      <c r="AY505" s="217">
        <v>5.9536500000000004E-4</v>
      </c>
      <c r="BA505" s="38" t="str">
        <f t="shared" ca="1" si="56"/>
        <v>NGET</v>
      </c>
      <c r="BB505" s="38" t="str">
        <f t="shared" si="57"/>
        <v>Fixed Inputs</v>
      </c>
      <c r="BC505" s="38" t="str">
        <f t="shared" si="58"/>
        <v>Variant allowances</v>
      </c>
      <c r="BD505" s="38" t="str">
        <f t="shared" si="49"/>
        <v>Totex variant allowances allocation percentages</v>
      </c>
    </row>
    <row r="506" spans="5:56">
      <c r="E506" s="218" t="s">
        <v>825</v>
      </c>
      <c r="F506" s="105"/>
      <c r="G506" s="105" t="s">
        <v>38</v>
      </c>
      <c r="H506" s="105" t="s">
        <v>246</v>
      </c>
      <c r="AU506" s="175">
        <v>1.0652932E-2</v>
      </c>
      <c r="AV506" s="101">
        <v>1.0652932E-2</v>
      </c>
      <c r="AW506" s="101">
        <v>1.0652932E-2</v>
      </c>
      <c r="AX506" s="101">
        <v>1.0652932E-2</v>
      </c>
      <c r="AY506" s="221">
        <v>1.0652932E-2</v>
      </c>
      <c r="BA506" s="38" t="str">
        <f t="shared" ca="1" si="56"/>
        <v>NGET</v>
      </c>
      <c r="BB506" s="38" t="str">
        <f t="shared" si="57"/>
        <v>Fixed Inputs</v>
      </c>
      <c r="BC506" s="38" t="str">
        <f t="shared" si="58"/>
        <v>Variant allowances</v>
      </c>
      <c r="BD506" s="38" t="str">
        <f t="shared" si="49"/>
        <v>Totex variant allowances allocation percentages</v>
      </c>
    </row>
    <row r="507" spans="5:56">
      <c r="E507" s="214" t="s">
        <v>826</v>
      </c>
      <c r="F507" s="102"/>
      <c r="G507" s="102" t="s">
        <v>38</v>
      </c>
      <c r="H507" s="102" t="s">
        <v>316</v>
      </c>
      <c r="I507" s="102"/>
      <c r="J507" s="102"/>
      <c r="K507" s="102"/>
      <c r="L507" s="102"/>
      <c r="M507" s="102"/>
      <c r="N507" s="102"/>
      <c r="O507" s="102"/>
      <c r="P507" s="102"/>
      <c r="Q507" s="102"/>
      <c r="R507" s="102"/>
      <c r="S507" s="102"/>
      <c r="T507" s="102"/>
      <c r="U507" s="102"/>
      <c r="V507" s="102"/>
      <c r="W507" s="102"/>
      <c r="X507" s="102"/>
      <c r="Y507" s="102"/>
      <c r="Z507" s="102"/>
      <c r="AA507" s="102"/>
      <c r="AB507" s="102"/>
      <c r="AC507" s="102"/>
      <c r="AD507" s="102"/>
      <c r="AE507" s="102"/>
      <c r="AF507" s="102"/>
      <c r="AG507" s="102"/>
      <c r="AH507" s="102"/>
      <c r="AI507" s="102"/>
      <c r="AJ507" s="102"/>
      <c r="AK507" s="102"/>
      <c r="AL507" s="102"/>
      <c r="AM507" s="102"/>
      <c r="AN507" s="102"/>
      <c r="AO507" s="102"/>
      <c r="AP507" s="102"/>
      <c r="AQ507" s="102"/>
      <c r="AR507" s="102"/>
      <c r="AS507" s="102"/>
      <c r="AT507" s="213"/>
      <c r="AU507" s="242">
        <v>0</v>
      </c>
      <c r="AV507" s="222">
        <v>0</v>
      </c>
      <c r="AW507" s="222">
        <v>0</v>
      </c>
      <c r="AX507" s="222">
        <v>0</v>
      </c>
      <c r="AY507" s="223">
        <v>0</v>
      </c>
      <c r="BA507" s="38" t="str">
        <f t="shared" ca="1" si="56"/>
        <v>NGET</v>
      </c>
      <c r="BB507" s="38" t="str">
        <f t="shared" si="57"/>
        <v>Fixed Inputs</v>
      </c>
      <c r="BC507" s="38" t="str">
        <f t="shared" si="58"/>
        <v>Variant allowances</v>
      </c>
      <c r="BD507" s="38" t="str">
        <f t="shared" si="49"/>
        <v>Totex variant allowances allocation percentages</v>
      </c>
    </row>
    <row r="508" spans="5:56">
      <c r="E508" s="216" t="s">
        <v>826</v>
      </c>
      <c r="G508" s="37" t="s">
        <v>38</v>
      </c>
      <c r="H508" s="37" t="s">
        <v>317</v>
      </c>
      <c r="AU508" s="142">
        <v>0</v>
      </c>
      <c r="AV508" s="23">
        <v>0</v>
      </c>
      <c r="AW508" s="23">
        <v>0</v>
      </c>
      <c r="AX508" s="23">
        <v>0</v>
      </c>
      <c r="AY508" s="224">
        <v>0</v>
      </c>
      <c r="BA508" s="38" t="str">
        <f t="shared" ca="1" si="56"/>
        <v>NGET</v>
      </c>
      <c r="BB508" s="38" t="str">
        <f t="shared" si="57"/>
        <v>Fixed Inputs</v>
      </c>
      <c r="BC508" s="38" t="str">
        <f t="shared" si="58"/>
        <v>Variant allowances</v>
      </c>
      <c r="BD508" s="38" t="str">
        <f t="shared" si="49"/>
        <v>Totex variant allowances allocation percentages</v>
      </c>
    </row>
    <row r="509" spans="5:56">
      <c r="E509" s="216" t="s">
        <v>826</v>
      </c>
      <c r="G509" s="37" t="s">
        <v>38</v>
      </c>
      <c r="H509" s="37" t="s">
        <v>318</v>
      </c>
      <c r="AU509" s="142">
        <v>0</v>
      </c>
      <c r="AV509" s="23">
        <v>0</v>
      </c>
      <c r="AW509" s="23">
        <v>0</v>
      </c>
      <c r="AX509" s="23">
        <v>0</v>
      </c>
      <c r="AY509" s="224">
        <v>0</v>
      </c>
      <c r="BA509" s="38" t="str">
        <f t="shared" ca="1" si="56"/>
        <v>NGET</v>
      </c>
      <c r="BB509" s="38" t="str">
        <f t="shared" si="57"/>
        <v>Fixed Inputs</v>
      </c>
      <c r="BC509" s="38" t="str">
        <f t="shared" si="58"/>
        <v>Variant allowances</v>
      </c>
      <c r="BD509" s="38" t="str">
        <f t="shared" si="49"/>
        <v>Totex variant allowances allocation percentages</v>
      </c>
    </row>
    <row r="510" spans="5:56">
      <c r="E510" s="216" t="s">
        <v>826</v>
      </c>
      <c r="G510" s="37" t="s">
        <v>38</v>
      </c>
      <c r="H510" s="37" t="s">
        <v>247</v>
      </c>
      <c r="AU510" s="142">
        <v>0</v>
      </c>
      <c r="AV510" s="23">
        <v>0</v>
      </c>
      <c r="AW510" s="23">
        <v>0</v>
      </c>
      <c r="AX510" s="23">
        <v>0</v>
      </c>
      <c r="AY510" s="224">
        <v>0</v>
      </c>
      <c r="BA510" s="38" t="str">
        <f t="shared" ca="1" si="56"/>
        <v>NGET</v>
      </c>
      <c r="BB510" s="38" t="str">
        <f t="shared" si="57"/>
        <v>Fixed Inputs</v>
      </c>
      <c r="BC510" s="38" t="str">
        <f t="shared" si="58"/>
        <v>Variant allowances</v>
      </c>
      <c r="BD510" s="38" t="str">
        <f t="shared" si="49"/>
        <v>Totex variant allowances allocation percentages</v>
      </c>
    </row>
    <row r="511" spans="5:56">
      <c r="E511" s="216" t="s">
        <v>826</v>
      </c>
      <c r="G511" s="37" t="s">
        <v>38</v>
      </c>
      <c r="H511" s="37" t="s">
        <v>315</v>
      </c>
      <c r="AU511" s="142">
        <v>0</v>
      </c>
      <c r="AV511" s="23">
        <v>0</v>
      </c>
      <c r="AW511" s="23">
        <v>0</v>
      </c>
      <c r="AX511" s="23">
        <v>0</v>
      </c>
      <c r="AY511" s="224">
        <v>0</v>
      </c>
      <c r="BA511" s="38" t="str">
        <f t="shared" ca="1" si="56"/>
        <v>NGET</v>
      </c>
      <c r="BB511" s="38" t="str">
        <f t="shared" si="57"/>
        <v>Fixed Inputs</v>
      </c>
      <c r="BC511" s="38" t="str">
        <f t="shared" si="58"/>
        <v>Variant allowances</v>
      </c>
      <c r="BD511" s="38" t="str">
        <f t="shared" si="49"/>
        <v>Totex variant allowances allocation percentages</v>
      </c>
    </row>
    <row r="512" spans="5:56">
      <c r="E512" s="218" t="s">
        <v>826</v>
      </c>
      <c r="F512" s="105"/>
      <c r="G512" s="105" t="s">
        <v>38</v>
      </c>
      <c r="H512" s="105" t="s">
        <v>246</v>
      </c>
      <c r="I512" s="105"/>
      <c r="J512" s="105"/>
      <c r="K512" s="105"/>
      <c r="L512" s="105"/>
      <c r="M512" s="105"/>
      <c r="N512" s="105"/>
      <c r="O512" s="105"/>
      <c r="P512" s="105"/>
      <c r="Q512" s="105"/>
      <c r="R512" s="105"/>
      <c r="S512" s="105"/>
      <c r="T512" s="105"/>
      <c r="U512" s="105"/>
      <c r="V512" s="105"/>
      <c r="W512" s="105"/>
      <c r="X512" s="105"/>
      <c r="Y512" s="105"/>
      <c r="Z512" s="105"/>
      <c r="AA512" s="105"/>
      <c r="AB512" s="105"/>
      <c r="AC512" s="105"/>
      <c r="AD512" s="105"/>
      <c r="AE512" s="105"/>
      <c r="AF512" s="105"/>
      <c r="AG512" s="105"/>
      <c r="AH512" s="105"/>
      <c r="AI512" s="105"/>
      <c r="AJ512" s="105"/>
      <c r="AK512" s="105"/>
      <c r="AL512" s="105"/>
      <c r="AM512" s="105"/>
      <c r="AN512" s="105"/>
      <c r="AO512" s="105"/>
      <c r="AP512" s="105"/>
      <c r="AQ512" s="105"/>
      <c r="AR512" s="105"/>
      <c r="AS512" s="105"/>
      <c r="AT512" s="111"/>
      <c r="AU512" s="243">
        <v>0</v>
      </c>
      <c r="AV512" s="225">
        <v>0</v>
      </c>
      <c r="AW512" s="225">
        <v>0</v>
      </c>
      <c r="AX512" s="225">
        <v>0</v>
      </c>
      <c r="AY512" s="226">
        <v>0</v>
      </c>
      <c r="BA512" s="38" t="str">
        <f t="shared" ca="1" si="56"/>
        <v>NGET</v>
      </c>
      <c r="BB512" s="38" t="str">
        <f t="shared" si="57"/>
        <v>Fixed Inputs</v>
      </c>
      <c r="BC512" s="38" t="str">
        <f t="shared" si="58"/>
        <v>Variant allowances</v>
      </c>
      <c r="BD512" s="38" t="str">
        <f t="shared" si="49"/>
        <v>Totex variant allowances allocation percentages</v>
      </c>
    </row>
    <row r="513" spans="5:56">
      <c r="E513" s="214" t="s">
        <v>827</v>
      </c>
      <c r="F513" s="102"/>
      <c r="G513" s="102" t="s">
        <v>38</v>
      </c>
      <c r="H513" s="102" t="s">
        <v>316</v>
      </c>
      <c r="I513" s="102"/>
      <c r="J513" s="102"/>
      <c r="K513" s="102"/>
      <c r="L513" s="102"/>
      <c r="M513" s="102"/>
      <c r="N513" s="102"/>
      <c r="O513" s="102"/>
      <c r="P513" s="102"/>
      <c r="Q513" s="102"/>
      <c r="R513" s="102"/>
      <c r="S513" s="102"/>
      <c r="T513" s="102"/>
      <c r="U513" s="102"/>
      <c r="V513" s="102"/>
      <c r="W513" s="102"/>
      <c r="X513" s="102"/>
      <c r="Y513" s="102"/>
      <c r="Z513" s="102"/>
      <c r="AA513" s="102"/>
      <c r="AB513" s="102"/>
      <c r="AC513" s="102"/>
      <c r="AD513" s="102"/>
      <c r="AE513" s="102"/>
      <c r="AF513" s="102"/>
      <c r="AG513" s="102"/>
      <c r="AH513" s="102"/>
      <c r="AI513" s="102"/>
      <c r="AJ513" s="102"/>
      <c r="AK513" s="102"/>
      <c r="AL513" s="102"/>
      <c r="AM513" s="102"/>
      <c r="AN513" s="102"/>
      <c r="AO513" s="102"/>
      <c r="AP513" s="102"/>
      <c r="AQ513" s="102"/>
      <c r="AR513" s="102"/>
      <c r="AS513" s="102"/>
      <c r="AT513" s="213"/>
      <c r="AU513" s="242">
        <v>0</v>
      </c>
      <c r="AV513" s="222">
        <v>0</v>
      </c>
      <c r="AW513" s="222">
        <v>0</v>
      </c>
      <c r="AX513" s="222">
        <v>0</v>
      </c>
      <c r="AY513" s="223">
        <v>0</v>
      </c>
      <c r="BA513" s="38" t="str">
        <f t="shared" ca="1" si="56"/>
        <v>NGET</v>
      </c>
      <c r="BB513" s="38" t="str">
        <f t="shared" si="57"/>
        <v>Fixed Inputs</v>
      </c>
      <c r="BC513" s="38" t="str">
        <f t="shared" si="58"/>
        <v>Variant allowances</v>
      </c>
      <c r="BD513" s="38" t="str">
        <f t="shared" si="49"/>
        <v>Totex variant allowances allocation percentages</v>
      </c>
    </row>
    <row r="514" spans="5:56">
      <c r="E514" s="216" t="s">
        <v>827</v>
      </c>
      <c r="G514" s="37" t="s">
        <v>38</v>
      </c>
      <c r="H514" s="37" t="s">
        <v>317</v>
      </c>
      <c r="AU514" s="142">
        <v>0</v>
      </c>
      <c r="AV514" s="23">
        <v>0</v>
      </c>
      <c r="AW514" s="23">
        <v>0</v>
      </c>
      <c r="AX514" s="23">
        <v>0</v>
      </c>
      <c r="AY514" s="224">
        <v>0</v>
      </c>
      <c r="BA514" s="38" t="str">
        <f t="shared" ca="1" si="56"/>
        <v>NGET</v>
      </c>
      <c r="BB514" s="38" t="str">
        <f t="shared" si="57"/>
        <v>Fixed Inputs</v>
      </c>
      <c r="BC514" s="38" t="str">
        <f t="shared" si="58"/>
        <v>Variant allowances</v>
      </c>
      <c r="BD514" s="38" t="str">
        <f t="shared" si="49"/>
        <v>Totex variant allowances allocation percentages</v>
      </c>
    </row>
    <row r="515" spans="5:56">
      <c r="E515" s="216" t="s">
        <v>827</v>
      </c>
      <c r="G515" s="37" t="s">
        <v>38</v>
      </c>
      <c r="H515" s="37" t="s">
        <v>318</v>
      </c>
      <c r="AU515" s="142">
        <v>0</v>
      </c>
      <c r="AV515" s="23">
        <v>0</v>
      </c>
      <c r="AW515" s="23">
        <v>0</v>
      </c>
      <c r="AX515" s="23">
        <v>0</v>
      </c>
      <c r="AY515" s="224">
        <v>0</v>
      </c>
      <c r="BA515" s="38" t="str">
        <f t="shared" ca="1" si="56"/>
        <v>NGET</v>
      </c>
      <c r="BB515" s="38" t="str">
        <f t="shared" si="57"/>
        <v>Fixed Inputs</v>
      </c>
      <c r="BC515" s="38" t="str">
        <f t="shared" si="58"/>
        <v>Variant allowances</v>
      </c>
      <c r="BD515" s="38" t="str">
        <f t="shared" si="49"/>
        <v>Totex variant allowances allocation percentages</v>
      </c>
    </row>
    <row r="516" spans="5:56">
      <c r="E516" s="216" t="s">
        <v>827</v>
      </c>
      <c r="G516" s="37" t="s">
        <v>38</v>
      </c>
      <c r="H516" s="37" t="s">
        <v>247</v>
      </c>
      <c r="AU516" s="142">
        <v>1</v>
      </c>
      <c r="AV516" s="23">
        <v>1</v>
      </c>
      <c r="AW516" s="23">
        <v>1</v>
      </c>
      <c r="AX516" s="23">
        <v>1</v>
      </c>
      <c r="AY516" s="224">
        <v>1</v>
      </c>
      <c r="BA516" s="38" t="str">
        <f t="shared" ca="1" si="56"/>
        <v>NGET</v>
      </c>
      <c r="BB516" s="38" t="str">
        <f t="shared" si="57"/>
        <v>Fixed Inputs</v>
      </c>
      <c r="BC516" s="38" t="str">
        <f t="shared" si="58"/>
        <v>Variant allowances</v>
      </c>
      <c r="BD516" s="38" t="str">
        <f t="shared" si="49"/>
        <v>Totex variant allowances allocation percentages</v>
      </c>
    </row>
    <row r="517" spans="5:56">
      <c r="E517" s="216" t="s">
        <v>827</v>
      </c>
      <c r="G517" s="37" t="s">
        <v>38</v>
      </c>
      <c r="H517" s="37" t="s">
        <v>315</v>
      </c>
      <c r="AU517" s="142">
        <v>0</v>
      </c>
      <c r="AV517" s="23">
        <v>0</v>
      </c>
      <c r="AW517" s="23">
        <v>0</v>
      </c>
      <c r="AX517" s="23">
        <v>0</v>
      </c>
      <c r="AY517" s="224">
        <v>0</v>
      </c>
      <c r="BA517" s="38" t="str">
        <f t="shared" ca="1" si="56"/>
        <v>NGET</v>
      </c>
      <c r="BB517" s="38" t="str">
        <f t="shared" si="57"/>
        <v>Fixed Inputs</v>
      </c>
      <c r="BC517" s="38" t="str">
        <f t="shared" si="58"/>
        <v>Variant allowances</v>
      </c>
      <c r="BD517" s="38" t="str">
        <f t="shared" si="49"/>
        <v>Totex variant allowances allocation percentages</v>
      </c>
    </row>
    <row r="518" spans="5:56">
      <c r="E518" s="218" t="s">
        <v>827</v>
      </c>
      <c r="F518" s="105"/>
      <c r="G518" s="105" t="s">
        <v>38</v>
      </c>
      <c r="H518" s="105" t="s">
        <v>246</v>
      </c>
      <c r="I518" s="105"/>
      <c r="J518" s="105"/>
      <c r="K518" s="105"/>
      <c r="L518" s="105"/>
      <c r="M518" s="105"/>
      <c r="N518" s="105"/>
      <c r="O518" s="105"/>
      <c r="P518" s="105"/>
      <c r="Q518" s="105"/>
      <c r="R518" s="105"/>
      <c r="S518" s="105"/>
      <c r="T518" s="105"/>
      <c r="U518" s="105"/>
      <c r="V518" s="105"/>
      <c r="W518" s="105"/>
      <c r="X518" s="105"/>
      <c r="Y518" s="105"/>
      <c r="Z518" s="105"/>
      <c r="AA518" s="105"/>
      <c r="AB518" s="105"/>
      <c r="AC518" s="105"/>
      <c r="AD518" s="105"/>
      <c r="AE518" s="105"/>
      <c r="AF518" s="105"/>
      <c r="AG518" s="105"/>
      <c r="AH518" s="105"/>
      <c r="AI518" s="105"/>
      <c r="AJ518" s="105"/>
      <c r="AK518" s="105"/>
      <c r="AL518" s="105"/>
      <c r="AM518" s="105"/>
      <c r="AN518" s="105"/>
      <c r="AO518" s="105"/>
      <c r="AP518" s="105"/>
      <c r="AQ518" s="105"/>
      <c r="AR518" s="105"/>
      <c r="AS518" s="105"/>
      <c r="AT518" s="111"/>
      <c r="AU518" s="243">
        <v>0</v>
      </c>
      <c r="AV518" s="225">
        <v>0</v>
      </c>
      <c r="AW518" s="225">
        <v>0</v>
      </c>
      <c r="AX518" s="225">
        <v>0</v>
      </c>
      <c r="AY518" s="226">
        <v>0</v>
      </c>
      <c r="BA518" s="38" t="str">
        <f t="shared" ca="1" si="56"/>
        <v>NGET</v>
      </c>
      <c r="BB518" s="38" t="str">
        <f t="shared" si="57"/>
        <v>Fixed Inputs</v>
      </c>
      <c r="BC518" s="38" t="str">
        <f t="shared" si="58"/>
        <v>Variant allowances</v>
      </c>
      <c r="BD518" s="38" t="str">
        <f t="shared" si="49"/>
        <v>Totex variant allowances allocation percentages</v>
      </c>
    </row>
    <row r="519" spans="5:56">
      <c r="E519" s="214" t="s">
        <v>828</v>
      </c>
      <c r="F519" s="102"/>
      <c r="G519" s="102" t="s">
        <v>38</v>
      </c>
      <c r="H519" s="102" t="s">
        <v>316</v>
      </c>
      <c r="AU519" s="236">
        <v>0</v>
      </c>
      <c r="AV519" s="238">
        <v>0</v>
      </c>
      <c r="AW519" s="238">
        <v>0</v>
      </c>
      <c r="AX519" s="238">
        <v>0</v>
      </c>
      <c r="AY519" s="239">
        <v>0</v>
      </c>
      <c r="BA519" s="38" t="str">
        <f t="shared" ca="1" si="56"/>
        <v>NGET</v>
      </c>
      <c r="BB519" s="38" t="str">
        <f t="shared" si="57"/>
        <v>Fixed Inputs</v>
      </c>
      <c r="BC519" s="38" t="str">
        <f t="shared" si="58"/>
        <v>Variant allowances</v>
      </c>
      <c r="BD519" s="38" t="str">
        <f t="shared" si="49"/>
        <v>Totex variant allowances allocation percentages</v>
      </c>
    </row>
    <row r="520" spans="5:56">
      <c r="E520" s="216" t="s">
        <v>828</v>
      </c>
      <c r="G520" s="37" t="s">
        <v>38</v>
      </c>
      <c r="H520" s="37" t="s">
        <v>317</v>
      </c>
      <c r="AU520" s="141">
        <v>1</v>
      </c>
      <c r="AV520" s="26">
        <v>1</v>
      </c>
      <c r="AW520" s="26">
        <v>1</v>
      </c>
      <c r="AX520" s="26">
        <v>1</v>
      </c>
      <c r="AY520" s="217">
        <v>1</v>
      </c>
      <c r="BA520" s="38" t="str">
        <f t="shared" ca="1" si="56"/>
        <v>NGET</v>
      </c>
      <c r="BB520" s="38" t="str">
        <f t="shared" si="57"/>
        <v>Fixed Inputs</v>
      </c>
      <c r="BC520" s="38" t="str">
        <f t="shared" si="58"/>
        <v>Variant allowances</v>
      </c>
      <c r="BD520" s="38" t="str">
        <f t="shared" si="49"/>
        <v>Totex variant allowances allocation percentages</v>
      </c>
    </row>
    <row r="521" spans="5:56">
      <c r="E521" s="216" t="s">
        <v>828</v>
      </c>
      <c r="G521" s="37" t="s">
        <v>38</v>
      </c>
      <c r="H521" s="37" t="s">
        <v>318</v>
      </c>
      <c r="AU521" s="141">
        <v>0</v>
      </c>
      <c r="AV521" s="26">
        <v>0</v>
      </c>
      <c r="AW521" s="26">
        <v>0</v>
      </c>
      <c r="AX521" s="26">
        <v>0</v>
      </c>
      <c r="AY521" s="217">
        <v>0</v>
      </c>
      <c r="BA521" s="38" t="str">
        <f t="shared" ca="1" si="56"/>
        <v>NGET</v>
      </c>
      <c r="BB521" s="38" t="str">
        <f t="shared" si="57"/>
        <v>Fixed Inputs</v>
      </c>
      <c r="BC521" s="38" t="str">
        <f t="shared" si="58"/>
        <v>Variant allowances</v>
      </c>
      <c r="BD521" s="38" t="str">
        <f t="shared" si="49"/>
        <v>Totex variant allowances allocation percentages</v>
      </c>
    </row>
    <row r="522" spans="5:56">
      <c r="E522" s="216" t="s">
        <v>828</v>
      </c>
      <c r="G522" s="37" t="s">
        <v>38</v>
      </c>
      <c r="H522" s="37" t="s">
        <v>247</v>
      </c>
      <c r="AU522" s="141">
        <v>0</v>
      </c>
      <c r="AV522" s="26">
        <v>0</v>
      </c>
      <c r="AW522" s="26">
        <v>0</v>
      </c>
      <c r="AX522" s="26">
        <v>0</v>
      </c>
      <c r="AY522" s="217">
        <v>0</v>
      </c>
      <c r="BA522" s="38" t="str">
        <f t="shared" ca="1" si="56"/>
        <v>NGET</v>
      </c>
      <c r="BB522" s="38" t="str">
        <f t="shared" si="57"/>
        <v>Fixed Inputs</v>
      </c>
      <c r="BC522" s="38" t="str">
        <f t="shared" si="58"/>
        <v>Variant allowances</v>
      </c>
      <c r="BD522" s="38" t="str">
        <f t="shared" si="49"/>
        <v>Totex variant allowances allocation percentages</v>
      </c>
    </row>
    <row r="523" spans="5:56">
      <c r="E523" s="216" t="s">
        <v>828</v>
      </c>
      <c r="G523" s="37" t="s">
        <v>38</v>
      </c>
      <c r="H523" s="37" t="s">
        <v>315</v>
      </c>
      <c r="AU523" s="141">
        <v>0</v>
      </c>
      <c r="AV523" s="26">
        <v>0</v>
      </c>
      <c r="AW523" s="26">
        <v>0</v>
      </c>
      <c r="AX523" s="26">
        <v>0</v>
      </c>
      <c r="AY523" s="217">
        <v>0</v>
      </c>
      <c r="BA523" s="38" t="str">
        <f t="shared" ca="1" si="56"/>
        <v>NGET</v>
      </c>
      <c r="BB523" s="38" t="str">
        <f t="shared" si="57"/>
        <v>Fixed Inputs</v>
      </c>
      <c r="BC523" s="38" t="str">
        <f t="shared" si="58"/>
        <v>Variant allowances</v>
      </c>
      <c r="BD523" s="38" t="str">
        <f t="shared" si="49"/>
        <v>Totex variant allowances allocation percentages</v>
      </c>
    </row>
    <row r="524" spans="5:56">
      <c r="E524" s="218" t="s">
        <v>828</v>
      </c>
      <c r="F524" s="105"/>
      <c r="G524" s="105" t="s">
        <v>38</v>
      </c>
      <c r="H524" s="105" t="s">
        <v>246</v>
      </c>
      <c r="I524" s="105"/>
      <c r="J524" s="105"/>
      <c r="K524" s="105"/>
      <c r="L524" s="105"/>
      <c r="M524" s="105"/>
      <c r="N524" s="105"/>
      <c r="O524" s="105"/>
      <c r="P524" s="105"/>
      <c r="Q524" s="105"/>
      <c r="R524" s="105"/>
      <c r="S524" s="105"/>
      <c r="T524" s="105"/>
      <c r="U524" s="105"/>
      <c r="V524" s="105"/>
      <c r="W524" s="105"/>
      <c r="X524" s="105"/>
      <c r="Y524" s="105"/>
      <c r="Z524" s="105"/>
      <c r="AA524" s="105"/>
      <c r="AB524" s="105"/>
      <c r="AC524" s="105"/>
      <c r="AD524" s="105"/>
      <c r="AE524" s="105"/>
      <c r="AF524" s="105"/>
      <c r="AG524" s="105"/>
      <c r="AH524" s="105"/>
      <c r="AI524" s="105"/>
      <c r="AJ524" s="105"/>
      <c r="AK524" s="105"/>
      <c r="AL524" s="105"/>
      <c r="AM524" s="105"/>
      <c r="AN524" s="105"/>
      <c r="AO524" s="105"/>
      <c r="AP524" s="105"/>
      <c r="AQ524" s="105"/>
      <c r="AR524" s="105"/>
      <c r="AS524" s="105"/>
      <c r="AT524" s="111"/>
      <c r="AU524" s="177">
        <v>0</v>
      </c>
      <c r="AV524" s="106">
        <v>0</v>
      </c>
      <c r="AW524" s="106">
        <v>0</v>
      </c>
      <c r="AX524" s="106">
        <v>0</v>
      </c>
      <c r="AY524" s="219">
        <v>0</v>
      </c>
      <c r="BA524" s="38" t="str">
        <f t="shared" ca="1" si="56"/>
        <v>NGET</v>
      </c>
      <c r="BB524" s="38" t="str">
        <f t="shared" si="57"/>
        <v>Fixed Inputs</v>
      </c>
      <c r="BC524" s="38" t="str">
        <f t="shared" si="58"/>
        <v>Variant allowances</v>
      </c>
      <c r="BD524" s="38" t="str">
        <f t="shared" si="49"/>
        <v>Totex variant allowances allocation percentages</v>
      </c>
    </row>
    <row r="525" spans="5:56">
      <c r="E525" s="214" t="s">
        <v>829</v>
      </c>
      <c r="F525" s="102"/>
      <c r="G525" s="102" t="s">
        <v>38</v>
      </c>
      <c r="H525" s="102" t="s">
        <v>316</v>
      </c>
      <c r="I525" s="102"/>
      <c r="J525" s="102"/>
      <c r="K525" s="102"/>
      <c r="L525" s="102"/>
      <c r="M525" s="102"/>
      <c r="N525" s="102"/>
      <c r="O525" s="102"/>
      <c r="P525" s="102"/>
      <c r="Q525" s="102"/>
      <c r="R525" s="102"/>
      <c r="S525" s="102"/>
      <c r="T525" s="102"/>
      <c r="U525" s="102"/>
      <c r="V525" s="102"/>
      <c r="W525" s="102"/>
      <c r="X525" s="102"/>
      <c r="Y525" s="102"/>
      <c r="Z525" s="102"/>
      <c r="AA525" s="102"/>
      <c r="AB525" s="102"/>
      <c r="AC525" s="102"/>
      <c r="AD525" s="102"/>
      <c r="AE525" s="102"/>
      <c r="AF525" s="102"/>
      <c r="AG525" s="102"/>
      <c r="AH525" s="102"/>
      <c r="AI525" s="102"/>
      <c r="AJ525" s="102"/>
      <c r="AK525" s="102"/>
      <c r="AL525" s="102"/>
      <c r="AM525" s="102"/>
      <c r="AN525" s="102"/>
      <c r="AO525" s="102"/>
      <c r="AP525" s="102"/>
      <c r="AQ525" s="102"/>
      <c r="AR525" s="102"/>
      <c r="AS525" s="102"/>
      <c r="AT525" s="213"/>
      <c r="AU525" s="176">
        <v>0</v>
      </c>
      <c r="AV525" s="103">
        <v>0</v>
      </c>
      <c r="AW525" s="103">
        <v>0</v>
      </c>
      <c r="AX525" s="103">
        <v>0</v>
      </c>
      <c r="AY525" s="215">
        <v>0</v>
      </c>
      <c r="BA525" s="38" t="str">
        <f t="shared" ca="1" si="56"/>
        <v>NGET</v>
      </c>
      <c r="BB525" s="38" t="str">
        <f t="shared" si="57"/>
        <v>Fixed Inputs</v>
      </c>
      <c r="BC525" s="38" t="str">
        <f t="shared" si="58"/>
        <v>Variant allowances</v>
      </c>
      <c r="BD525" s="38" t="str">
        <f t="shared" si="49"/>
        <v>Totex variant allowances allocation percentages</v>
      </c>
    </row>
    <row r="526" spans="5:56">
      <c r="E526" s="216" t="s">
        <v>829</v>
      </c>
      <c r="G526" s="37" t="s">
        <v>38</v>
      </c>
      <c r="H526" s="37" t="s">
        <v>317</v>
      </c>
      <c r="AU526" s="141">
        <v>1</v>
      </c>
      <c r="AV526" s="26">
        <v>1</v>
      </c>
      <c r="AW526" s="26">
        <v>1</v>
      </c>
      <c r="AX526" s="26">
        <v>1</v>
      </c>
      <c r="AY526" s="217">
        <v>1</v>
      </c>
      <c r="BA526" s="38" t="str">
        <f t="shared" ca="1" si="56"/>
        <v>NGET</v>
      </c>
      <c r="BB526" s="38" t="str">
        <f t="shared" si="57"/>
        <v>Fixed Inputs</v>
      </c>
      <c r="BC526" s="38" t="str">
        <f t="shared" si="58"/>
        <v>Variant allowances</v>
      </c>
      <c r="BD526" s="38" t="str">
        <f t="shared" si="49"/>
        <v>Totex variant allowances allocation percentages</v>
      </c>
    </row>
    <row r="527" spans="5:56">
      <c r="E527" s="216" t="s">
        <v>829</v>
      </c>
      <c r="G527" s="37" t="s">
        <v>38</v>
      </c>
      <c r="H527" s="37" t="s">
        <v>318</v>
      </c>
      <c r="AU527" s="141">
        <v>0</v>
      </c>
      <c r="AV527" s="26">
        <v>0</v>
      </c>
      <c r="AW527" s="26">
        <v>0</v>
      </c>
      <c r="AX527" s="26">
        <v>0</v>
      </c>
      <c r="AY527" s="217">
        <v>0</v>
      </c>
      <c r="BA527" s="38" t="str">
        <f t="shared" ca="1" si="56"/>
        <v>NGET</v>
      </c>
      <c r="BB527" s="38" t="str">
        <f t="shared" si="57"/>
        <v>Fixed Inputs</v>
      </c>
      <c r="BC527" s="38" t="str">
        <f t="shared" si="58"/>
        <v>Variant allowances</v>
      </c>
      <c r="BD527" s="38" t="str">
        <f t="shared" si="49"/>
        <v>Totex variant allowances allocation percentages</v>
      </c>
    </row>
    <row r="528" spans="5:56">
      <c r="E528" s="216" t="s">
        <v>829</v>
      </c>
      <c r="G528" s="37" t="s">
        <v>38</v>
      </c>
      <c r="H528" s="37" t="s">
        <v>247</v>
      </c>
      <c r="AU528" s="141">
        <v>0</v>
      </c>
      <c r="AV528" s="26">
        <v>0</v>
      </c>
      <c r="AW528" s="26">
        <v>0</v>
      </c>
      <c r="AX528" s="26">
        <v>0</v>
      </c>
      <c r="AY528" s="217">
        <v>0</v>
      </c>
      <c r="BA528" s="38" t="str">
        <f t="shared" ca="1" si="56"/>
        <v>NGET</v>
      </c>
      <c r="BB528" s="38" t="str">
        <f t="shared" si="57"/>
        <v>Fixed Inputs</v>
      </c>
      <c r="BC528" s="38" t="str">
        <f t="shared" si="58"/>
        <v>Variant allowances</v>
      </c>
      <c r="BD528" s="38" t="str">
        <f t="shared" si="49"/>
        <v>Totex variant allowances allocation percentages</v>
      </c>
    </row>
    <row r="529" spans="5:56">
      <c r="E529" s="216" t="s">
        <v>829</v>
      </c>
      <c r="G529" s="37" t="s">
        <v>38</v>
      </c>
      <c r="H529" s="37" t="s">
        <v>315</v>
      </c>
      <c r="AU529" s="141">
        <v>0</v>
      </c>
      <c r="AV529" s="26">
        <v>0</v>
      </c>
      <c r="AW529" s="26">
        <v>0</v>
      </c>
      <c r="AX529" s="26">
        <v>0</v>
      </c>
      <c r="AY529" s="217">
        <v>0</v>
      </c>
      <c r="BA529" s="38" t="str">
        <f t="shared" ca="1" si="56"/>
        <v>NGET</v>
      </c>
      <c r="BB529" s="38" t="str">
        <f t="shared" si="57"/>
        <v>Fixed Inputs</v>
      </c>
      <c r="BC529" s="38" t="str">
        <f t="shared" si="58"/>
        <v>Variant allowances</v>
      </c>
      <c r="BD529" s="38" t="str">
        <f t="shared" si="49"/>
        <v>Totex variant allowances allocation percentages</v>
      </c>
    </row>
    <row r="530" spans="5:56">
      <c r="E530" s="218" t="s">
        <v>829</v>
      </c>
      <c r="F530" s="105"/>
      <c r="G530" s="105" t="s">
        <v>38</v>
      </c>
      <c r="H530" s="105" t="s">
        <v>246</v>
      </c>
      <c r="I530" s="105"/>
      <c r="J530" s="105"/>
      <c r="K530" s="105"/>
      <c r="L530" s="105"/>
      <c r="M530" s="105"/>
      <c r="N530" s="105"/>
      <c r="O530" s="105"/>
      <c r="P530" s="105"/>
      <c r="Q530" s="105"/>
      <c r="R530" s="105"/>
      <c r="S530" s="105"/>
      <c r="T530" s="105"/>
      <c r="U530" s="105"/>
      <c r="V530" s="105"/>
      <c r="W530" s="105"/>
      <c r="X530" s="105"/>
      <c r="Y530" s="105"/>
      <c r="Z530" s="105"/>
      <c r="AA530" s="105"/>
      <c r="AB530" s="105"/>
      <c r="AC530" s="105"/>
      <c r="AD530" s="105"/>
      <c r="AE530" s="105"/>
      <c r="AF530" s="105"/>
      <c r="AG530" s="105"/>
      <c r="AH530" s="105"/>
      <c r="AI530" s="105"/>
      <c r="AJ530" s="105"/>
      <c r="AK530" s="105"/>
      <c r="AL530" s="105"/>
      <c r="AM530" s="105"/>
      <c r="AN530" s="105"/>
      <c r="AO530" s="105"/>
      <c r="AP530" s="105"/>
      <c r="AQ530" s="105"/>
      <c r="AR530" s="105"/>
      <c r="AS530" s="105"/>
      <c r="AT530" s="111"/>
      <c r="AU530" s="177">
        <v>0</v>
      </c>
      <c r="AV530" s="106">
        <v>0</v>
      </c>
      <c r="AW530" s="106">
        <v>0</v>
      </c>
      <c r="AX530" s="106">
        <v>0</v>
      </c>
      <c r="AY530" s="219">
        <v>0</v>
      </c>
      <c r="BA530" s="38" t="str">
        <f t="shared" ca="1" si="56"/>
        <v>NGET</v>
      </c>
      <c r="BB530" s="38" t="str">
        <f t="shared" si="57"/>
        <v>Fixed Inputs</v>
      </c>
      <c r="BC530" s="38" t="str">
        <f t="shared" si="58"/>
        <v>Variant allowances</v>
      </c>
      <c r="BD530" s="38" t="str">
        <f t="shared" si="49"/>
        <v>Totex variant allowances allocation percentages</v>
      </c>
    </row>
    <row r="531" spans="5:56">
      <c r="E531" s="214" t="s">
        <v>830</v>
      </c>
      <c r="F531" s="102"/>
      <c r="G531" s="102" t="s">
        <v>38</v>
      </c>
      <c r="H531" s="102" t="s">
        <v>316</v>
      </c>
      <c r="I531" s="102"/>
      <c r="J531" s="102"/>
      <c r="K531" s="102"/>
      <c r="L531" s="102"/>
      <c r="M531" s="102"/>
      <c r="N531" s="102"/>
      <c r="O531" s="102"/>
      <c r="P531" s="102"/>
      <c r="Q531" s="102"/>
      <c r="R531" s="102"/>
      <c r="S531" s="102"/>
      <c r="T531" s="102"/>
      <c r="U531" s="102"/>
      <c r="V531" s="102"/>
      <c r="W531" s="102"/>
      <c r="X531" s="102"/>
      <c r="Y531" s="102"/>
      <c r="Z531" s="102"/>
      <c r="AA531" s="102"/>
      <c r="AB531" s="102"/>
      <c r="AC531" s="102"/>
      <c r="AD531" s="102"/>
      <c r="AE531" s="102"/>
      <c r="AF531" s="102"/>
      <c r="AG531" s="102"/>
      <c r="AH531" s="102"/>
      <c r="AI531" s="102"/>
      <c r="AJ531" s="102"/>
      <c r="AK531" s="102"/>
      <c r="AL531" s="102"/>
      <c r="AM531" s="102"/>
      <c r="AN531" s="102"/>
      <c r="AO531" s="102"/>
      <c r="AP531" s="102"/>
      <c r="AQ531" s="102"/>
      <c r="AR531" s="102"/>
      <c r="AS531" s="102"/>
      <c r="AT531" s="213"/>
      <c r="AU531" s="176">
        <v>0</v>
      </c>
      <c r="AV531" s="103">
        <v>0</v>
      </c>
      <c r="AW531" s="103">
        <v>0</v>
      </c>
      <c r="AX531" s="103">
        <v>0</v>
      </c>
      <c r="AY531" s="215">
        <v>0</v>
      </c>
      <c r="BA531" s="38" t="str">
        <f t="shared" ca="1" si="56"/>
        <v>NGET</v>
      </c>
      <c r="BB531" s="38" t="str">
        <f t="shared" si="57"/>
        <v>Fixed Inputs</v>
      </c>
      <c r="BC531" s="38" t="str">
        <f t="shared" si="58"/>
        <v>Variant allowances</v>
      </c>
      <c r="BD531" s="38" t="str">
        <f t="shared" si="49"/>
        <v>Totex variant allowances allocation percentages</v>
      </c>
    </row>
    <row r="532" spans="5:56">
      <c r="E532" s="216" t="s">
        <v>830</v>
      </c>
      <c r="G532" s="37" t="s">
        <v>38</v>
      </c>
      <c r="H532" s="37" t="s">
        <v>317</v>
      </c>
      <c r="AU532" s="141">
        <v>1</v>
      </c>
      <c r="AV532" s="26">
        <v>1</v>
      </c>
      <c r="AW532" s="26">
        <v>1</v>
      </c>
      <c r="AX532" s="26">
        <v>1</v>
      </c>
      <c r="AY532" s="217">
        <v>1</v>
      </c>
      <c r="BA532" s="38" t="str">
        <f t="shared" ca="1" si="56"/>
        <v>NGET</v>
      </c>
      <c r="BB532" s="38" t="str">
        <f t="shared" si="57"/>
        <v>Fixed Inputs</v>
      </c>
      <c r="BC532" s="38" t="str">
        <f t="shared" si="58"/>
        <v>Variant allowances</v>
      </c>
      <c r="BD532" s="38" t="str">
        <f t="shared" si="49"/>
        <v>Totex variant allowances allocation percentages</v>
      </c>
    </row>
    <row r="533" spans="5:56">
      <c r="E533" s="216" t="s">
        <v>830</v>
      </c>
      <c r="G533" s="37" t="s">
        <v>38</v>
      </c>
      <c r="H533" s="37" t="s">
        <v>318</v>
      </c>
      <c r="AU533" s="141">
        <v>0</v>
      </c>
      <c r="AV533" s="26">
        <v>0</v>
      </c>
      <c r="AW533" s="26">
        <v>0</v>
      </c>
      <c r="AX533" s="26">
        <v>0</v>
      </c>
      <c r="AY533" s="217">
        <v>0</v>
      </c>
      <c r="BA533" s="38" t="str">
        <f t="shared" ca="1" si="56"/>
        <v>NGET</v>
      </c>
      <c r="BB533" s="38" t="str">
        <f t="shared" si="57"/>
        <v>Fixed Inputs</v>
      </c>
      <c r="BC533" s="38" t="str">
        <f t="shared" si="58"/>
        <v>Variant allowances</v>
      </c>
      <c r="BD533" s="38" t="str">
        <f t="shared" si="49"/>
        <v>Totex variant allowances allocation percentages</v>
      </c>
    </row>
    <row r="534" spans="5:56">
      <c r="E534" s="216" t="s">
        <v>830</v>
      </c>
      <c r="G534" s="37" t="s">
        <v>38</v>
      </c>
      <c r="H534" s="37" t="s">
        <v>247</v>
      </c>
      <c r="AU534" s="141">
        <v>0</v>
      </c>
      <c r="AV534" s="26">
        <v>0</v>
      </c>
      <c r="AW534" s="26">
        <v>0</v>
      </c>
      <c r="AX534" s="26">
        <v>0</v>
      </c>
      <c r="AY534" s="217">
        <v>0</v>
      </c>
      <c r="BA534" s="38" t="str">
        <f t="shared" ca="1" si="56"/>
        <v>NGET</v>
      </c>
      <c r="BB534" s="38" t="str">
        <f t="shared" si="57"/>
        <v>Fixed Inputs</v>
      </c>
      <c r="BC534" s="38" t="str">
        <f t="shared" si="58"/>
        <v>Variant allowances</v>
      </c>
      <c r="BD534" s="38" t="str">
        <f t="shared" si="49"/>
        <v>Totex variant allowances allocation percentages</v>
      </c>
    </row>
    <row r="535" spans="5:56">
      <c r="E535" s="216" t="s">
        <v>830</v>
      </c>
      <c r="G535" s="37" t="s">
        <v>38</v>
      </c>
      <c r="H535" s="37" t="s">
        <v>315</v>
      </c>
      <c r="AU535" s="141">
        <v>0</v>
      </c>
      <c r="AV535" s="26">
        <v>0</v>
      </c>
      <c r="AW535" s="26">
        <v>0</v>
      </c>
      <c r="AX535" s="26">
        <v>0</v>
      </c>
      <c r="AY535" s="217">
        <v>0</v>
      </c>
      <c r="BA535" s="38" t="str">
        <f t="shared" ca="1" si="56"/>
        <v>NGET</v>
      </c>
      <c r="BB535" s="38" t="str">
        <f t="shared" si="57"/>
        <v>Fixed Inputs</v>
      </c>
      <c r="BC535" s="38" t="str">
        <f t="shared" si="58"/>
        <v>Variant allowances</v>
      </c>
      <c r="BD535" s="38" t="str">
        <f t="shared" si="49"/>
        <v>Totex variant allowances allocation percentages</v>
      </c>
    </row>
    <row r="536" spans="5:56">
      <c r="E536" s="218" t="s">
        <v>830</v>
      </c>
      <c r="F536" s="105"/>
      <c r="G536" s="105" t="s">
        <v>38</v>
      </c>
      <c r="H536" s="105" t="s">
        <v>246</v>
      </c>
      <c r="I536" s="105"/>
      <c r="J536" s="105"/>
      <c r="K536" s="105"/>
      <c r="L536" s="105"/>
      <c r="M536" s="105"/>
      <c r="N536" s="105"/>
      <c r="O536" s="105"/>
      <c r="P536" s="105"/>
      <c r="Q536" s="105"/>
      <c r="R536" s="105"/>
      <c r="S536" s="105"/>
      <c r="T536" s="105"/>
      <c r="U536" s="105"/>
      <c r="V536" s="105"/>
      <c r="W536" s="105"/>
      <c r="X536" s="105"/>
      <c r="Y536" s="105"/>
      <c r="Z536" s="105"/>
      <c r="AA536" s="105"/>
      <c r="AB536" s="105"/>
      <c r="AC536" s="105"/>
      <c r="AD536" s="105"/>
      <c r="AE536" s="105"/>
      <c r="AF536" s="105"/>
      <c r="AG536" s="105"/>
      <c r="AH536" s="105"/>
      <c r="AI536" s="105"/>
      <c r="AJ536" s="105"/>
      <c r="AK536" s="105"/>
      <c r="AL536" s="105"/>
      <c r="AM536" s="105"/>
      <c r="AN536" s="105"/>
      <c r="AO536" s="105"/>
      <c r="AP536" s="105"/>
      <c r="AQ536" s="105"/>
      <c r="AR536" s="105"/>
      <c r="AS536" s="105"/>
      <c r="AT536" s="111"/>
      <c r="AU536" s="177">
        <v>0</v>
      </c>
      <c r="AV536" s="106">
        <v>0</v>
      </c>
      <c r="AW536" s="106">
        <v>0</v>
      </c>
      <c r="AX536" s="106">
        <v>0</v>
      </c>
      <c r="AY536" s="219">
        <v>0</v>
      </c>
      <c r="BA536" s="38" t="str">
        <f t="shared" ca="1" si="56"/>
        <v>NGET</v>
      </c>
      <c r="BB536" s="38" t="str">
        <f t="shared" si="57"/>
        <v>Fixed Inputs</v>
      </c>
      <c r="BC536" s="38" t="str">
        <f t="shared" si="58"/>
        <v>Variant allowances</v>
      </c>
      <c r="BD536" s="38" t="str">
        <f t="shared" si="49"/>
        <v>Totex variant allowances allocation percentages</v>
      </c>
    </row>
    <row r="537" spans="5:56">
      <c r="E537" s="214" t="s">
        <v>831</v>
      </c>
      <c r="F537" s="102"/>
      <c r="G537" s="102" t="s">
        <v>38</v>
      </c>
      <c r="H537" s="102" t="s">
        <v>316</v>
      </c>
      <c r="I537" s="102"/>
      <c r="J537" s="102"/>
      <c r="K537" s="102"/>
      <c r="L537" s="102"/>
      <c r="M537" s="102"/>
      <c r="N537" s="102"/>
      <c r="O537" s="102"/>
      <c r="P537" s="102"/>
      <c r="Q537" s="102"/>
      <c r="R537" s="102"/>
      <c r="S537" s="102"/>
      <c r="T537" s="102"/>
      <c r="U537" s="102"/>
      <c r="V537" s="102"/>
      <c r="W537" s="102"/>
      <c r="X537" s="102"/>
      <c r="Y537" s="102"/>
      <c r="Z537" s="102"/>
      <c r="AA537" s="102"/>
      <c r="AB537" s="102"/>
      <c r="AC537" s="102"/>
      <c r="AD537" s="102"/>
      <c r="AE537" s="102"/>
      <c r="AF537" s="102"/>
      <c r="AG537" s="102"/>
      <c r="AH537" s="102"/>
      <c r="AI537" s="102"/>
      <c r="AJ537" s="102"/>
      <c r="AK537" s="102"/>
      <c r="AL537" s="102"/>
      <c r="AM537" s="102"/>
      <c r="AN537" s="102"/>
      <c r="AO537" s="102"/>
      <c r="AP537" s="102"/>
      <c r="AQ537" s="102"/>
      <c r="AR537" s="102"/>
      <c r="AS537" s="102"/>
      <c r="AT537" s="213"/>
      <c r="AU537" s="176">
        <v>0</v>
      </c>
      <c r="AV537" s="103">
        <v>0</v>
      </c>
      <c r="AW537" s="103">
        <v>0</v>
      </c>
      <c r="AX537" s="103">
        <v>0</v>
      </c>
      <c r="AY537" s="215">
        <v>0</v>
      </c>
      <c r="BA537" s="38" t="str">
        <f t="shared" ca="1" si="56"/>
        <v>NGET</v>
      </c>
      <c r="BB537" s="38" t="str">
        <f t="shared" si="57"/>
        <v>Fixed Inputs</v>
      </c>
      <c r="BC537" s="38" t="str">
        <f t="shared" si="58"/>
        <v>Variant allowances</v>
      </c>
      <c r="BD537" s="38" t="str">
        <f t="shared" si="49"/>
        <v>Totex variant allowances allocation percentages</v>
      </c>
    </row>
    <row r="538" spans="5:56">
      <c r="E538" s="216" t="s">
        <v>831</v>
      </c>
      <c r="G538" s="37" t="s">
        <v>38</v>
      </c>
      <c r="H538" s="37" t="s">
        <v>317</v>
      </c>
      <c r="AU538" s="141">
        <v>1</v>
      </c>
      <c r="AV538" s="26">
        <v>1</v>
      </c>
      <c r="AW538" s="26">
        <v>1</v>
      </c>
      <c r="AX538" s="26">
        <v>1</v>
      </c>
      <c r="AY538" s="217">
        <v>1</v>
      </c>
      <c r="BA538" s="38" t="str">
        <f t="shared" ca="1" si="56"/>
        <v>NGET</v>
      </c>
      <c r="BB538" s="38" t="str">
        <f t="shared" si="57"/>
        <v>Fixed Inputs</v>
      </c>
      <c r="BC538" s="38" t="str">
        <f t="shared" si="58"/>
        <v>Variant allowances</v>
      </c>
      <c r="BD538" s="38" t="str">
        <f t="shared" si="49"/>
        <v>Totex variant allowances allocation percentages</v>
      </c>
    </row>
    <row r="539" spans="5:56">
      <c r="E539" s="216" t="s">
        <v>831</v>
      </c>
      <c r="G539" s="37" t="s">
        <v>38</v>
      </c>
      <c r="H539" s="37" t="s">
        <v>318</v>
      </c>
      <c r="AU539" s="141">
        <v>0</v>
      </c>
      <c r="AV539" s="26">
        <v>0</v>
      </c>
      <c r="AW539" s="26">
        <v>0</v>
      </c>
      <c r="AX539" s="26">
        <v>0</v>
      </c>
      <c r="AY539" s="217">
        <v>0</v>
      </c>
      <c r="BA539" s="38" t="str">
        <f t="shared" ca="1" si="56"/>
        <v>NGET</v>
      </c>
      <c r="BB539" s="38" t="str">
        <f t="shared" si="57"/>
        <v>Fixed Inputs</v>
      </c>
      <c r="BC539" s="38" t="str">
        <f t="shared" si="58"/>
        <v>Variant allowances</v>
      </c>
      <c r="BD539" s="38" t="str">
        <f t="shared" si="49"/>
        <v>Totex variant allowances allocation percentages</v>
      </c>
    </row>
    <row r="540" spans="5:56">
      <c r="E540" s="216" t="s">
        <v>831</v>
      </c>
      <c r="G540" s="37" t="s">
        <v>38</v>
      </c>
      <c r="H540" s="37" t="s">
        <v>247</v>
      </c>
      <c r="AU540" s="141">
        <v>0</v>
      </c>
      <c r="AV540" s="26">
        <v>0</v>
      </c>
      <c r="AW540" s="26">
        <v>0</v>
      </c>
      <c r="AX540" s="26">
        <v>0</v>
      </c>
      <c r="AY540" s="217">
        <v>0</v>
      </c>
      <c r="BA540" s="38" t="str">
        <f t="shared" ca="1" si="56"/>
        <v>NGET</v>
      </c>
      <c r="BB540" s="38" t="str">
        <f t="shared" si="57"/>
        <v>Fixed Inputs</v>
      </c>
      <c r="BC540" s="38" t="str">
        <f t="shared" si="58"/>
        <v>Variant allowances</v>
      </c>
      <c r="BD540" s="38" t="str">
        <f t="shared" si="49"/>
        <v>Totex variant allowances allocation percentages</v>
      </c>
    </row>
    <row r="541" spans="5:56">
      <c r="E541" s="216" t="s">
        <v>831</v>
      </c>
      <c r="G541" s="37" t="s">
        <v>38</v>
      </c>
      <c r="H541" s="37" t="s">
        <v>315</v>
      </c>
      <c r="AU541" s="141">
        <v>0</v>
      </c>
      <c r="AV541" s="26">
        <v>0</v>
      </c>
      <c r="AW541" s="26">
        <v>0</v>
      </c>
      <c r="AX541" s="26">
        <v>0</v>
      </c>
      <c r="AY541" s="217">
        <v>0</v>
      </c>
      <c r="BA541" s="38" t="str">
        <f t="shared" ca="1" si="56"/>
        <v>NGET</v>
      </c>
      <c r="BB541" s="38" t="str">
        <f t="shared" si="57"/>
        <v>Fixed Inputs</v>
      </c>
      <c r="BC541" s="38" t="str">
        <f t="shared" si="58"/>
        <v>Variant allowances</v>
      </c>
      <c r="BD541" s="38" t="str">
        <f t="shared" si="49"/>
        <v>Totex variant allowances allocation percentages</v>
      </c>
    </row>
    <row r="542" spans="5:56">
      <c r="E542" s="218" t="s">
        <v>831</v>
      </c>
      <c r="F542" s="105"/>
      <c r="G542" s="105" t="s">
        <v>38</v>
      </c>
      <c r="H542" s="105" t="s">
        <v>246</v>
      </c>
      <c r="I542" s="105"/>
      <c r="J542" s="105"/>
      <c r="K542" s="105"/>
      <c r="L542" s="105"/>
      <c r="M542" s="105"/>
      <c r="N542" s="105"/>
      <c r="O542" s="105"/>
      <c r="P542" s="105"/>
      <c r="Q542" s="105"/>
      <c r="R542" s="105"/>
      <c r="S542" s="105"/>
      <c r="T542" s="105"/>
      <c r="U542" s="105"/>
      <c r="V542" s="105"/>
      <c r="W542" s="105"/>
      <c r="X542" s="105"/>
      <c r="Y542" s="105"/>
      <c r="Z542" s="105"/>
      <c r="AA542" s="105"/>
      <c r="AB542" s="105"/>
      <c r="AC542" s="105"/>
      <c r="AD542" s="105"/>
      <c r="AE542" s="105"/>
      <c r="AF542" s="105"/>
      <c r="AG542" s="105"/>
      <c r="AH542" s="105"/>
      <c r="AI542" s="105"/>
      <c r="AJ542" s="105"/>
      <c r="AK542" s="105"/>
      <c r="AL542" s="105"/>
      <c r="AM542" s="105"/>
      <c r="AN542" s="105"/>
      <c r="AO542" s="105"/>
      <c r="AP542" s="105"/>
      <c r="AQ542" s="105"/>
      <c r="AR542" s="105"/>
      <c r="AS542" s="105"/>
      <c r="AT542" s="111"/>
      <c r="AU542" s="177">
        <v>0</v>
      </c>
      <c r="AV542" s="106">
        <v>0</v>
      </c>
      <c r="AW542" s="106">
        <v>0</v>
      </c>
      <c r="AX542" s="106">
        <v>0</v>
      </c>
      <c r="AY542" s="219">
        <v>0</v>
      </c>
      <c r="BA542" s="38" t="str">
        <f t="shared" ca="1" si="56"/>
        <v>NGET</v>
      </c>
      <c r="BB542" s="38" t="str">
        <f t="shared" si="57"/>
        <v>Fixed Inputs</v>
      </c>
      <c r="BC542" s="38" t="str">
        <f t="shared" si="58"/>
        <v>Variant allowances</v>
      </c>
      <c r="BD542" s="38" t="str">
        <f t="shared" si="49"/>
        <v>Totex variant allowances allocation percentages</v>
      </c>
    </row>
    <row r="543" spans="5:56">
      <c r="E543" s="214" t="s">
        <v>832</v>
      </c>
      <c r="F543" s="102"/>
      <c r="G543" s="102" t="s">
        <v>38</v>
      </c>
      <c r="H543" s="102" t="s">
        <v>316</v>
      </c>
      <c r="I543" s="102"/>
      <c r="J543" s="102"/>
      <c r="K543" s="102"/>
      <c r="L543" s="102"/>
      <c r="M543" s="102"/>
      <c r="N543" s="102"/>
      <c r="O543" s="102"/>
      <c r="P543" s="102"/>
      <c r="Q543" s="102"/>
      <c r="R543" s="102"/>
      <c r="S543" s="102"/>
      <c r="T543" s="102"/>
      <c r="U543" s="102"/>
      <c r="V543" s="102"/>
      <c r="W543" s="102"/>
      <c r="X543" s="102"/>
      <c r="Y543" s="102"/>
      <c r="Z543" s="102"/>
      <c r="AA543" s="102"/>
      <c r="AB543" s="102"/>
      <c r="AC543" s="102"/>
      <c r="AD543" s="102"/>
      <c r="AE543" s="102"/>
      <c r="AF543" s="102"/>
      <c r="AG543" s="102"/>
      <c r="AH543" s="102"/>
      <c r="AI543" s="102"/>
      <c r="AJ543" s="102"/>
      <c r="AK543" s="102"/>
      <c r="AL543" s="102"/>
      <c r="AM543" s="102"/>
      <c r="AN543" s="102"/>
      <c r="AO543" s="102"/>
      <c r="AP543" s="102"/>
      <c r="AQ543" s="102"/>
      <c r="AR543" s="102"/>
      <c r="AS543" s="102"/>
      <c r="AT543" s="213"/>
      <c r="AU543" s="176">
        <v>0</v>
      </c>
      <c r="AV543" s="103">
        <v>0</v>
      </c>
      <c r="AW543" s="103">
        <v>0</v>
      </c>
      <c r="AX543" s="103">
        <v>0</v>
      </c>
      <c r="AY543" s="215">
        <v>0</v>
      </c>
      <c r="BA543" s="38" t="str">
        <f t="shared" ca="1" si="56"/>
        <v>NGET</v>
      </c>
      <c r="BB543" s="38" t="str">
        <f t="shared" si="57"/>
        <v>Fixed Inputs</v>
      </c>
      <c r="BC543" s="38" t="str">
        <f t="shared" si="58"/>
        <v>Variant allowances</v>
      </c>
      <c r="BD543" s="38" t="str">
        <f t="shared" si="49"/>
        <v>Totex variant allowances allocation percentages</v>
      </c>
    </row>
    <row r="544" spans="5:56">
      <c r="E544" s="216" t="s">
        <v>832</v>
      </c>
      <c r="G544" s="37" t="s">
        <v>38</v>
      </c>
      <c r="H544" s="37" t="s">
        <v>317</v>
      </c>
      <c r="AU544" s="141">
        <v>0</v>
      </c>
      <c r="AV544" s="26">
        <v>0</v>
      </c>
      <c r="AW544" s="26">
        <v>0</v>
      </c>
      <c r="AX544" s="26">
        <v>0</v>
      </c>
      <c r="AY544" s="217">
        <v>0</v>
      </c>
      <c r="BA544" s="38" t="str">
        <f t="shared" ca="1" si="56"/>
        <v>NGET</v>
      </c>
      <c r="BB544" s="38" t="str">
        <f t="shared" si="57"/>
        <v>Fixed Inputs</v>
      </c>
      <c r="BC544" s="38" t="str">
        <f t="shared" si="58"/>
        <v>Variant allowances</v>
      </c>
      <c r="BD544" s="38" t="str">
        <f t="shared" si="49"/>
        <v>Totex variant allowances allocation percentages</v>
      </c>
    </row>
    <row r="545" spans="5:56">
      <c r="E545" s="216" t="s">
        <v>832</v>
      </c>
      <c r="G545" s="37" t="s">
        <v>38</v>
      </c>
      <c r="H545" s="37" t="s">
        <v>318</v>
      </c>
      <c r="AU545" s="141">
        <v>0</v>
      </c>
      <c r="AV545" s="26">
        <v>0</v>
      </c>
      <c r="AW545" s="26">
        <v>0</v>
      </c>
      <c r="AX545" s="26">
        <v>0</v>
      </c>
      <c r="AY545" s="217">
        <v>0</v>
      </c>
      <c r="BA545" s="38" t="str">
        <f t="shared" ca="1" si="56"/>
        <v>NGET</v>
      </c>
      <c r="BB545" s="38" t="str">
        <f t="shared" si="57"/>
        <v>Fixed Inputs</v>
      </c>
      <c r="BC545" s="38" t="str">
        <f t="shared" si="58"/>
        <v>Variant allowances</v>
      </c>
      <c r="BD545" s="38" t="str">
        <f t="shared" si="49"/>
        <v>Totex variant allowances allocation percentages</v>
      </c>
    </row>
    <row r="546" spans="5:56">
      <c r="E546" s="216" t="s">
        <v>832</v>
      </c>
      <c r="G546" s="37" t="s">
        <v>38</v>
      </c>
      <c r="H546" s="37" t="s">
        <v>247</v>
      </c>
      <c r="AU546" s="141">
        <v>0</v>
      </c>
      <c r="AV546" s="26">
        <v>0</v>
      </c>
      <c r="AW546" s="26">
        <v>0</v>
      </c>
      <c r="AX546" s="26">
        <v>0</v>
      </c>
      <c r="AY546" s="217">
        <v>0</v>
      </c>
      <c r="BA546" s="38" t="str">
        <f t="shared" ca="1" si="56"/>
        <v>NGET</v>
      </c>
      <c r="BB546" s="38" t="str">
        <f t="shared" si="57"/>
        <v>Fixed Inputs</v>
      </c>
      <c r="BC546" s="38" t="str">
        <f t="shared" si="58"/>
        <v>Variant allowances</v>
      </c>
      <c r="BD546" s="38" t="str">
        <f t="shared" si="49"/>
        <v>Totex variant allowances allocation percentages</v>
      </c>
    </row>
    <row r="547" spans="5:56">
      <c r="E547" s="216" t="s">
        <v>832</v>
      </c>
      <c r="G547" s="37" t="s">
        <v>38</v>
      </c>
      <c r="H547" s="37" t="s">
        <v>315</v>
      </c>
      <c r="AU547" s="141">
        <v>1</v>
      </c>
      <c r="AV547" s="26">
        <v>1</v>
      </c>
      <c r="AW547" s="26">
        <v>1</v>
      </c>
      <c r="AX547" s="26">
        <v>1</v>
      </c>
      <c r="AY547" s="217">
        <v>1</v>
      </c>
      <c r="BA547" s="38" t="str">
        <f t="shared" ca="1" si="56"/>
        <v>NGET</v>
      </c>
      <c r="BB547" s="38" t="str">
        <f t="shared" si="57"/>
        <v>Fixed Inputs</v>
      </c>
      <c r="BC547" s="38" t="str">
        <f t="shared" si="58"/>
        <v>Variant allowances</v>
      </c>
      <c r="BD547" s="38" t="str">
        <f t="shared" si="49"/>
        <v>Totex variant allowances allocation percentages</v>
      </c>
    </row>
    <row r="548" spans="5:56">
      <c r="E548" s="218" t="s">
        <v>832</v>
      </c>
      <c r="F548" s="105"/>
      <c r="G548" s="105" t="s">
        <v>38</v>
      </c>
      <c r="H548" s="105" t="s">
        <v>246</v>
      </c>
      <c r="AU548" s="175">
        <v>0</v>
      </c>
      <c r="AV548" s="101">
        <v>0</v>
      </c>
      <c r="AW548" s="101">
        <v>0</v>
      </c>
      <c r="AX548" s="101">
        <v>0</v>
      </c>
      <c r="AY548" s="221">
        <v>0</v>
      </c>
      <c r="BA548" s="38" t="str">
        <f t="shared" ca="1" si="56"/>
        <v>NGET</v>
      </c>
      <c r="BB548" s="38" t="str">
        <f t="shared" si="57"/>
        <v>Fixed Inputs</v>
      </c>
      <c r="BC548" s="38" t="str">
        <f t="shared" si="58"/>
        <v>Variant allowances</v>
      </c>
      <c r="BD548" s="38" t="str">
        <f t="shared" si="49"/>
        <v>Totex variant allowances allocation percentages</v>
      </c>
    </row>
    <row r="549" spans="5:56">
      <c r="E549" s="214" t="s">
        <v>833</v>
      </c>
      <c r="F549" s="102"/>
      <c r="G549" s="102" t="s">
        <v>38</v>
      </c>
      <c r="H549" s="102" t="s">
        <v>316</v>
      </c>
      <c r="I549" s="102"/>
      <c r="J549" s="102"/>
      <c r="K549" s="102"/>
      <c r="L549" s="102"/>
      <c r="M549" s="102"/>
      <c r="N549" s="102"/>
      <c r="O549" s="102"/>
      <c r="P549" s="102"/>
      <c r="Q549" s="102"/>
      <c r="R549" s="102"/>
      <c r="S549" s="102"/>
      <c r="T549" s="102"/>
      <c r="U549" s="102"/>
      <c r="V549" s="102"/>
      <c r="W549" s="102"/>
      <c r="X549" s="102"/>
      <c r="Y549" s="102"/>
      <c r="Z549" s="102"/>
      <c r="AA549" s="102"/>
      <c r="AB549" s="102"/>
      <c r="AC549" s="102"/>
      <c r="AD549" s="102"/>
      <c r="AE549" s="102"/>
      <c r="AF549" s="102"/>
      <c r="AG549" s="102"/>
      <c r="AH549" s="102"/>
      <c r="AI549" s="102"/>
      <c r="AJ549" s="102"/>
      <c r="AK549" s="102"/>
      <c r="AL549" s="102"/>
      <c r="AM549" s="102"/>
      <c r="AN549" s="102"/>
      <c r="AO549" s="102"/>
      <c r="AP549" s="102"/>
      <c r="AQ549" s="102"/>
      <c r="AR549" s="102"/>
      <c r="AS549" s="102"/>
      <c r="AT549" s="213"/>
      <c r="AU549" s="242">
        <v>0</v>
      </c>
      <c r="AV549" s="222">
        <v>0</v>
      </c>
      <c r="AW549" s="222">
        <v>0</v>
      </c>
      <c r="AX549" s="222">
        <v>0</v>
      </c>
      <c r="AY549" s="223">
        <v>0</v>
      </c>
      <c r="BA549" s="38" t="str">
        <f t="shared" ca="1" si="56"/>
        <v>NGET</v>
      </c>
      <c r="BB549" s="38" t="str">
        <f t="shared" si="57"/>
        <v>Fixed Inputs</v>
      </c>
      <c r="BC549" s="38" t="str">
        <f t="shared" si="58"/>
        <v>Variant allowances</v>
      </c>
      <c r="BD549" s="38" t="str">
        <f t="shared" si="49"/>
        <v>Totex variant allowances allocation percentages</v>
      </c>
    </row>
    <row r="550" spans="5:56">
      <c r="E550" s="216" t="s">
        <v>833</v>
      </c>
      <c r="G550" s="37" t="s">
        <v>38</v>
      </c>
      <c r="H550" s="37" t="s">
        <v>317</v>
      </c>
      <c r="AU550" s="142">
        <v>0</v>
      </c>
      <c r="AV550" s="23">
        <v>0</v>
      </c>
      <c r="AW550" s="23">
        <v>0</v>
      </c>
      <c r="AX550" s="23">
        <v>0</v>
      </c>
      <c r="AY550" s="224">
        <v>0</v>
      </c>
      <c r="BA550" s="38" t="str">
        <f t="shared" ca="1" si="56"/>
        <v>NGET</v>
      </c>
      <c r="BB550" s="38" t="str">
        <f t="shared" si="57"/>
        <v>Fixed Inputs</v>
      </c>
      <c r="BC550" s="38" t="str">
        <f t="shared" si="58"/>
        <v>Variant allowances</v>
      </c>
      <c r="BD550" s="38" t="str">
        <f t="shared" ref="BD550:BD613" si="59">$C$302</f>
        <v>Totex variant allowances allocation percentages</v>
      </c>
    </row>
    <row r="551" spans="5:56">
      <c r="E551" s="216" t="s">
        <v>833</v>
      </c>
      <c r="G551" s="37" t="s">
        <v>38</v>
      </c>
      <c r="H551" s="37" t="s">
        <v>318</v>
      </c>
      <c r="AU551" s="142">
        <v>0</v>
      </c>
      <c r="AV551" s="23">
        <v>0</v>
      </c>
      <c r="AW551" s="23">
        <v>0</v>
      </c>
      <c r="AX551" s="23">
        <v>0</v>
      </c>
      <c r="AY551" s="224">
        <v>0</v>
      </c>
      <c r="BA551" s="38" t="str">
        <f t="shared" ca="1" si="56"/>
        <v>NGET</v>
      </c>
      <c r="BB551" s="38" t="str">
        <f t="shared" si="57"/>
        <v>Fixed Inputs</v>
      </c>
      <c r="BC551" s="38" t="str">
        <f t="shared" si="58"/>
        <v>Variant allowances</v>
      </c>
      <c r="BD551" s="38" t="str">
        <f t="shared" si="59"/>
        <v>Totex variant allowances allocation percentages</v>
      </c>
    </row>
    <row r="552" spans="5:56">
      <c r="E552" s="216" t="s">
        <v>833</v>
      </c>
      <c r="G552" s="37" t="s">
        <v>38</v>
      </c>
      <c r="H552" s="37" t="s">
        <v>247</v>
      </c>
      <c r="AU552" s="142">
        <v>0</v>
      </c>
      <c r="AV552" s="23">
        <v>0</v>
      </c>
      <c r="AW552" s="23">
        <v>0</v>
      </c>
      <c r="AX552" s="23">
        <v>0</v>
      </c>
      <c r="AY552" s="224">
        <v>0</v>
      </c>
      <c r="BA552" s="38" t="str">
        <f t="shared" ca="1" si="56"/>
        <v>NGET</v>
      </c>
      <c r="BB552" s="38" t="str">
        <f t="shared" si="57"/>
        <v>Fixed Inputs</v>
      </c>
      <c r="BC552" s="38" t="str">
        <f t="shared" si="58"/>
        <v>Variant allowances</v>
      </c>
      <c r="BD552" s="38" t="str">
        <f t="shared" si="59"/>
        <v>Totex variant allowances allocation percentages</v>
      </c>
    </row>
    <row r="553" spans="5:56">
      <c r="E553" s="216" t="s">
        <v>833</v>
      </c>
      <c r="G553" s="37" t="s">
        <v>38</v>
      </c>
      <c r="H553" s="37" t="s">
        <v>315</v>
      </c>
      <c r="AU553" s="142">
        <v>0.5</v>
      </c>
      <c r="AV553" s="23">
        <v>0.5</v>
      </c>
      <c r="AW553" s="23">
        <v>0.5</v>
      </c>
      <c r="AX553" s="23">
        <v>0.5</v>
      </c>
      <c r="AY553" s="224">
        <v>0.5</v>
      </c>
      <c r="BA553" s="38" t="str">
        <f t="shared" ca="1" si="56"/>
        <v>NGET</v>
      </c>
      <c r="BB553" s="38" t="str">
        <f t="shared" si="57"/>
        <v>Fixed Inputs</v>
      </c>
      <c r="BC553" s="38" t="str">
        <f t="shared" si="58"/>
        <v>Variant allowances</v>
      </c>
      <c r="BD553" s="38" t="str">
        <f t="shared" si="59"/>
        <v>Totex variant allowances allocation percentages</v>
      </c>
    </row>
    <row r="554" spans="5:56">
      <c r="E554" s="218" t="s">
        <v>833</v>
      </c>
      <c r="F554" s="105"/>
      <c r="G554" s="105" t="s">
        <v>38</v>
      </c>
      <c r="H554" s="105" t="s">
        <v>246</v>
      </c>
      <c r="I554" s="105"/>
      <c r="J554" s="105"/>
      <c r="K554" s="105"/>
      <c r="L554" s="105"/>
      <c r="M554" s="105"/>
      <c r="N554" s="105"/>
      <c r="O554" s="105"/>
      <c r="P554" s="105"/>
      <c r="Q554" s="105"/>
      <c r="R554" s="105"/>
      <c r="S554" s="105"/>
      <c r="T554" s="105"/>
      <c r="U554" s="105"/>
      <c r="V554" s="105"/>
      <c r="W554" s="105"/>
      <c r="X554" s="105"/>
      <c r="Y554" s="105"/>
      <c r="Z554" s="105"/>
      <c r="AA554" s="105"/>
      <c r="AB554" s="105"/>
      <c r="AC554" s="105"/>
      <c r="AD554" s="105"/>
      <c r="AE554" s="105"/>
      <c r="AF554" s="105"/>
      <c r="AG554" s="105"/>
      <c r="AH554" s="105"/>
      <c r="AI554" s="105"/>
      <c r="AJ554" s="105"/>
      <c r="AK554" s="105"/>
      <c r="AL554" s="105"/>
      <c r="AM554" s="105"/>
      <c r="AN554" s="105"/>
      <c r="AO554" s="105"/>
      <c r="AP554" s="105"/>
      <c r="AQ554" s="105"/>
      <c r="AR554" s="105"/>
      <c r="AS554" s="105"/>
      <c r="AT554" s="111"/>
      <c r="AU554" s="243">
        <v>0.5</v>
      </c>
      <c r="AV554" s="225">
        <v>0.5</v>
      </c>
      <c r="AW554" s="225">
        <v>0.5</v>
      </c>
      <c r="AX554" s="225">
        <v>0.5</v>
      </c>
      <c r="AY554" s="226">
        <v>0.5</v>
      </c>
      <c r="BA554" s="38" t="str">
        <f t="shared" ca="1" si="56"/>
        <v>NGET</v>
      </c>
      <c r="BB554" s="38" t="str">
        <f t="shared" si="57"/>
        <v>Fixed Inputs</v>
      </c>
      <c r="BC554" s="38" t="str">
        <f t="shared" si="58"/>
        <v>Variant allowances</v>
      </c>
      <c r="BD554" s="38" t="str">
        <f t="shared" si="59"/>
        <v>Totex variant allowances allocation percentages</v>
      </c>
    </row>
    <row r="555" spans="5:56">
      <c r="E555" s="214" t="s">
        <v>834</v>
      </c>
      <c r="F555" s="102"/>
      <c r="G555" s="102" t="s">
        <v>38</v>
      </c>
      <c r="H555" s="102" t="s">
        <v>316</v>
      </c>
      <c r="I555" s="102"/>
      <c r="J555" s="102"/>
      <c r="K555" s="102"/>
      <c r="L555" s="102"/>
      <c r="M555" s="102"/>
      <c r="N555" s="102"/>
      <c r="O555" s="102"/>
      <c r="P555" s="102"/>
      <c r="Q555" s="102"/>
      <c r="R555" s="102"/>
      <c r="S555" s="102"/>
      <c r="T555" s="102"/>
      <c r="U555" s="102"/>
      <c r="V555" s="102"/>
      <c r="W555" s="102"/>
      <c r="X555" s="102"/>
      <c r="Y555" s="102"/>
      <c r="Z555" s="102"/>
      <c r="AA555" s="102"/>
      <c r="AB555" s="102"/>
      <c r="AC555" s="102"/>
      <c r="AD555" s="102"/>
      <c r="AE555" s="102"/>
      <c r="AF555" s="102"/>
      <c r="AG555" s="102"/>
      <c r="AH555" s="102"/>
      <c r="AI555" s="102"/>
      <c r="AJ555" s="102"/>
      <c r="AK555" s="102"/>
      <c r="AL555" s="102"/>
      <c r="AM555" s="102"/>
      <c r="AN555" s="102"/>
      <c r="AO555" s="102"/>
      <c r="AP555" s="102"/>
      <c r="AQ555" s="102"/>
      <c r="AR555" s="102"/>
      <c r="AS555" s="102"/>
      <c r="AT555" s="213"/>
      <c r="AU555" s="242">
        <v>0</v>
      </c>
      <c r="AV555" s="222">
        <v>0</v>
      </c>
      <c r="AW555" s="222">
        <v>0</v>
      </c>
      <c r="AX555" s="222">
        <v>0</v>
      </c>
      <c r="AY555" s="223">
        <v>0</v>
      </c>
      <c r="BA555" s="38" t="str">
        <f t="shared" ca="1" si="56"/>
        <v>NGET</v>
      </c>
      <c r="BB555" s="38" t="str">
        <f t="shared" si="57"/>
        <v>Fixed Inputs</v>
      </c>
      <c r="BC555" s="38" t="str">
        <f t="shared" si="58"/>
        <v>Variant allowances</v>
      </c>
      <c r="BD555" s="38" t="str">
        <f t="shared" si="59"/>
        <v>Totex variant allowances allocation percentages</v>
      </c>
    </row>
    <row r="556" spans="5:56">
      <c r="E556" s="216" t="s">
        <v>834</v>
      </c>
      <c r="G556" s="37" t="s">
        <v>38</v>
      </c>
      <c r="H556" s="37" t="s">
        <v>317</v>
      </c>
      <c r="AU556" s="142">
        <v>0</v>
      </c>
      <c r="AV556" s="23">
        <v>0</v>
      </c>
      <c r="AW556" s="23">
        <v>0</v>
      </c>
      <c r="AX556" s="23">
        <v>0</v>
      </c>
      <c r="AY556" s="224">
        <v>0</v>
      </c>
      <c r="BA556" s="38" t="str">
        <f t="shared" ca="1" si="56"/>
        <v>NGET</v>
      </c>
      <c r="BB556" s="38" t="str">
        <f t="shared" si="57"/>
        <v>Fixed Inputs</v>
      </c>
      <c r="BC556" s="38" t="str">
        <f t="shared" si="58"/>
        <v>Variant allowances</v>
      </c>
      <c r="BD556" s="38" t="str">
        <f t="shared" si="59"/>
        <v>Totex variant allowances allocation percentages</v>
      </c>
    </row>
    <row r="557" spans="5:56">
      <c r="E557" s="216" t="s">
        <v>834</v>
      </c>
      <c r="G557" s="37" t="s">
        <v>38</v>
      </c>
      <c r="H557" s="37" t="s">
        <v>318</v>
      </c>
      <c r="AU557" s="142">
        <v>0</v>
      </c>
      <c r="AV557" s="23">
        <v>0</v>
      </c>
      <c r="AW557" s="23">
        <v>0</v>
      </c>
      <c r="AX557" s="23">
        <v>0</v>
      </c>
      <c r="AY557" s="224">
        <v>0</v>
      </c>
      <c r="BA557" s="38" t="str">
        <f t="shared" ca="1" si="56"/>
        <v>NGET</v>
      </c>
      <c r="BB557" s="38" t="str">
        <f t="shared" si="57"/>
        <v>Fixed Inputs</v>
      </c>
      <c r="BC557" s="38" t="str">
        <f t="shared" si="58"/>
        <v>Variant allowances</v>
      </c>
      <c r="BD557" s="38" t="str">
        <f t="shared" si="59"/>
        <v>Totex variant allowances allocation percentages</v>
      </c>
    </row>
    <row r="558" spans="5:56">
      <c r="E558" s="216" t="s">
        <v>834</v>
      </c>
      <c r="G558" s="37" t="s">
        <v>38</v>
      </c>
      <c r="H558" s="37" t="s">
        <v>247</v>
      </c>
      <c r="AU558" s="142">
        <v>1</v>
      </c>
      <c r="AV558" s="23">
        <v>1</v>
      </c>
      <c r="AW558" s="23">
        <v>1</v>
      </c>
      <c r="AX558" s="23">
        <v>1</v>
      </c>
      <c r="AY558" s="224">
        <v>1</v>
      </c>
      <c r="BA558" s="38" t="str">
        <f t="shared" ca="1" si="56"/>
        <v>NGET</v>
      </c>
      <c r="BB558" s="38" t="str">
        <f t="shared" si="57"/>
        <v>Fixed Inputs</v>
      </c>
      <c r="BC558" s="38" t="str">
        <f t="shared" si="58"/>
        <v>Variant allowances</v>
      </c>
      <c r="BD558" s="38" t="str">
        <f t="shared" si="59"/>
        <v>Totex variant allowances allocation percentages</v>
      </c>
    </row>
    <row r="559" spans="5:56">
      <c r="E559" s="216" t="s">
        <v>834</v>
      </c>
      <c r="G559" s="37" t="s">
        <v>38</v>
      </c>
      <c r="H559" s="37" t="s">
        <v>315</v>
      </c>
      <c r="AU559" s="142">
        <v>0</v>
      </c>
      <c r="AV559" s="23">
        <v>0</v>
      </c>
      <c r="AW559" s="23">
        <v>0</v>
      </c>
      <c r="AX559" s="23">
        <v>0</v>
      </c>
      <c r="AY559" s="224">
        <v>0</v>
      </c>
      <c r="BA559" s="38" t="str">
        <f t="shared" ref="BA559:BA622" ca="1" si="60">$A$1</f>
        <v>NGET</v>
      </c>
      <c r="BB559" s="38" t="str">
        <f t="shared" ref="BB559:BB622" si="61">$A$194</f>
        <v>Fixed Inputs</v>
      </c>
      <c r="BC559" s="38" t="str">
        <f t="shared" ref="BC559:BC622" si="62">$B$195</f>
        <v>Variant allowances</v>
      </c>
      <c r="BD559" s="38" t="str">
        <f t="shared" si="59"/>
        <v>Totex variant allowances allocation percentages</v>
      </c>
    </row>
    <row r="560" spans="5:56">
      <c r="E560" s="218" t="s">
        <v>834</v>
      </c>
      <c r="F560" s="105"/>
      <c r="G560" s="105" t="s">
        <v>38</v>
      </c>
      <c r="H560" s="105" t="s">
        <v>246</v>
      </c>
      <c r="I560" s="105"/>
      <c r="J560" s="105"/>
      <c r="K560" s="105"/>
      <c r="L560" s="105"/>
      <c r="M560" s="105"/>
      <c r="N560" s="105"/>
      <c r="O560" s="105"/>
      <c r="P560" s="105"/>
      <c r="Q560" s="105"/>
      <c r="R560" s="105"/>
      <c r="S560" s="105"/>
      <c r="T560" s="105"/>
      <c r="U560" s="105"/>
      <c r="V560" s="105"/>
      <c r="W560" s="105"/>
      <c r="X560" s="105"/>
      <c r="Y560" s="105"/>
      <c r="Z560" s="105"/>
      <c r="AA560" s="105"/>
      <c r="AB560" s="105"/>
      <c r="AC560" s="105"/>
      <c r="AD560" s="105"/>
      <c r="AE560" s="105"/>
      <c r="AF560" s="105"/>
      <c r="AG560" s="105"/>
      <c r="AH560" s="105"/>
      <c r="AI560" s="105"/>
      <c r="AJ560" s="105"/>
      <c r="AK560" s="105"/>
      <c r="AL560" s="105"/>
      <c r="AM560" s="105"/>
      <c r="AN560" s="105"/>
      <c r="AO560" s="105"/>
      <c r="AP560" s="105"/>
      <c r="AQ560" s="105"/>
      <c r="AR560" s="105"/>
      <c r="AS560" s="105"/>
      <c r="AT560" s="111"/>
      <c r="AU560" s="243">
        <v>0</v>
      </c>
      <c r="AV560" s="225">
        <v>0</v>
      </c>
      <c r="AW560" s="225">
        <v>0</v>
      </c>
      <c r="AX560" s="225">
        <v>0</v>
      </c>
      <c r="AY560" s="226">
        <v>0</v>
      </c>
      <c r="BA560" s="38" t="str">
        <f t="shared" ca="1" si="60"/>
        <v>NGET</v>
      </c>
      <c r="BB560" s="38" t="str">
        <f t="shared" si="61"/>
        <v>Fixed Inputs</v>
      </c>
      <c r="BC560" s="38" t="str">
        <f t="shared" si="62"/>
        <v>Variant allowances</v>
      </c>
      <c r="BD560" s="38" t="str">
        <f t="shared" si="59"/>
        <v>Totex variant allowances allocation percentages</v>
      </c>
    </row>
    <row r="561" spans="5:56">
      <c r="E561" s="214" t="s">
        <v>835</v>
      </c>
      <c r="F561" s="102"/>
      <c r="G561" s="102" t="s">
        <v>38</v>
      </c>
      <c r="H561" s="102" t="s">
        <v>316</v>
      </c>
      <c r="I561" s="102"/>
      <c r="J561" s="102"/>
      <c r="K561" s="102"/>
      <c r="L561" s="102"/>
      <c r="M561" s="102"/>
      <c r="N561" s="102"/>
      <c r="O561" s="102"/>
      <c r="P561" s="102"/>
      <c r="Q561" s="102"/>
      <c r="R561" s="102"/>
      <c r="S561" s="102"/>
      <c r="T561" s="102"/>
      <c r="U561" s="102"/>
      <c r="V561" s="102"/>
      <c r="W561" s="102"/>
      <c r="X561" s="102"/>
      <c r="Y561" s="102"/>
      <c r="Z561" s="102"/>
      <c r="AA561" s="102"/>
      <c r="AB561" s="102"/>
      <c r="AC561" s="102"/>
      <c r="AD561" s="102"/>
      <c r="AE561" s="102"/>
      <c r="AF561" s="102"/>
      <c r="AG561" s="102"/>
      <c r="AH561" s="102"/>
      <c r="AI561" s="102"/>
      <c r="AJ561" s="102"/>
      <c r="AK561" s="102"/>
      <c r="AL561" s="102"/>
      <c r="AM561" s="102"/>
      <c r="AN561" s="102"/>
      <c r="AO561" s="102"/>
      <c r="AP561" s="102"/>
      <c r="AQ561" s="102"/>
      <c r="AR561" s="102"/>
      <c r="AS561" s="102"/>
      <c r="AT561" s="213"/>
      <c r="AU561" s="242">
        <v>0</v>
      </c>
      <c r="AV561" s="222">
        <v>0</v>
      </c>
      <c r="AW561" s="222">
        <v>0</v>
      </c>
      <c r="AX561" s="222">
        <v>0</v>
      </c>
      <c r="AY561" s="223">
        <v>0</v>
      </c>
      <c r="BA561" s="38" t="str">
        <f t="shared" ca="1" si="60"/>
        <v>NGET</v>
      </c>
      <c r="BB561" s="38" t="str">
        <f t="shared" si="61"/>
        <v>Fixed Inputs</v>
      </c>
      <c r="BC561" s="38" t="str">
        <f t="shared" si="62"/>
        <v>Variant allowances</v>
      </c>
      <c r="BD561" s="38" t="str">
        <f t="shared" si="59"/>
        <v>Totex variant allowances allocation percentages</v>
      </c>
    </row>
    <row r="562" spans="5:56">
      <c r="E562" s="216" t="s">
        <v>835</v>
      </c>
      <c r="G562" s="37" t="s">
        <v>38</v>
      </c>
      <c r="H562" s="37" t="s">
        <v>317</v>
      </c>
      <c r="AU562" s="142">
        <v>0</v>
      </c>
      <c r="AV562" s="23">
        <v>0</v>
      </c>
      <c r="AW562" s="23">
        <v>0</v>
      </c>
      <c r="AX562" s="23">
        <v>0</v>
      </c>
      <c r="AY562" s="224">
        <v>0</v>
      </c>
      <c r="BA562" s="38" t="str">
        <f t="shared" ca="1" si="60"/>
        <v>NGET</v>
      </c>
      <c r="BB562" s="38" t="str">
        <f t="shared" si="61"/>
        <v>Fixed Inputs</v>
      </c>
      <c r="BC562" s="38" t="str">
        <f t="shared" si="62"/>
        <v>Variant allowances</v>
      </c>
      <c r="BD562" s="38" t="str">
        <f t="shared" si="59"/>
        <v>Totex variant allowances allocation percentages</v>
      </c>
    </row>
    <row r="563" spans="5:56">
      <c r="E563" s="216" t="s">
        <v>835</v>
      </c>
      <c r="G563" s="37" t="s">
        <v>38</v>
      </c>
      <c r="H563" s="37" t="s">
        <v>318</v>
      </c>
      <c r="AU563" s="142">
        <v>0</v>
      </c>
      <c r="AV563" s="23">
        <v>0</v>
      </c>
      <c r="AW563" s="23">
        <v>0</v>
      </c>
      <c r="AX563" s="23">
        <v>0</v>
      </c>
      <c r="AY563" s="224">
        <v>0</v>
      </c>
      <c r="BA563" s="38" t="str">
        <f t="shared" ca="1" si="60"/>
        <v>NGET</v>
      </c>
      <c r="BB563" s="38" t="str">
        <f t="shared" si="61"/>
        <v>Fixed Inputs</v>
      </c>
      <c r="BC563" s="38" t="str">
        <f t="shared" si="62"/>
        <v>Variant allowances</v>
      </c>
      <c r="BD563" s="38" t="str">
        <f t="shared" si="59"/>
        <v>Totex variant allowances allocation percentages</v>
      </c>
    </row>
    <row r="564" spans="5:56">
      <c r="E564" s="216" t="s">
        <v>835</v>
      </c>
      <c r="G564" s="37" t="s">
        <v>38</v>
      </c>
      <c r="H564" s="37" t="s">
        <v>247</v>
      </c>
      <c r="AU564" s="142">
        <v>0.33539841914120899</v>
      </c>
      <c r="AV564" s="23">
        <v>0.33539841914120899</v>
      </c>
      <c r="AW564" s="23">
        <v>0.33539841914120899</v>
      </c>
      <c r="AX564" s="23">
        <v>0.33539841914120899</v>
      </c>
      <c r="AY564" s="224">
        <v>0.33539841914120899</v>
      </c>
      <c r="BA564" s="38" t="str">
        <f t="shared" ca="1" si="60"/>
        <v>NGET</v>
      </c>
      <c r="BB564" s="38" t="str">
        <f t="shared" si="61"/>
        <v>Fixed Inputs</v>
      </c>
      <c r="BC564" s="38" t="str">
        <f t="shared" si="62"/>
        <v>Variant allowances</v>
      </c>
      <c r="BD564" s="38" t="str">
        <f t="shared" si="59"/>
        <v>Totex variant allowances allocation percentages</v>
      </c>
    </row>
    <row r="565" spans="5:56">
      <c r="E565" s="216" t="s">
        <v>835</v>
      </c>
      <c r="G565" s="37" t="s">
        <v>38</v>
      </c>
      <c r="H565" s="37" t="s">
        <v>315</v>
      </c>
      <c r="AU565" s="142">
        <v>0</v>
      </c>
      <c r="AV565" s="23">
        <v>0</v>
      </c>
      <c r="AW565" s="23">
        <v>0</v>
      </c>
      <c r="AX565" s="23">
        <v>0</v>
      </c>
      <c r="AY565" s="224">
        <v>0</v>
      </c>
      <c r="BA565" s="38" t="str">
        <f t="shared" ca="1" si="60"/>
        <v>NGET</v>
      </c>
      <c r="BB565" s="38" t="str">
        <f t="shared" si="61"/>
        <v>Fixed Inputs</v>
      </c>
      <c r="BC565" s="38" t="str">
        <f t="shared" si="62"/>
        <v>Variant allowances</v>
      </c>
      <c r="BD565" s="38" t="str">
        <f t="shared" si="59"/>
        <v>Totex variant allowances allocation percentages</v>
      </c>
    </row>
    <row r="566" spans="5:56">
      <c r="E566" s="218" t="s">
        <v>835</v>
      </c>
      <c r="F566" s="105"/>
      <c r="G566" s="105" t="s">
        <v>38</v>
      </c>
      <c r="H566" s="105" t="s">
        <v>246</v>
      </c>
      <c r="I566" s="105"/>
      <c r="J566" s="105"/>
      <c r="K566" s="105"/>
      <c r="L566" s="105"/>
      <c r="M566" s="105"/>
      <c r="N566" s="105"/>
      <c r="O566" s="105"/>
      <c r="P566" s="105"/>
      <c r="Q566" s="105"/>
      <c r="R566" s="105"/>
      <c r="S566" s="105"/>
      <c r="T566" s="105"/>
      <c r="U566" s="105"/>
      <c r="V566" s="105"/>
      <c r="W566" s="105"/>
      <c r="X566" s="105"/>
      <c r="Y566" s="105"/>
      <c r="Z566" s="105"/>
      <c r="AA566" s="105"/>
      <c r="AB566" s="105"/>
      <c r="AC566" s="105"/>
      <c r="AD566" s="105"/>
      <c r="AE566" s="105"/>
      <c r="AF566" s="105"/>
      <c r="AG566" s="105"/>
      <c r="AH566" s="105"/>
      <c r="AI566" s="105"/>
      <c r="AJ566" s="105"/>
      <c r="AK566" s="105"/>
      <c r="AL566" s="105"/>
      <c r="AM566" s="105"/>
      <c r="AN566" s="105"/>
      <c r="AO566" s="105"/>
      <c r="AP566" s="105"/>
      <c r="AQ566" s="105"/>
      <c r="AR566" s="105"/>
      <c r="AS566" s="105"/>
      <c r="AT566" s="111"/>
      <c r="AU566" s="243">
        <v>0.66460158085879095</v>
      </c>
      <c r="AV566" s="225">
        <v>0.66460158085879095</v>
      </c>
      <c r="AW566" s="225">
        <v>0.66460158085879095</v>
      </c>
      <c r="AX566" s="225">
        <v>0.66460158085879095</v>
      </c>
      <c r="AY566" s="226">
        <v>0.66460158085879095</v>
      </c>
      <c r="BA566" s="38" t="str">
        <f t="shared" ca="1" si="60"/>
        <v>NGET</v>
      </c>
      <c r="BB566" s="38" t="str">
        <f t="shared" si="61"/>
        <v>Fixed Inputs</v>
      </c>
      <c r="BC566" s="38" t="str">
        <f t="shared" si="62"/>
        <v>Variant allowances</v>
      </c>
      <c r="BD566" s="38" t="str">
        <f t="shared" si="59"/>
        <v>Totex variant allowances allocation percentages</v>
      </c>
    </row>
    <row r="567" spans="5:56">
      <c r="E567" s="214" t="s">
        <v>836</v>
      </c>
      <c r="F567" s="102"/>
      <c r="G567" s="102" t="s">
        <v>38</v>
      </c>
      <c r="H567" s="102" t="s">
        <v>316</v>
      </c>
      <c r="I567" s="102"/>
      <c r="J567" s="102"/>
      <c r="K567" s="102"/>
      <c r="L567" s="102"/>
      <c r="M567" s="102"/>
      <c r="N567" s="102"/>
      <c r="O567" s="102"/>
      <c r="P567" s="102"/>
      <c r="Q567" s="102"/>
      <c r="R567" s="102"/>
      <c r="S567" s="102"/>
      <c r="T567" s="102"/>
      <c r="U567" s="102"/>
      <c r="V567" s="102"/>
      <c r="W567" s="102"/>
      <c r="X567" s="102"/>
      <c r="Y567" s="102"/>
      <c r="Z567" s="102"/>
      <c r="AA567" s="102"/>
      <c r="AB567" s="102"/>
      <c r="AC567" s="102"/>
      <c r="AD567" s="102"/>
      <c r="AE567" s="102"/>
      <c r="AF567" s="102"/>
      <c r="AG567" s="102"/>
      <c r="AH567" s="102"/>
      <c r="AI567" s="102"/>
      <c r="AJ567" s="102"/>
      <c r="AK567" s="102"/>
      <c r="AL567" s="102"/>
      <c r="AM567" s="102"/>
      <c r="AN567" s="102"/>
      <c r="AO567" s="102"/>
      <c r="AP567" s="102"/>
      <c r="AQ567" s="102"/>
      <c r="AR567" s="102"/>
      <c r="AS567" s="102"/>
      <c r="AT567" s="213"/>
      <c r="AU567" s="242">
        <v>1</v>
      </c>
      <c r="AV567" s="222">
        <v>1</v>
      </c>
      <c r="AW567" s="222">
        <v>1</v>
      </c>
      <c r="AX567" s="222">
        <v>1</v>
      </c>
      <c r="AY567" s="223">
        <v>1</v>
      </c>
      <c r="BA567" s="38" t="str">
        <f t="shared" ca="1" si="60"/>
        <v>NGET</v>
      </c>
      <c r="BB567" s="38" t="str">
        <f t="shared" si="61"/>
        <v>Fixed Inputs</v>
      </c>
      <c r="BC567" s="38" t="str">
        <f t="shared" si="62"/>
        <v>Variant allowances</v>
      </c>
      <c r="BD567" s="38" t="str">
        <f t="shared" si="59"/>
        <v>Totex variant allowances allocation percentages</v>
      </c>
    </row>
    <row r="568" spans="5:56">
      <c r="E568" s="216" t="s">
        <v>836</v>
      </c>
      <c r="G568" s="37" t="s">
        <v>38</v>
      </c>
      <c r="H568" s="37" t="s">
        <v>317</v>
      </c>
      <c r="AU568" s="142">
        <v>0</v>
      </c>
      <c r="AV568" s="23">
        <v>0</v>
      </c>
      <c r="AW568" s="23">
        <v>0</v>
      </c>
      <c r="AX568" s="23">
        <v>0</v>
      </c>
      <c r="AY568" s="224">
        <v>0</v>
      </c>
      <c r="BA568" s="38" t="str">
        <f t="shared" ca="1" si="60"/>
        <v>NGET</v>
      </c>
      <c r="BB568" s="38" t="str">
        <f t="shared" si="61"/>
        <v>Fixed Inputs</v>
      </c>
      <c r="BC568" s="38" t="str">
        <f t="shared" si="62"/>
        <v>Variant allowances</v>
      </c>
      <c r="BD568" s="38" t="str">
        <f t="shared" si="59"/>
        <v>Totex variant allowances allocation percentages</v>
      </c>
    </row>
    <row r="569" spans="5:56">
      <c r="E569" s="216" t="s">
        <v>836</v>
      </c>
      <c r="G569" s="37" t="s">
        <v>38</v>
      </c>
      <c r="H569" s="37" t="s">
        <v>318</v>
      </c>
      <c r="AU569" s="142">
        <v>0</v>
      </c>
      <c r="AV569" s="23">
        <v>0</v>
      </c>
      <c r="AW569" s="23">
        <v>0</v>
      </c>
      <c r="AX569" s="23">
        <v>0</v>
      </c>
      <c r="AY569" s="224">
        <v>0</v>
      </c>
      <c r="BA569" s="38" t="str">
        <f t="shared" ca="1" si="60"/>
        <v>NGET</v>
      </c>
      <c r="BB569" s="38" t="str">
        <f t="shared" si="61"/>
        <v>Fixed Inputs</v>
      </c>
      <c r="BC569" s="38" t="str">
        <f t="shared" si="62"/>
        <v>Variant allowances</v>
      </c>
      <c r="BD569" s="38" t="str">
        <f t="shared" si="59"/>
        <v>Totex variant allowances allocation percentages</v>
      </c>
    </row>
    <row r="570" spans="5:56">
      <c r="E570" s="216" t="s">
        <v>836</v>
      </c>
      <c r="G570" s="37" t="s">
        <v>38</v>
      </c>
      <c r="H570" s="37" t="s">
        <v>247</v>
      </c>
      <c r="AU570" s="142">
        <v>0</v>
      </c>
      <c r="AV570" s="23">
        <v>0</v>
      </c>
      <c r="AW570" s="23">
        <v>0</v>
      </c>
      <c r="AX570" s="23">
        <v>0</v>
      </c>
      <c r="AY570" s="224">
        <v>0</v>
      </c>
      <c r="BA570" s="38" t="str">
        <f t="shared" ca="1" si="60"/>
        <v>NGET</v>
      </c>
      <c r="BB570" s="38" t="str">
        <f t="shared" si="61"/>
        <v>Fixed Inputs</v>
      </c>
      <c r="BC570" s="38" t="str">
        <f t="shared" si="62"/>
        <v>Variant allowances</v>
      </c>
      <c r="BD570" s="38" t="str">
        <f t="shared" si="59"/>
        <v>Totex variant allowances allocation percentages</v>
      </c>
    </row>
    <row r="571" spans="5:56">
      <c r="E571" s="216" t="s">
        <v>836</v>
      </c>
      <c r="G571" s="37" t="s">
        <v>38</v>
      </c>
      <c r="H571" s="37" t="s">
        <v>315</v>
      </c>
      <c r="AU571" s="142">
        <v>0</v>
      </c>
      <c r="AV571" s="23">
        <v>0</v>
      </c>
      <c r="AW571" s="23">
        <v>0</v>
      </c>
      <c r="AX571" s="23">
        <v>0</v>
      </c>
      <c r="AY571" s="224">
        <v>0</v>
      </c>
      <c r="BA571" s="38" t="str">
        <f t="shared" ca="1" si="60"/>
        <v>NGET</v>
      </c>
      <c r="BB571" s="38" t="str">
        <f t="shared" si="61"/>
        <v>Fixed Inputs</v>
      </c>
      <c r="BC571" s="38" t="str">
        <f t="shared" si="62"/>
        <v>Variant allowances</v>
      </c>
      <c r="BD571" s="38" t="str">
        <f t="shared" si="59"/>
        <v>Totex variant allowances allocation percentages</v>
      </c>
    </row>
    <row r="572" spans="5:56">
      <c r="E572" s="218" t="s">
        <v>836</v>
      </c>
      <c r="F572" s="105"/>
      <c r="G572" s="105" t="s">
        <v>38</v>
      </c>
      <c r="H572" s="105" t="s">
        <v>246</v>
      </c>
      <c r="I572" s="105"/>
      <c r="J572" s="105"/>
      <c r="K572" s="105"/>
      <c r="L572" s="105"/>
      <c r="M572" s="105"/>
      <c r="N572" s="105"/>
      <c r="O572" s="105"/>
      <c r="P572" s="105"/>
      <c r="Q572" s="105"/>
      <c r="R572" s="105"/>
      <c r="S572" s="105"/>
      <c r="T572" s="105"/>
      <c r="U572" s="105"/>
      <c r="V572" s="105"/>
      <c r="W572" s="105"/>
      <c r="X572" s="105"/>
      <c r="Y572" s="105"/>
      <c r="Z572" s="105"/>
      <c r="AA572" s="105"/>
      <c r="AB572" s="105"/>
      <c r="AC572" s="105"/>
      <c r="AD572" s="105"/>
      <c r="AE572" s="105"/>
      <c r="AF572" s="105"/>
      <c r="AG572" s="105"/>
      <c r="AH572" s="105"/>
      <c r="AI572" s="105"/>
      <c r="AJ572" s="105"/>
      <c r="AK572" s="105"/>
      <c r="AL572" s="105"/>
      <c r="AM572" s="105"/>
      <c r="AN572" s="105"/>
      <c r="AO572" s="105"/>
      <c r="AP572" s="105"/>
      <c r="AQ572" s="105"/>
      <c r="AR572" s="105"/>
      <c r="AS572" s="105"/>
      <c r="AT572" s="111"/>
      <c r="AU572" s="243">
        <v>0</v>
      </c>
      <c r="AV572" s="225">
        <v>0</v>
      </c>
      <c r="AW572" s="225">
        <v>0</v>
      </c>
      <c r="AX572" s="225">
        <v>0</v>
      </c>
      <c r="AY572" s="226">
        <v>0</v>
      </c>
      <c r="BA572" s="38" t="str">
        <f t="shared" ca="1" si="60"/>
        <v>NGET</v>
      </c>
      <c r="BB572" s="38" t="str">
        <f t="shared" si="61"/>
        <v>Fixed Inputs</v>
      </c>
      <c r="BC572" s="38" t="str">
        <f t="shared" si="62"/>
        <v>Variant allowances</v>
      </c>
      <c r="BD572" s="38" t="str">
        <f t="shared" si="59"/>
        <v>Totex variant allowances allocation percentages</v>
      </c>
    </row>
    <row r="573" spans="5:56">
      <c r="E573" s="214" t="s">
        <v>837</v>
      </c>
      <c r="F573" s="102"/>
      <c r="G573" s="102" t="s">
        <v>38</v>
      </c>
      <c r="H573" s="102" t="s">
        <v>316</v>
      </c>
      <c r="AU573" s="236">
        <v>1</v>
      </c>
      <c r="AV573" s="238">
        <v>1</v>
      </c>
      <c r="AW573" s="238">
        <v>1</v>
      </c>
      <c r="AX573" s="238">
        <v>1</v>
      </c>
      <c r="AY573" s="239">
        <v>1</v>
      </c>
      <c r="BA573" s="38" t="str">
        <f t="shared" ca="1" si="60"/>
        <v>NGET</v>
      </c>
      <c r="BB573" s="38" t="str">
        <f t="shared" si="61"/>
        <v>Fixed Inputs</v>
      </c>
      <c r="BC573" s="38" t="str">
        <f t="shared" si="62"/>
        <v>Variant allowances</v>
      </c>
      <c r="BD573" s="38" t="str">
        <f t="shared" si="59"/>
        <v>Totex variant allowances allocation percentages</v>
      </c>
    </row>
    <row r="574" spans="5:56">
      <c r="E574" s="216" t="s">
        <v>837</v>
      </c>
      <c r="G574" s="37" t="s">
        <v>38</v>
      </c>
      <c r="H574" s="37" t="s">
        <v>317</v>
      </c>
      <c r="AU574" s="141">
        <v>0</v>
      </c>
      <c r="AV574" s="26">
        <v>0</v>
      </c>
      <c r="AW574" s="26">
        <v>0</v>
      </c>
      <c r="AX574" s="26">
        <v>0</v>
      </c>
      <c r="AY574" s="217">
        <v>0</v>
      </c>
      <c r="BA574" s="38" t="str">
        <f t="shared" ca="1" si="60"/>
        <v>NGET</v>
      </c>
      <c r="BB574" s="38" t="str">
        <f t="shared" si="61"/>
        <v>Fixed Inputs</v>
      </c>
      <c r="BC574" s="38" t="str">
        <f t="shared" si="62"/>
        <v>Variant allowances</v>
      </c>
      <c r="BD574" s="38" t="str">
        <f t="shared" si="59"/>
        <v>Totex variant allowances allocation percentages</v>
      </c>
    </row>
    <row r="575" spans="5:56">
      <c r="E575" s="216" t="s">
        <v>837</v>
      </c>
      <c r="G575" s="37" t="s">
        <v>38</v>
      </c>
      <c r="H575" s="37" t="s">
        <v>318</v>
      </c>
      <c r="AU575" s="141">
        <v>0</v>
      </c>
      <c r="AV575" s="26">
        <v>0</v>
      </c>
      <c r="AW575" s="26">
        <v>0</v>
      </c>
      <c r="AX575" s="26">
        <v>0</v>
      </c>
      <c r="AY575" s="217">
        <v>0</v>
      </c>
      <c r="BA575" s="38" t="str">
        <f t="shared" ca="1" si="60"/>
        <v>NGET</v>
      </c>
      <c r="BB575" s="38" t="str">
        <f t="shared" si="61"/>
        <v>Fixed Inputs</v>
      </c>
      <c r="BC575" s="38" t="str">
        <f t="shared" si="62"/>
        <v>Variant allowances</v>
      </c>
      <c r="BD575" s="38" t="str">
        <f t="shared" si="59"/>
        <v>Totex variant allowances allocation percentages</v>
      </c>
    </row>
    <row r="576" spans="5:56">
      <c r="E576" s="216" t="s">
        <v>837</v>
      </c>
      <c r="G576" s="37" t="s">
        <v>38</v>
      </c>
      <c r="H576" s="37" t="s">
        <v>247</v>
      </c>
      <c r="AU576" s="141">
        <v>0</v>
      </c>
      <c r="AV576" s="26">
        <v>0</v>
      </c>
      <c r="AW576" s="26">
        <v>0</v>
      </c>
      <c r="AX576" s="26">
        <v>0</v>
      </c>
      <c r="AY576" s="217">
        <v>0</v>
      </c>
      <c r="BA576" s="38" t="str">
        <f t="shared" ca="1" si="60"/>
        <v>NGET</v>
      </c>
      <c r="BB576" s="38" t="str">
        <f t="shared" si="61"/>
        <v>Fixed Inputs</v>
      </c>
      <c r="BC576" s="38" t="str">
        <f t="shared" si="62"/>
        <v>Variant allowances</v>
      </c>
      <c r="BD576" s="38" t="str">
        <f t="shared" si="59"/>
        <v>Totex variant allowances allocation percentages</v>
      </c>
    </row>
    <row r="577" spans="5:56">
      <c r="E577" s="216" t="s">
        <v>837</v>
      </c>
      <c r="G577" s="37" t="s">
        <v>38</v>
      </c>
      <c r="H577" s="37" t="s">
        <v>315</v>
      </c>
      <c r="AU577" s="141">
        <v>0</v>
      </c>
      <c r="AV577" s="26">
        <v>0</v>
      </c>
      <c r="AW577" s="26">
        <v>0</v>
      </c>
      <c r="AX577" s="26">
        <v>0</v>
      </c>
      <c r="AY577" s="217">
        <v>0</v>
      </c>
      <c r="BA577" s="38" t="str">
        <f t="shared" ca="1" si="60"/>
        <v>NGET</v>
      </c>
      <c r="BB577" s="38" t="str">
        <f t="shared" si="61"/>
        <v>Fixed Inputs</v>
      </c>
      <c r="BC577" s="38" t="str">
        <f t="shared" si="62"/>
        <v>Variant allowances</v>
      </c>
      <c r="BD577" s="38" t="str">
        <f t="shared" si="59"/>
        <v>Totex variant allowances allocation percentages</v>
      </c>
    </row>
    <row r="578" spans="5:56">
      <c r="E578" s="218" t="s">
        <v>837</v>
      </c>
      <c r="F578" s="105"/>
      <c r="G578" s="105" t="s">
        <v>38</v>
      </c>
      <c r="H578" s="105" t="s">
        <v>246</v>
      </c>
      <c r="I578" s="105"/>
      <c r="J578" s="105"/>
      <c r="K578" s="105"/>
      <c r="L578" s="105"/>
      <c r="M578" s="105"/>
      <c r="N578" s="105"/>
      <c r="O578" s="105"/>
      <c r="P578" s="105"/>
      <c r="Q578" s="105"/>
      <c r="R578" s="105"/>
      <c r="S578" s="105"/>
      <c r="T578" s="105"/>
      <c r="U578" s="105"/>
      <c r="V578" s="105"/>
      <c r="W578" s="105"/>
      <c r="X578" s="105"/>
      <c r="Y578" s="105"/>
      <c r="Z578" s="105"/>
      <c r="AA578" s="105"/>
      <c r="AB578" s="105"/>
      <c r="AC578" s="105"/>
      <c r="AD578" s="105"/>
      <c r="AE578" s="105"/>
      <c r="AF578" s="105"/>
      <c r="AG578" s="105"/>
      <c r="AH578" s="105"/>
      <c r="AI578" s="105"/>
      <c r="AJ578" s="105"/>
      <c r="AK578" s="105"/>
      <c r="AL578" s="105"/>
      <c r="AM578" s="105"/>
      <c r="AN578" s="105"/>
      <c r="AO578" s="105"/>
      <c r="AP578" s="105"/>
      <c r="AQ578" s="105"/>
      <c r="AR578" s="105"/>
      <c r="AS578" s="105"/>
      <c r="AT578" s="111"/>
      <c r="AU578" s="177">
        <v>0</v>
      </c>
      <c r="AV578" s="106">
        <v>0</v>
      </c>
      <c r="AW578" s="106">
        <v>0</v>
      </c>
      <c r="AX578" s="106">
        <v>0</v>
      </c>
      <c r="AY578" s="219">
        <v>0</v>
      </c>
      <c r="BA578" s="38" t="str">
        <f t="shared" ca="1" si="60"/>
        <v>NGET</v>
      </c>
      <c r="BB578" s="38" t="str">
        <f t="shared" si="61"/>
        <v>Fixed Inputs</v>
      </c>
      <c r="BC578" s="38" t="str">
        <f t="shared" si="62"/>
        <v>Variant allowances</v>
      </c>
      <c r="BD578" s="38" t="str">
        <f t="shared" si="59"/>
        <v>Totex variant allowances allocation percentages</v>
      </c>
    </row>
    <row r="579" spans="5:56">
      <c r="E579" s="214" t="s">
        <v>1033</v>
      </c>
      <c r="F579" s="102"/>
      <c r="G579" s="102" t="s">
        <v>38</v>
      </c>
      <c r="H579" s="102" t="s">
        <v>316</v>
      </c>
      <c r="I579" s="102"/>
      <c r="J579" s="102"/>
      <c r="K579" s="102"/>
      <c r="L579" s="102"/>
      <c r="M579" s="102"/>
      <c r="N579" s="102"/>
      <c r="O579" s="102"/>
      <c r="P579" s="102"/>
      <c r="Q579" s="102"/>
      <c r="R579" s="102"/>
      <c r="S579" s="102"/>
      <c r="T579" s="102"/>
      <c r="U579" s="102"/>
      <c r="V579" s="102"/>
      <c r="W579" s="102"/>
      <c r="X579" s="102"/>
      <c r="Y579" s="102"/>
      <c r="Z579" s="102"/>
      <c r="AA579" s="102"/>
      <c r="AB579" s="102"/>
      <c r="AC579" s="102"/>
      <c r="AD579" s="102"/>
      <c r="AE579" s="102"/>
      <c r="AF579" s="102"/>
      <c r="AG579" s="102"/>
      <c r="AH579" s="102"/>
      <c r="AI579" s="102"/>
      <c r="AJ579" s="102"/>
      <c r="AK579" s="102"/>
      <c r="AL579" s="102"/>
      <c r="AM579" s="102"/>
      <c r="AN579" s="102"/>
      <c r="AO579" s="102"/>
      <c r="AP579" s="102"/>
      <c r="AQ579" s="102"/>
      <c r="AR579" s="102"/>
      <c r="AS579" s="102"/>
      <c r="AT579" s="213"/>
      <c r="AU579" s="176">
        <v>1</v>
      </c>
      <c r="AV579" s="103">
        <v>1</v>
      </c>
      <c r="AW579" s="103">
        <v>1</v>
      </c>
      <c r="AX579" s="103">
        <v>1</v>
      </c>
      <c r="AY579" s="215">
        <v>1</v>
      </c>
      <c r="BA579" s="38" t="str">
        <f t="shared" ca="1" si="60"/>
        <v>NGET</v>
      </c>
      <c r="BB579" s="38" t="str">
        <f t="shared" si="61"/>
        <v>Fixed Inputs</v>
      </c>
      <c r="BC579" s="38" t="str">
        <f t="shared" si="62"/>
        <v>Variant allowances</v>
      </c>
      <c r="BD579" s="38" t="str">
        <f t="shared" si="59"/>
        <v>Totex variant allowances allocation percentages</v>
      </c>
    </row>
    <row r="580" spans="5:56">
      <c r="E580" s="216" t="s">
        <v>1033</v>
      </c>
      <c r="G580" s="37" t="s">
        <v>38</v>
      </c>
      <c r="H580" s="37" t="s">
        <v>317</v>
      </c>
      <c r="AU580" s="141">
        <v>0</v>
      </c>
      <c r="AV580" s="26">
        <v>0</v>
      </c>
      <c r="AW580" s="26">
        <v>0</v>
      </c>
      <c r="AX580" s="26">
        <v>0</v>
      </c>
      <c r="AY580" s="217">
        <v>0</v>
      </c>
      <c r="BA580" s="38" t="str">
        <f t="shared" ca="1" si="60"/>
        <v>NGET</v>
      </c>
      <c r="BB580" s="38" t="str">
        <f t="shared" si="61"/>
        <v>Fixed Inputs</v>
      </c>
      <c r="BC580" s="38" t="str">
        <f t="shared" si="62"/>
        <v>Variant allowances</v>
      </c>
      <c r="BD580" s="38" t="str">
        <f t="shared" si="59"/>
        <v>Totex variant allowances allocation percentages</v>
      </c>
    </row>
    <row r="581" spans="5:56">
      <c r="E581" s="216" t="s">
        <v>1033</v>
      </c>
      <c r="G581" s="37" t="s">
        <v>38</v>
      </c>
      <c r="H581" s="37" t="s">
        <v>318</v>
      </c>
      <c r="AU581" s="141">
        <v>0</v>
      </c>
      <c r="AV581" s="26">
        <v>0</v>
      </c>
      <c r="AW581" s="26">
        <v>0</v>
      </c>
      <c r="AX581" s="26">
        <v>0</v>
      </c>
      <c r="AY581" s="217">
        <v>0</v>
      </c>
      <c r="BA581" s="38" t="str">
        <f t="shared" ca="1" si="60"/>
        <v>NGET</v>
      </c>
      <c r="BB581" s="38" t="str">
        <f t="shared" si="61"/>
        <v>Fixed Inputs</v>
      </c>
      <c r="BC581" s="38" t="str">
        <f t="shared" si="62"/>
        <v>Variant allowances</v>
      </c>
      <c r="BD581" s="38" t="str">
        <f t="shared" si="59"/>
        <v>Totex variant allowances allocation percentages</v>
      </c>
    </row>
    <row r="582" spans="5:56">
      <c r="E582" s="216" t="s">
        <v>1033</v>
      </c>
      <c r="G582" s="37" t="s">
        <v>38</v>
      </c>
      <c r="H582" s="37" t="s">
        <v>247</v>
      </c>
      <c r="AU582" s="141">
        <v>0</v>
      </c>
      <c r="AV582" s="26">
        <v>0</v>
      </c>
      <c r="AW582" s="26">
        <v>0</v>
      </c>
      <c r="AX582" s="26">
        <v>0</v>
      </c>
      <c r="AY582" s="217">
        <v>0</v>
      </c>
      <c r="BA582" s="38" t="str">
        <f t="shared" ca="1" si="60"/>
        <v>NGET</v>
      </c>
      <c r="BB582" s="38" t="str">
        <f t="shared" si="61"/>
        <v>Fixed Inputs</v>
      </c>
      <c r="BC582" s="38" t="str">
        <f t="shared" si="62"/>
        <v>Variant allowances</v>
      </c>
      <c r="BD582" s="38" t="str">
        <f t="shared" si="59"/>
        <v>Totex variant allowances allocation percentages</v>
      </c>
    </row>
    <row r="583" spans="5:56">
      <c r="E583" s="216" t="s">
        <v>1033</v>
      </c>
      <c r="G583" s="37" t="s">
        <v>38</v>
      </c>
      <c r="H583" s="37" t="s">
        <v>315</v>
      </c>
      <c r="AU583" s="141">
        <v>0</v>
      </c>
      <c r="AV583" s="26">
        <v>0</v>
      </c>
      <c r="AW583" s="26">
        <v>0</v>
      </c>
      <c r="AX583" s="26">
        <v>0</v>
      </c>
      <c r="AY583" s="217">
        <v>0</v>
      </c>
      <c r="BA583" s="38" t="str">
        <f t="shared" ca="1" si="60"/>
        <v>NGET</v>
      </c>
      <c r="BB583" s="38" t="str">
        <f t="shared" si="61"/>
        <v>Fixed Inputs</v>
      </c>
      <c r="BC583" s="38" t="str">
        <f t="shared" si="62"/>
        <v>Variant allowances</v>
      </c>
      <c r="BD583" s="38" t="str">
        <f t="shared" si="59"/>
        <v>Totex variant allowances allocation percentages</v>
      </c>
    </row>
    <row r="584" spans="5:56">
      <c r="E584" s="218" t="s">
        <v>1033</v>
      </c>
      <c r="F584" s="105"/>
      <c r="G584" s="105" t="s">
        <v>38</v>
      </c>
      <c r="H584" s="105" t="s">
        <v>246</v>
      </c>
      <c r="I584" s="105"/>
      <c r="J584" s="105"/>
      <c r="K584" s="105"/>
      <c r="L584" s="105"/>
      <c r="M584" s="105"/>
      <c r="N584" s="105"/>
      <c r="O584" s="105"/>
      <c r="P584" s="105"/>
      <c r="Q584" s="105"/>
      <c r="R584" s="105"/>
      <c r="S584" s="105"/>
      <c r="T584" s="105"/>
      <c r="U584" s="105"/>
      <c r="V584" s="105"/>
      <c r="W584" s="105"/>
      <c r="X584" s="105"/>
      <c r="Y584" s="105"/>
      <c r="Z584" s="105"/>
      <c r="AA584" s="105"/>
      <c r="AB584" s="105"/>
      <c r="AC584" s="105"/>
      <c r="AD584" s="105"/>
      <c r="AE584" s="105"/>
      <c r="AF584" s="105"/>
      <c r="AG584" s="105"/>
      <c r="AH584" s="105"/>
      <c r="AI584" s="105"/>
      <c r="AJ584" s="105"/>
      <c r="AK584" s="105"/>
      <c r="AL584" s="105"/>
      <c r="AM584" s="105"/>
      <c r="AN584" s="105"/>
      <c r="AO584" s="105"/>
      <c r="AP584" s="105"/>
      <c r="AQ584" s="105"/>
      <c r="AR584" s="105"/>
      <c r="AS584" s="105"/>
      <c r="AT584" s="111"/>
      <c r="AU584" s="177">
        <v>0</v>
      </c>
      <c r="AV584" s="106">
        <v>0</v>
      </c>
      <c r="AW584" s="106">
        <v>0</v>
      </c>
      <c r="AX584" s="106">
        <v>0</v>
      </c>
      <c r="AY584" s="219">
        <v>0</v>
      </c>
      <c r="BA584" s="38" t="str">
        <f t="shared" ca="1" si="60"/>
        <v>NGET</v>
      </c>
      <c r="BB584" s="38" t="str">
        <f t="shared" si="61"/>
        <v>Fixed Inputs</v>
      </c>
      <c r="BC584" s="38" t="str">
        <f t="shared" si="62"/>
        <v>Variant allowances</v>
      </c>
      <c r="BD584" s="38" t="str">
        <f t="shared" si="59"/>
        <v>Totex variant allowances allocation percentages</v>
      </c>
    </row>
    <row r="585" spans="5:56">
      <c r="E585" s="214" t="s">
        <v>838</v>
      </c>
      <c r="F585" s="102"/>
      <c r="G585" s="102" t="s">
        <v>38</v>
      </c>
      <c r="H585" s="102" t="s">
        <v>316</v>
      </c>
      <c r="I585" s="102"/>
      <c r="J585" s="102"/>
      <c r="K585" s="102"/>
      <c r="L585" s="102"/>
      <c r="M585" s="102"/>
      <c r="N585" s="102"/>
      <c r="O585" s="102"/>
      <c r="P585" s="102"/>
      <c r="Q585" s="102"/>
      <c r="R585" s="102"/>
      <c r="S585" s="102"/>
      <c r="T585" s="102"/>
      <c r="U585" s="102"/>
      <c r="V585" s="102"/>
      <c r="W585" s="102"/>
      <c r="X585" s="102"/>
      <c r="Y585" s="102"/>
      <c r="Z585" s="102"/>
      <c r="AA585" s="102"/>
      <c r="AB585" s="102"/>
      <c r="AC585" s="102"/>
      <c r="AD585" s="102"/>
      <c r="AE585" s="102"/>
      <c r="AF585" s="102"/>
      <c r="AG585" s="102"/>
      <c r="AH585" s="102"/>
      <c r="AI585" s="102"/>
      <c r="AJ585" s="102"/>
      <c r="AK585" s="102"/>
      <c r="AL585" s="102"/>
      <c r="AM585" s="102"/>
      <c r="AN585" s="102"/>
      <c r="AO585" s="102"/>
      <c r="AP585" s="102"/>
      <c r="AQ585" s="102"/>
      <c r="AR585" s="102"/>
      <c r="AS585" s="102"/>
      <c r="AT585" s="213"/>
      <c r="AU585" s="176">
        <v>0</v>
      </c>
      <c r="AV585" s="103">
        <v>0</v>
      </c>
      <c r="AW585" s="103">
        <v>0</v>
      </c>
      <c r="AX585" s="103">
        <v>0</v>
      </c>
      <c r="AY585" s="215">
        <v>0</v>
      </c>
      <c r="BA585" s="38" t="str">
        <f t="shared" ca="1" si="60"/>
        <v>NGET</v>
      </c>
      <c r="BB585" s="38" t="str">
        <f t="shared" si="61"/>
        <v>Fixed Inputs</v>
      </c>
      <c r="BC585" s="38" t="str">
        <f t="shared" si="62"/>
        <v>Variant allowances</v>
      </c>
      <c r="BD585" s="38" t="str">
        <f t="shared" si="59"/>
        <v>Totex variant allowances allocation percentages</v>
      </c>
    </row>
    <row r="586" spans="5:56">
      <c r="E586" s="216" t="s">
        <v>838</v>
      </c>
      <c r="G586" s="37" t="s">
        <v>38</v>
      </c>
      <c r="H586" s="37" t="s">
        <v>317</v>
      </c>
      <c r="AU586" s="141">
        <v>1</v>
      </c>
      <c r="AV586" s="26">
        <v>1</v>
      </c>
      <c r="AW586" s="26">
        <v>1</v>
      </c>
      <c r="AX586" s="26">
        <v>1</v>
      </c>
      <c r="AY586" s="217">
        <v>1</v>
      </c>
      <c r="BA586" s="38" t="str">
        <f t="shared" ca="1" si="60"/>
        <v>NGET</v>
      </c>
      <c r="BB586" s="38" t="str">
        <f t="shared" si="61"/>
        <v>Fixed Inputs</v>
      </c>
      <c r="BC586" s="38" t="str">
        <f t="shared" si="62"/>
        <v>Variant allowances</v>
      </c>
      <c r="BD586" s="38" t="str">
        <f t="shared" si="59"/>
        <v>Totex variant allowances allocation percentages</v>
      </c>
    </row>
    <row r="587" spans="5:56">
      <c r="E587" s="216" t="s">
        <v>838</v>
      </c>
      <c r="G587" s="37" t="s">
        <v>38</v>
      </c>
      <c r="H587" s="37" t="s">
        <v>318</v>
      </c>
      <c r="AU587" s="141">
        <v>0</v>
      </c>
      <c r="AV587" s="26">
        <v>0</v>
      </c>
      <c r="AW587" s="26">
        <v>0</v>
      </c>
      <c r="AX587" s="26">
        <v>0</v>
      </c>
      <c r="AY587" s="217">
        <v>0</v>
      </c>
      <c r="BA587" s="38" t="str">
        <f t="shared" ca="1" si="60"/>
        <v>NGET</v>
      </c>
      <c r="BB587" s="38" t="str">
        <f t="shared" si="61"/>
        <v>Fixed Inputs</v>
      </c>
      <c r="BC587" s="38" t="str">
        <f t="shared" si="62"/>
        <v>Variant allowances</v>
      </c>
      <c r="BD587" s="38" t="str">
        <f t="shared" si="59"/>
        <v>Totex variant allowances allocation percentages</v>
      </c>
    </row>
    <row r="588" spans="5:56">
      <c r="E588" s="216" t="s">
        <v>838</v>
      </c>
      <c r="G588" s="37" t="s">
        <v>38</v>
      </c>
      <c r="H588" s="37" t="s">
        <v>247</v>
      </c>
      <c r="AU588" s="141">
        <v>0</v>
      </c>
      <c r="AV588" s="26">
        <v>0</v>
      </c>
      <c r="AW588" s="26">
        <v>0</v>
      </c>
      <c r="AX588" s="26">
        <v>0</v>
      </c>
      <c r="AY588" s="217">
        <v>0</v>
      </c>
      <c r="BA588" s="38" t="str">
        <f t="shared" ca="1" si="60"/>
        <v>NGET</v>
      </c>
      <c r="BB588" s="38" t="str">
        <f t="shared" si="61"/>
        <v>Fixed Inputs</v>
      </c>
      <c r="BC588" s="38" t="str">
        <f t="shared" si="62"/>
        <v>Variant allowances</v>
      </c>
      <c r="BD588" s="38" t="str">
        <f t="shared" si="59"/>
        <v>Totex variant allowances allocation percentages</v>
      </c>
    </row>
    <row r="589" spans="5:56">
      <c r="E589" s="216" t="s">
        <v>838</v>
      </c>
      <c r="G589" s="37" t="s">
        <v>38</v>
      </c>
      <c r="H589" s="37" t="s">
        <v>315</v>
      </c>
      <c r="AU589" s="141">
        <v>0</v>
      </c>
      <c r="AV589" s="26">
        <v>0</v>
      </c>
      <c r="AW589" s="26">
        <v>0</v>
      </c>
      <c r="AX589" s="26">
        <v>0</v>
      </c>
      <c r="AY589" s="217">
        <v>0</v>
      </c>
      <c r="BA589" s="38" t="str">
        <f t="shared" ca="1" si="60"/>
        <v>NGET</v>
      </c>
      <c r="BB589" s="38" t="str">
        <f t="shared" si="61"/>
        <v>Fixed Inputs</v>
      </c>
      <c r="BC589" s="38" t="str">
        <f t="shared" si="62"/>
        <v>Variant allowances</v>
      </c>
      <c r="BD589" s="38" t="str">
        <f t="shared" si="59"/>
        <v>Totex variant allowances allocation percentages</v>
      </c>
    </row>
    <row r="590" spans="5:56">
      <c r="E590" s="218" t="s">
        <v>838</v>
      </c>
      <c r="F590" s="105"/>
      <c r="G590" s="105" t="s">
        <v>38</v>
      </c>
      <c r="H590" s="105" t="s">
        <v>246</v>
      </c>
      <c r="I590" s="105"/>
      <c r="J590" s="105"/>
      <c r="K590" s="105"/>
      <c r="L590" s="105"/>
      <c r="M590" s="105"/>
      <c r="N590" s="105"/>
      <c r="O590" s="105"/>
      <c r="P590" s="105"/>
      <c r="Q590" s="105"/>
      <c r="R590" s="105"/>
      <c r="S590" s="105"/>
      <c r="T590" s="105"/>
      <c r="U590" s="105"/>
      <c r="V590" s="105"/>
      <c r="W590" s="105"/>
      <c r="X590" s="105"/>
      <c r="Y590" s="105"/>
      <c r="Z590" s="105"/>
      <c r="AA590" s="105"/>
      <c r="AB590" s="105"/>
      <c r="AC590" s="105"/>
      <c r="AD590" s="105"/>
      <c r="AE590" s="105"/>
      <c r="AF590" s="105"/>
      <c r="AG590" s="105"/>
      <c r="AH590" s="105"/>
      <c r="AI590" s="105"/>
      <c r="AJ590" s="105"/>
      <c r="AK590" s="105"/>
      <c r="AL590" s="105"/>
      <c r="AM590" s="105"/>
      <c r="AN590" s="105"/>
      <c r="AO590" s="105"/>
      <c r="AP590" s="105"/>
      <c r="AQ590" s="105"/>
      <c r="AR590" s="105"/>
      <c r="AS590" s="105"/>
      <c r="AT590" s="111"/>
      <c r="AU590" s="177">
        <v>0</v>
      </c>
      <c r="AV590" s="106">
        <v>0</v>
      </c>
      <c r="AW590" s="106">
        <v>0</v>
      </c>
      <c r="AX590" s="106">
        <v>0</v>
      </c>
      <c r="AY590" s="219">
        <v>0</v>
      </c>
      <c r="BA590" s="38" t="str">
        <f t="shared" ca="1" si="60"/>
        <v>NGET</v>
      </c>
      <c r="BB590" s="38" t="str">
        <f t="shared" si="61"/>
        <v>Fixed Inputs</v>
      </c>
      <c r="BC590" s="38" t="str">
        <f t="shared" si="62"/>
        <v>Variant allowances</v>
      </c>
      <c r="BD590" s="38" t="str">
        <f t="shared" si="59"/>
        <v>Totex variant allowances allocation percentages</v>
      </c>
    </row>
    <row r="591" spans="5:56">
      <c r="E591" s="214" t="s">
        <v>839</v>
      </c>
      <c r="F591" s="102"/>
      <c r="G591" s="102" t="s">
        <v>38</v>
      </c>
      <c r="H591" s="102" t="s">
        <v>316</v>
      </c>
      <c r="I591" s="102"/>
      <c r="J591" s="102"/>
      <c r="K591" s="102"/>
      <c r="L591" s="102"/>
      <c r="M591" s="102"/>
      <c r="N591" s="102"/>
      <c r="O591" s="102"/>
      <c r="P591" s="102"/>
      <c r="Q591" s="102"/>
      <c r="R591" s="102"/>
      <c r="S591" s="102"/>
      <c r="T591" s="102"/>
      <c r="U591" s="102"/>
      <c r="V591" s="102"/>
      <c r="W591" s="102"/>
      <c r="X591" s="102"/>
      <c r="Y591" s="102"/>
      <c r="Z591" s="102"/>
      <c r="AA591" s="102"/>
      <c r="AB591" s="102"/>
      <c r="AC591" s="102"/>
      <c r="AD591" s="102"/>
      <c r="AE591" s="102"/>
      <c r="AF591" s="102"/>
      <c r="AG591" s="102"/>
      <c r="AH591" s="102"/>
      <c r="AI591" s="102"/>
      <c r="AJ591" s="102"/>
      <c r="AK591" s="102"/>
      <c r="AL591" s="102"/>
      <c r="AM591" s="102"/>
      <c r="AN591" s="102"/>
      <c r="AO591" s="102"/>
      <c r="AP591" s="102"/>
      <c r="AQ591" s="102"/>
      <c r="AR591" s="102"/>
      <c r="AS591" s="102"/>
      <c r="AT591" s="213"/>
      <c r="AU591" s="176">
        <v>0</v>
      </c>
      <c r="AV591" s="103">
        <v>0</v>
      </c>
      <c r="AW591" s="103">
        <v>0</v>
      </c>
      <c r="AX591" s="103">
        <v>0</v>
      </c>
      <c r="AY591" s="215">
        <v>0</v>
      </c>
      <c r="BA591" s="38" t="str">
        <f t="shared" ca="1" si="60"/>
        <v>NGET</v>
      </c>
      <c r="BB591" s="38" t="str">
        <f t="shared" si="61"/>
        <v>Fixed Inputs</v>
      </c>
      <c r="BC591" s="38" t="str">
        <f t="shared" si="62"/>
        <v>Variant allowances</v>
      </c>
      <c r="BD591" s="38" t="str">
        <f t="shared" si="59"/>
        <v>Totex variant allowances allocation percentages</v>
      </c>
    </row>
    <row r="592" spans="5:56">
      <c r="E592" s="216" t="s">
        <v>839</v>
      </c>
      <c r="G592" s="37" t="s">
        <v>38</v>
      </c>
      <c r="H592" s="37" t="s">
        <v>317</v>
      </c>
      <c r="AU592" s="141">
        <v>1</v>
      </c>
      <c r="AV592" s="26">
        <v>1</v>
      </c>
      <c r="AW592" s="26">
        <v>1</v>
      </c>
      <c r="AX592" s="26">
        <v>1</v>
      </c>
      <c r="AY592" s="217">
        <v>1</v>
      </c>
      <c r="BA592" s="38" t="str">
        <f t="shared" ca="1" si="60"/>
        <v>NGET</v>
      </c>
      <c r="BB592" s="38" t="str">
        <f t="shared" si="61"/>
        <v>Fixed Inputs</v>
      </c>
      <c r="BC592" s="38" t="str">
        <f t="shared" si="62"/>
        <v>Variant allowances</v>
      </c>
      <c r="BD592" s="38" t="str">
        <f t="shared" si="59"/>
        <v>Totex variant allowances allocation percentages</v>
      </c>
    </row>
    <row r="593" spans="5:56">
      <c r="E593" s="216" t="s">
        <v>839</v>
      </c>
      <c r="G593" s="37" t="s">
        <v>38</v>
      </c>
      <c r="H593" s="37" t="s">
        <v>318</v>
      </c>
      <c r="AU593" s="141">
        <v>0</v>
      </c>
      <c r="AV593" s="26">
        <v>0</v>
      </c>
      <c r="AW593" s="26">
        <v>0</v>
      </c>
      <c r="AX593" s="26">
        <v>0</v>
      </c>
      <c r="AY593" s="217">
        <v>0</v>
      </c>
      <c r="BA593" s="38" t="str">
        <f t="shared" ca="1" si="60"/>
        <v>NGET</v>
      </c>
      <c r="BB593" s="38" t="str">
        <f t="shared" si="61"/>
        <v>Fixed Inputs</v>
      </c>
      <c r="BC593" s="38" t="str">
        <f t="shared" si="62"/>
        <v>Variant allowances</v>
      </c>
      <c r="BD593" s="38" t="str">
        <f t="shared" si="59"/>
        <v>Totex variant allowances allocation percentages</v>
      </c>
    </row>
    <row r="594" spans="5:56">
      <c r="E594" s="216" t="s">
        <v>839</v>
      </c>
      <c r="G594" s="37" t="s">
        <v>38</v>
      </c>
      <c r="H594" s="37" t="s">
        <v>247</v>
      </c>
      <c r="AU594" s="141">
        <v>0</v>
      </c>
      <c r="AV594" s="26">
        <v>0</v>
      </c>
      <c r="AW594" s="26">
        <v>0</v>
      </c>
      <c r="AX594" s="26">
        <v>0</v>
      </c>
      <c r="AY594" s="217">
        <v>0</v>
      </c>
      <c r="BA594" s="38" t="str">
        <f t="shared" ca="1" si="60"/>
        <v>NGET</v>
      </c>
      <c r="BB594" s="38" t="str">
        <f t="shared" si="61"/>
        <v>Fixed Inputs</v>
      </c>
      <c r="BC594" s="38" t="str">
        <f t="shared" si="62"/>
        <v>Variant allowances</v>
      </c>
      <c r="BD594" s="38" t="str">
        <f t="shared" si="59"/>
        <v>Totex variant allowances allocation percentages</v>
      </c>
    </row>
    <row r="595" spans="5:56">
      <c r="E595" s="216" t="s">
        <v>839</v>
      </c>
      <c r="G595" s="37" t="s">
        <v>38</v>
      </c>
      <c r="H595" s="37" t="s">
        <v>315</v>
      </c>
      <c r="AU595" s="141">
        <v>0</v>
      </c>
      <c r="AV595" s="26">
        <v>0</v>
      </c>
      <c r="AW595" s="26">
        <v>0</v>
      </c>
      <c r="AX595" s="26">
        <v>0</v>
      </c>
      <c r="AY595" s="217">
        <v>0</v>
      </c>
      <c r="BA595" s="38" t="str">
        <f t="shared" ca="1" si="60"/>
        <v>NGET</v>
      </c>
      <c r="BB595" s="38" t="str">
        <f t="shared" si="61"/>
        <v>Fixed Inputs</v>
      </c>
      <c r="BC595" s="38" t="str">
        <f t="shared" si="62"/>
        <v>Variant allowances</v>
      </c>
      <c r="BD595" s="38" t="str">
        <f t="shared" si="59"/>
        <v>Totex variant allowances allocation percentages</v>
      </c>
    </row>
    <row r="596" spans="5:56">
      <c r="E596" s="218" t="s">
        <v>839</v>
      </c>
      <c r="F596" s="105"/>
      <c r="G596" s="105" t="s">
        <v>38</v>
      </c>
      <c r="H596" s="105" t="s">
        <v>246</v>
      </c>
      <c r="I596" s="105"/>
      <c r="J596" s="105"/>
      <c r="K596" s="105"/>
      <c r="L596" s="105"/>
      <c r="M596" s="105"/>
      <c r="N596" s="105"/>
      <c r="O596" s="105"/>
      <c r="P596" s="105"/>
      <c r="Q596" s="105"/>
      <c r="R596" s="105"/>
      <c r="S596" s="105"/>
      <c r="T596" s="105"/>
      <c r="U596" s="105"/>
      <c r="V596" s="105"/>
      <c r="W596" s="105"/>
      <c r="X596" s="105"/>
      <c r="Y596" s="105"/>
      <c r="Z596" s="105"/>
      <c r="AA596" s="105"/>
      <c r="AB596" s="105"/>
      <c r="AC596" s="105"/>
      <c r="AD596" s="105"/>
      <c r="AE596" s="105"/>
      <c r="AF596" s="105"/>
      <c r="AG596" s="105"/>
      <c r="AH596" s="105"/>
      <c r="AI596" s="105"/>
      <c r="AJ596" s="105"/>
      <c r="AK596" s="105"/>
      <c r="AL596" s="105"/>
      <c r="AM596" s="105"/>
      <c r="AN596" s="105"/>
      <c r="AO596" s="105"/>
      <c r="AP596" s="105"/>
      <c r="AQ596" s="105"/>
      <c r="AR596" s="105"/>
      <c r="AS596" s="105"/>
      <c r="AT596" s="111"/>
      <c r="AU596" s="177">
        <v>0</v>
      </c>
      <c r="AV596" s="106">
        <v>0</v>
      </c>
      <c r="AW596" s="106">
        <v>0</v>
      </c>
      <c r="AX596" s="106">
        <v>0</v>
      </c>
      <c r="AY596" s="219">
        <v>0</v>
      </c>
      <c r="BA596" s="38" t="str">
        <f t="shared" ca="1" si="60"/>
        <v>NGET</v>
      </c>
      <c r="BB596" s="38" t="str">
        <f t="shared" si="61"/>
        <v>Fixed Inputs</v>
      </c>
      <c r="BC596" s="38" t="str">
        <f t="shared" si="62"/>
        <v>Variant allowances</v>
      </c>
      <c r="BD596" s="38" t="str">
        <f t="shared" si="59"/>
        <v>Totex variant allowances allocation percentages</v>
      </c>
    </row>
    <row r="597" spans="5:56">
      <c r="E597" s="214" t="s">
        <v>840</v>
      </c>
      <c r="F597" s="102"/>
      <c r="G597" s="102" t="s">
        <v>38</v>
      </c>
      <c r="H597" s="102" t="s">
        <v>316</v>
      </c>
      <c r="I597" s="102"/>
      <c r="J597" s="102"/>
      <c r="K597" s="102"/>
      <c r="L597" s="102"/>
      <c r="M597" s="102"/>
      <c r="N597" s="102"/>
      <c r="O597" s="102"/>
      <c r="P597" s="102"/>
      <c r="Q597" s="102"/>
      <c r="R597" s="102"/>
      <c r="S597" s="102"/>
      <c r="T597" s="102"/>
      <c r="U597" s="102"/>
      <c r="V597" s="102"/>
      <c r="W597" s="102"/>
      <c r="X597" s="102"/>
      <c r="Y597" s="102"/>
      <c r="Z597" s="102"/>
      <c r="AA597" s="102"/>
      <c r="AB597" s="102"/>
      <c r="AC597" s="102"/>
      <c r="AD597" s="102"/>
      <c r="AE597" s="102"/>
      <c r="AF597" s="102"/>
      <c r="AG597" s="102"/>
      <c r="AH597" s="102"/>
      <c r="AI597" s="102"/>
      <c r="AJ597" s="102"/>
      <c r="AK597" s="102"/>
      <c r="AL597" s="102"/>
      <c r="AM597" s="102"/>
      <c r="AN597" s="102"/>
      <c r="AO597" s="102"/>
      <c r="AP597" s="102"/>
      <c r="AQ597" s="102"/>
      <c r="AR597" s="102"/>
      <c r="AS597" s="102"/>
      <c r="AT597" s="213"/>
      <c r="AU597" s="176">
        <v>0</v>
      </c>
      <c r="AV597" s="103">
        <v>0</v>
      </c>
      <c r="AW597" s="103">
        <v>0</v>
      </c>
      <c r="AX597" s="103">
        <v>0</v>
      </c>
      <c r="AY597" s="215">
        <v>0</v>
      </c>
      <c r="BA597" s="38" t="str">
        <f t="shared" ca="1" si="60"/>
        <v>NGET</v>
      </c>
      <c r="BB597" s="38" t="str">
        <f t="shared" si="61"/>
        <v>Fixed Inputs</v>
      </c>
      <c r="BC597" s="38" t="str">
        <f t="shared" si="62"/>
        <v>Variant allowances</v>
      </c>
      <c r="BD597" s="38" t="str">
        <f t="shared" si="59"/>
        <v>Totex variant allowances allocation percentages</v>
      </c>
    </row>
    <row r="598" spans="5:56">
      <c r="E598" s="216" t="s">
        <v>840</v>
      </c>
      <c r="G598" s="37" t="s">
        <v>38</v>
      </c>
      <c r="H598" s="37" t="s">
        <v>317</v>
      </c>
      <c r="AU598" s="141">
        <v>1</v>
      </c>
      <c r="AV598" s="26">
        <v>1</v>
      </c>
      <c r="AW598" s="26">
        <v>1</v>
      </c>
      <c r="AX598" s="26">
        <v>1</v>
      </c>
      <c r="AY598" s="217">
        <v>1</v>
      </c>
      <c r="BA598" s="38" t="str">
        <f t="shared" ca="1" si="60"/>
        <v>NGET</v>
      </c>
      <c r="BB598" s="38" t="str">
        <f t="shared" si="61"/>
        <v>Fixed Inputs</v>
      </c>
      <c r="BC598" s="38" t="str">
        <f t="shared" si="62"/>
        <v>Variant allowances</v>
      </c>
      <c r="BD598" s="38" t="str">
        <f t="shared" si="59"/>
        <v>Totex variant allowances allocation percentages</v>
      </c>
    </row>
    <row r="599" spans="5:56">
      <c r="E599" s="216" t="s">
        <v>840</v>
      </c>
      <c r="G599" s="37" t="s">
        <v>38</v>
      </c>
      <c r="H599" s="37" t="s">
        <v>318</v>
      </c>
      <c r="AU599" s="141">
        <v>0</v>
      </c>
      <c r="AV599" s="26">
        <v>0</v>
      </c>
      <c r="AW599" s="26">
        <v>0</v>
      </c>
      <c r="AX599" s="26">
        <v>0</v>
      </c>
      <c r="AY599" s="217">
        <v>0</v>
      </c>
      <c r="BA599" s="38" t="str">
        <f t="shared" ca="1" si="60"/>
        <v>NGET</v>
      </c>
      <c r="BB599" s="38" t="str">
        <f t="shared" si="61"/>
        <v>Fixed Inputs</v>
      </c>
      <c r="BC599" s="38" t="str">
        <f t="shared" si="62"/>
        <v>Variant allowances</v>
      </c>
      <c r="BD599" s="38" t="str">
        <f t="shared" si="59"/>
        <v>Totex variant allowances allocation percentages</v>
      </c>
    </row>
    <row r="600" spans="5:56">
      <c r="E600" s="216" t="s">
        <v>840</v>
      </c>
      <c r="G600" s="37" t="s">
        <v>38</v>
      </c>
      <c r="H600" s="37" t="s">
        <v>247</v>
      </c>
      <c r="AU600" s="141">
        <v>0</v>
      </c>
      <c r="AV600" s="26">
        <v>0</v>
      </c>
      <c r="AW600" s="26">
        <v>0</v>
      </c>
      <c r="AX600" s="26">
        <v>0</v>
      </c>
      <c r="AY600" s="217">
        <v>0</v>
      </c>
      <c r="BA600" s="38" t="str">
        <f t="shared" ca="1" si="60"/>
        <v>NGET</v>
      </c>
      <c r="BB600" s="38" t="str">
        <f t="shared" si="61"/>
        <v>Fixed Inputs</v>
      </c>
      <c r="BC600" s="38" t="str">
        <f t="shared" si="62"/>
        <v>Variant allowances</v>
      </c>
      <c r="BD600" s="38" t="str">
        <f t="shared" si="59"/>
        <v>Totex variant allowances allocation percentages</v>
      </c>
    </row>
    <row r="601" spans="5:56">
      <c r="E601" s="216" t="s">
        <v>840</v>
      </c>
      <c r="G601" s="37" t="s">
        <v>38</v>
      </c>
      <c r="H601" s="37" t="s">
        <v>315</v>
      </c>
      <c r="AU601" s="141">
        <v>0</v>
      </c>
      <c r="AV601" s="26">
        <v>0</v>
      </c>
      <c r="AW601" s="26">
        <v>0</v>
      </c>
      <c r="AX601" s="26">
        <v>0</v>
      </c>
      <c r="AY601" s="217">
        <v>0</v>
      </c>
      <c r="BA601" s="38" t="str">
        <f t="shared" ca="1" si="60"/>
        <v>NGET</v>
      </c>
      <c r="BB601" s="38" t="str">
        <f t="shared" si="61"/>
        <v>Fixed Inputs</v>
      </c>
      <c r="BC601" s="38" t="str">
        <f t="shared" si="62"/>
        <v>Variant allowances</v>
      </c>
      <c r="BD601" s="38" t="str">
        <f t="shared" si="59"/>
        <v>Totex variant allowances allocation percentages</v>
      </c>
    </row>
    <row r="602" spans="5:56">
      <c r="E602" s="218" t="s">
        <v>840</v>
      </c>
      <c r="F602" s="105"/>
      <c r="G602" s="105" t="s">
        <v>38</v>
      </c>
      <c r="H602" s="105" t="s">
        <v>246</v>
      </c>
      <c r="I602" s="105"/>
      <c r="J602" s="105"/>
      <c r="K602" s="105"/>
      <c r="L602" s="105"/>
      <c r="M602" s="105"/>
      <c r="N602" s="105"/>
      <c r="O602" s="105"/>
      <c r="P602" s="105"/>
      <c r="Q602" s="105"/>
      <c r="R602" s="105"/>
      <c r="S602" s="105"/>
      <c r="T602" s="105"/>
      <c r="U602" s="105"/>
      <c r="V602" s="105"/>
      <c r="W602" s="105"/>
      <c r="X602" s="105"/>
      <c r="Y602" s="105"/>
      <c r="Z602" s="105"/>
      <c r="AA602" s="105"/>
      <c r="AB602" s="105"/>
      <c r="AC602" s="105"/>
      <c r="AD602" s="105"/>
      <c r="AE602" s="105"/>
      <c r="AF602" s="105"/>
      <c r="AG602" s="105"/>
      <c r="AH602" s="105"/>
      <c r="AI602" s="105"/>
      <c r="AJ602" s="105"/>
      <c r="AK602" s="105"/>
      <c r="AL602" s="105"/>
      <c r="AM602" s="105"/>
      <c r="AN602" s="105"/>
      <c r="AO602" s="105"/>
      <c r="AP602" s="105"/>
      <c r="AQ602" s="105"/>
      <c r="AR602" s="105"/>
      <c r="AS602" s="105"/>
      <c r="AT602" s="111"/>
      <c r="AU602" s="177">
        <v>0</v>
      </c>
      <c r="AV602" s="106">
        <v>0</v>
      </c>
      <c r="AW602" s="106">
        <v>0</v>
      </c>
      <c r="AX602" s="106">
        <v>0</v>
      </c>
      <c r="AY602" s="219">
        <v>0</v>
      </c>
      <c r="BA602" s="38" t="str">
        <f t="shared" ca="1" si="60"/>
        <v>NGET</v>
      </c>
      <c r="BB602" s="38" t="str">
        <f t="shared" si="61"/>
        <v>Fixed Inputs</v>
      </c>
      <c r="BC602" s="38" t="str">
        <f t="shared" si="62"/>
        <v>Variant allowances</v>
      </c>
      <c r="BD602" s="38" t="str">
        <f t="shared" si="59"/>
        <v>Totex variant allowances allocation percentages</v>
      </c>
    </row>
    <row r="603" spans="5:56">
      <c r="E603" s="214" t="s">
        <v>841</v>
      </c>
      <c r="F603" s="102"/>
      <c r="G603" s="102" t="s">
        <v>38</v>
      </c>
      <c r="H603" s="102" t="s">
        <v>316</v>
      </c>
      <c r="I603" s="102"/>
      <c r="J603" s="102"/>
      <c r="K603" s="102"/>
      <c r="L603" s="102"/>
      <c r="M603" s="102"/>
      <c r="N603" s="102"/>
      <c r="O603" s="102"/>
      <c r="P603" s="102"/>
      <c r="Q603" s="102"/>
      <c r="R603" s="102"/>
      <c r="S603" s="102"/>
      <c r="T603" s="102"/>
      <c r="U603" s="102"/>
      <c r="V603" s="102"/>
      <c r="W603" s="102"/>
      <c r="X603" s="102"/>
      <c r="Y603" s="102"/>
      <c r="Z603" s="102"/>
      <c r="AA603" s="102"/>
      <c r="AB603" s="102"/>
      <c r="AC603" s="102"/>
      <c r="AD603" s="102"/>
      <c r="AE603" s="102"/>
      <c r="AF603" s="102"/>
      <c r="AG603" s="102"/>
      <c r="AH603" s="102"/>
      <c r="AI603" s="102"/>
      <c r="AJ603" s="102"/>
      <c r="AK603" s="102"/>
      <c r="AL603" s="102"/>
      <c r="AM603" s="102"/>
      <c r="AN603" s="102"/>
      <c r="AO603" s="102"/>
      <c r="AP603" s="102"/>
      <c r="AQ603" s="102"/>
      <c r="AR603" s="102"/>
      <c r="AS603" s="102"/>
      <c r="AT603" s="213"/>
      <c r="AU603" s="176">
        <v>0</v>
      </c>
      <c r="AV603" s="103">
        <v>0</v>
      </c>
      <c r="AW603" s="103">
        <v>0</v>
      </c>
      <c r="AX603" s="103">
        <v>0</v>
      </c>
      <c r="AY603" s="215">
        <v>0</v>
      </c>
      <c r="BA603" s="38" t="str">
        <f t="shared" ca="1" si="60"/>
        <v>NGET</v>
      </c>
      <c r="BB603" s="38" t="str">
        <f t="shared" si="61"/>
        <v>Fixed Inputs</v>
      </c>
      <c r="BC603" s="38" t="str">
        <f t="shared" si="62"/>
        <v>Variant allowances</v>
      </c>
      <c r="BD603" s="38" t="str">
        <f t="shared" si="59"/>
        <v>Totex variant allowances allocation percentages</v>
      </c>
    </row>
    <row r="604" spans="5:56">
      <c r="E604" s="216" t="s">
        <v>841</v>
      </c>
      <c r="G604" s="37" t="s">
        <v>38</v>
      </c>
      <c r="H604" s="37" t="s">
        <v>317</v>
      </c>
      <c r="AU604" s="141">
        <v>1</v>
      </c>
      <c r="AV604" s="26">
        <v>1</v>
      </c>
      <c r="AW604" s="26">
        <v>1</v>
      </c>
      <c r="AX604" s="26">
        <v>1</v>
      </c>
      <c r="AY604" s="217">
        <v>1</v>
      </c>
      <c r="BA604" s="38" t="str">
        <f t="shared" ca="1" si="60"/>
        <v>NGET</v>
      </c>
      <c r="BB604" s="38" t="str">
        <f t="shared" si="61"/>
        <v>Fixed Inputs</v>
      </c>
      <c r="BC604" s="38" t="str">
        <f t="shared" si="62"/>
        <v>Variant allowances</v>
      </c>
      <c r="BD604" s="38" t="str">
        <f t="shared" si="59"/>
        <v>Totex variant allowances allocation percentages</v>
      </c>
    </row>
    <row r="605" spans="5:56">
      <c r="E605" s="216" t="s">
        <v>841</v>
      </c>
      <c r="G605" s="37" t="s">
        <v>38</v>
      </c>
      <c r="H605" s="37" t="s">
        <v>318</v>
      </c>
      <c r="AU605" s="141">
        <v>0</v>
      </c>
      <c r="AV605" s="26">
        <v>0</v>
      </c>
      <c r="AW605" s="26">
        <v>0</v>
      </c>
      <c r="AX605" s="26">
        <v>0</v>
      </c>
      <c r="AY605" s="217">
        <v>0</v>
      </c>
      <c r="BA605" s="38" t="str">
        <f t="shared" ca="1" si="60"/>
        <v>NGET</v>
      </c>
      <c r="BB605" s="38" t="str">
        <f t="shared" si="61"/>
        <v>Fixed Inputs</v>
      </c>
      <c r="BC605" s="38" t="str">
        <f t="shared" si="62"/>
        <v>Variant allowances</v>
      </c>
      <c r="BD605" s="38" t="str">
        <f t="shared" si="59"/>
        <v>Totex variant allowances allocation percentages</v>
      </c>
    </row>
    <row r="606" spans="5:56">
      <c r="E606" s="216" t="s">
        <v>841</v>
      </c>
      <c r="G606" s="37" t="s">
        <v>38</v>
      </c>
      <c r="H606" s="37" t="s">
        <v>247</v>
      </c>
      <c r="AU606" s="141">
        <v>0</v>
      </c>
      <c r="AV606" s="26">
        <v>0</v>
      </c>
      <c r="AW606" s="26">
        <v>0</v>
      </c>
      <c r="AX606" s="26">
        <v>0</v>
      </c>
      <c r="AY606" s="217">
        <v>0</v>
      </c>
      <c r="BA606" s="38" t="str">
        <f t="shared" ca="1" si="60"/>
        <v>NGET</v>
      </c>
      <c r="BB606" s="38" t="str">
        <f t="shared" si="61"/>
        <v>Fixed Inputs</v>
      </c>
      <c r="BC606" s="38" t="str">
        <f t="shared" si="62"/>
        <v>Variant allowances</v>
      </c>
      <c r="BD606" s="38" t="str">
        <f t="shared" si="59"/>
        <v>Totex variant allowances allocation percentages</v>
      </c>
    </row>
    <row r="607" spans="5:56">
      <c r="E607" s="216" t="s">
        <v>841</v>
      </c>
      <c r="G607" s="37" t="s">
        <v>38</v>
      </c>
      <c r="H607" s="37" t="s">
        <v>315</v>
      </c>
      <c r="AU607" s="141">
        <v>0</v>
      </c>
      <c r="AV607" s="26">
        <v>0</v>
      </c>
      <c r="AW607" s="26">
        <v>0</v>
      </c>
      <c r="AX607" s="26">
        <v>0</v>
      </c>
      <c r="AY607" s="217">
        <v>0</v>
      </c>
      <c r="BA607" s="38" t="str">
        <f t="shared" ca="1" si="60"/>
        <v>NGET</v>
      </c>
      <c r="BB607" s="38" t="str">
        <f t="shared" si="61"/>
        <v>Fixed Inputs</v>
      </c>
      <c r="BC607" s="38" t="str">
        <f t="shared" si="62"/>
        <v>Variant allowances</v>
      </c>
      <c r="BD607" s="38" t="str">
        <f t="shared" si="59"/>
        <v>Totex variant allowances allocation percentages</v>
      </c>
    </row>
    <row r="608" spans="5:56">
      <c r="E608" s="218" t="s">
        <v>841</v>
      </c>
      <c r="F608" s="105"/>
      <c r="G608" s="105" t="s">
        <v>38</v>
      </c>
      <c r="H608" s="105" t="s">
        <v>246</v>
      </c>
      <c r="I608" s="105"/>
      <c r="J608" s="105"/>
      <c r="K608" s="105"/>
      <c r="L608" s="105"/>
      <c r="M608" s="105"/>
      <c r="N608" s="105"/>
      <c r="O608" s="105"/>
      <c r="P608" s="105"/>
      <c r="Q608" s="105"/>
      <c r="R608" s="105"/>
      <c r="S608" s="105"/>
      <c r="T608" s="105"/>
      <c r="U608" s="105"/>
      <c r="V608" s="105"/>
      <c r="W608" s="105"/>
      <c r="X608" s="105"/>
      <c r="Y608" s="105"/>
      <c r="Z608" s="105"/>
      <c r="AA608" s="105"/>
      <c r="AB608" s="105"/>
      <c r="AC608" s="105"/>
      <c r="AD608" s="105"/>
      <c r="AE608" s="105"/>
      <c r="AF608" s="105"/>
      <c r="AG608" s="105"/>
      <c r="AH608" s="105"/>
      <c r="AI608" s="105"/>
      <c r="AJ608" s="105"/>
      <c r="AK608" s="105"/>
      <c r="AL608" s="105"/>
      <c r="AM608" s="105"/>
      <c r="AN608" s="105"/>
      <c r="AO608" s="105"/>
      <c r="AP608" s="105"/>
      <c r="AQ608" s="105"/>
      <c r="AR608" s="105"/>
      <c r="AS608" s="105"/>
      <c r="AT608" s="111"/>
      <c r="AU608" s="177">
        <v>0</v>
      </c>
      <c r="AV608" s="106">
        <v>0</v>
      </c>
      <c r="AW608" s="106">
        <v>0</v>
      </c>
      <c r="AX608" s="106">
        <v>0</v>
      </c>
      <c r="AY608" s="219">
        <v>0</v>
      </c>
      <c r="BA608" s="38" t="str">
        <f t="shared" ca="1" si="60"/>
        <v>NGET</v>
      </c>
      <c r="BB608" s="38" t="str">
        <f t="shared" si="61"/>
        <v>Fixed Inputs</v>
      </c>
      <c r="BC608" s="38" t="str">
        <f t="shared" si="62"/>
        <v>Variant allowances</v>
      </c>
      <c r="BD608" s="38" t="str">
        <f t="shared" si="59"/>
        <v>Totex variant allowances allocation percentages</v>
      </c>
    </row>
    <row r="609" spans="5:56">
      <c r="E609" s="214" t="s">
        <v>842</v>
      </c>
      <c r="F609" s="102"/>
      <c r="G609" s="102" t="s">
        <v>38</v>
      </c>
      <c r="H609" s="102" t="s">
        <v>316</v>
      </c>
      <c r="I609" s="102"/>
      <c r="J609" s="102"/>
      <c r="K609" s="102"/>
      <c r="L609" s="102"/>
      <c r="M609" s="102"/>
      <c r="N609" s="102"/>
      <c r="O609" s="102"/>
      <c r="P609" s="102"/>
      <c r="Q609" s="102"/>
      <c r="R609" s="102"/>
      <c r="S609" s="102"/>
      <c r="T609" s="102"/>
      <c r="U609" s="102"/>
      <c r="V609" s="102"/>
      <c r="W609" s="102"/>
      <c r="X609" s="102"/>
      <c r="Y609" s="102"/>
      <c r="Z609" s="102"/>
      <c r="AA609" s="102"/>
      <c r="AB609" s="102"/>
      <c r="AC609" s="102"/>
      <c r="AD609" s="102"/>
      <c r="AE609" s="102"/>
      <c r="AF609" s="102"/>
      <c r="AG609" s="102"/>
      <c r="AH609" s="102"/>
      <c r="AI609" s="102"/>
      <c r="AJ609" s="102"/>
      <c r="AK609" s="102"/>
      <c r="AL609" s="102"/>
      <c r="AM609" s="102"/>
      <c r="AN609" s="102"/>
      <c r="AO609" s="102"/>
      <c r="AP609" s="102"/>
      <c r="AQ609" s="102"/>
      <c r="AR609" s="102"/>
      <c r="AS609" s="102"/>
      <c r="AT609" s="213"/>
      <c r="AU609" s="176">
        <v>0</v>
      </c>
      <c r="AV609" s="103">
        <v>0</v>
      </c>
      <c r="AW609" s="103">
        <v>0</v>
      </c>
      <c r="AX609" s="103">
        <v>0</v>
      </c>
      <c r="AY609" s="215">
        <v>0</v>
      </c>
      <c r="BA609" s="38" t="str">
        <f t="shared" ca="1" si="60"/>
        <v>NGET</v>
      </c>
      <c r="BB609" s="38" t="str">
        <f t="shared" si="61"/>
        <v>Fixed Inputs</v>
      </c>
      <c r="BC609" s="38" t="str">
        <f t="shared" si="62"/>
        <v>Variant allowances</v>
      </c>
      <c r="BD609" s="38" t="str">
        <f t="shared" si="59"/>
        <v>Totex variant allowances allocation percentages</v>
      </c>
    </row>
    <row r="610" spans="5:56">
      <c r="E610" s="216" t="s">
        <v>842</v>
      </c>
      <c r="G610" s="37" t="s">
        <v>38</v>
      </c>
      <c r="H610" s="37" t="s">
        <v>317</v>
      </c>
      <c r="AU610" s="141">
        <v>1</v>
      </c>
      <c r="AV610" s="26">
        <v>1</v>
      </c>
      <c r="AW610" s="26">
        <v>1</v>
      </c>
      <c r="AX610" s="26">
        <v>1</v>
      </c>
      <c r="AY610" s="217">
        <v>1</v>
      </c>
      <c r="BA610" s="38" t="str">
        <f t="shared" ca="1" si="60"/>
        <v>NGET</v>
      </c>
      <c r="BB610" s="38" t="str">
        <f t="shared" si="61"/>
        <v>Fixed Inputs</v>
      </c>
      <c r="BC610" s="38" t="str">
        <f t="shared" si="62"/>
        <v>Variant allowances</v>
      </c>
      <c r="BD610" s="38" t="str">
        <f t="shared" si="59"/>
        <v>Totex variant allowances allocation percentages</v>
      </c>
    </row>
    <row r="611" spans="5:56">
      <c r="E611" s="216" t="s">
        <v>842</v>
      </c>
      <c r="G611" s="37" t="s">
        <v>38</v>
      </c>
      <c r="H611" s="37" t="s">
        <v>318</v>
      </c>
      <c r="AU611" s="141">
        <v>0</v>
      </c>
      <c r="AV611" s="26">
        <v>0</v>
      </c>
      <c r="AW611" s="26">
        <v>0</v>
      </c>
      <c r="AX611" s="26">
        <v>0</v>
      </c>
      <c r="AY611" s="217">
        <v>0</v>
      </c>
      <c r="BA611" s="38" t="str">
        <f t="shared" ca="1" si="60"/>
        <v>NGET</v>
      </c>
      <c r="BB611" s="38" t="str">
        <f t="shared" si="61"/>
        <v>Fixed Inputs</v>
      </c>
      <c r="BC611" s="38" t="str">
        <f t="shared" si="62"/>
        <v>Variant allowances</v>
      </c>
      <c r="BD611" s="38" t="str">
        <f t="shared" si="59"/>
        <v>Totex variant allowances allocation percentages</v>
      </c>
    </row>
    <row r="612" spans="5:56">
      <c r="E612" s="216" t="s">
        <v>842</v>
      </c>
      <c r="G612" s="37" t="s">
        <v>38</v>
      </c>
      <c r="H612" s="37" t="s">
        <v>247</v>
      </c>
      <c r="AU612" s="141">
        <v>0</v>
      </c>
      <c r="AV612" s="26">
        <v>0</v>
      </c>
      <c r="AW612" s="26">
        <v>0</v>
      </c>
      <c r="AX612" s="26">
        <v>0</v>
      </c>
      <c r="AY612" s="217">
        <v>0</v>
      </c>
      <c r="BA612" s="38" t="str">
        <f t="shared" ca="1" si="60"/>
        <v>NGET</v>
      </c>
      <c r="BB612" s="38" t="str">
        <f t="shared" si="61"/>
        <v>Fixed Inputs</v>
      </c>
      <c r="BC612" s="38" t="str">
        <f t="shared" si="62"/>
        <v>Variant allowances</v>
      </c>
      <c r="BD612" s="38" t="str">
        <f t="shared" si="59"/>
        <v>Totex variant allowances allocation percentages</v>
      </c>
    </row>
    <row r="613" spans="5:56">
      <c r="E613" s="216" t="s">
        <v>842</v>
      </c>
      <c r="G613" s="37" t="s">
        <v>38</v>
      </c>
      <c r="H613" s="37" t="s">
        <v>315</v>
      </c>
      <c r="AU613" s="141">
        <v>0</v>
      </c>
      <c r="AV613" s="26">
        <v>0</v>
      </c>
      <c r="AW613" s="26">
        <v>0</v>
      </c>
      <c r="AX613" s="26">
        <v>0</v>
      </c>
      <c r="AY613" s="217">
        <v>0</v>
      </c>
      <c r="BA613" s="38" t="str">
        <f t="shared" ca="1" si="60"/>
        <v>NGET</v>
      </c>
      <c r="BB613" s="38" t="str">
        <f t="shared" si="61"/>
        <v>Fixed Inputs</v>
      </c>
      <c r="BC613" s="38" t="str">
        <f t="shared" si="62"/>
        <v>Variant allowances</v>
      </c>
      <c r="BD613" s="38" t="str">
        <f t="shared" si="59"/>
        <v>Totex variant allowances allocation percentages</v>
      </c>
    </row>
    <row r="614" spans="5:56">
      <c r="E614" s="218" t="s">
        <v>842</v>
      </c>
      <c r="F614" s="105"/>
      <c r="G614" s="105" t="s">
        <v>38</v>
      </c>
      <c r="H614" s="105" t="s">
        <v>246</v>
      </c>
      <c r="I614" s="105"/>
      <c r="J614" s="105"/>
      <c r="K614" s="105"/>
      <c r="L614" s="105"/>
      <c r="M614" s="105"/>
      <c r="N614" s="105"/>
      <c r="O614" s="105"/>
      <c r="P614" s="105"/>
      <c r="Q614" s="105"/>
      <c r="R614" s="105"/>
      <c r="S614" s="105"/>
      <c r="T614" s="105"/>
      <c r="U614" s="105"/>
      <c r="V614" s="105"/>
      <c r="W614" s="105"/>
      <c r="X614" s="105"/>
      <c r="Y614" s="105"/>
      <c r="Z614" s="105"/>
      <c r="AA614" s="105"/>
      <c r="AB614" s="105"/>
      <c r="AC614" s="105"/>
      <c r="AD614" s="105"/>
      <c r="AE614" s="105"/>
      <c r="AF614" s="105"/>
      <c r="AG614" s="105"/>
      <c r="AH614" s="105"/>
      <c r="AI614" s="105"/>
      <c r="AJ614" s="105"/>
      <c r="AK614" s="105"/>
      <c r="AL614" s="105"/>
      <c r="AM614" s="105"/>
      <c r="AN614" s="105"/>
      <c r="AO614" s="105"/>
      <c r="AP614" s="105"/>
      <c r="AQ614" s="105"/>
      <c r="AR614" s="105"/>
      <c r="AS614" s="105"/>
      <c r="AT614" s="111"/>
      <c r="AU614" s="177">
        <v>0</v>
      </c>
      <c r="AV614" s="106">
        <v>0</v>
      </c>
      <c r="AW614" s="106">
        <v>0</v>
      </c>
      <c r="AX614" s="106">
        <v>0</v>
      </c>
      <c r="AY614" s="219">
        <v>0</v>
      </c>
      <c r="BA614" s="38" t="str">
        <f t="shared" ca="1" si="60"/>
        <v>NGET</v>
      </c>
      <c r="BB614" s="38" t="str">
        <f t="shared" si="61"/>
        <v>Fixed Inputs</v>
      </c>
      <c r="BC614" s="38" t="str">
        <f t="shared" si="62"/>
        <v>Variant allowances</v>
      </c>
      <c r="BD614" s="38" t="str">
        <f t="shared" ref="BD614:BD677" si="63">$C$302</f>
        <v>Totex variant allowances allocation percentages</v>
      </c>
    </row>
    <row r="615" spans="5:56">
      <c r="E615" s="214" t="s">
        <v>843</v>
      </c>
      <c r="F615" s="102"/>
      <c r="G615" s="102" t="s">
        <v>38</v>
      </c>
      <c r="H615" s="102" t="s">
        <v>316</v>
      </c>
      <c r="I615" s="102"/>
      <c r="J615" s="102"/>
      <c r="K615" s="102"/>
      <c r="L615" s="102"/>
      <c r="M615" s="102"/>
      <c r="N615" s="102"/>
      <c r="O615" s="102"/>
      <c r="P615" s="102"/>
      <c r="Q615" s="102"/>
      <c r="R615" s="102"/>
      <c r="S615" s="102"/>
      <c r="T615" s="102"/>
      <c r="U615" s="102"/>
      <c r="V615" s="102"/>
      <c r="W615" s="102"/>
      <c r="X615" s="102"/>
      <c r="Y615" s="102"/>
      <c r="Z615" s="102"/>
      <c r="AA615" s="102"/>
      <c r="AB615" s="102"/>
      <c r="AC615" s="102"/>
      <c r="AD615" s="102"/>
      <c r="AE615" s="102"/>
      <c r="AF615" s="102"/>
      <c r="AG615" s="102"/>
      <c r="AH615" s="102"/>
      <c r="AI615" s="102"/>
      <c r="AJ615" s="102"/>
      <c r="AK615" s="102"/>
      <c r="AL615" s="102"/>
      <c r="AM615" s="102"/>
      <c r="AN615" s="102"/>
      <c r="AO615" s="102"/>
      <c r="AP615" s="102"/>
      <c r="AQ615" s="102"/>
      <c r="AR615" s="102"/>
      <c r="AS615" s="102"/>
      <c r="AT615" s="213"/>
      <c r="AU615" s="176">
        <v>0</v>
      </c>
      <c r="AV615" s="103">
        <v>0</v>
      </c>
      <c r="AW615" s="103">
        <v>0</v>
      </c>
      <c r="AX615" s="103">
        <v>0</v>
      </c>
      <c r="AY615" s="215">
        <v>0</v>
      </c>
      <c r="BA615" s="38" t="str">
        <f t="shared" ca="1" si="60"/>
        <v>NGET</v>
      </c>
      <c r="BB615" s="38" t="str">
        <f t="shared" si="61"/>
        <v>Fixed Inputs</v>
      </c>
      <c r="BC615" s="38" t="str">
        <f t="shared" si="62"/>
        <v>Variant allowances</v>
      </c>
      <c r="BD615" s="38" t="str">
        <f t="shared" si="63"/>
        <v>Totex variant allowances allocation percentages</v>
      </c>
    </row>
    <row r="616" spans="5:56">
      <c r="E616" s="216" t="s">
        <v>843</v>
      </c>
      <c r="G616" s="37" t="s">
        <v>38</v>
      </c>
      <c r="H616" s="37" t="s">
        <v>317</v>
      </c>
      <c r="AU616" s="141">
        <v>1</v>
      </c>
      <c r="AV616" s="26">
        <v>1</v>
      </c>
      <c r="AW616" s="26">
        <v>1</v>
      </c>
      <c r="AX616" s="26">
        <v>1</v>
      </c>
      <c r="AY616" s="217">
        <v>1</v>
      </c>
      <c r="BA616" s="38" t="str">
        <f t="shared" ca="1" si="60"/>
        <v>NGET</v>
      </c>
      <c r="BB616" s="38" t="str">
        <f t="shared" si="61"/>
        <v>Fixed Inputs</v>
      </c>
      <c r="BC616" s="38" t="str">
        <f t="shared" si="62"/>
        <v>Variant allowances</v>
      </c>
      <c r="BD616" s="38" t="str">
        <f t="shared" si="63"/>
        <v>Totex variant allowances allocation percentages</v>
      </c>
    </row>
    <row r="617" spans="5:56">
      <c r="E617" s="216" t="s">
        <v>843</v>
      </c>
      <c r="G617" s="37" t="s">
        <v>38</v>
      </c>
      <c r="H617" s="37" t="s">
        <v>318</v>
      </c>
      <c r="AU617" s="141">
        <v>0</v>
      </c>
      <c r="AV617" s="26">
        <v>0</v>
      </c>
      <c r="AW617" s="26">
        <v>0</v>
      </c>
      <c r="AX617" s="26">
        <v>0</v>
      </c>
      <c r="AY617" s="217">
        <v>0</v>
      </c>
      <c r="BA617" s="38" t="str">
        <f t="shared" ca="1" si="60"/>
        <v>NGET</v>
      </c>
      <c r="BB617" s="38" t="str">
        <f t="shared" si="61"/>
        <v>Fixed Inputs</v>
      </c>
      <c r="BC617" s="38" t="str">
        <f t="shared" si="62"/>
        <v>Variant allowances</v>
      </c>
      <c r="BD617" s="38" t="str">
        <f t="shared" si="63"/>
        <v>Totex variant allowances allocation percentages</v>
      </c>
    </row>
    <row r="618" spans="5:56">
      <c r="E618" s="216" t="s">
        <v>843</v>
      </c>
      <c r="G618" s="37" t="s">
        <v>38</v>
      </c>
      <c r="H618" s="37" t="s">
        <v>247</v>
      </c>
      <c r="AU618" s="141">
        <v>0</v>
      </c>
      <c r="AV618" s="26">
        <v>0</v>
      </c>
      <c r="AW618" s="26">
        <v>0</v>
      </c>
      <c r="AX618" s="26">
        <v>0</v>
      </c>
      <c r="AY618" s="217">
        <v>0</v>
      </c>
      <c r="BA618" s="38" t="str">
        <f t="shared" ca="1" si="60"/>
        <v>NGET</v>
      </c>
      <c r="BB618" s="38" t="str">
        <f t="shared" si="61"/>
        <v>Fixed Inputs</v>
      </c>
      <c r="BC618" s="38" t="str">
        <f t="shared" si="62"/>
        <v>Variant allowances</v>
      </c>
      <c r="BD618" s="38" t="str">
        <f t="shared" si="63"/>
        <v>Totex variant allowances allocation percentages</v>
      </c>
    </row>
    <row r="619" spans="5:56">
      <c r="E619" s="216" t="s">
        <v>843</v>
      </c>
      <c r="G619" s="37" t="s">
        <v>38</v>
      </c>
      <c r="H619" s="37" t="s">
        <v>315</v>
      </c>
      <c r="AU619" s="141">
        <v>0</v>
      </c>
      <c r="AV619" s="26">
        <v>0</v>
      </c>
      <c r="AW619" s="26">
        <v>0</v>
      </c>
      <c r="AX619" s="26">
        <v>0</v>
      </c>
      <c r="AY619" s="217">
        <v>0</v>
      </c>
      <c r="BA619" s="38" t="str">
        <f t="shared" ca="1" si="60"/>
        <v>NGET</v>
      </c>
      <c r="BB619" s="38" t="str">
        <f t="shared" si="61"/>
        <v>Fixed Inputs</v>
      </c>
      <c r="BC619" s="38" t="str">
        <f t="shared" si="62"/>
        <v>Variant allowances</v>
      </c>
      <c r="BD619" s="38" t="str">
        <f t="shared" si="63"/>
        <v>Totex variant allowances allocation percentages</v>
      </c>
    </row>
    <row r="620" spans="5:56">
      <c r="E620" s="218" t="s">
        <v>843</v>
      </c>
      <c r="F620" s="105"/>
      <c r="G620" s="105" t="s">
        <v>38</v>
      </c>
      <c r="H620" s="105" t="s">
        <v>246</v>
      </c>
      <c r="I620" s="105"/>
      <c r="J620" s="105"/>
      <c r="K620" s="105"/>
      <c r="L620" s="105"/>
      <c r="M620" s="105"/>
      <c r="N620" s="105"/>
      <c r="O620" s="105"/>
      <c r="P620" s="105"/>
      <c r="Q620" s="105"/>
      <c r="R620" s="105"/>
      <c r="S620" s="105"/>
      <c r="T620" s="105"/>
      <c r="U620" s="105"/>
      <c r="V620" s="105"/>
      <c r="W620" s="105"/>
      <c r="X620" s="105"/>
      <c r="Y620" s="105"/>
      <c r="Z620" s="105"/>
      <c r="AA620" s="105"/>
      <c r="AB620" s="105"/>
      <c r="AC620" s="105"/>
      <c r="AD620" s="105"/>
      <c r="AE620" s="105"/>
      <c r="AF620" s="105"/>
      <c r="AG620" s="105"/>
      <c r="AH620" s="105"/>
      <c r="AI620" s="105"/>
      <c r="AJ620" s="105"/>
      <c r="AK620" s="105"/>
      <c r="AL620" s="105"/>
      <c r="AM620" s="105"/>
      <c r="AN620" s="105"/>
      <c r="AO620" s="105"/>
      <c r="AP620" s="105"/>
      <c r="AQ620" s="105"/>
      <c r="AR620" s="105"/>
      <c r="AS620" s="105"/>
      <c r="AT620" s="111"/>
      <c r="AU620" s="177">
        <v>0</v>
      </c>
      <c r="AV620" s="106">
        <v>0</v>
      </c>
      <c r="AW620" s="106">
        <v>0</v>
      </c>
      <c r="AX620" s="106">
        <v>0</v>
      </c>
      <c r="AY620" s="219">
        <v>0</v>
      </c>
      <c r="BA620" s="38" t="str">
        <f t="shared" ca="1" si="60"/>
        <v>NGET</v>
      </c>
      <c r="BB620" s="38" t="str">
        <f t="shared" si="61"/>
        <v>Fixed Inputs</v>
      </c>
      <c r="BC620" s="38" t="str">
        <f t="shared" si="62"/>
        <v>Variant allowances</v>
      </c>
      <c r="BD620" s="38" t="str">
        <f t="shared" si="63"/>
        <v>Totex variant allowances allocation percentages</v>
      </c>
    </row>
    <row r="621" spans="5:56">
      <c r="E621" s="214" t="s">
        <v>844</v>
      </c>
      <c r="F621" s="102"/>
      <c r="G621" s="102" t="s">
        <v>38</v>
      </c>
      <c r="H621" s="102" t="s">
        <v>316</v>
      </c>
      <c r="I621" s="102"/>
      <c r="J621" s="102"/>
      <c r="K621" s="102"/>
      <c r="L621" s="102"/>
      <c r="M621" s="102"/>
      <c r="N621" s="102"/>
      <c r="O621" s="102"/>
      <c r="P621" s="102"/>
      <c r="Q621" s="102"/>
      <c r="R621" s="102"/>
      <c r="S621" s="102"/>
      <c r="T621" s="102"/>
      <c r="U621" s="102"/>
      <c r="V621" s="102"/>
      <c r="W621" s="102"/>
      <c r="X621" s="102"/>
      <c r="Y621" s="102"/>
      <c r="Z621" s="102"/>
      <c r="AA621" s="102"/>
      <c r="AB621" s="102"/>
      <c r="AC621" s="102"/>
      <c r="AD621" s="102"/>
      <c r="AE621" s="102"/>
      <c r="AF621" s="102"/>
      <c r="AG621" s="102"/>
      <c r="AH621" s="102"/>
      <c r="AI621" s="102"/>
      <c r="AJ621" s="102"/>
      <c r="AK621" s="102"/>
      <c r="AL621" s="102"/>
      <c r="AM621" s="102"/>
      <c r="AN621" s="102"/>
      <c r="AO621" s="102"/>
      <c r="AP621" s="102"/>
      <c r="AQ621" s="102"/>
      <c r="AR621" s="102"/>
      <c r="AS621" s="102"/>
      <c r="AT621" s="213"/>
      <c r="AU621" s="176">
        <v>0</v>
      </c>
      <c r="AV621" s="103">
        <v>0</v>
      </c>
      <c r="AW621" s="103">
        <v>0</v>
      </c>
      <c r="AX621" s="103">
        <v>0</v>
      </c>
      <c r="AY621" s="215">
        <v>0</v>
      </c>
      <c r="BA621" s="38" t="str">
        <f t="shared" ca="1" si="60"/>
        <v>NGET</v>
      </c>
      <c r="BB621" s="38" t="str">
        <f t="shared" si="61"/>
        <v>Fixed Inputs</v>
      </c>
      <c r="BC621" s="38" t="str">
        <f t="shared" si="62"/>
        <v>Variant allowances</v>
      </c>
      <c r="BD621" s="38" t="str">
        <f t="shared" si="63"/>
        <v>Totex variant allowances allocation percentages</v>
      </c>
    </row>
    <row r="622" spans="5:56">
      <c r="E622" s="216" t="s">
        <v>844</v>
      </c>
      <c r="G622" s="37" t="s">
        <v>38</v>
      </c>
      <c r="H622" s="37" t="s">
        <v>317</v>
      </c>
      <c r="AU622" s="141">
        <v>1</v>
      </c>
      <c r="AV622" s="26">
        <v>1</v>
      </c>
      <c r="AW622" s="26">
        <v>1</v>
      </c>
      <c r="AX622" s="26">
        <v>1</v>
      </c>
      <c r="AY622" s="217">
        <v>1</v>
      </c>
      <c r="BA622" s="38" t="str">
        <f t="shared" ca="1" si="60"/>
        <v>NGET</v>
      </c>
      <c r="BB622" s="38" t="str">
        <f t="shared" si="61"/>
        <v>Fixed Inputs</v>
      </c>
      <c r="BC622" s="38" t="str">
        <f t="shared" si="62"/>
        <v>Variant allowances</v>
      </c>
      <c r="BD622" s="38" t="str">
        <f t="shared" si="63"/>
        <v>Totex variant allowances allocation percentages</v>
      </c>
    </row>
    <row r="623" spans="5:56">
      <c r="E623" s="216" t="s">
        <v>844</v>
      </c>
      <c r="G623" s="37" t="s">
        <v>38</v>
      </c>
      <c r="H623" s="37" t="s">
        <v>318</v>
      </c>
      <c r="AU623" s="141">
        <v>0</v>
      </c>
      <c r="AV623" s="26">
        <v>0</v>
      </c>
      <c r="AW623" s="26">
        <v>0</v>
      </c>
      <c r="AX623" s="26">
        <v>0</v>
      </c>
      <c r="AY623" s="217">
        <v>0</v>
      </c>
      <c r="BA623" s="38" t="str">
        <f t="shared" ref="BA623:BA686" ca="1" si="64">$A$1</f>
        <v>NGET</v>
      </c>
      <c r="BB623" s="38" t="str">
        <f t="shared" ref="BB623:BB686" si="65">$A$194</f>
        <v>Fixed Inputs</v>
      </c>
      <c r="BC623" s="38" t="str">
        <f t="shared" ref="BC623:BC686" si="66">$B$195</f>
        <v>Variant allowances</v>
      </c>
      <c r="BD623" s="38" t="str">
        <f t="shared" si="63"/>
        <v>Totex variant allowances allocation percentages</v>
      </c>
    </row>
    <row r="624" spans="5:56">
      <c r="E624" s="216" t="s">
        <v>844</v>
      </c>
      <c r="G624" s="37" t="s">
        <v>38</v>
      </c>
      <c r="H624" s="37" t="s">
        <v>247</v>
      </c>
      <c r="AU624" s="141">
        <v>0</v>
      </c>
      <c r="AV624" s="26">
        <v>0</v>
      </c>
      <c r="AW624" s="26">
        <v>0</v>
      </c>
      <c r="AX624" s="26">
        <v>0</v>
      </c>
      <c r="AY624" s="217">
        <v>0</v>
      </c>
      <c r="BA624" s="38" t="str">
        <f t="shared" ca="1" si="64"/>
        <v>NGET</v>
      </c>
      <c r="BB624" s="38" t="str">
        <f t="shared" si="65"/>
        <v>Fixed Inputs</v>
      </c>
      <c r="BC624" s="38" t="str">
        <f t="shared" si="66"/>
        <v>Variant allowances</v>
      </c>
      <c r="BD624" s="38" t="str">
        <f t="shared" si="63"/>
        <v>Totex variant allowances allocation percentages</v>
      </c>
    </row>
    <row r="625" spans="5:56">
      <c r="E625" s="216" t="s">
        <v>844</v>
      </c>
      <c r="G625" s="37" t="s">
        <v>38</v>
      </c>
      <c r="H625" s="37" t="s">
        <v>315</v>
      </c>
      <c r="AU625" s="141">
        <v>0</v>
      </c>
      <c r="AV625" s="26">
        <v>0</v>
      </c>
      <c r="AW625" s="26">
        <v>0</v>
      </c>
      <c r="AX625" s="26">
        <v>0</v>
      </c>
      <c r="AY625" s="217">
        <v>0</v>
      </c>
      <c r="BA625" s="38" t="str">
        <f t="shared" ca="1" si="64"/>
        <v>NGET</v>
      </c>
      <c r="BB625" s="38" t="str">
        <f t="shared" si="65"/>
        <v>Fixed Inputs</v>
      </c>
      <c r="BC625" s="38" t="str">
        <f t="shared" si="66"/>
        <v>Variant allowances</v>
      </c>
      <c r="BD625" s="38" t="str">
        <f t="shared" si="63"/>
        <v>Totex variant allowances allocation percentages</v>
      </c>
    </row>
    <row r="626" spans="5:56">
      <c r="E626" s="218" t="s">
        <v>844</v>
      </c>
      <c r="F626" s="105"/>
      <c r="G626" s="105" t="s">
        <v>38</v>
      </c>
      <c r="H626" s="105" t="s">
        <v>246</v>
      </c>
      <c r="I626" s="105"/>
      <c r="J626" s="105"/>
      <c r="K626" s="105"/>
      <c r="L626" s="105"/>
      <c r="M626" s="105"/>
      <c r="N626" s="105"/>
      <c r="O626" s="105"/>
      <c r="P626" s="105"/>
      <c r="Q626" s="105"/>
      <c r="R626" s="105"/>
      <c r="S626" s="105"/>
      <c r="T626" s="105"/>
      <c r="U626" s="105"/>
      <c r="V626" s="105"/>
      <c r="W626" s="105"/>
      <c r="X626" s="105"/>
      <c r="Y626" s="105"/>
      <c r="Z626" s="105"/>
      <c r="AA626" s="105"/>
      <c r="AB626" s="105"/>
      <c r="AC626" s="105"/>
      <c r="AD626" s="105"/>
      <c r="AE626" s="105"/>
      <c r="AF626" s="105"/>
      <c r="AG626" s="105"/>
      <c r="AH626" s="105"/>
      <c r="AI626" s="105"/>
      <c r="AJ626" s="105"/>
      <c r="AK626" s="105"/>
      <c r="AL626" s="105"/>
      <c r="AM626" s="105"/>
      <c r="AN626" s="105"/>
      <c r="AO626" s="105"/>
      <c r="AP626" s="105"/>
      <c r="AQ626" s="105"/>
      <c r="AR626" s="105"/>
      <c r="AS626" s="105"/>
      <c r="AT626" s="111"/>
      <c r="AU626" s="177">
        <v>0</v>
      </c>
      <c r="AV626" s="106">
        <v>0</v>
      </c>
      <c r="AW626" s="106">
        <v>0</v>
      </c>
      <c r="AX626" s="106">
        <v>0</v>
      </c>
      <c r="AY626" s="219">
        <v>0</v>
      </c>
      <c r="BA626" s="38" t="str">
        <f t="shared" ca="1" si="64"/>
        <v>NGET</v>
      </c>
      <c r="BB626" s="38" t="str">
        <f t="shared" si="65"/>
        <v>Fixed Inputs</v>
      </c>
      <c r="BC626" s="38" t="str">
        <f t="shared" si="66"/>
        <v>Variant allowances</v>
      </c>
      <c r="BD626" s="38" t="str">
        <f t="shared" si="63"/>
        <v>Totex variant allowances allocation percentages</v>
      </c>
    </row>
    <row r="627" spans="5:56">
      <c r="E627" s="214" t="s">
        <v>845</v>
      </c>
      <c r="F627" s="102"/>
      <c r="G627" s="102" t="s">
        <v>38</v>
      </c>
      <c r="H627" s="102" t="s">
        <v>316</v>
      </c>
      <c r="I627" s="102"/>
      <c r="J627" s="102"/>
      <c r="K627" s="102"/>
      <c r="L627" s="102"/>
      <c r="M627" s="102"/>
      <c r="N627" s="102"/>
      <c r="O627" s="102"/>
      <c r="P627" s="102"/>
      <c r="Q627" s="102"/>
      <c r="R627" s="102"/>
      <c r="S627" s="102"/>
      <c r="T627" s="102"/>
      <c r="U627" s="102"/>
      <c r="V627" s="102"/>
      <c r="W627" s="102"/>
      <c r="X627" s="102"/>
      <c r="Y627" s="102"/>
      <c r="Z627" s="102"/>
      <c r="AA627" s="102"/>
      <c r="AB627" s="102"/>
      <c r="AC627" s="102"/>
      <c r="AD627" s="102"/>
      <c r="AE627" s="102"/>
      <c r="AF627" s="102"/>
      <c r="AG627" s="102"/>
      <c r="AH627" s="102"/>
      <c r="AI627" s="102"/>
      <c r="AJ627" s="102"/>
      <c r="AK627" s="102"/>
      <c r="AL627" s="102"/>
      <c r="AM627" s="102"/>
      <c r="AN627" s="102"/>
      <c r="AO627" s="102"/>
      <c r="AP627" s="102"/>
      <c r="AQ627" s="102"/>
      <c r="AR627" s="102"/>
      <c r="AS627" s="102"/>
      <c r="AT627" s="213"/>
      <c r="AU627" s="176">
        <v>0</v>
      </c>
      <c r="AV627" s="103">
        <v>0</v>
      </c>
      <c r="AW627" s="103">
        <v>0</v>
      </c>
      <c r="AX627" s="103">
        <v>0</v>
      </c>
      <c r="AY627" s="215">
        <v>0</v>
      </c>
      <c r="BA627" s="38" t="str">
        <f t="shared" ca="1" si="64"/>
        <v>NGET</v>
      </c>
      <c r="BB627" s="38" t="str">
        <f t="shared" si="65"/>
        <v>Fixed Inputs</v>
      </c>
      <c r="BC627" s="38" t="str">
        <f t="shared" si="66"/>
        <v>Variant allowances</v>
      </c>
      <c r="BD627" s="38" t="str">
        <f t="shared" si="63"/>
        <v>Totex variant allowances allocation percentages</v>
      </c>
    </row>
    <row r="628" spans="5:56">
      <c r="E628" s="216" t="s">
        <v>845</v>
      </c>
      <c r="G628" s="37" t="s">
        <v>38</v>
      </c>
      <c r="H628" s="37" t="s">
        <v>317</v>
      </c>
      <c r="AU628" s="141">
        <v>1</v>
      </c>
      <c r="AV628" s="26">
        <v>1</v>
      </c>
      <c r="AW628" s="26">
        <v>1</v>
      </c>
      <c r="AX628" s="26">
        <v>1</v>
      </c>
      <c r="AY628" s="217">
        <v>1</v>
      </c>
      <c r="BA628" s="38" t="str">
        <f t="shared" ca="1" si="64"/>
        <v>NGET</v>
      </c>
      <c r="BB628" s="38" t="str">
        <f t="shared" si="65"/>
        <v>Fixed Inputs</v>
      </c>
      <c r="BC628" s="38" t="str">
        <f t="shared" si="66"/>
        <v>Variant allowances</v>
      </c>
      <c r="BD628" s="38" t="str">
        <f t="shared" si="63"/>
        <v>Totex variant allowances allocation percentages</v>
      </c>
    </row>
    <row r="629" spans="5:56">
      <c r="E629" s="216" t="s">
        <v>845</v>
      </c>
      <c r="G629" s="37" t="s">
        <v>38</v>
      </c>
      <c r="H629" s="37" t="s">
        <v>318</v>
      </c>
      <c r="AU629" s="141">
        <v>0</v>
      </c>
      <c r="AV629" s="26">
        <v>0</v>
      </c>
      <c r="AW629" s="26">
        <v>0</v>
      </c>
      <c r="AX629" s="26">
        <v>0</v>
      </c>
      <c r="AY629" s="217">
        <v>0</v>
      </c>
      <c r="BA629" s="38" t="str">
        <f t="shared" ca="1" si="64"/>
        <v>NGET</v>
      </c>
      <c r="BB629" s="38" t="str">
        <f t="shared" si="65"/>
        <v>Fixed Inputs</v>
      </c>
      <c r="BC629" s="38" t="str">
        <f t="shared" si="66"/>
        <v>Variant allowances</v>
      </c>
      <c r="BD629" s="38" t="str">
        <f t="shared" si="63"/>
        <v>Totex variant allowances allocation percentages</v>
      </c>
    </row>
    <row r="630" spans="5:56">
      <c r="E630" s="216" t="s">
        <v>845</v>
      </c>
      <c r="G630" s="37" t="s">
        <v>38</v>
      </c>
      <c r="H630" s="37" t="s">
        <v>247</v>
      </c>
      <c r="AU630" s="141">
        <v>0</v>
      </c>
      <c r="AV630" s="26">
        <v>0</v>
      </c>
      <c r="AW630" s="26">
        <v>0</v>
      </c>
      <c r="AX630" s="26">
        <v>0</v>
      </c>
      <c r="AY630" s="217">
        <v>0</v>
      </c>
      <c r="BA630" s="38" t="str">
        <f t="shared" ca="1" si="64"/>
        <v>NGET</v>
      </c>
      <c r="BB630" s="38" t="str">
        <f t="shared" si="65"/>
        <v>Fixed Inputs</v>
      </c>
      <c r="BC630" s="38" t="str">
        <f t="shared" si="66"/>
        <v>Variant allowances</v>
      </c>
      <c r="BD630" s="38" t="str">
        <f t="shared" si="63"/>
        <v>Totex variant allowances allocation percentages</v>
      </c>
    </row>
    <row r="631" spans="5:56">
      <c r="E631" s="216" t="s">
        <v>845</v>
      </c>
      <c r="G631" s="37" t="s">
        <v>38</v>
      </c>
      <c r="H631" s="37" t="s">
        <v>315</v>
      </c>
      <c r="AU631" s="141">
        <v>0</v>
      </c>
      <c r="AV631" s="26">
        <v>0</v>
      </c>
      <c r="AW631" s="26">
        <v>0</v>
      </c>
      <c r="AX631" s="26">
        <v>0</v>
      </c>
      <c r="AY631" s="217">
        <v>0</v>
      </c>
      <c r="BA631" s="38" t="str">
        <f t="shared" ca="1" si="64"/>
        <v>NGET</v>
      </c>
      <c r="BB631" s="38" t="str">
        <f t="shared" si="65"/>
        <v>Fixed Inputs</v>
      </c>
      <c r="BC631" s="38" t="str">
        <f t="shared" si="66"/>
        <v>Variant allowances</v>
      </c>
      <c r="BD631" s="38" t="str">
        <f t="shared" si="63"/>
        <v>Totex variant allowances allocation percentages</v>
      </c>
    </row>
    <row r="632" spans="5:56">
      <c r="E632" s="218" t="s">
        <v>845</v>
      </c>
      <c r="F632" s="105"/>
      <c r="G632" s="105" t="s">
        <v>38</v>
      </c>
      <c r="H632" s="105" t="s">
        <v>246</v>
      </c>
      <c r="I632" s="105"/>
      <c r="J632" s="105"/>
      <c r="K632" s="105"/>
      <c r="L632" s="105"/>
      <c r="M632" s="105"/>
      <c r="N632" s="105"/>
      <c r="O632" s="105"/>
      <c r="P632" s="105"/>
      <c r="Q632" s="105"/>
      <c r="R632" s="105"/>
      <c r="S632" s="105"/>
      <c r="T632" s="105"/>
      <c r="U632" s="105"/>
      <c r="V632" s="105"/>
      <c r="W632" s="105"/>
      <c r="X632" s="105"/>
      <c r="Y632" s="105"/>
      <c r="Z632" s="105"/>
      <c r="AA632" s="105"/>
      <c r="AB632" s="105"/>
      <c r="AC632" s="105"/>
      <c r="AD632" s="105"/>
      <c r="AE632" s="105"/>
      <c r="AF632" s="105"/>
      <c r="AG632" s="105"/>
      <c r="AH632" s="105"/>
      <c r="AI632" s="105"/>
      <c r="AJ632" s="105"/>
      <c r="AK632" s="105"/>
      <c r="AL632" s="105"/>
      <c r="AM632" s="105"/>
      <c r="AN632" s="105"/>
      <c r="AO632" s="105"/>
      <c r="AP632" s="105"/>
      <c r="AQ632" s="105"/>
      <c r="AR632" s="105"/>
      <c r="AS632" s="105"/>
      <c r="AT632" s="111"/>
      <c r="AU632" s="177">
        <v>0</v>
      </c>
      <c r="AV632" s="106">
        <v>0</v>
      </c>
      <c r="AW632" s="106">
        <v>0</v>
      </c>
      <c r="AX632" s="106">
        <v>0</v>
      </c>
      <c r="AY632" s="219">
        <v>0</v>
      </c>
      <c r="BA632" s="38" t="str">
        <f t="shared" ca="1" si="64"/>
        <v>NGET</v>
      </c>
      <c r="BB632" s="38" t="str">
        <f t="shared" si="65"/>
        <v>Fixed Inputs</v>
      </c>
      <c r="BC632" s="38" t="str">
        <f t="shared" si="66"/>
        <v>Variant allowances</v>
      </c>
      <c r="BD632" s="38" t="str">
        <f t="shared" si="63"/>
        <v>Totex variant allowances allocation percentages</v>
      </c>
    </row>
    <row r="633" spans="5:56">
      <c r="E633" s="214" t="s">
        <v>846</v>
      </c>
      <c r="F633" s="102"/>
      <c r="G633" s="102" t="s">
        <v>38</v>
      </c>
      <c r="H633" s="102" t="s">
        <v>316</v>
      </c>
      <c r="I633" s="102"/>
      <c r="J633" s="102"/>
      <c r="K633" s="102"/>
      <c r="L633" s="102"/>
      <c r="M633" s="102"/>
      <c r="N633" s="102"/>
      <c r="O633" s="102"/>
      <c r="P633" s="102"/>
      <c r="Q633" s="102"/>
      <c r="R633" s="102"/>
      <c r="S633" s="102"/>
      <c r="T633" s="102"/>
      <c r="U633" s="102"/>
      <c r="V633" s="102"/>
      <c r="W633" s="102"/>
      <c r="X633" s="102"/>
      <c r="Y633" s="102"/>
      <c r="Z633" s="102"/>
      <c r="AA633" s="102"/>
      <c r="AB633" s="102"/>
      <c r="AC633" s="102"/>
      <c r="AD633" s="102"/>
      <c r="AE633" s="102"/>
      <c r="AF633" s="102"/>
      <c r="AG633" s="102"/>
      <c r="AH633" s="102"/>
      <c r="AI633" s="102"/>
      <c r="AJ633" s="102"/>
      <c r="AK633" s="102"/>
      <c r="AL633" s="102"/>
      <c r="AM633" s="102"/>
      <c r="AN633" s="102"/>
      <c r="AO633" s="102"/>
      <c r="AP633" s="102"/>
      <c r="AQ633" s="102"/>
      <c r="AR633" s="102"/>
      <c r="AS633" s="102"/>
      <c r="AT633" s="213"/>
      <c r="AU633" s="176">
        <v>0</v>
      </c>
      <c r="AV633" s="103">
        <v>0</v>
      </c>
      <c r="AW633" s="103">
        <v>0</v>
      </c>
      <c r="AX633" s="103">
        <v>0</v>
      </c>
      <c r="AY633" s="215">
        <v>0</v>
      </c>
      <c r="BA633" s="38" t="str">
        <f t="shared" ca="1" si="64"/>
        <v>NGET</v>
      </c>
      <c r="BB633" s="38" t="str">
        <f t="shared" si="65"/>
        <v>Fixed Inputs</v>
      </c>
      <c r="BC633" s="38" t="str">
        <f t="shared" si="66"/>
        <v>Variant allowances</v>
      </c>
      <c r="BD633" s="38" t="str">
        <f t="shared" si="63"/>
        <v>Totex variant allowances allocation percentages</v>
      </c>
    </row>
    <row r="634" spans="5:56">
      <c r="E634" s="216" t="s">
        <v>846</v>
      </c>
      <c r="G634" s="37" t="s">
        <v>38</v>
      </c>
      <c r="H634" s="37" t="s">
        <v>317</v>
      </c>
      <c r="AU634" s="141">
        <v>1</v>
      </c>
      <c r="AV634" s="26">
        <v>1</v>
      </c>
      <c r="AW634" s="26">
        <v>1</v>
      </c>
      <c r="AX634" s="26">
        <v>1</v>
      </c>
      <c r="AY634" s="217">
        <v>1</v>
      </c>
      <c r="BA634" s="38" t="str">
        <f t="shared" ca="1" si="64"/>
        <v>NGET</v>
      </c>
      <c r="BB634" s="38" t="str">
        <f t="shared" si="65"/>
        <v>Fixed Inputs</v>
      </c>
      <c r="BC634" s="38" t="str">
        <f t="shared" si="66"/>
        <v>Variant allowances</v>
      </c>
      <c r="BD634" s="38" t="str">
        <f t="shared" si="63"/>
        <v>Totex variant allowances allocation percentages</v>
      </c>
    </row>
    <row r="635" spans="5:56">
      <c r="E635" s="216" t="s">
        <v>846</v>
      </c>
      <c r="G635" s="37" t="s">
        <v>38</v>
      </c>
      <c r="H635" s="37" t="s">
        <v>318</v>
      </c>
      <c r="AU635" s="141">
        <v>0</v>
      </c>
      <c r="AV635" s="26">
        <v>0</v>
      </c>
      <c r="AW635" s="26">
        <v>0</v>
      </c>
      <c r="AX635" s="26">
        <v>0</v>
      </c>
      <c r="AY635" s="217">
        <v>0</v>
      </c>
      <c r="BA635" s="38" t="str">
        <f t="shared" ca="1" si="64"/>
        <v>NGET</v>
      </c>
      <c r="BB635" s="38" t="str">
        <f t="shared" si="65"/>
        <v>Fixed Inputs</v>
      </c>
      <c r="BC635" s="38" t="str">
        <f t="shared" si="66"/>
        <v>Variant allowances</v>
      </c>
      <c r="BD635" s="38" t="str">
        <f t="shared" si="63"/>
        <v>Totex variant allowances allocation percentages</v>
      </c>
    </row>
    <row r="636" spans="5:56">
      <c r="E636" s="216" t="s">
        <v>846</v>
      </c>
      <c r="G636" s="37" t="s">
        <v>38</v>
      </c>
      <c r="H636" s="37" t="s">
        <v>247</v>
      </c>
      <c r="AU636" s="141">
        <v>0</v>
      </c>
      <c r="AV636" s="26">
        <v>0</v>
      </c>
      <c r="AW636" s="26">
        <v>0</v>
      </c>
      <c r="AX636" s="26">
        <v>0</v>
      </c>
      <c r="AY636" s="217">
        <v>0</v>
      </c>
      <c r="BA636" s="38" t="str">
        <f t="shared" ca="1" si="64"/>
        <v>NGET</v>
      </c>
      <c r="BB636" s="38" t="str">
        <f t="shared" si="65"/>
        <v>Fixed Inputs</v>
      </c>
      <c r="BC636" s="38" t="str">
        <f t="shared" si="66"/>
        <v>Variant allowances</v>
      </c>
      <c r="BD636" s="38" t="str">
        <f t="shared" si="63"/>
        <v>Totex variant allowances allocation percentages</v>
      </c>
    </row>
    <row r="637" spans="5:56">
      <c r="E637" s="216" t="s">
        <v>846</v>
      </c>
      <c r="G637" s="37" t="s">
        <v>38</v>
      </c>
      <c r="H637" s="37" t="s">
        <v>315</v>
      </c>
      <c r="AU637" s="141">
        <v>0</v>
      </c>
      <c r="AV637" s="26">
        <v>0</v>
      </c>
      <c r="AW637" s="26">
        <v>0</v>
      </c>
      <c r="AX637" s="26">
        <v>0</v>
      </c>
      <c r="AY637" s="217">
        <v>0</v>
      </c>
      <c r="BA637" s="38" t="str">
        <f t="shared" ca="1" si="64"/>
        <v>NGET</v>
      </c>
      <c r="BB637" s="38" t="str">
        <f t="shared" si="65"/>
        <v>Fixed Inputs</v>
      </c>
      <c r="BC637" s="38" t="str">
        <f t="shared" si="66"/>
        <v>Variant allowances</v>
      </c>
      <c r="BD637" s="38" t="str">
        <f t="shared" si="63"/>
        <v>Totex variant allowances allocation percentages</v>
      </c>
    </row>
    <row r="638" spans="5:56">
      <c r="E638" s="218" t="s">
        <v>846</v>
      </c>
      <c r="F638" s="105"/>
      <c r="G638" s="105" t="s">
        <v>38</v>
      </c>
      <c r="H638" s="105" t="s">
        <v>246</v>
      </c>
      <c r="I638" s="105"/>
      <c r="J638" s="105"/>
      <c r="K638" s="105"/>
      <c r="L638" s="105"/>
      <c r="M638" s="105"/>
      <c r="N638" s="105"/>
      <c r="O638" s="105"/>
      <c r="P638" s="105"/>
      <c r="Q638" s="105"/>
      <c r="R638" s="105"/>
      <c r="S638" s="105"/>
      <c r="T638" s="105"/>
      <c r="U638" s="105"/>
      <c r="V638" s="105"/>
      <c r="W638" s="105"/>
      <c r="X638" s="105"/>
      <c r="Y638" s="105"/>
      <c r="Z638" s="105"/>
      <c r="AA638" s="105"/>
      <c r="AB638" s="105"/>
      <c r="AC638" s="105"/>
      <c r="AD638" s="105"/>
      <c r="AE638" s="105"/>
      <c r="AF638" s="105"/>
      <c r="AG638" s="105"/>
      <c r="AH638" s="105"/>
      <c r="AI638" s="105"/>
      <c r="AJ638" s="105"/>
      <c r="AK638" s="105"/>
      <c r="AL638" s="105"/>
      <c r="AM638" s="105"/>
      <c r="AN638" s="105"/>
      <c r="AO638" s="105"/>
      <c r="AP638" s="105"/>
      <c r="AQ638" s="105"/>
      <c r="AR638" s="105"/>
      <c r="AS638" s="105"/>
      <c r="AT638" s="111"/>
      <c r="AU638" s="177">
        <v>0</v>
      </c>
      <c r="AV638" s="106">
        <v>0</v>
      </c>
      <c r="AW638" s="106">
        <v>0</v>
      </c>
      <c r="AX638" s="106">
        <v>0</v>
      </c>
      <c r="AY638" s="219">
        <v>0</v>
      </c>
      <c r="BA638" s="38" t="str">
        <f t="shared" ca="1" si="64"/>
        <v>NGET</v>
      </c>
      <c r="BB638" s="38" t="str">
        <f t="shared" si="65"/>
        <v>Fixed Inputs</v>
      </c>
      <c r="BC638" s="38" t="str">
        <f t="shared" si="66"/>
        <v>Variant allowances</v>
      </c>
      <c r="BD638" s="38" t="str">
        <f t="shared" si="63"/>
        <v>Totex variant allowances allocation percentages</v>
      </c>
    </row>
    <row r="639" spans="5:56">
      <c r="E639" s="214" t="s">
        <v>847</v>
      </c>
      <c r="F639" s="102"/>
      <c r="G639" s="102" t="s">
        <v>38</v>
      </c>
      <c r="H639" s="102" t="s">
        <v>316</v>
      </c>
      <c r="I639" s="102"/>
      <c r="J639" s="102"/>
      <c r="K639" s="102"/>
      <c r="L639" s="102"/>
      <c r="M639" s="102"/>
      <c r="N639" s="102"/>
      <c r="O639" s="102"/>
      <c r="P639" s="102"/>
      <c r="Q639" s="102"/>
      <c r="R639" s="102"/>
      <c r="S639" s="102"/>
      <c r="T639" s="102"/>
      <c r="U639" s="102"/>
      <c r="V639" s="102"/>
      <c r="W639" s="102"/>
      <c r="X639" s="102"/>
      <c r="Y639" s="102"/>
      <c r="Z639" s="102"/>
      <c r="AA639" s="102"/>
      <c r="AB639" s="102"/>
      <c r="AC639" s="102"/>
      <c r="AD639" s="102"/>
      <c r="AE639" s="102"/>
      <c r="AF639" s="102"/>
      <c r="AG639" s="102"/>
      <c r="AH639" s="102"/>
      <c r="AI639" s="102"/>
      <c r="AJ639" s="102"/>
      <c r="AK639" s="102"/>
      <c r="AL639" s="102"/>
      <c r="AM639" s="102"/>
      <c r="AN639" s="102"/>
      <c r="AO639" s="102"/>
      <c r="AP639" s="102"/>
      <c r="AQ639" s="102"/>
      <c r="AR639" s="102"/>
      <c r="AS639" s="102"/>
      <c r="AT639" s="213"/>
      <c r="AU639" s="176">
        <v>0</v>
      </c>
      <c r="AV639" s="103">
        <v>0</v>
      </c>
      <c r="AW639" s="103">
        <v>0</v>
      </c>
      <c r="AX639" s="103">
        <v>0</v>
      </c>
      <c r="AY639" s="215">
        <v>0</v>
      </c>
      <c r="BA639" s="38" t="str">
        <f t="shared" ca="1" si="64"/>
        <v>NGET</v>
      </c>
      <c r="BB639" s="38" t="str">
        <f t="shared" si="65"/>
        <v>Fixed Inputs</v>
      </c>
      <c r="BC639" s="38" t="str">
        <f t="shared" si="66"/>
        <v>Variant allowances</v>
      </c>
      <c r="BD639" s="38" t="str">
        <f t="shared" si="63"/>
        <v>Totex variant allowances allocation percentages</v>
      </c>
    </row>
    <row r="640" spans="5:56">
      <c r="E640" s="216" t="s">
        <v>847</v>
      </c>
      <c r="G640" s="37" t="s">
        <v>38</v>
      </c>
      <c r="H640" s="37" t="s">
        <v>317</v>
      </c>
      <c r="AU640" s="141">
        <v>1</v>
      </c>
      <c r="AV640" s="26">
        <v>1</v>
      </c>
      <c r="AW640" s="26">
        <v>1</v>
      </c>
      <c r="AX640" s="26">
        <v>1</v>
      </c>
      <c r="AY640" s="217">
        <v>1</v>
      </c>
      <c r="BA640" s="38" t="str">
        <f t="shared" ca="1" si="64"/>
        <v>NGET</v>
      </c>
      <c r="BB640" s="38" t="str">
        <f t="shared" si="65"/>
        <v>Fixed Inputs</v>
      </c>
      <c r="BC640" s="38" t="str">
        <f t="shared" si="66"/>
        <v>Variant allowances</v>
      </c>
      <c r="BD640" s="38" t="str">
        <f t="shared" si="63"/>
        <v>Totex variant allowances allocation percentages</v>
      </c>
    </row>
    <row r="641" spans="5:56">
      <c r="E641" s="216" t="s">
        <v>847</v>
      </c>
      <c r="G641" s="37" t="s">
        <v>38</v>
      </c>
      <c r="H641" s="37" t="s">
        <v>318</v>
      </c>
      <c r="AU641" s="141">
        <v>0</v>
      </c>
      <c r="AV641" s="26">
        <v>0</v>
      </c>
      <c r="AW641" s="26">
        <v>0</v>
      </c>
      <c r="AX641" s="26">
        <v>0</v>
      </c>
      <c r="AY641" s="217">
        <v>0</v>
      </c>
      <c r="BA641" s="38" t="str">
        <f t="shared" ca="1" si="64"/>
        <v>NGET</v>
      </c>
      <c r="BB641" s="38" t="str">
        <f t="shared" si="65"/>
        <v>Fixed Inputs</v>
      </c>
      <c r="BC641" s="38" t="str">
        <f t="shared" si="66"/>
        <v>Variant allowances</v>
      </c>
      <c r="BD641" s="38" t="str">
        <f t="shared" si="63"/>
        <v>Totex variant allowances allocation percentages</v>
      </c>
    </row>
    <row r="642" spans="5:56">
      <c r="E642" s="216" t="s">
        <v>847</v>
      </c>
      <c r="G642" s="37" t="s">
        <v>38</v>
      </c>
      <c r="H642" s="37" t="s">
        <v>247</v>
      </c>
      <c r="AU642" s="141">
        <v>0</v>
      </c>
      <c r="AV642" s="26">
        <v>0</v>
      </c>
      <c r="AW642" s="26">
        <v>0</v>
      </c>
      <c r="AX642" s="26">
        <v>0</v>
      </c>
      <c r="AY642" s="217">
        <v>0</v>
      </c>
      <c r="BA642" s="38" t="str">
        <f t="shared" ca="1" si="64"/>
        <v>NGET</v>
      </c>
      <c r="BB642" s="38" t="str">
        <f t="shared" si="65"/>
        <v>Fixed Inputs</v>
      </c>
      <c r="BC642" s="38" t="str">
        <f t="shared" si="66"/>
        <v>Variant allowances</v>
      </c>
      <c r="BD642" s="38" t="str">
        <f t="shared" si="63"/>
        <v>Totex variant allowances allocation percentages</v>
      </c>
    </row>
    <row r="643" spans="5:56">
      <c r="E643" s="216" t="s">
        <v>847</v>
      </c>
      <c r="G643" s="37" t="s">
        <v>38</v>
      </c>
      <c r="H643" s="37" t="s">
        <v>315</v>
      </c>
      <c r="AU643" s="141">
        <v>0</v>
      </c>
      <c r="AV643" s="26">
        <v>0</v>
      </c>
      <c r="AW643" s="26">
        <v>0</v>
      </c>
      <c r="AX643" s="26">
        <v>0</v>
      </c>
      <c r="AY643" s="217">
        <v>0</v>
      </c>
      <c r="BA643" s="38" t="str">
        <f t="shared" ca="1" si="64"/>
        <v>NGET</v>
      </c>
      <c r="BB643" s="38" t="str">
        <f t="shared" si="65"/>
        <v>Fixed Inputs</v>
      </c>
      <c r="BC643" s="38" t="str">
        <f t="shared" si="66"/>
        <v>Variant allowances</v>
      </c>
      <c r="BD643" s="38" t="str">
        <f t="shared" si="63"/>
        <v>Totex variant allowances allocation percentages</v>
      </c>
    </row>
    <row r="644" spans="5:56">
      <c r="E644" s="216" t="s">
        <v>847</v>
      </c>
      <c r="G644" s="37" t="s">
        <v>38</v>
      </c>
      <c r="H644" s="37" t="s">
        <v>246</v>
      </c>
      <c r="AU644" s="175">
        <v>0</v>
      </c>
      <c r="AV644" s="101">
        <v>0</v>
      </c>
      <c r="AW644" s="101">
        <v>0</v>
      </c>
      <c r="AX644" s="101">
        <v>0</v>
      </c>
      <c r="AY644" s="221">
        <v>0</v>
      </c>
      <c r="BA644" s="38" t="str">
        <f t="shared" ca="1" si="64"/>
        <v>NGET</v>
      </c>
      <c r="BB644" s="38" t="str">
        <f t="shared" si="65"/>
        <v>Fixed Inputs</v>
      </c>
      <c r="BC644" s="38" t="str">
        <f t="shared" si="66"/>
        <v>Variant allowances</v>
      </c>
      <c r="BD644" s="38" t="str">
        <f t="shared" si="63"/>
        <v>Totex variant allowances allocation percentages</v>
      </c>
    </row>
    <row r="645" spans="5:56">
      <c r="E645" s="214" t="s">
        <v>848</v>
      </c>
      <c r="F645" s="102"/>
      <c r="G645" s="102" t="s">
        <v>38</v>
      </c>
      <c r="H645" s="102" t="s">
        <v>316</v>
      </c>
      <c r="I645" s="102"/>
      <c r="J645" s="102"/>
      <c r="K645" s="102"/>
      <c r="L645" s="102"/>
      <c r="M645" s="102"/>
      <c r="N645" s="102"/>
      <c r="O645" s="102"/>
      <c r="P645" s="102"/>
      <c r="Q645" s="102"/>
      <c r="R645" s="102"/>
      <c r="S645" s="102"/>
      <c r="T645" s="102"/>
      <c r="U645" s="102"/>
      <c r="V645" s="102"/>
      <c r="W645" s="102"/>
      <c r="X645" s="102"/>
      <c r="Y645" s="102"/>
      <c r="Z645" s="102"/>
      <c r="AA645" s="102"/>
      <c r="AB645" s="102"/>
      <c r="AC645" s="102"/>
      <c r="AD645" s="102"/>
      <c r="AE645" s="102"/>
      <c r="AF645" s="102"/>
      <c r="AG645" s="102"/>
      <c r="AH645" s="102"/>
      <c r="AI645" s="102"/>
      <c r="AJ645" s="102"/>
      <c r="AK645" s="102"/>
      <c r="AL645" s="102"/>
      <c r="AM645" s="102"/>
      <c r="AN645" s="102"/>
      <c r="AO645" s="102"/>
      <c r="AP645" s="102"/>
      <c r="AQ645" s="102"/>
      <c r="AR645" s="102"/>
      <c r="AS645" s="102"/>
      <c r="AT645" s="213"/>
      <c r="AU645" s="176">
        <v>0</v>
      </c>
      <c r="AV645" s="103">
        <v>0</v>
      </c>
      <c r="AW645" s="103">
        <v>0</v>
      </c>
      <c r="AX645" s="103">
        <v>0</v>
      </c>
      <c r="AY645" s="215">
        <v>0</v>
      </c>
      <c r="BA645" s="38" t="str">
        <f t="shared" ca="1" si="64"/>
        <v>NGET</v>
      </c>
      <c r="BB645" s="38" t="str">
        <f t="shared" si="65"/>
        <v>Fixed Inputs</v>
      </c>
      <c r="BC645" s="38" t="str">
        <f t="shared" si="66"/>
        <v>Variant allowances</v>
      </c>
      <c r="BD645" s="38" t="str">
        <f t="shared" si="63"/>
        <v>Totex variant allowances allocation percentages</v>
      </c>
    </row>
    <row r="646" spans="5:56">
      <c r="E646" s="216" t="s">
        <v>848</v>
      </c>
      <c r="G646" s="37" t="s">
        <v>38</v>
      </c>
      <c r="H646" s="37" t="s">
        <v>317</v>
      </c>
      <c r="AU646" s="141">
        <v>1</v>
      </c>
      <c r="AV646" s="26">
        <v>1</v>
      </c>
      <c r="AW646" s="26">
        <v>1</v>
      </c>
      <c r="AX646" s="26">
        <v>1</v>
      </c>
      <c r="AY646" s="217">
        <v>1</v>
      </c>
      <c r="BA646" s="38" t="str">
        <f t="shared" ca="1" si="64"/>
        <v>NGET</v>
      </c>
      <c r="BB646" s="38" t="str">
        <f t="shared" si="65"/>
        <v>Fixed Inputs</v>
      </c>
      <c r="BC646" s="38" t="str">
        <f t="shared" si="66"/>
        <v>Variant allowances</v>
      </c>
      <c r="BD646" s="38" t="str">
        <f t="shared" si="63"/>
        <v>Totex variant allowances allocation percentages</v>
      </c>
    </row>
    <row r="647" spans="5:56">
      <c r="E647" s="216" t="s">
        <v>848</v>
      </c>
      <c r="G647" s="37" t="s">
        <v>38</v>
      </c>
      <c r="H647" s="37" t="s">
        <v>318</v>
      </c>
      <c r="AU647" s="141">
        <v>0</v>
      </c>
      <c r="AV647" s="26">
        <v>0</v>
      </c>
      <c r="AW647" s="26">
        <v>0</v>
      </c>
      <c r="AX647" s="26">
        <v>0</v>
      </c>
      <c r="AY647" s="217">
        <v>0</v>
      </c>
      <c r="BA647" s="38" t="str">
        <f t="shared" ca="1" si="64"/>
        <v>NGET</v>
      </c>
      <c r="BB647" s="38" t="str">
        <f t="shared" si="65"/>
        <v>Fixed Inputs</v>
      </c>
      <c r="BC647" s="38" t="str">
        <f t="shared" si="66"/>
        <v>Variant allowances</v>
      </c>
      <c r="BD647" s="38" t="str">
        <f t="shared" si="63"/>
        <v>Totex variant allowances allocation percentages</v>
      </c>
    </row>
    <row r="648" spans="5:56">
      <c r="E648" s="216" t="s">
        <v>848</v>
      </c>
      <c r="G648" s="37" t="s">
        <v>38</v>
      </c>
      <c r="H648" s="37" t="s">
        <v>247</v>
      </c>
      <c r="AU648" s="141">
        <v>0</v>
      </c>
      <c r="AV648" s="26">
        <v>0</v>
      </c>
      <c r="AW648" s="26">
        <v>0</v>
      </c>
      <c r="AX648" s="26">
        <v>0</v>
      </c>
      <c r="AY648" s="217">
        <v>0</v>
      </c>
      <c r="BA648" s="38" t="str">
        <f t="shared" ca="1" si="64"/>
        <v>NGET</v>
      </c>
      <c r="BB648" s="38" t="str">
        <f t="shared" si="65"/>
        <v>Fixed Inputs</v>
      </c>
      <c r="BC648" s="38" t="str">
        <f t="shared" si="66"/>
        <v>Variant allowances</v>
      </c>
      <c r="BD648" s="38" t="str">
        <f t="shared" si="63"/>
        <v>Totex variant allowances allocation percentages</v>
      </c>
    </row>
    <row r="649" spans="5:56">
      <c r="E649" s="216" t="s">
        <v>848</v>
      </c>
      <c r="G649" s="37" t="s">
        <v>38</v>
      </c>
      <c r="H649" s="37" t="s">
        <v>315</v>
      </c>
      <c r="AU649" s="141">
        <v>0</v>
      </c>
      <c r="AV649" s="26">
        <v>0</v>
      </c>
      <c r="AW649" s="26">
        <v>0</v>
      </c>
      <c r="AX649" s="26">
        <v>0</v>
      </c>
      <c r="AY649" s="217">
        <v>0</v>
      </c>
      <c r="BA649" s="38" t="str">
        <f t="shared" ca="1" si="64"/>
        <v>NGET</v>
      </c>
      <c r="BB649" s="38" t="str">
        <f t="shared" si="65"/>
        <v>Fixed Inputs</v>
      </c>
      <c r="BC649" s="38" t="str">
        <f t="shared" si="66"/>
        <v>Variant allowances</v>
      </c>
      <c r="BD649" s="38" t="str">
        <f t="shared" si="63"/>
        <v>Totex variant allowances allocation percentages</v>
      </c>
    </row>
    <row r="650" spans="5:56">
      <c r="E650" s="218" t="s">
        <v>848</v>
      </c>
      <c r="F650" s="105"/>
      <c r="G650" s="105" t="s">
        <v>38</v>
      </c>
      <c r="H650" s="105" t="s">
        <v>246</v>
      </c>
      <c r="I650" s="105"/>
      <c r="J650" s="105"/>
      <c r="K650" s="105"/>
      <c r="L650" s="105"/>
      <c r="M650" s="105"/>
      <c r="N650" s="105"/>
      <c r="O650" s="105"/>
      <c r="P650" s="105"/>
      <c r="Q650" s="105"/>
      <c r="R650" s="105"/>
      <c r="S650" s="105"/>
      <c r="T650" s="105"/>
      <c r="U650" s="105"/>
      <c r="V650" s="105"/>
      <c r="W650" s="105"/>
      <c r="X650" s="105"/>
      <c r="Y650" s="105"/>
      <c r="Z650" s="105"/>
      <c r="AA650" s="105"/>
      <c r="AB650" s="105"/>
      <c r="AC650" s="105"/>
      <c r="AD650" s="105"/>
      <c r="AE650" s="105"/>
      <c r="AF650" s="105"/>
      <c r="AG650" s="105"/>
      <c r="AH650" s="105"/>
      <c r="AI650" s="105"/>
      <c r="AJ650" s="105"/>
      <c r="AK650" s="105"/>
      <c r="AL650" s="105"/>
      <c r="AM650" s="105"/>
      <c r="AN650" s="105"/>
      <c r="AO650" s="105"/>
      <c r="AP650" s="105"/>
      <c r="AQ650" s="105"/>
      <c r="AR650" s="105"/>
      <c r="AS650" s="105"/>
      <c r="AT650" s="111"/>
      <c r="AU650" s="177">
        <v>0</v>
      </c>
      <c r="AV650" s="106">
        <v>0</v>
      </c>
      <c r="AW650" s="106">
        <v>0</v>
      </c>
      <c r="AX650" s="106">
        <v>0</v>
      </c>
      <c r="AY650" s="219">
        <v>0</v>
      </c>
      <c r="BA650" s="38" t="str">
        <f t="shared" ca="1" si="64"/>
        <v>NGET</v>
      </c>
      <c r="BB650" s="38" t="str">
        <f t="shared" si="65"/>
        <v>Fixed Inputs</v>
      </c>
      <c r="BC650" s="38" t="str">
        <f t="shared" si="66"/>
        <v>Variant allowances</v>
      </c>
      <c r="BD650" s="38" t="str">
        <f t="shared" si="63"/>
        <v>Totex variant allowances allocation percentages</v>
      </c>
    </row>
    <row r="651" spans="5:56">
      <c r="E651" s="214" t="s">
        <v>849</v>
      </c>
      <c r="F651" s="102"/>
      <c r="G651" s="102" t="s">
        <v>38</v>
      </c>
      <c r="H651" s="102" t="s">
        <v>316</v>
      </c>
      <c r="I651" s="102"/>
      <c r="J651" s="102"/>
      <c r="K651" s="102"/>
      <c r="L651" s="102"/>
      <c r="M651" s="102"/>
      <c r="N651" s="102"/>
      <c r="O651" s="102"/>
      <c r="P651" s="102"/>
      <c r="Q651" s="102"/>
      <c r="R651" s="102"/>
      <c r="S651" s="102"/>
      <c r="T651" s="102"/>
      <c r="U651" s="102"/>
      <c r="V651" s="102"/>
      <c r="W651" s="102"/>
      <c r="X651" s="102"/>
      <c r="Y651" s="102"/>
      <c r="Z651" s="102"/>
      <c r="AA651" s="102"/>
      <c r="AB651" s="102"/>
      <c r="AC651" s="102"/>
      <c r="AD651" s="102"/>
      <c r="AE651" s="102"/>
      <c r="AF651" s="102"/>
      <c r="AG651" s="102"/>
      <c r="AH651" s="102"/>
      <c r="AI651" s="102"/>
      <c r="AJ651" s="102"/>
      <c r="AK651" s="102"/>
      <c r="AL651" s="102"/>
      <c r="AM651" s="102"/>
      <c r="AN651" s="102"/>
      <c r="AO651" s="102"/>
      <c r="AP651" s="102"/>
      <c r="AQ651" s="102"/>
      <c r="AR651" s="102"/>
      <c r="AS651" s="102"/>
      <c r="AT651" s="213"/>
      <c r="AU651" s="176">
        <v>0</v>
      </c>
      <c r="AV651" s="103">
        <v>0</v>
      </c>
      <c r="AW651" s="103">
        <v>0</v>
      </c>
      <c r="AX651" s="103">
        <v>0</v>
      </c>
      <c r="AY651" s="215">
        <v>0</v>
      </c>
      <c r="BA651" s="38" t="str">
        <f t="shared" ca="1" si="64"/>
        <v>NGET</v>
      </c>
      <c r="BB651" s="38" t="str">
        <f t="shared" si="65"/>
        <v>Fixed Inputs</v>
      </c>
      <c r="BC651" s="38" t="str">
        <f t="shared" si="66"/>
        <v>Variant allowances</v>
      </c>
      <c r="BD651" s="38" t="str">
        <f t="shared" si="63"/>
        <v>Totex variant allowances allocation percentages</v>
      </c>
    </row>
    <row r="652" spans="5:56">
      <c r="E652" s="216" t="s">
        <v>849</v>
      </c>
      <c r="G652" s="37" t="s">
        <v>38</v>
      </c>
      <c r="H652" s="37" t="s">
        <v>317</v>
      </c>
      <c r="AU652" s="141">
        <v>1</v>
      </c>
      <c r="AV652" s="26">
        <v>1</v>
      </c>
      <c r="AW652" s="26">
        <v>1</v>
      </c>
      <c r="AX652" s="26">
        <v>1</v>
      </c>
      <c r="AY652" s="217">
        <v>1</v>
      </c>
      <c r="BA652" s="38" t="str">
        <f t="shared" ca="1" si="64"/>
        <v>NGET</v>
      </c>
      <c r="BB652" s="38" t="str">
        <f t="shared" si="65"/>
        <v>Fixed Inputs</v>
      </c>
      <c r="BC652" s="38" t="str">
        <f t="shared" si="66"/>
        <v>Variant allowances</v>
      </c>
      <c r="BD652" s="38" t="str">
        <f t="shared" si="63"/>
        <v>Totex variant allowances allocation percentages</v>
      </c>
    </row>
    <row r="653" spans="5:56">
      <c r="E653" s="216" t="s">
        <v>849</v>
      </c>
      <c r="G653" s="37" t="s">
        <v>38</v>
      </c>
      <c r="H653" s="37" t="s">
        <v>318</v>
      </c>
      <c r="AU653" s="141">
        <v>0</v>
      </c>
      <c r="AV653" s="26">
        <v>0</v>
      </c>
      <c r="AW653" s="26">
        <v>0</v>
      </c>
      <c r="AX653" s="26">
        <v>0</v>
      </c>
      <c r="AY653" s="217">
        <v>0</v>
      </c>
      <c r="BA653" s="38" t="str">
        <f t="shared" ca="1" si="64"/>
        <v>NGET</v>
      </c>
      <c r="BB653" s="38" t="str">
        <f t="shared" si="65"/>
        <v>Fixed Inputs</v>
      </c>
      <c r="BC653" s="38" t="str">
        <f t="shared" si="66"/>
        <v>Variant allowances</v>
      </c>
      <c r="BD653" s="38" t="str">
        <f t="shared" si="63"/>
        <v>Totex variant allowances allocation percentages</v>
      </c>
    </row>
    <row r="654" spans="5:56">
      <c r="E654" s="216" t="s">
        <v>849</v>
      </c>
      <c r="G654" s="37" t="s">
        <v>38</v>
      </c>
      <c r="H654" s="37" t="s">
        <v>247</v>
      </c>
      <c r="AU654" s="141">
        <v>0</v>
      </c>
      <c r="AV654" s="26">
        <v>0</v>
      </c>
      <c r="AW654" s="26">
        <v>0</v>
      </c>
      <c r="AX654" s="26">
        <v>0</v>
      </c>
      <c r="AY654" s="217">
        <v>0</v>
      </c>
      <c r="BA654" s="38" t="str">
        <f t="shared" ca="1" si="64"/>
        <v>NGET</v>
      </c>
      <c r="BB654" s="38" t="str">
        <f t="shared" si="65"/>
        <v>Fixed Inputs</v>
      </c>
      <c r="BC654" s="38" t="str">
        <f t="shared" si="66"/>
        <v>Variant allowances</v>
      </c>
      <c r="BD654" s="38" t="str">
        <f t="shared" si="63"/>
        <v>Totex variant allowances allocation percentages</v>
      </c>
    </row>
    <row r="655" spans="5:56">
      <c r="E655" s="216" t="s">
        <v>849</v>
      </c>
      <c r="G655" s="37" t="s">
        <v>38</v>
      </c>
      <c r="H655" s="37" t="s">
        <v>315</v>
      </c>
      <c r="AU655" s="141">
        <v>0</v>
      </c>
      <c r="AV655" s="26">
        <v>0</v>
      </c>
      <c r="AW655" s="26">
        <v>0</v>
      </c>
      <c r="AX655" s="26">
        <v>0</v>
      </c>
      <c r="AY655" s="217">
        <v>0</v>
      </c>
      <c r="BA655" s="38" t="str">
        <f t="shared" ca="1" si="64"/>
        <v>NGET</v>
      </c>
      <c r="BB655" s="38" t="str">
        <f t="shared" si="65"/>
        <v>Fixed Inputs</v>
      </c>
      <c r="BC655" s="38" t="str">
        <f t="shared" si="66"/>
        <v>Variant allowances</v>
      </c>
      <c r="BD655" s="38" t="str">
        <f t="shared" si="63"/>
        <v>Totex variant allowances allocation percentages</v>
      </c>
    </row>
    <row r="656" spans="5:56">
      <c r="E656" s="218" t="s">
        <v>849</v>
      </c>
      <c r="F656" s="105"/>
      <c r="G656" s="105" t="s">
        <v>38</v>
      </c>
      <c r="H656" s="105" t="s">
        <v>246</v>
      </c>
      <c r="I656" s="105"/>
      <c r="J656" s="105"/>
      <c r="K656" s="105"/>
      <c r="L656" s="105"/>
      <c r="M656" s="105"/>
      <c r="N656" s="105"/>
      <c r="O656" s="105"/>
      <c r="P656" s="105"/>
      <c r="Q656" s="105"/>
      <c r="R656" s="105"/>
      <c r="S656" s="105"/>
      <c r="T656" s="105"/>
      <c r="U656" s="105"/>
      <c r="V656" s="105"/>
      <c r="W656" s="105"/>
      <c r="X656" s="105"/>
      <c r="Y656" s="105"/>
      <c r="Z656" s="105"/>
      <c r="AA656" s="105"/>
      <c r="AB656" s="105"/>
      <c r="AC656" s="105"/>
      <c r="AD656" s="105"/>
      <c r="AE656" s="105"/>
      <c r="AF656" s="105"/>
      <c r="AG656" s="105"/>
      <c r="AH656" s="105"/>
      <c r="AI656" s="105"/>
      <c r="AJ656" s="105"/>
      <c r="AK656" s="105"/>
      <c r="AL656" s="105"/>
      <c r="AM656" s="105"/>
      <c r="AN656" s="105"/>
      <c r="AO656" s="105"/>
      <c r="AP656" s="105"/>
      <c r="AQ656" s="105"/>
      <c r="AR656" s="105"/>
      <c r="AS656" s="105"/>
      <c r="AT656" s="111"/>
      <c r="AU656" s="177">
        <v>0</v>
      </c>
      <c r="AV656" s="106">
        <v>0</v>
      </c>
      <c r="AW656" s="106">
        <v>0</v>
      </c>
      <c r="AX656" s="106">
        <v>0</v>
      </c>
      <c r="AY656" s="219">
        <v>0</v>
      </c>
      <c r="BA656" s="38" t="str">
        <f t="shared" ca="1" si="64"/>
        <v>NGET</v>
      </c>
      <c r="BB656" s="38" t="str">
        <f t="shared" si="65"/>
        <v>Fixed Inputs</v>
      </c>
      <c r="BC656" s="38" t="str">
        <f t="shared" si="66"/>
        <v>Variant allowances</v>
      </c>
      <c r="BD656" s="38" t="str">
        <f t="shared" si="63"/>
        <v>Totex variant allowances allocation percentages</v>
      </c>
    </row>
    <row r="657" spans="5:56">
      <c r="E657" s="214" t="s">
        <v>850</v>
      </c>
      <c r="F657" s="102"/>
      <c r="G657" s="102" t="s">
        <v>38</v>
      </c>
      <c r="H657" s="102" t="s">
        <v>316</v>
      </c>
      <c r="I657" s="102"/>
      <c r="J657" s="102"/>
      <c r="K657" s="102"/>
      <c r="L657" s="102"/>
      <c r="M657" s="102"/>
      <c r="N657" s="102"/>
      <c r="O657" s="102"/>
      <c r="P657" s="102"/>
      <c r="Q657" s="102"/>
      <c r="R657" s="102"/>
      <c r="S657" s="102"/>
      <c r="T657" s="102"/>
      <c r="U657" s="102"/>
      <c r="V657" s="102"/>
      <c r="W657" s="102"/>
      <c r="X657" s="102"/>
      <c r="Y657" s="102"/>
      <c r="Z657" s="102"/>
      <c r="AA657" s="102"/>
      <c r="AB657" s="102"/>
      <c r="AC657" s="102"/>
      <c r="AD657" s="102"/>
      <c r="AE657" s="102"/>
      <c r="AF657" s="102"/>
      <c r="AG657" s="102"/>
      <c r="AH657" s="102"/>
      <c r="AI657" s="102"/>
      <c r="AJ657" s="102"/>
      <c r="AK657" s="102"/>
      <c r="AL657" s="102"/>
      <c r="AM657" s="102"/>
      <c r="AN657" s="102"/>
      <c r="AO657" s="102"/>
      <c r="AP657" s="102"/>
      <c r="AQ657" s="102"/>
      <c r="AR657" s="102"/>
      <c r="AS657" s="102"/>
      <c r="AT657" s="213"/>
      <c r="AU657" s="236">
        <v>0</v>
      </c>
      <c r="AV657" s="238">
        <v>0</v>
      </c>
      <c r="AW657" s="238">
        <v>0</v>
      </c>
      <c r="AX657" s="238">
        <v>0</v>
      </c>
      <c r="AY657" s="239">
        <v>0</v>
      </c>
      <c r="BA657" s="38" t="str">
        <f t="shared" ca="1" si="64"/>
        <v>NGET</v>
      </c>
      <c r="BB657" s="38" t="str">
        <f t="shared" si="65"/>
        <v>Fixed Inputs</v>
      </c>
      <c r="BC657" s="38" t="str">
        <f t="shared" si="66"/>
        <v>Variant allowances</v>
      </c>
      <c r="BD657" s="38" t="str">
        <f t="shared" si="63"/>
        <v>Totex variant allowances allocation percentages</v>
      </c>
    </row>
    <row r="658" spans="5:56">
      <c r="E658" s="216" t="s">
        <v>850</v>
      </c>
      <c r="G658" s="37" t="s">
        <v>38</v>
      </c>
      <c r="H658" s="37" t="s">
        <v>317</v>
      </c>
      <c r="AU658" s="141">
        <v>1</v>
      </c>
      <c r="AV658" s="26">
        <v>1</v>
      </c>
      <c r="AW658" s="26">
        <v>1</v>
      </c>
      <c r="AX658" s="26">
        <v>1</v>
      </c>
      <c r="AY658" s="217">
        <v>1</v>
      </c>
      <c r="BA658" s="38" t="str">
        <f t="shared" ca="1" si="64"/>
        <v>NGET</v>
      </c>
      <c r="BB658" s="38" t="str">
        <f t="shared" si="65"/>
        <v>Fixed Inputs</v>
      </c>
      <c r="BC658" s="38" t="str">
        <f t="shared" si="66"/>
        <v>Variant allowances</v>
      </c>
      <c r="BD658" s="38" t="str">
        <f t="shared" si="63"/>
        <v>Totex variant allowances allocation percentages</v>
      </c>
    </row>
    <row r="659" spans="5:56">
      <c r="E659" s="216" t="s">
        <v>850</v>
      </c>
      <c r="G659" s="37" t="s">
        <v>38</v>
      </c>
      <c r="H659" s="37" t="s">
        <v>318</v>
      </c>
      <c r="AU659" s="141">
        <v>0</v>
      </c>
      <c r="AV659" s="26">
        <v>0</v>
      </c>
      <c r="AW659" s="26">
        <v>0</v>
      </c>
      <c r="AX659" s="26">
        <v>0</v>
      </c>
      <c r="AY659" s="217">
        <v>0</v>
      </c>
      <c r="BA659" s="38" t="str">
        <f t="shared" ca="1" si="64"/>
        <v>NGET</v>
      </c>
      <c r="BB659" s="38" t="str">
        <f t="shared" si="65"/>
        <v>Fixed Inputs</v>
      </c>
      <c r="BC659" s="38" t="str">
        <f t="shared" si="66"/>
        <v>Variant allowances</v>
      </c>
      <c r="BD659" s="38" t="str">
        <f t="shared" si="63"/>
        <v>Totex variant allowances allocation percentages</v>
      </c>
    </row>
    <row r="660" spans="5:56">
      <c r="E660" s="216" t="s">
        <v>850</v>
      </c>
      <c r="G660" s="37" t="s">
        <v>38</v>
      </c>
      <c r="H660" s="37" t="s">
        <v>247</v>
      </c>
      <c r="AU660" s="141">
        <v>0</v>
      </c>
      <c r="AV660" s="26">
        <v>0</v>
      </c>
      <c r="AW660" s="26">
        <v>0</v>
      </c>
      <c r="AX660" s="26">
        <v>0</v>
      </c>
      <c r="AY660" s="217">
        <v>0</v>
      </c>
      <c r="BA660" s="38" t="str">
        <f t="shared" ca="1" si="64"/>
        <v>NGET</v>
      </c>
      <c r="BB660" s="38" t="str">
        <f t="shared" si="65"/>
        <v>Fixed Inputs</v>
      </c>
      <c r="BC660" s="38" t="str">
        <f t="shared" si="66"/>
        <v>Variant allowances</v>
      </c>
      <c r="BD660" s="38" t="str">
        <f t="shared" si="63"/>
        <v>Totex variant allowances allocation percentages</v>
      </c>
    </row>
    <row r="661" spans="5:56">
      <c r="E661" s="216" t="s">
        <v>850</v>
      </c>
      <c r="G661" s="37" t="s">
        <v>38</v>
      </c>
      <c r="H661" s="37" t="s">
        <v>315</v>
      </c>
      <c r="AU661" s="141">
        <v>0</v>
      </c>
      <c r="AV661" s="26">
        <v>0</v>
      </c>
      <c r="AW661" s="26">
        <v>0</v>
      </c>
      <c r="AX661" s="26">
        <v>0</v>
      </c>
      <c r="AY661" s="217">
        <v>0</v>
      </c>
      <c r="BA661" s="38" t="str">
        <f t="shared" ca="1" si="64"/>
        <v>NGET</v>
      </c>
      <c r="BB661" s="38" t="str">
        <f t="shared" si="65"/>
        <v>Fixed Inputs</v>
      </c>
      <c r="BC661" s="38" t="str">
        <f t="shared" si="66"/>
        <v>Variant allowances</v>
      </c>
      <c r="BD661" s="38" t="str">
        <f t="shared" si="63"/>
        <v>Totex variant allowances allocation percentages</v>
      </c>
    </row>
    <row r="662" spans="5:56">
      <c r="E662" s="218" t="s">
        <v>850</v>
      </c>
      <c r="F662" s="105"/>
      <c r="G662" s="105" t="s">
        <v>38</v>
      </c>
      <c r="H662" s="105" t="s">
        <v>246</v>
      </c>
      <c r="I662" s="105"/>
      <c r="J662" s="105"/>
      <c r="K662" s="105"/>
      <c r="L662" s="105"/>
      <c r="M662" s="105"/>
      <c r="N662" s="105"/>
      <c r="O662" s="105"/>
      <c r="P662" s="105"/>
      <c r="Q662" s="105"/>
      <c r="R662" s="105"/>
      <c r="S662" s="105"/>
      <c r="T662" s="105"/>
      <c r="U662" s="105"/>
      <c r="V662" s="105"/>
      <c r="W662" s="105"/>
      <c r="X662" s="105"/>
      <c r="Y662" s="105"/>
      <c r="Z662" s="105"/>
      <c r="AA662" s="105"/>
      <c r="AB662" s="105"/>
      <c r="AC662" s="105"/>
      <c r="AD662" s="105"/>
      <c r="AE662" s="105"/>
      <c r="AF662" s="105"/>
      <c r="AG662" s="105"/>
      <c r="AH662" s="105"/>
      <c r="AI662" s="105"/>
      <c r="AJ662" s="105"/>
      <c r="AK662" s="105"/>
      <c r="AL662" s="105"/>
      <c r="AM662" s="105"/>
      <c r="AN662" s="105"/>
      <c r="AO662" s="105"/>
      <c r="AP662" s="105"/>
      <c r="AQ662" s="105"/>
      <c r="AR662" s="105"/>
      <c r="AS662" s="105"/>
      <c r="AT662" s="111"/>
      <c r="AU662" s="177">
        <v>0</v>
      </c>
      <c r="AV662" s="106">
        <v>0</v>
      </c>
      <c r="AW662" s="106">
        <v>0</v>
      </c>
      <c r="AX662" s="106">
        <v>0</v>
      </c>
      <c r="AY662" s="219">
        <v>0</v>
      </c>
      <c r="BA662" s="38" t="str">
        <f t="shared" ca="1" si="64"/>
        <v>NGET</v>
      </c>
      <c r="BB662" s="38" t="str">
        <f t="shared" si="65"/>
        <v>Fixed Inputs</v>
      </c>
      <c r="BC662" s="38" t="str">
        <f t="shared" si="66"/>
        <v>Variant allowances</v>
      </c>
      <c r="BD662" s="38" t="str">
        <f t="shared" si="63"/>
        <v>Totex variant allowances allocation percentages</v>
      </c>
    </row>
    <row r="663" spans="5:56">
      <c r="E663" s="214" t="s">
        <v>851</v>
      </c>
      <c r="F663" s="102"/>
      <c r="G663" s="102" t="s">
        <v>38</v>
      </c>
      <c r="H663" s="102" t="s">
        <v>316</v>
      </c>
      <c r="I663" s="102"/>
      <c r="J663" s="102"/>
      <c r="K663" s="102"/>
      <c r="L663" s="102"/>
      <c r="M663" s="102"/>
      <c r="N663" s="102"/>
      <c r="O663" s="102"/>
      <c r="P663" s="102"/>
      <c r="Q663" s="102"/>
      <c r="R663" s="102"/>
      <c r="S663" s="102"/>
      <c r="T663" s="102"/>
      <c r="U663" s="102"/>
      <c r="V663" s="102"/>
      <c r="W663" s="102"/>
      <c r="X663" s="102"/>
      <c r="Y663" s="102"/>
      <c r="Z663" s="102"/>
      <c r="AA663" s="102"/>
      <c r="AB663" s="102"/>
      <c r="AC663" s="102"/>
      <c r="AD663" s="102"/>
      <c r="AE663" s="102"/>
      <c r="AF663" s="102"/>
      <c r="AG663" s="102"/>
      <c r="AH663" s="102"/>
      <c r="AI663" s="102"/>
      <c r="AJ663" s="102"/>
      <c r="AK663" s="102"/>
      <c r="AL663" s="102"/>
      <c r="AM663" s="102"/>
      <c r="AN663" s="102"/>
      <c r="AO663" s="102"/>
      <c r="AP663" s="102"/>
      <c r="AQ663" s="102"/>
      <c r="AR663" s="102"/>
      <c r="AS663" s="102"/>
      <c r="AT663" s="213"/>
      <c r="AU663" s="176">
        <v>0</v>
      </c>
      <c r="AV663" s="103">
        <v>0</v>
      </c>
      <c r="AW663" s="103">
        <v>0</v>
      </c>
      <c r="AX663" s="103">
        <v>0</v>
      </c>
      <c r="AY663" s="215">
        <v>0</v>
      </c>
      <c r="BA663" s="38" t="str">
        <f t="shared" ca="1" si="64"/>
        <v>NGET</v>
      </c>
      <c r="BB663" s="38" t="str">
        <f t="shared" si="65"/>
        <v>Fixed Inputs</v>
      </c>
      <c r="BC663" s="38" t="str">
        <f t="shared" si="66"/>
        <v>Variant allowances</v>
      </c>
      <c r="BD663" s="38" t="str">
        <f t="shared" si="63"/>
        <v>Totex variant allowances allocation percentages</v>
      </c>
    </row>
    <row r="664" spans="5:56">
      <c r="E664" s="216" t="s">
        <v>851</v>
      </c>
      <c r="G664" s="37" t="s">
        <v>38</v>
      </c>
      <c r="H664" s="37" t="s">
        <v>317</v>
      </c>
      <c r="AU664" s="141">
        <v>1</v>
      </c>
      <c r="AV664" s="26">
        <v>1</v>
      </c>
      <c r="AW664" s="26">
        <v>1</v>
      </c>
      <c r="AX664" s="26">
        <v>1</v>
      </c>
      <c r="AY664" s="217">
        <v>1</v>
      </c>
      <c r="BA664" s="38" t="str">
        <f t="shared" ca="1" si="64"/>
        <v>NGET</v>
      </c>
      <c r="BB664" s="38" t="str">
        <f t="shared" si="65"/>
        <v>Fixed Inputs</v>
      </c>
      <c r="BC664" s="38" t="str">
        <f t="shared" si="66"/>
        <v>Variant allowances</v>
      </c>
      <c r="BD664" s="38" t="str">
        <f t="shared" si="63"/>
        <v>Totex variant allowances allocation percentages</v>
      </c>
    </row>
    <row r="665" spans="5:56">
      <c r="E665" s="216" t="s">
        <v>851</v>
      </c>
      <c r="G665" s="37" t="s">
        <v>38</v>
      </c>
      <c r="H665" s="37" t="s">
        <v>318</v>
      </c>
      <c r="AU665" s="141">
        <v>0</v>
      </c>
      <c r="AV665" s="26">
        <v>0</v>
      </c>
      <c r="AW665" s="26">
        <v>0</v>
      </c>
      <c r="AX665" s="26">
        <v>0</v>
      </c>
      <c r="AY665" s="217">
        <v>0</v>
      </c>
      <c r="BA665" s="38" t="str">
        <f t="shared" ca="1" si="64"/>
        <v>NGET</v>
      </c>
      <c r="BB665" s="38" t="str">
        <f t="shared" si="65"/>
        <v>Fixed Inputs</v>
      </c>
      <c r="BC665" s="38" t="str">
        <f t="shared" si="66"/>
        <v>Variant allowances</v>
      </c>
      <c r="BD665" s="38" t="str">
        <f t="shared" si="63"/>
        <v>Totex variant allowances allocation percentages</v>
      </c>
    </row>
    <row r="666" spans="5:56">
      <c r="E666" s="216" t="s">
        <v>851</v>
      </c>
      <c r="G666" s="37" t="s">
        <v>38</v>
      </c>
      <c r="H666" s="37" t="s">
        <v>247</v>
      </c>
      <c r="AU666" s="141">
        <v>0</v>
      </c>
      <c r="AV666" s="26">
        <v>0</v>
      </c>
      <c r="AW666" s="26">
        <v>0</v>
      </c>
      <c r="AX666" s="26">
        <v>0</v>
      </c>
      <c r="AY666" s="217">
        <v>0</v>
      </c>
      <c r="BA666" s="38" t="str">
        <f t="shared" ca="1" si="64"/>
        <v>NGET</v>
      </c>
      <c r="BB666" s="38" t="str">
        <f t="shared" si="65"/>
        <v>Fixed Inputs</v>
      </c>
      <c r="BC666" s="38" t="str">
        <f t="shared" si="66"/>
        <v>Variant allowances</v>
      </c>
      <c r="BD666" s="38" t="str">
        <f t="shared" si="63"/>
        <v>Totex variant allowances allocation percentages</v>
      </c>
    </row>
    <row r="667" spans="5:56">
      <c r="E667" s="216" t="s">
        <v>851</v>
      </c>
      <c r="G667" s="37" t="s">
        <v>38</v>
      </c>
      <c r="H667" s="37" t="s">
        <v>315</v>
      </c>
      <c r="AU667" s="141">
        <v>0</v>
      </c>
      <c r="AV667" s="26">
        <v>0</v>
      </c>
      <c r="AW667" s="26">
        <v>0</v>
      </c>
      <c r="AX667" s="26">
        <v>0</v>
      </c>
      <c r="AY667" s="217">
        <v>0</v>
      </c>
      <c r="BA667" s="38" t="str">
        <f t="shared" ca="1" si="64"/>
        <v>NGET</v>
      </c>
      <c r="BB667" s="38" t="str">
        <f t="shared" si="65"/>
        <v>Fixed Inputs</v>
      </c>
      <c r="BC667" s="38" t="str">
        <f t="shared" si="66"/>
        <v>Variant allowances</v>
      </c>
      <c r="BD667" s="38" t="str">
        <f t="shared" si="63"/>
        <v>Totex variant allowances allocation percentages</v>
      </c>
    </row>
    <row r="668" spans="5:56">
      <c r="E668" s="218" t="s">
        <v>851</v>
      </c>
      <c r="F668" s="105"/>
      <c r="G668" s="105" t="s">
        <v>38</v>
      </c>
      <c r="H668" s="105" t="s">
        <v>246</v>
      </c>
      <c r="I668" s="105"/>
      <c r="J668" s="105"/>
      <c r="K668" s="105"/>
      <c r="L668" s="105"/>
      <c r="M668" s="105"/>
      <c r="N668" s="105"/>
      <c r="O668" s="105"/>
      <c r="P668" s="105"/>
      <c r="Q668" s="105"/>
      <c r="R668" s="105"/>
      <c r="S668" s="105"/>
      <c r="T668" s="105"/>
      <c r="U668" s="105"/>
      <c r="V668" s="105"/>
      <c r="W668" s="105"/>
      <c r="X668" s="105"/>
      <c r="Y668" s="105"/>
      <c r="Z668" s="105"/>
      <c r="AA668" s="105"/>
      <c r="AB668" s="105"/>
      <c r="AC668" s="105"/>
      <c r="AD668" s="105"/>
      <c r="AE668" s="105"/>
      <c r="AF668" s="105"/>
      <c r="AG668" s="105"/>
      <c r="AH668" s="105"/>
      <c r="AI668" s="105"/>
      <c r="AJ668" s="105"/>
      <c r="AK668" s="105"/>
      <c r="AL668" s="105"/>
      <c r="AM668" s="105"/>
      <c r="AN668" s="105"/>
      <c r="AO668" s="105"/>
      <c r="AP668" s="105"/>
      <c r="AQ668" s="105"/>
      <c r="AR668" s="105"/>
      <c r="AS668" s="105"/>
      <c r="AT668" s="111"/>
      <c r="AU668" s="177">
        <v>0</v>
      </c>
      <c r="AV668" s="106">
        <v>0</v>
      </c>
      <c r="AW668" s="106">
        <v>0</v>
      </c>
      <c r="AX668" s="106">
        <v>0</v>
      </c>
      <c r="AY668" s="219">
        <v>0</v>
      </c>
      <c r="BA668" s="38" t="str">
        <f t="shared" ca="1" si="64"/>
        <v>NGET</v>
      </c>
      <c r="BB668" s="38" t="str">
        <f t="shared" si="65"/>
        <v>Fixed Inputs</v>
      </c>
      <c r="BC668" s="38" t="str">
        <f t="shared" si="66"/>
        <v>Variant allowances</v>
      </c>
      <c r="BD668" s="38" t="str">
        <f t="shared" si="63"/>
        <v>Totex variant allowances allocation percentages</v>
      </c>
    </row>
    <row r="669" spans="5:56">
      <c r="E669" s="214" t="s">
        <v>852</v>
      </c>
      <c r="F669" s="102"/>
      <c r="G669" s="102" t="s">
        <v>38</v>
      </c>
      <c r="H669" s="102" t="s">
        <v>316</v>
      </c>
      <c r="I669" s="102"/>
      <c r="J669" s="102"/>
      <c r="K669" s="102"/>
      <c r="L669" s="102"/>
      <c r="M669" s="102"/>
      <c r="N669" s="102"/>
      <c r="O669" s="102"/>
      <c r="P669" s="102"/>
      <c r="Q669" s="102"/>
      <c r="R669" s="102"/>
      <c r="S669" s="102"/>
      <c r="T669" s="102"/>
      <c r="U669" s="102"/>
      <c r="V669" s="102"/>
      <c r="W669" s="102"/>
      <c r="X669" s="102"/>
      <c r="Y669" s="102"/>
      <c r="Z669" s="102"/>
      <c r="AA669" s="102"/>
      <c r="AB669" s="102"/>
      <c r="AC669" s="102"/>
      <c r="AD669" s="102"/>
      <c r="AE669" s="102"/>
      <c r="AF669" s="102"/>
      <c r="AG669" s="102"/>
      <c r="AH669" s="102"/>
      <c r="AI669" s="102"/>
      <c r="AJ669" s="102"/>
      <c r="AK669" s="102"/>
      <c r="AL669" s="102"/>
      <c r="AM669" s="102"/>
      <c r="AN669" s="102"/>
      <c r="AO669" s="102"/>
      <c r="AP669" s="102"/>
      <c r="AQ669" s="102"/>
      <c r="AR669" s="102"/>
      <c r="AS669" s="102"/>
      <c r="AT669" s="213"/>
      <c r="AU669" s="176">
        <v>0</v>
      </c>
      <c r="AV669" s="103">
        <v>0</v>
      </c>
      <c r="AW669" s="103">
        <v>0</v>
      </c>
      <c r="AX669" s="103">
        <v>0</v>
      </c>
      <c r="AY669" s="215">
        <v>0</v>
      </c>
      <c r="BA669" s="38" t="str">
        <f t="shared" ca="1" si="64"/>
        <v>NGET</v>
      </c>
      <c r="BB669" s="38" t="str">
        <f t="shared" si="65"/>
        <v>Fixed Inputs</v>
      </c>
      <c r="BC669" s="38" t="str">
        <f t="shared" si="66"/>
        <v>Variant allowances</v>
      </c>
      <c r="BD669" s="38" t="str">
        <f t="shared" si="63"/>
        <v>Totex variant allowances allocation percentages</v>
      </c>
    </row>
    <row r="670" spans="5:56">
      <c r="E670" s="216" t="s">
        <v>852</v>
      </c>
      <c r="G670" s="37" t="s">
        <v>38</v>
      </c>
      <c r="H670" s="37" t="s">
        <v>317</v>
      </c>
      <c r="AU670" s="141">
        <v>1</v>
      </c>
      <c r="AV670" s="26">
        <v>1</v>
      </c>
      <c r="AW670" s="26">
        <v>1</v>
      </c>
      <c r="AX670" s="26">
        <v>1</v>
      </c>
      <c r="AY670" s="217">
        <v>1</v>
      </c>
      <c r="BA670" s="38" t="str">
        <f t="shared" ca="1" si="64"/>
        <v>NGET</v>
      </c>
      <c r="BB670" s="38" t="str">
        <f t="shared" si="65"/>
        <v>Fixed Inputs</v>
      </c>
      <c r="BC670" s="38" t="str">
        <f t="shared" si="66"/>
        <v>Variant allowances</v>
      </c>
      <c r="BD670" s="38" t="str">
        <f t="shared" si="63"/>
        <v>Totex variant allowances allocation percentages</v>
      </c>
    </row>
    <row r="671" spans="5:56">
      <c r="E671" s="216" t="s">
        <v>852</v>
      </c>
      <c r="G671" s="37" t="s">
        <v>38</v>
      </c>
      <c r="H671" s="37" t="s">
        <v>318</v>
      </c>
      <c r="AU671" s="141">
        <v>0</v>
      </c>
      <c r="AV671" s="26">
        <v>0</v>
      </c>
      <c r="AW671" s="26">
        <v>0</v>
      </c>
      <c r="AX671" s="26">
        <v>0</v>
      </c>
      <c r="AY671" s="217">
        <v>0</v>
      </c>
      <c r="BA671" s="38" t="str">
        <f t="shared" ca="1" si="64"/>
        <v>NGET</v>
      </c>
      <c r="BB671" s="38" t="str">
        <f t="shared" si="65"/>
        <v>Fixed Inputs</v>
      </c>
      <c r="BC671" s="38" t="str">
        <f t="shared" si="66"/>
        <v>Variant allowances</v>
      </c>
      <c r="BD671" s="38" t="str">
        <f t="shared" si="63"/>
        <v>Totex variant allowances allocation percentages</v>
      </c>
    </row>
    <row r="672" spans="5:56">
      <c r="E672" s="216" t="s">
        <v>852</v>
      </c>
      <c r="G672" s="37" t="s">
        <v>38</v>
      </c>
      <c r="H672" s="37" t="s">
        <v>247</v>
      </c>
      <c r="AU672" s="141">
        <v>0</v>
      </c>
      <c r="AV672" s="26">
        <v>0</v>
      </c>
      <c r="AW672" s="26">
        <v>0</v>
      </c>
      <c r="AX672" s="26">
        <v>0</v>
      </c>
      <c r="AY672" s="217">
        <v>0</v>
      </c>
      <c r="BA672" s="38" t="str">
        <f t="shared" ca="1" si="64"/>
        <v>NGET</v>
      </c>
      <c r="BB672" s="38" t="str">
        <f t="shared" si="65"/>
        <v>Fixed Inputs</v>
      </c>
      <c r="BC672" s="38" t="str">
        <f t="shared" si="66"/>
        <v>Variant allowances</v>
      </c>
      <c r="BD672" s="38" t="str">
        <f t="shared" si="63"/>
        <v>Totex variant allowances allocation percentages</v>
      </c>
    </row>
    <row r="673" spans="5:56">
      <c r="E673" s="216" t="s">
        <v>852</v>
      </c>
      <c r="G673" s="37" t="s">
        <v>38</v>
      </c>
      <c r="H673" s="37" t="s">
        <v>315</v>
      </c>
      <c r="AU673" s="141">
        <v>0</v>
      </c>
      <c r="AV673" s="26">
        <v>0</v>
      </c>
      <c r="AW673" s="26">
        <v>0</v>
      </c>
      <c r="AX673" s="26">
        <v>0</v>
      </c>
      <c r="AY673" s="217">
        <v>0</v>
      </c>
      <c r="BA673" s="38" t="str">
        <f t="shared" ca="1" si="64"/>
        <v>NGET</v>
      </c>
      <c r="BB673" s="38" t="str">
        <f t="shared" si="65"/>
        <v>Fixed Inputs</v>
      </c>
      <c r="BC673" s="38" t="str">
        <f t="shared" si="66"/>
        <v>Variant allowances</v>
      </c>
      <c r="BD673" s="38" t="str">
        <f t="shared" si="63"/>
        <v>Totex variant allowances allocation percentages</v>
      </c>
    </row>
    <row r="674" spans="5:56">
      <c r="E674" s="218" t="s">
        <v>852</v>
      </c>
      <c r="F674" s="105"/>
      <c r="G674" s="105" t="s">
        <v>38</v>
      </c>
      <c r="H674" s="105" t="s">
        <v>246</v>
      </c>
      <c r="I674" s="105"/>
      <c r="J674" s="105"/>
      <c r="K674" s="105"/>
      <c r="L674" s="105"/>
      <c r="M674" s="105"/>
      <c r="N674" s="105"/>
      <c r="O674" s="105"/>
      <c r="P674" s="105"/>
      <c r="Q674" s="105"/>
      <c r="R674" s="105"/>
      <c r="S674" s="105"/>
      <c r="T674" s="105"/>
      <c r="U674" s="105"/>
      <c r="V674" s="105"/>
      <c r="W674" s="105"/>
      <c r="X674" s="105"/>
      <c r="Y674" s="105"/>
      <c r="Z674" s="105"/>
      <c r="AA674" s="105"/>
      <c r="AB674" s="105"/>
      <c r="AC674" s="105"/>
      <c r="AD674" s="105"/>
      <c r="AE674" s="105"/>
      <c r="AF674" s="105"/>
      <c r="AG674" s="105"/>
      <c r="AH674" s="105"/>
      <c r="AI674" s="105"/>
      <c r="AJ674" s="105"/>
      <c r="AK674" s="105"/>
      <c r="AL674" s="105"/>
      <c r="AM674" s="105"/>
      <c r="AN674" s="105"/>
      <c r="AO674" s="105"/>
      <c r="AP674" s="105"/>
      <c r="AQ674" s="105"/>
      <c r="AR674" s="105"/>
      <c r="AS674" s="105"/>
      <c r="AT674" s="111"/>
      <c r="AU674" s="177">
        <v>0</v>
      </c>
      <c r="AV674" s="106">
        <v>0</v>
      </c>
      <c r="AW674" s="106">
        <v>0</v>
      </c>
      <c r="AX674" s="106">
        <v>0</v>
      </c>
      <c r="AY674" s="219">
        <v>0</v>
      </c>
      <c r="BA674" s="38" t="str">
        <f t="shared" ca="1" si="64"/>
        <v>NGET</v>
      </c>
      <c r="BB674" s="38" t="str">
        <f t="shared" si="65"/>
        <v>Fixed Inputs</v>
      </c>
      <c r="BC674" s="38" t="str">
        <f t="shared" si="66"/>
        <v>Variant allowances</v>
      </c>
      <c r="BD674" s="38" t="str">
        <f t="shared" si="63"/>
        <v>Totex variant allowances allocation percentages</v>
      </c>
    </row>
    <row r="675" spans="5:56">
      <c r="E675" s="214" t="s">
        <v>853</v>
      </c>
      <c r="F675" s="102"/>
      <c r="G675" s="102" t="s">
        <v>38</v>
      </c>
      <c r="H675" s="102" t="s">
        <v>316</v>
      </c>
      <c r="I675" s="102"/>
      <c r="J675" s="102"/>
      <c r="K675" s="102"/>
      <c r="L675" s="102"/>
      <c r="M675" s="102"/>
      <c r="N675" s="102"/>
      <c r="O675" s="102"/>
      <c r="P675" s="102"/>
      <c r="Q675" s="102"/>
      <c r="R675" s="102"/>
      <c r="S675" s="102"/>
      <c r="T675" s="102"/>
      <c r="U675" s="102"/>
      <c r="V675" s="102"/>
      <c r="W675" s="102"/>
      <c r="X675" s="102"/>
      <c r="Y675" s="102"/>
      <c r="Z675" s="102"/>
      <c r="AA675" s="102"/>
      <c r="AB675" s="102"/>
      <c r="AC675" s="102"/>
      <c r="AD675" s="102"/>
      <c r="AE675" s="102"/>
      <c r="AF675" s="102"/>
      <c r="AG675" s="102"/>
      <c r="AH675" s="102"/>
      <c r="AI675" s="102"/>
      <c r="AJ675" s="102"/>
      <c r="AK675" s="102"/>
      <c r="AL675" s="102"/>
      <c r="AM675" s="102"/>
      <c r="AN675" s="102"/>
      <c r="AO675" s="102"/>
      <c r="AP675" s="102"/>
      <c r="AQ675" s="102"/>
      <c r="AR675" s="102"/>
      <c r="AS675" s="102"/>
      <c r="AT675" s="213"/>
      <c r="AU675" s="176">
        <v>0</v>
      </c>
      <c r="AV675" s="103">
        <v>0</v>
      </c>
      <c r="AW675" s="103">
        <v>0</v>
      </c>
      <c r="AX675" s="103">
        <v>0</v>
      </c>
      <c r="AY675" s="215">
        <v>0</v>
      </c>
      <c r="BA675" s="38" t="str">
        <f t="shared" ca="1" si="64"/>
        <v>NGET</v>
      </c>
      <c r="BB675" s="38" t="str">
        <f t="shared" si="65"/>
        <v>Fixed Inputs</v>
      </c>
      <c r="BC675" s="38" t="str">
        <f t="shared" si="66"/>
        <v>Variant allowances</v>
      </c>
      <c r="BD675" s="38" t="str">
        <f t="shared" si="63"/>
        <v>Totex variant allowances allocation percentages</v>
      </c>
    </row>
    <row r="676" spans="5:56">
      <c r="E676" s="216" t="s">
        <v>853</v>
      </c>
      <c r="G676" s="37" t="s">
        <v>38</v>
      </c>
      <c r="H676" s="37" t="s">
        <v>317</v>
      </c>
      <c r="AU676" s="141">
        <v>1</v>
      </c>
      <c r="AV676" s="26">
        <v>1</v>
      </c>
      <c r="AW676" s="26">
        <v>1</v>
      </c>
      <c r="AX676" s="26">
        <v>1</v>
      </c>
      <c r="AY676" s="217">
        <v>1</v>
      </c>
      <c r="BA676" s="38" t="str">
        <f t="shared" ca="1" si="64"/>
        <v>NGET</v>
      </c>
      <c r="BB676" s="38" t="str">
        <f t="shared" si="65"/>
        <v>Fixed Inputs</v>
      </c>
      <c r="BC676" s="38" t="str">
        <f t="shared" si="66"/>
        <v>Variant allowances</v>
      </c>
      <c r="BD676" s="38" t="str">
        <f t="shared" si="63"/>
        <v>Totex variant allowances allocation percentages</v>
      </c>
    </row>
    <row r="677" spans="5:56">
      <c r="E677" s="216" t="s">
        <v>853</v>
      </c>
      <c r="G677" s="37" t="s">
        <v>38</v>
      </c>
      <c r="H677" s="37" t="s">
        <v>318</v>
      </c>
      <c r="AU677" s="141">
        <v>0</v>
      </c>
      <c r="AV677" s="26">
        <v>0</v>
      </c>
      <c r="AW677" s="26">
        <v>0</v>
      </c>
      <c r="AX677" s="26">
        <v>0</v>
      </c>
      <c r="AY677" s="217">
        <v>0</v>
      </c>
      <c r="BA677" s="38" t="str">
        <f t="shared" ca="1" si="64"/>
        <v>NGET</v>
      </c>
      <c r="BB677" s="38" t="str">
        <f t="shared" si="65"/>
        <v>Fixed Inputs</v>
      </c>
      <c r="BC677" s="38" t="str">
        <f t="shared" si="66"/>
        <v>Variant allowances</v>
      </c>
      <c r="BD677" s="38" t="str">
        <f t="shared" si="63"/>
        <v>Totex variant allowances allocation percentages</v>
      </c>
    </row>
    <row r="678" spans="5:56">
      <c r="E678" s="216" t="s">
        <v>853</v>
      </c>
      <c r="G678" s="37" t="s">
        <v>38</v>
      </c>
      <c r="H678" s="37" t="s">
        <v>247</v>
      </c>
      <c r="AU678" s="141">
        <v>0</v>
      </c>
      <c r="AV678" s="26">
        <v>0</v>
      </c>
      <c r="AW678" s="26">
        <v>0</v>
      </c>
      <c r="AX678" s="26">
        <v>0</v>
      </c>
      <c r="AY678" s="217">
        <v>0</v>
      </c>
      <c r="BA678" s="38" t="str">
        <f t="shared" ca="1" si="64"/>
        <v>NGET</v>
      </c>
      <c r="BB678" s="38" t="str">
        <f t="shared" si="65"/>
        <v>Fixed Inputs</v>
      </c>
      <c r="BC678" s="38" t="str">
        <f t="shared" si="66"/>
        <v>Variant allowances</v>
      </c>
      <c r="BD678" s="38" t="str">
        <f t="shared" ref="BD678:BD741" si="67">$C$302</f>
        <v>Totex variant allowances allocation percentages</v>
      </c>
    </row>
    <row r="679" spans="5:56">
      <c r="E679" s="216" t="s">
        <v>853</v>
      </c>
      <c r="G679" s="37" t="s">
        <v>38</v>
      </c>
      <c r="H679" s="37" t="s">
        <v>315</v>
      </c>
      <c r="AU679" s="141">
        <v>0</v>
      </c>
      <c r="AV679" s="26">
        <v>0</v>
      </c>
      <c r="AW679" s="26">
        <v>0</v>
      </c>
      <c r="AX679" s="26">
        <v>0</v>
      </c>
      <c r="AY679" s="217">
        <v>0</v>
      </c>
      <c r="BA679" s="38" t="str">
        <f t="shared" ca="1" si="64"/>
        <v>NGET</v>
      </c>
      <c r="BB679" s="38" t="str">
        <f t="shared" si="65"/>
        <v>Fixed Inputs</v>
      </c>
      <c r="BC679" s="38" t="str">
        <f t="shared" si="66"/>
        <v>Variant allowances</v>
      </c>
      <c r="BD679" s="38" t="str">
        <f t="shared" si="67"/>
        <v>Totex variant allowances allocation percentages</v>
      </c>
    </row>
    <row r="680" spans="5:56">
      <c r="E680" s="218" t="s">
        <v>853</v>
      </c>
      <c r="F680" s="105"/>
      <c r="G680" s="105" t="s">
        <v>38</v>
      </c>
      <c r="H680" s="105" t="s">
        <v>246</v>
      </c>
      <c r="I680" s="105"/>
      <c r="J680" s="105"/>
      <c r="K680" s="105"/>
      <c r="L680" s="105"/>
      <c r="M680" s="105"/>
      <c r="N680" s="105"/>
      <c r="O680" s="105"/>
      <c r="P680" s="105"/>
      <c r="Q680" s="105"/>
      <c r="R680" s="105"/>
      <c r="S680" s="105"/>
      <c r="T680" s="105"/>
      <c r="U680" s="105"/>
      <c r="V680" s="105"/>
      <c r="W680" s="105"/>
      <c r="X680" s="105"/>
      <c r="Y680" s="105"/>
      <c r="Z680" s="105"/>
      <c r="AA680" s="105"/>
      <c r="AB680" s="105"/>
      <c r="AC680" s="105"/>
      <c r="AD680" s="105"/>
      <c r="AE680" s="105"/>
      <c r="AF680" s="105"/>
      <c r="AG680" s="105"/>
      <c r="AH680" s="105"/>
      <c r="AI680" s="105"/>
      <c r="AJ680" s="105"/>
      <c r="AK680" s="105"/>
      <c r="AL680" s="105"/>
      <c r="AM680" s="105"/>
      <c r="AN680" s="105"/>
      <c r="AO680" s="105"/>
      <c r="AP680" s="105"/>
      <c r="AQ680" s="105"/>
      <c r="AR680" s="105"/>
      <c r="AS680" s="105"/>
      <c r="AT680" s="111"/>
      <c r="AU680" s="177">
        <v>0</v>
      </c>
      <c r="AV680" s="106">
        <v>0</v>
      </c>
      <c r="AW680" s="106">
        <v>0</v>
      </c>
      <c r="AX680" s="106">
        <v>0</v>
      </c>
      <c r="AY680" s="219">
        <v>0</v>
      </c>
      <c r="BA680" s="38" t="str">
        <f t="shared" ca="1" si="64"/>
        <v>NGET</v>
      </c>
      <c r="BB680" s="38" t="str">
        <f t="shared" si="65"/>
        <v>Fixed Inputs</v>
      </c>
      <c r="BC680" s="38" t="str">
        <f t="shared" si="66"/>
        <v>Variant allowances</v>
      </c>
      <c r="BD680" s="38" t="str">
        <f t="shared" si="67"/>
        <v>Totex variant allowances allocation percentages</v>
      </c>
    </row>
    <row r="681" spans="5:56">
      <c r="E681" s="214" t="s">
        <v>854</v>
      </c>
      <c r="F681" s="102"/>
      <c r="G681" s="102" t="s">
        <v>38</v>
      </c>
      <c r="H681" s="102" t="s">
        <v>316</v>
      </c>
      <c r="I681" s="102"/>
      <c r="J681" s="102"/>
      <c r="K681" s="102"/>
      <c r="L681" s="102"/>
      <c r="M681" s="102"/>
      <c r="N681" s="102"/>
      <c r="O681" s="102"/>
      <c r="P681" s="102"/>
      <c r="Q681" s="102"/>
      <c r="R681" s="102"/>
      <c r="S681" s="102"/>
      <c r="T681" s="102"/>
      <c r="U681" s="102"/>
      <c r="V681" s="102"/>
      <c r="W681" s="102"/>
      <c r="X681" s="102"/>
      <c r="Y681" s="102"/>
      <c r="Z681" s="102"/>
      <c r="AA681" s="102"/>
      <c r="AB681" s="102"/>
      <c r="AC681" s="102"/>
      <c r="AD681" s="102"/>
      <c r="AE681" s="102"/>
      <c r="AF681" s="102"/>
      <c r="AG681" s="102"/>
      <c r="AH681" s="102"/>
      <c r="AI681" s="102"/>
      <c r="AJ681" s="102"/>
      <c r="AK681" s="102"/>
      <c r="AL681" s="102"/>
      <c r="AM681" s="102"/>
      <c r="AN681" s="102"/>
      <c r="AO681" s="102"/>
      <c r="AP681" s="102"/>
      <c r="AQ681" s="102"/>
      <c r="AR681" s="102"/>
      <c r="AS681" s="102"/>
      <c r="AT681" s="213"/>
      <c r="AU681" s="176">
        <v>0</v>
      </c>
      <c r="AV681" s="103">
        <v>0</v>
      </c>
      <c r="AW681" s="103">
        <v>0</v>
      </c>
      <c r="AX681" s="103">
        <v>0</v>
      </c>
      <c r="AY681" s="215">
        <v>0</v>
      </c>
      <c r="BA681" s="38" t="str">
        <f t="shared" ca="1" si="64"/>
        <v>NGET</v>
      </c>
      <c r="BB681" s="38" t="str">
        <f t="shared" si="65"/>
        <v>Fixed Inputs</v>
      </c>
      <c r="BC681" s="38" t="str">
        <f t="shared" si="66"/>
        <v>Variant allowances</v>
      </c>
      <c r="BD681" s="38" t="str">
        <f t="shared" si="67"/>
        <v>Totex variant allowances allocation percentages</v>
      </c>
    </row>
    <row r="682" spans="5:56">
      <c r="E682" s="216" t="s">
        <v>854</v>
      </c>
      <c r="G682" s="37" t="s">
        <v>38</v>
      </c>
      <c r="H682" s="37" t="s">
        <v>317</v>
      </c>
      <c r="AU682" s="141">
        <v>1</v>
      </c>
      <c r="AV682" s="26">
        <v>1</v>
      </c>
      <c r="AW682" s="26">
        <v>1</v>
      </c>
      <c r="AX682" s="26">
        <v>1</v>
      </c>
      <c r="AY682" s="217">
        <v>1</v>
      </c>
      <c r="BA682" s="38" t="str">
        <f t="shared" ca="1" si="64"/>
        <v>NGET</v>
      </c>
      <c r="BB682" s="38" t="str">
        <f t="shared" si="65"/>
        <v>Fixed Inputs</v>
      </c>
      <c r="BC682" s="38" t="str">
        <f t="shared" si="66"/>
        <v>Variant allowances</v>
      </c>
      <c r="BD682" s="38" t="str">
        <f t="shared" si="67"/>
        <v>Totex variant allowances allocation percentages</v>
      </c>
    </row>
    <row r="683" spans="5:56">
      <c r="E683" s="216" t="s">
        <v>854</v>
      </c>
      <c r="G683" s="37" t="s">
        <v>38</v>
      </c>
      <c r="H683" s="37" t="s">
        <v>318</v>
      </c>
      <c r="AU683" s="141">
        <v>0</v>
      </c>
      <c r="AV683" s="26">
        <v>0</v>
      </c>
      <c r="AW683" s="26">
        <v>0</v>
      </c>
      <c r="AX683" s="26">
        <v>0</v>
      </c>
      <c r="AY683" s="217">
        <v>0</v>
      </c>
      <c r="BA683" s="38" t="str">
        <f t="shared" ca="1" si="64"/>
        <v>NGET</v>
      </c>
      <c r="BB683" s="38" t="str">
        <f t="shared" si="65"/>
        <v>Fixed Inputs</v>
      </c>
      <c r="BC683" s="38" t="str">
        <f t="shared" si="66"/>
        <v>Variant allowances</v>
      </c>
      <c r="BD683" s="38" t="str">
        <f t="shared" si="67"/>
        <v>Totex variant allowances allocation percentages</v>
      </c>
    </row>
    <row r="684" spans="5:56">
      <c r="E684" s="216" t="s">
        <v>854</v>
      </c>
      <c r="G684" s="37" t="s">
        <v>38</v>
      </c>
      <c r="H684" s="37" t="s">
        <v>247</v>
      </c>
      <c r="AU684" s="141">
        <v>0</v>
      </c>
      <c r="AV684" s="26">
        <v>0</v>
      </c>
      <c r="AW684" s="26">
        <v>0</v>
      </c>
      <c r="AX684" s="26">
        <v>0</v>
      </c>
      <c r="AY684" s="217">
        <v>0</v>
      </c>
      <c r="BA684" s="38" t="str">
        <f t="shared" ca="1" si="64"/>
        <v>NGET</v>
      </c>
      <c r="BB684" s="38" t="str">
        <f t="shared" si="65"/>
        <v>Fixed Inputs</v>
      </c>
      <c r="BC684" s="38" t="str">
        <f t="shared" si="66"/>
        <v>Variant allowances</v>
      </c>
      <c r="BD684" s="38" t="str">
        <f t="shared" si="67"/>
        <v>Totex variant allowances allocation percentages</v>
      </c>
    </row>
    <row r="685" spans="5:56">
      <c r="E685" s="216" t="s">
        <v>854</v>
      </c>
      <c r="G685" s="37" t="s">
        <v>38</v>
      </c>
      <c r="H685" s="37" t="s">
        <v>315</v>
      </c>
      <c r="AU685" s="141">
        <v>0</v>
      </c>
      <c r="AV685" s="26">
        <v>0</v>
      </c>
      <c r="AW685" s="26">
        <v>0</v>
      </c>
      <c r="AX685" s="26">
        <v>0</v>
      </c>
      <c r="AY685" s="217">
        <v>0</v>
      </c>
      <c r="BA685" s="38" t="str">
        <f t="shared" ca="1" si="64"/>
        <v>NGET</v>
      </c>
      <c r="BB685" s="38" t="str">
        <f t="shared" si="65"/>
        <v>Fixed Inputs</v>
      </c>
      <c r="BC685" s="38" t="str">
        <f t="shared" si="66"/>
        <v>Variant allowances</v>
      </c>
      <c r="BD685" s="38" t="str">
        <f t="shared" si="67"/>
        <v>Totex variant allowances allocation percentages</v>
      </c>
    </row>
    <row r="686" spans="5:56">
      <c r="E686" s="218" t="s">
        <v>854</v>
      </c>
      <c r="F686" s="105"/>
      <c r="G686" s="105" t="s">
        <v>38</v>
      </c>
      <c r="H686" s="105" t="s">
        <v>246</v>
      </c>
      <c r="I686" s="105"/>
      <c r="J686" s="105"/>
      <c r="K686" s="105"/>
      <c r="L686" s="105"/>
      <c r="M686" s="105"/>
      <c r="N686" s="105"/>
      <c r="O686" s="105"/>
      <c r="P686" s="105"/>
      <c r="Q686" s="105"/>
      <c r="R686" s="105"/>
      <c r="S686" s="105"/>
      <c r="T686" s="105"/>
      <c r="U686" s="105"/>
      <c r="V686" s="105"/>
      <c r="W686" s="105"/>
      <c r="X686" s="105"/>
      <c r="Y686" s="105"/>
      <c r="Z686" s="105"/>
      <c r="AA686" s="105"/>
      <c r="AB686" s="105"/>
      <c r="AC686" s="105"/>
      <c r="AD686" s="105"/>
      <c r="AE686" s="105"/>
      <c r="AF686" s="105"/>
      <c r="AG686" s="105"/>
      <c r="AH686" s="105"/>
      <c r="AI686" s="105"/>
      <c r="AJ686" s="105"/>
      <c r="AK686" s="105"/>
      <c r="AL686" s="105"/>
      <c r="AM686" s="105"/>
      <c r="AN686" s="105"/>
      <c r="AO686" s="105"/>
      <c r="AP686" s="105"/>
      <c r="AQ686" s="105"/>
      <c r="AR686" s="105"/>
      <c r="AS686" s="105"/>
      <c r="AT686" s="111"/>
      <c r="AU686" s="177">
        <v>0</v>
      </c>
      <c r="AV686" s="106">
        <v>0</v>
      </c>
      <c r="AW686" s="106">
        <v>0</v>
      </c>
      <c r="AX686" s="106">
        <v>0</v>
      </c>
      <c r="AY686" s="219">
        <v>0</v>
      </c>
      <c r="BA686" s="38" t="str">
        <f t="shared" ca="1" si="64"/>
        <v>NGET</v>
      </c>
      <c r="BB686" s="38" t="str">
        <f t="shared" si="65"/>
        <v>Fixed Inputs</v>
      </c>
      <c r="BC686" s="38" t="str">
        <f t="shared" si="66"/>
        <v>Variant allowances</v>
      </c>
      <c r="BD686" s="38" t="str">
        <f t="shared" si="67"/>
        <v>Totex variant allowances allocation percentages</v>
      </c>
    </row>
    <row r="687" spans="5:56">
      <c r="E687" s="214" t="s">
        <v>855</v>
      </c>
      <c r="F687" s="102"/>
      <c r="G687" s="102" t="s">
        <v>38</v>
      </c>
      <c r="H687" s="102" t="s">
        <v>316</v>
      </c>
      <c r="I687" s="102"/>
      <c r="J687" s="102"/>
      <c r="K687" s="102"/>
      <c r="L687" s="102"/>
      <c r="M687" s="102"/>
      <c r="N687" s="102"/>
      <c r="O687" s="102"/>
      <c r="P687" s="102"/>
      <c r="Q687" s="102"/>
      <c r="R687" s="102"/>
      <c r="S687" s="102"/>
      <c r="T687" s="102"/>
      <c r="U687" s="102"/>
      <c r="V687" s="102"/>
      <c r="W687" s="102"/>
      <c r="X687" s="102"/>
      <c r="Y687" s="102"/>
      <c r="Z687" s="102"/>
      <c r="AA687" s="102"/>
      <c r="AB687" s="102"/>
      <c r="AC687" s="102"/>
      <c r="AD687" s="102"/>
      <c r="AE687" s="102"/>
      <c r="AF687" s="102"/>
      <c r="AG687" s="102"/>
      <c r="AH687" s="102"/>
      <c r="AI687" s="102"/>
      <c r="AJ687" s="102"/>
      <c r="AK687" s="102"/>
      <c r="AL687" s="102"/>
      <c r="AM687" s="102"/>
      <c r="AN687" s="102"/>
      <c r="AO687" s="102"/>
      <c r="AP687" s="102"/>
      <c r="AQ687" s="102"/>
      <c r="AR687" s="102"/>
      <c r="AS687" s="102"/>
      <c r="AT687" s="213"/>
      <c r="AU687" s="176">
        <v>0</v>
      </c>
      <c r="AV687" s="103">
        <v>0</v>
      </c>
      <c r="AW687" s="103">
        <v>0</v>
      </c>
      <c r="AX687" s="103">
        <v>0</v>
      </c>
      <c r="AY687" s="215">
        <v>0</v>
      </c>
      <c r="BA687" s="38" t="str">
        <f t="shared" ref="BA687:BA750" ca="1" si="68">$A$1</f>
        <v>NGET</v>
      </c>
      <c r="BB687" s="38" t="str">
        <f t="shared" ref="BB687:BB750" si="69">$A$194</f>
        <v>Fixed Inputs</v>
      </c>
      <c r="BC687" s="38" t="str">
        <f t="shared" ref="BC687:BC750" si="70">$B$195</f>
        <v>Variant allowances</v>
      </c>
      <c r="BD687" s="38" t="str">
        <f t="shared" si="67"/>
        <v>Totex variant allowances allocation percentages</v>
      </c>
    </row>
    <row r="688" spans="5:56">
      <c r="E688" s="216" t="s">
        <v>855</v>
      </c>
      <c r="G688" s="37" t="s">
        <v>38</v>
      </c>
      <c r="H688" s="37" t="s">
        <v>317</v>
      </c>
      <c r="AU688" s="141">
        <v>1</v>
      </c>
      <c r="AV688" s="26">
        <v>1</v>
      </c>
      <c r="AW688" s="26">
        <v>1</v>
      </c>
      <c r="AX688" s="26">
        <v>1</v>
      </c>
      <c r="AY688" s="217">
        <v>1</v>
      </c>
      <c r="BA688" s="38" t="str">
        <f t="shared" ca="1" si="68"/>
        <v>NGET</v>
      </c>
      <c r="BB688" s="38" t="str">
        <f t="shared" si="69"/>
        <v>Fixed Inputs</v>
      </c>
      <c r="BC688" s="38" t="str">
        <f t="shared" si="70"/>
        <v>Variant allowances</v>
      </c>
      <c r="BD688" s="38" t="str">
        <f t="shared" si="67"/>
        <v>Totex variant allowances allocation percentages</v>
      </c>
    </row>
    <row r="689" spans="5:56">
      <c r="E689" s="216" t="s">
        <v>855</v>
      </c>
      <c r="G689" s="37" t="s">
        <v>38</v>
      </c>
      <c r="H689" s="37" t="s">
        <v>318</v>
      </c>
      <c r="AU689" s="141">
        <v>0</v>
      </c>
      <c r="AV689" s="26">
        <v>0</v>
      </c>
      <c r="AW689" s="26">
        <v>0</v>
      </c>
      <c r="AX689" s="26">
        <v>0</v>
      </c>
      <c r="AY689" s="217">
        <v>0</v>
      </c>
      <c r="BA689" s="38" t="str">
        <f t="shared" ca="1" si="68"/>
        <v>NGET</v>
      </c>
      <c r="BB689" s="38" t="str">
        <f t="shared" si="69"/>
        <v>Fixed Inputs</v>
      </c>
      <c r="BC689" s="38" t="str">
        <f t="shared" si="70"/>
        <v>Variant allowances</v>
      </c>
      <c r="BD689" s="38" t="str">
        <f t="shared" si="67"/>
        <v>Totex variant allowances allocation percentages</v>
      </c>
    </row>
    <row r="690" spans="5:56">
      <c r="E690" s="216" t="s">
        <v>855</v>
      </c>
      <c r="G690" s="37" t="s">
        <v>38</v>
      </c>
      <c r="H690" s="37" t="s">
        <v>247</v>
      </c>
      <c r="AU690" s="141">
        <v>0</v>
      </c>
      <c r="AV690" s="26">
        <v>0</v>
      </c>
      <c r="AW690" s="26">
        <v>0</v>
      </c>
      <c r="AX690" s="26">
        <v>0</v>
      </c>
      <c r="AY690" s="217">
        <v>0</v>
      </c>
      <c r="BA690" s="38" t="str">
        <f t="shared" ca="1" si="68"/>
        <v>NGET</v>
      </c>
      <c r="BB690" s="38" t="str">
        <f t="shared" si="69"/>
        <v>Fixed Inputs</v>
      </c>
      <c r="BC690" s="38" t="str">
        <f t="shared" si="70"/>
        <v>Variant allowances</v>
      </c>
      <c r="BD690" s="38" t="str">
        <f t="shared" si="67"/>
        <v>Totex variant allowances allocation percentages</v>
      </c>
    </row>
    <row r="691" spans="5:56">
      <c r="E691" s="216" t="s">
        <v>855</v>
      </c>
      <c r="G691" s="37" t="s">
        <v>38</v>
      </c>
      <c r="H691" s="37" t="s">
        <v>315</v>
      </c>
      <c r="AU691" s="141">
        <v>0</v>
      </c>
      <c r="AV691" s="26">
        <v>0</v>
      </c>
      <c r="AW691" s="26">
        <v>0</v>
      </c>
      <c r="AX691" s="26">
        <v>0</v>
      </c>
      <c r="AY691" s="217">
        <v>0</v>
      </c>
      <c r="BA691" s="38" t="str">
        <f t="shared" ca="1" si="68"/>
        <v>NGET</v>
      </c>
      <c r="BB691" s="38" t="str">
        <f t="shared" si="69"/>
        <v>Fixed Inputs</v>
      </c>
      <c r="BC691" s="38" t="str">
        <f t="shared" si="70"/>
        <v>Variant allowances</v>
      </c>
      <c r="BD691" s="38" t="str">
        <f t="shared" si="67"/>
        <v>Totex variant allowances allocation percentages</v>
      </c>
    </row>
    <row r="692" spans="5:56">
      <c r="E692" s="218" t="s">
        <v>855</v>
      </c>
      <c r="F692" s="105"/>
      <c r="G692" s="105" t="s">
        <v>38</v>
      </c>
      <c r="H692" s="105" t="s">
        <v>246</v>
      </c>
      <c r="I692" s="105"/>
      <c r="J692" s="105"/>
      <c r="K692" s="105"/>
      <c r="L692" s="105"/>
      <c r="M692" s="105"/>
      <c r="N692" s="105"/>
      <c r="O692" s="105"/>
      <c r="P692" s="105"/>
      <c r="Q692" s="105"/>
      <c r="R692" s="105"/>
      <c r="S692" s="105"/>
      <c r="T692" s="105"/>
      <c r="U692" s="105"/>
      <c r="V692" s="105"/>
      <c r="W692" s="105"/>
      <c r="X692" s="105"/>
      <c r="Y692" s="105"/>
      <c r="Z692" s="105"/>
      <c r="AA692" s="105"/>
      <c r="AB692" s="105"/>
      <c r="AC692" s="105"/>
      <c r="AD692" s="105"/>
      <c r="AE692" s="105"/>
      <c r="AF692" s="105"/>
      <c r="AG692" s="105"/>
      <c r="AH692" s="105"/>
      <c r="AI692" s="105"/>
      <c r="AJ692" s="105"/>
      <c r="AK692" s="105"/>
      <c r="AL692" s="105"/>
      <c r="AM692" s="105"/>
      <c r="AN692" s="105"/>
      <c r="AO692" s="105"/>
      <c r="AP692" s="105"/>
      <c r="AQ692" s="105"/>
      <c r="AR692" s="105"/>
      <c r="AS692" s="105"/>
      <c r="AT692" s="111"/>
      <c r="AU692" s="177">
        <v>0</v>
      </c>
      <c r="AV692" s="106">
        <v>0</v>
      </c>
      <c r="AW692" s="106">
        <v>0</v>
      </c>
      <c r="AX692" s="106">
        <v>0</v>
      </c>
      <c r="AY692" s="219">
        <v>0</v>
      </c>
      <c r="BA692" s="38" t="str">
        <f t="shared" ca="1" si="68"/>
        <v>NGET</v>
      </c>
      <c r="BB692" s="38" t="str">
        <f t="shared" si="69"/>
        <v>Fixed Inputs</v>
      </c>
      <c r="BC692" s="38" t="str">
        <f t="shared" si="70"/>
        <v>Variant allowances</v>
      </c>
      <c r="BD692" s="38" t="str">
        <f t="shared" si="67"/>
        <v>Totex variant allowances allocation percentages</v>
      </c>
    </row>
    <row r="693" spans="5:56">
      <c r="E693" s="214" t="s">
        <v>856</v>
      </c>
      <c r="F693" s="102"/>
      <c r="G693" s="102" t="s">
        <v>38</v>
      </c>
      <c r="H693" s="102" t="s">
        <v>316</v>
      </c>
      <c r="I693" s="102"/>
      <c r="J693" s="102"/>
      <c r="K693" s="102"/>
      <c r="L693" s="102"/>
      <c r="M693" s="102"/>
      <c r="N693" s="102"/>
      <c r="O693" s="102"/>
      <c r="P693" s="102"/>
      <c r="Q693" s="102"/>
      <c r="R693" s="102"/>
      <c r="S693" s="102"/>
      <c r="T693" s="102"/>
      <c r="U693" s="102"/>
      <c r="V693" s="102"/>
      <c r="W693" s="102"/>
      <c r="X693" s="102"/>
      <c r="Y693" s="102"/>
      <c r="Z693" s="102"/>
      <c r="AA693" s="102"/>
      <c r="AB693" s="102"/>
      <c r="AC693" s="102"/>
      <c r="AD693" s="102"/>
      <c r="AE693" s="102"/>
      <c r="AF693" s="102"/>
      <c r="AG693" s="102"/>
      <c r="AH693" s="102"/>
      <c r="AI693" s="102"/>
      <c r="AJ693" s="102"/>
      <c r="AK693" s="102"/>
      <c r="AL693" s="102"/>
      <c r="AM693" s="102"/>
      <c r="AN693" s="102"/>
      <c r="AO693" s="102"/>
      <c r="AP693" s="102"/>
      <c r="AQ693" s="102"/>
      <c r="AR693" s="102"/>
      <c r="AS693" s="102"/>
      <c r="AT693" s="213"/>
      <c r="AU693" s="176">
        <v>0</v>
      </c>
      <c r="AV693" s="103">
        <v>0</v>
      </c>
      <c r="AW693" s="103">
        <v>0</v>
      </c>
      <c r="AX693" s="103">
        <v>0</v>
      </c>
      <c r="AY693" s="215">
        <v>0</v>
      </c>
      <c r="BA693" s="38" t="str">
        <f t="shared" ca="1" si="68"/>
        <v>NGET</v>
      </c>
      <c r="BB693" s="38" t="str">
        <f t="shared" si="69"/>
        <v>Fixed Inputs</v>
      </c>
      <c r="BC693" s="38" t="str">
        <f t="shared" si="70"/>
        <v>Variant allowances</v>
      </c>
      <c r="BD693" s="38" t="str">
        <f t="shared" si="67"/>
        <v>Totex variant allowances allocation percentages</v>
      </c>
    </row>
    <row r="694" spans="5:56">
      <c r="E694" s="216" t="s">
        <v>856</v>
      </c>
      <c r="G694" s="37" t="s">
        <v>38</v>
      </c>
      <c r="H694" s="37" t="s">
        <v>317</v>
      </c>
      <c r="AU694" s="141">
        <v>1</v>
      </c>
      <c r="AV694" s="26">
        <v>1</v>
      </c>
      <c r="AW694" s="26">
        <v>1</v>
      </c>
      <c r="AX694" s="26">
        <v>1</v>
      </c>
      <c r="AY694" s="217">
        <v>1</v>
      </c>
      <c r="BA694" s="38" t="str">
        <f t="shared" ca="1" si="68"/>
        <v>NGET</v>
      </c>
      <c r="BB694" s="38" t="str">
        <f t="shared" si="69"/>
        <v>Fixed Inputs</v>
      </c>
      <c r="BC694" s="38" t="str">
        <f t="shared" si="70"/>
        <v>Variant allowances</v>
      </c>
      <c r="BD694" s="38" t="str">
        <f t="shared" si="67"/>
        <v>Totex variant allowances allocation percentages</v>
      </c>
    </row>
    <row r="695" spans="5:56">
      <c r="E695" s="216" t="s">
        <v>856</v>
      </c>
      <c r="G695" s="37" t="s">
        <v>38</v>
      </c>
      <c r="H695" s="37" t="s">
        <v>318</v>
      </c>
      <c r="AU695" s="141">
        <v>0</v>
      </c>
      <c r="AV695" s="26">
        <v>0</v>
      </c>
      <c r="AW695" s="26">
        <v>0</v>
      </c>
      <c r="AX695" s="26">
        <v>0</v>
      </c>
      <c r="AY695" s="217">
        <v>0</v>
      </c>
      <c r="BA695" s="38" t="str">
        <f t="shared" ca="1" si="68"/>
        <v>NGET</v>
      </c>
      <c r="BB695" s="38" t="str">
        <f t="shared" si="69"/>
        <v>Fixed Inputs</v>
      </c>
      <c r="BC695" s="38" t="str">
        <f t="shared" si="70"/>
        <v>Variant allowances</v>
      </c>
      <c r="BD695" s="38" t="str">
        <f t="shared" si="67"/>
        <v>Totex variant allowances allocation percentages</v>
      </c>
    </row>
    <row r="696" spans="5:56">
      <c r="E696" s="216" t="s">
        <v>856</v>
      </c>
      <c r="G696" s="37" t="s">
        <v>38</v>
      </c>
      <c r="H696" s="37" t="s">
        <v>247</v>
      </c>
      <c r="AU696" s="141">
        <v>0</v>
      </c>
      <c r="AV696" s="26">
        <v>0</v>
      </c>
      <c r="AW696" s="26">
        <v>0</v>
      </c>
      <c r="AX696" s="26">
        <v>0</v>
      </c>
      <c r="AY696" s="217">
        <v>0</v>
      </c>
      <c r="BA696" s="38" t="str">
        <f t="shared" ca="1" si="68"/>
        <v>NGET</v>
      </c>
      <c r="BB696" s="38" t="str">
        <f t="shared" si="69"/>
        <v>Fixed Inputs</v>
      </c>
      <c r="BC696" s="38" t="str">
        <f t="shared" si="70"/>
        <v>Variant allowances</v>
      </c>
      <c r="BD696" s="38" t="str">
        <f t="shared" si="67"/>
        <v>Totex variant allowances allocation percentages</v>
      </c>
    </row>
    <row r="697" spans="5:56">
      <c r="E697" s="216" t="s">
        <v>856</v>
      </c>
      <c r="G697" s="37" t="s">
        <v>38</v>
      </c>
      <c r="H697" s="37" t="s">
        <v>315</v>
      </c>
      <c r="AU697" s="141">
        <v>0</v>
      </c>
      <c r="AV697" s="26">
        <v>0</v>
      </c>
      <c r="AW697" s="26">
        <v>0</v>
      </c>
      <c r="AX697" s="26">
        <v>0</v>
      </c>
      <c r="AY697" s="217">
        <v>0</v>
      </c>
      <c r="BA697" s="38" t="str">
        <f t="shared" ca="1" si="68"/>
        <v>NGET</v>
      </c>
      <c r="BB697" s="38" t="str">
        <f t="shared" si="69"/>
        <v>Fixed Inputs</v>
      </c>
      <c r="BC697" s="38" t="str">
        <f t="shared" si="70"/>
        <v>Variant allowances</v>
      </c>
      <c r="BD697" s="38" t="str">
        <f t="shared" si="67"/>
        <v>Totex variant allowances allocation percentages</v>
      </c>
    </row>
    <row r="698" spans="5:56">
      <c r="E698" s="218" t="s">
        <v>856</v>
      </c>
      <c r="F698" s="105"/>
      <c r="G698" s="105" t="s">
        <v>38</v>
      </c>
      <c r="H698" s="105" t="s">
        <v>246</v>
      </c>
      <c r="I698" s="105"/>
      <c r="J698" s="105"/>
      <c r="K698" s="105"/>
      <c r="L698" s="105"/>
      <c r="M698" s="105"/>
      <c r="N698" s="105"/>
      <c r="O698" s="105"/>
      <c r="P698" s="105"/>
      <c r="Q698" s="105"/>
      <c r="R698" s="105"/>
      <c r="S698" s="105"/>
      <c r="T698" s="105"/>
      <c r="U698" s="105"/>
      <c r="V698" s="105"/>
      <c r="W698" s="105"/>
      <c r="X698" s="105"/>
      <c r="Y698" s="105"/>
      <c r="Z698" s="105"/>
      <c r="AA698" s="105"/>
      <c r="AB698" s="105"/>
      <c r="AC698" s="105"/>
      <c r="AD698" s="105"/>
      <c r="AE698" s="105"/>
      <c r="AF698" s="105"/>
      <c r="AG698" s="105"/>
      <c r="AH698" s="105"/>
      <c r="AI698" s="105"/>
      <c r="AJ698" s="105"/>
      <c r="AK698" s="105"/>
      <c r="AL698" s="105"/>
      <c r="AM698" s="105"/>
      <c r="AN698" s="105"/>
      <c r="AO698" s="105"/>
      <c r="AP698" s="105"/>
      <c r="AQ698" s="105"/>
      <c r="AR698" s="105"/>
      <c r="AS698" s="105"/>
      <c r="AT698" s="111"/>
      <c r="AU698" s="177">
        <v>0</v>
      </c>
      <c r="AV698" s="106">
        <v>0</v>
      </c>
      <c r="AW698" s="106">
        <v>0</v>
      </c>
      <c r="AX698" s="106">
        <v>0</v>
      </c>
      <c r="AY698" s="219">
        <v>0</v>
      </c>
      <c r="BA698" s="38" t="str">
        <f t="shared" ca="1" si="68"/>
        <v>NGET</v>
      </c>
      <c r="BB698" s="38" t="str">
        <f t="shared" si="69"/>
        <v>Fixed Inputs</v>
      </c>
      <c r="BC698" s="38" t="str">
        <f t="shared" si="70"/>
        <v>Variant allowances</v>
      </c>
      <c r="BD698" s="38" t="str">
        <f t="shared" si="67"/>
        <v>Totex variant allowances allocation percentages</v>
      </c>
    </row>
    <row r="699" spans="5:56">
      <c r="E699" s="214" t="s">
        <v>857</v>
      </c>
      <c r="F699" s="102"/>
      <c r="G699" s="102" t="s">
        <v>38</v>
      </c>
      <c r="H699" s="102" t="s">
        <v>316</v>
      </c>
      <c r="I699" s="102"/>
      <c r="J699" s="102"/>
      <c r="K699" s="102"/>
      <c r="L699" s="102"/>
      <c r="M699" s="102"/>
      <c r="N699" s="102"/>
      <c r="O699" s="102"/>
      <c r="P699" s="102"/>
      <c r="Q699" s="102"/>
      <c r="R699" s="102"/>
      <c r="S699" s="102"/>
      <c r="T699" s="102"/>
      <c r="U699" s="102"/>
      <c r="V699" s="102"/>
      <c r="W699" s="102"/>
      <c r="X699" s="102"/>
      <c r="Y699" s="102"/>
      <c r="Z699" s="102"/>
      <c r="AA699" s="102"/>
      <c r="AB699" s="102"/>
      <c r="AC699" s="102"/>
      <c r="AD699" s="102"/>
      <c r="AE699" s="102"/>
      <c r="AF699" s="102"/>
      <c r="AG699" s="102"/>
      <c r="AH699" s="102"/>
      <c r="AI699" s="102"/>
      <c r="AJ699" s="102"/>
      <c r="AK699" s="102"/>
      <c r="AL699" s="102"/>
      <c r="AM699" s="102"/>
      <c r="AN699" s="102"/>
      <c r="AO699" s="102"/>
      <c r="AP699" s="102"/>
      <c r="AQ699" s="102"/>
      <c r="AR699" s="102"/>
      <c r="AS699" s="102"/>
      <c r="AT699" s="213"/>
      <c r="AU699" s="176">
        <v>0</v>
      </c>
      <c r="AV699" s="103">
        <v>0</v>
      </c>
      <c r="AW699" s="103">
        <v>0</v>
      </c>
      <c r="AX699" s="103">
        <v>0</v>
      </c>
      <c r="AY699" s="215">
        <v>0</v>
      </c>
      <c r="BA699" s="38" t="str">
        <f t="shared" ca="1" si="68"/>
        <v>NGET</v>
      </c>
      <c r="BB699" s="38" t="str">
        <f t="shared" si="69"/>
        <v>Fixed Inputs</v>
      </c>
      <c r="BC699" s="38" t="str">
        <f t="shared" si="70"/>
        <v>Variant allowances</v>
      </c>
      <c r="BD699" s="38" t="str">
        <f t="shared" si="67"/>
        <v>Totex variant allowances allocation percentages</v>
      </c>
    </row>
    <row r="700" spans="5:56">
      <c r="E700" s="216" t="s">
        <v>857</v>
      </c>
      <c r="G700" s="37" t="s">
        <v>38</v>
      </c>
      <c r="H700" s="37" t="s">
        <v>317</v>
      </c>
      <c r="AU700" s="141">
        <v>1</v>
      </c>
      <c r="AV700" s="26">
        <v>1</v>
      </c>
      <c r="AW700" s="26">
        <v>1</v>
      </c>
      <c r="AX700" s="26">
        <v>1</v>
      </c>
      <c r="AY700" s="217">
        <v>1</v>
      </c>
      <c r="BA700" s="38" t="str">
        <f t="shared" ca="1" si="68"/>
        <v>NGET</v>
      </c>
      <c r="BB700" s="38" t="str">
        <f t="shared" si="69"/>
        <v>Fixed Inputs</v>
      </c>
      <c r="BC700" s="38" t="str">
        <f t="shared" si="70"/>
        <v>Variant allowances</v>
      </c>
      <c r="BD700" s="38" t="str">
        <f t="shared" si="67"/>
        <v>Totex variant allowances allocation percentages</v>
      </c>
    </row>
    <row r="701" spans="5:56">
      <c r="E701" s="216" t="s">
        <v>857</v>
      </c>
      <c r="G701" s="37" t="s">
        <v>38</v>
      </c>
      <c r="H701" s="37" t="s">
        <v>318</v>
      </c>
      <c r="AU701" s="141">
        <v>0</v>
      </c>
      <c r="AV701" s="26">
        <v>0</v>
      </c>
      <c r="AW701" s="26">
        <v>0</v>
      </c>
      <c r="AX701" s="26">
        <v>0</v>
      </c>
      <c r="AY701" s="217">
        <v>0</v>
      </c>
      <c r="BA701" s="38" t="str">
        <f t="shared" ca="1" si="68"/>
        <v>NGET</v>
      </c>
      <c r="BB701" s="38" t="str">
        <f t="shared" si="69"/>
        <v>Fixed Inputs</v>
      </c>
      <c r="BC701" s="38" t="str">
        <f t="shared" si="70"/>
        <v>Variant allowances</v>
      </c>
      <c r="BD701" s="38" t="str">
        <f t="shared" si="67"/>
        <v>Totex variant allowances allocation percentages</v>
      </c>
    </row>
    <row r="702" spans="5:56">
      <c r="E702" s="216" t="s">
        <v>857</v>
      </c>
      <c r="G702" s="37" t="s">
        <v>38</v>
      </c>
      <c r="H702" s="37" t="s">
        <v>247</v>
      </c>
      <c r="AU702" s="141">
        <v>0</v>
      </c>
      <c r="AV702" s="26">
        <v>0</v>
      </c>
      <c r="AW702" s="26">
        <v>0</v>
      </c>
      <c r="AX702" s="26">
        <v>0</v>
      </c>
      <c r="AY702" s="217">
        <v>0</v>
      </c>
      <c r="BA702" s="38" t="str">
        <f t="shared" ca="1" si="68"/>
        <v>NGET</v>
      </c>
      <c r="BB702" s="38" t="str">
        <f t="shared" si="69"/>
        <v>Fixed Inputs</v>
      </c>
      <c r="BC702" s="38" t="str">
        <f t="shared" si="70"/>
        <v>Variant allowances</v>
      </c>
      <c r="BD702" s="38" t="str">
        <f t="shared" si="67"/>
        <v>Totex variant allowances allocation percentages</v>
      </c>
    </row>
    <row r="703" spans="5:56">
      <c r="E703" s="216" t="s">
        <v>857</v>
      </c>
      <c r="G703" s="37" t="s">
        <v>38</v>
      </c>
      <c r="H703" s="37" t="s">
        <v>315</v>
      </c>
      <c r="AU703" s="141">
        <v>0</v>
      </c>
      <c r="AV703" s="26">
        <v>0</v>
      </c>
      <c r="AW703" s="26">
        <v>0</v>
      </c>
      <c r="AX703" s="26">
        <v>0</v>
      </c>
      <c r="AY703" s="217">
        <v>0</v>
      </c>
      <c r="BA703" s="38" t="str">
        <f t="shared" ca="1" si="68"/>
        <v>NGET</v>
      </c>
      <c r="BB703" s="38" t="str">
        <f t="shared" si="69"/>
        <v>Fixed Inputs</v>
      </c>
      <c r="BC703" s="38" t="str">
        <f t="shared" si="70"/>
        <v>Variant allowances</v>
      </c>
      <c r="BD703" s="38" t="str">
        <f t="shared" si="67"/>
        <v>Totex variant allowances allocation percentages</v>
      </c>
    </row>
    <row r="704" spans="5:56">
      <c r="E704" s="218" t="s">
        <v>857</v>
      </c>
      <c r="F704" s="105"/>
      <c r="G704" s="105" t="s">
        <v>38</v>
      </c>
      <c r="H704" s="105" t="s">
        <v>246</v>
      </c>
      <c r="I704" s="105"/>
      <c r="J704" s="105"/>
      <c r="K704" s="105"/>
      <c r="L704" s="105"/>
      <c r="M704" s="105"/>
      <c r="N704" s="105"/>
      <c r="O704" s="105"/>
      <c r="P704" s="105"/>
      <c r="Q704" s="105"/>
      <c r="R704" s="105"/>
      <c r="S704" s="105"/>
      <c r="T704" s="105"/>
      <c r="U704" s="105"/>
      <c r="V704" s="105"/>
      <c r="W704" s="105"/>
      <c r="X704" s="105"/>
      <c r="Y704" s="105"/>
      <c r="Z704" s="105"/>
      <c r="AA704" s="105"/>
      <c r="AB704" s="105"/>
      <c r="AC704" s="105"/>
      <c r="AD704" s="105"/>
      <c r="AE704" s="105"/>
      <c r="AF704" s="105"/>
      <c r="AG704" s="105"/>
      <c r="AH704" s="105"/>
      <c r="AI704" s="105"/>
      <c r="AJ704" s="105"/>
      <c r="AK704" s="105"/>
      <c r="AL704" s="105"/>
      <c r="AM704" s="105"/>
      <c r="AN704" s="105"/>
      <c r="AO704" s="105"/>
      <c r="AP704" s="105"/>
      <c r="AQ704" s="105"/>
      <c r="AR704" s="105"/>
      <c r="AS704" s="105"/>
      <c r="AT704" s="111"/>
      <c r="AU704" s="177">
        <v>0</v>
      </c>
      <c r="AV704" s="106">
        <v>0</v>
      </c>
      <c r="AW704" s="106">
        <v>0</v>
      </c>
      <c r="AX704" s="106">
        <v>0</v>
      </c>
      <c r="AY704" s="219">
        <v>0</v>
      </c>
      <c r="BA704" s="38" t="str">
        <f t="shared" ca="1" si="68"/>
        <v>NGET</v>
      </c>
      <c r="BB704" s="38" t="str">
        <f t="shared" si="69"/>
        <v>Fixed Inputs</v>
      </c>
      <c r="BC704" s="38" t="str">
        <f t="shared" si="70"/>
        <v>Variant allowances</v>
      </c>
      <c r="BD704" s="38" t="str">
        <f t="shared" si="67"/>
        <v>Totex variant allowances allocation percentages</v>
      </c>
    </row>
    <row r="705" spans="5:56">
      <c r="E705" s="214" t="s">
        <v>858</v>
      </c>
      <c r="F705" s="102"/>
      <c r="G705" s="102" t="s">
        <v>38</v>
      </c>
      <c r="H705" s="102" t="s">
        <v>316</v>
      </c>
      <c r="I705" s="102"/>
      <c r="J705" s="102"/>
      <c r="K705" s="102"/>
      <c r="L705" s="102"/>
      <c r="M705" s="102"/>
      <c r="N705" s="102"/>
      <c r="O705" s="102"/>
      <c r="P705" s="102"/>
      <c r="Q705" s="102"/>
      <c r="R705" s="102"/>
      <c r="S705" s="102"/>
      <c r="T705" s="102"/>
      <c r="U705" s="102"/>
      <c r="V705" s="102"/>
      <c r="W705" s="102"/>
      <c r="X705" s="102"/>
      <c r="Y705" s="102"/>
      <c r="Z705" s="102"/>
      <c r="AA705" s="102"/>
      <c r="AB705" s="102"/>
      <c r="AC705" s="102"/>
      <c r="AD705" s="102"/>
      <c r="AE705" s="102"/>
      <c r="AF705" s="102"/>
      <c r="AG705" s="102"/>
      <c r="AH705" s="102"/>
      <c r="AI705" s="102"/>
      <c r="AJ705" s="102"/>
      <c r="AK705" s="102"/>
      <c r="AL705" s="102"/>
      <c r="AM705" s="102"/>
      <c r="AN705" s="102"/>
      <c r="AO705" s="102"/>
      <c r="AP705" s="102"/>
      <c r="AQ705" s="102"/>
      <c r="AR705" s="102"/>
      <c r="AS705" s="102"/>
      <c r="AT705" s="213"/>
      <c r="AU705" s="176">
        <v>0</v>
      </c>
      <c r="AV705" s="103">
        <v>0</v>
      </c>
      <c r="AW705" s="103">
        <v>0</v>
      </c>
      <c r="AX705" s="103">
        <v>0</v>
      </c>
      <c r="AY705" s="215">
        <v>0</v>
      </c>
      <c r="BA705" s="38" t="str">
        <f t="shared" ca="1" si="68"/>
        <v>NGET</v>
      </c>
      <c r="BB705" s="38" t="str">
        <f t="shared" si="69"/>
        <v>Fixed Inputs</v>
      </c>
      <c r="BC705" s="38" t="str">
        <f t="shared" si="70"/>
        <v>Variant allowances</v>
      </c>
      <c r="BD705" s="38" t="str">
        <f t="shared" si="67"/>
        <v>Totex variant allowances allocation percentages</v>
      </c>
    </row>
    <row r="706" spans="5:56">
      <c r="E706" s="216" t="s">
        <v>858</v>
      </c>
      <c r="G706" s="37" t="s">
        <v>38</v>
      </c>
      <c r="H706" s="37" t="s">
        <v>317</v>
      </c>
      <c r="AU706" s="141">
        <v>1</v>
      </c>
      <c r="AV706" s="26">
        <v>1</v>
      </c>
      <c r="AW706" s="26">
        <v>1</v>
      </c>
      <c r="AX706" s="26">
        <v>1</v>
      </c>
      <c r="AY706" s="217">
        <v>1</v>
      </c>
      <c r="BA706" s="38" t="str">
        <f t="shared" ca="1" si="68"/>
        <v>NGET</v>
      </c>
      <c r="BB706" s="38" t="str">
        <f t="shared" si="69"/>
        <v>Fixed Inputs</v>
      </c>
      <c r="BC706" s="38" t="str">
        <f t="shared" si="70"/>
        <v>Variant allowances</v>
      </c>
      <c r="BD706" s="38" t="str">
        <f t="shared" si="67"/>
        <v>Totex variant allowances allocation percentages</v>
      </c>
    </row>
    <row r="707" spans="5:56">
      <c r="E707" s="216" t="s">
        <v>858</v>
      </c>
      <c r="G707" s="37" t="s">
        <v>38</v>
      </c>
      <c r="H707" s="37" t="s">
        <v>318</v>
      </c>
      <c r="AU707" s="141">
        <v>0</v>
      </c>
      <c r="AV707" s="26">
        <v>0</v>
      </c>
      <c r="AW707" s="26">
        <v>0</v>
      </c>
      <c r="AX707" s="26">
        <v>0</v>
      </c>
      <c r="AY707" s="217">
        <v>0</v>
      </c>
      <c r="BA707" s="38" t="str">
        <f t="shared" ca="1" si="68"/>
        <v>NGET</v>
      </c>
      <c r="BB707" s="38" t="str">
        <f t="shared" si="69"/>
        <v>Fixed Inputs</v>
      </c>
      <c r="BC707" s="38" t="str">
        <f t="shared" si="70"/>
        <v>Variant allowances</v>
      </c>
      <c r="BD707" s="38" t="str">
        <f t="shared" si="67"/>
        <v>Totex variant allowances allocation percentages</v>
      </c>
    </row>
    <row r="708" spans="5:56">
      <c r="E708" s="216" t="s">
        <v>858</v>
      </c>
      <c r="G708" s="37" t="s">
        <v>38</v>
      </c>
      <c r="H708" s="37" t="s">
        <v>247</v>
      </c>
      <c r="AU708" s="141">
        <v>0</v>
      </c>
      <c r="AV708" s="26">
        <v>0</v>
      </c>
      <c r="AW708" s="26">
        <v>0</v>
      </c>
      <c r="AX708" s="26">
        <v>0</v>
      </c>
      <c r="AY708" s="217">
        <v>0</v>
      </c>
      <c r="BA708" s="38" t="str">
        <f t="shared" ca="1" si="68"/>
        <v>NGET</v>
      </c>
      <c r="BB708" s="38" t="str">
        <f t="shared" si="69"/>
        <v>Fixed Inputs</v>
      </c>
      <c r="BC708" s="38" t="str">
        <f t="shared" si="70"/>
        <v>Variant allowances</v>
      </c>
      <c r="BD708" s="38" t="str">
        <f t="shared" si="67"/>
        <v>Totex variant allowances allocation percentages</v>
      </c>
    </row>
    <row r="709" spans="5:56">
      <c r="E709" s="216" t="s">
        <v>858</v>
      </c>
      <c r="G709" s="37" t="s">
        <v>38</v>
      </c>
      <c r="H709" s="37" t="s">
        <v>315</v>
      </c>
      <c r="AU709" s="141">
        <v>0</v>
      </c>
      <c r="AV709" s="26">
        <v>0</v>
      </c>
      <c r="AW709" s="26">
        <v>0</v>
      </c>
      <c r="AX709" s="26">
        <v>0</v>
      </c>
      <c r="AY709" s="217">
        <v>0</v>
      </c>
      <c r="BA709" s="38" t="str">
        <f t="shared" ca="1" si="68"/>
        <v>NGET</v>
      </c>
      <c r="BB709" s="38" t="str">
        <f t="shared" si="69"/>
        <v>Fixed Inputs</v>
      </c>
      <c r="BC709" s="38" t="str">
        <f t="shared" si="70"/>
        <v>Variant allowances</v>
      </c>
      <c r="BD709" s="38" t="str">
        <f t="shared" si="67"/>
        <v>Totex variant allowances allocation percentages</v>
      </c>
    </row>
    <row r="710" spans="5:56">
      <c r="E710" s="218" t="s">
        <v>858</v>
      </c>
      <c r="F710" s="105"/>
      <c r="G710" s="105" t="s">
        <v>38</v>
      </c>
      <c r="H710" s="105" t="s">
        <v>246</v>
      </c>
      <c r="I710" s="105"/>
      <c r="J710" s="105"/>
      <c r="K710" s="105"/>
      <c r="L710" s="105"/>
      <c r="M710" s="105"/>
      <c r="N710" s="105"/>
      <c r="O710" s="105"/>
      <c r="P710" s="105"/>
      <c r="Q710" s="105"/>
      <c r="R710" s="105"/>
      <c r="S710" s="105"/>
      <c r="T710" s="105"/>
      <c r="U710" s="105"/>
      <c r="V710" s="105"/>
      <c r="W710" s="105"/>
      <c r="X710" s="105"/>
      <c r="Y710" s="105"/>
      <c r="Z710" s="105"/>
      <c r="AA710" s="105"/>
      <c r="AB710" s="105"/>
      <c r="AC710" s="105"/>
      <c r="AD710" s="105"/>
      <c r="AE710" s="105"/>
      <c r="AF710" s="105"/>
      <c r="AG710" s="105"/>
      <c r="AH710" s="105"/>
      <c r="AI710" s="105"/>
      <c r="AJ710" s="105"/>
      <c r="AK710" s="105"/>
      <c r="AL710" s="105"/>
      <c r="AM710" s="105"/>
      <c r="AN710" s="105"/>
      <c r="AO710" s="105"/>
      <c r="AP710" s="105"/>
      <c r="AQ710" s="105"/>
      <c r="AR710" s="105"/>
      <c r="AS710" s="105"/>
      <c r="AT710" s="111"/>
      <c r="AU710" s="177">
        <v>0</v>
      </c>
      <c r="AV710" s="106">
        <v>0</v>
      </c>
      <c r="AW710" s="106">
        <v>0</v>
      </c>
      <c r="AX710" s="106">
        <v>0</v>
      </c>
      <c r="AY710" s="219">
        <v>0</v>
      </c>
      <c r="BA710" s="38" t="str">
        <f t="shared" ca="1" si="68"/>
        <v>NGET</v>
      </c>
      <c r="BB710" s="38" t="str">
        <f t="shared" si="69"/>
        <v>Fixed Inputs</v>
      </c>
      <c r="BC710" s="38" t="str">
        <f t="shared" si="70"/>
        <v>Variant allowances</v>
      </c>
      <c r="BD710" s="38" t="str">
        <f t="shared" si="67"/>
        <v>Totex variant allowances allocation percentages</v>
      </c>
    </row>
    <row r="711" spans="5:56">
      <c r="E711" s="214" t="s">
        <v>859</v>
      </c>
      <c r="F711" s="102"/>
      <c r="G711" s="102" t="s">
        <v>38</v>
      </c>
      <c r="H711" s="102" t="s">
        <v>316</v>
      </c>
      <c r="I711" s="102"/>
      <c r="J711" s="102"/>
      <c r="K711" s="102"/>
      <c r="L711" s="102"/>
      <c r="M711" s="102"/>
      <c r="N711" s="102"/>
      <c r="O711" s="102"/>
      <c r="P711" s="102"/>
      <c r="Q711" s="102"/>
      <c r="R711" s="102"/>
      <c r="S711" s="102"/>
      <c r="T711" s="102"/>
      <c r="U711" s="102"/>
      <c r="V711" s="102"/>
      <c r="W711" s="102"/>
      <c r="X711" s="102"/>
      <c r="Y711" s="102"/>
      <c r="Z711" s="102"/>
      <c r="AA711" s="102"/>
      <c r="AB711" s="102"/>
      <c r="AC711" s="102"/>
      <c r="AD711" s="102"/>
      <c r="AE711" s="102"/>
      <c r="AF711" s="102"/>
      <c r="AG711" s="102"/>
      <c r="AH711" s="102"/>
      <c r="AI711" s="102"/>
      <c r="AJ711" s="102"/>
      <c r="AK711" s="102"/>
      <c r="AL711" s="102"/>
      <c r="AM711" s="102"/>
      <c r="AN711" s="102"/>
      <c r="AO711" s="102"/>
      <c r="AP711" s="102"/>
      <c r="AQ711" s="102"/>
      <c r="AR711" s="102"/>
      <c r="AS711" s="102"/>
      <c r="AT711" s="213"/>
      <c r="AU711" s="176">
        <v>0</v>
      </c>
      <c r="AV711" s="103">
        <v>0</v>
      </c>
      <c r="AW711" s="103">
        <v>0</v>
      </c>
      <c r="AX711" s="103">
        <v>0</v>
      </c>
      <c r="AY711" s="215">
        <v>0</v>
      </c>
      <c r="BA711" s="38" t="str">
        <f t="shared" ca="1" si="68"/>
        <v>NGET</v>
      </c>
      <c r="BB711" s="38" t="str">
        <f t="shared" si="69"/>
        <v>Fixed Inputs</v>
      </c>
      <c r="BC711" s="38" t="str">
        <f t="shared" si="70"/>
        <v>Variant allowances</v>
      </c>
      <c r="BD711" s="38" t="str">
        <f t="shared" si="67"/>
        <v>Totex variant allowances allocation percentages</v>
      </c>
    </row>
    <row r="712" spans="5:56">
      <c r="E712" s="216" t="s">
        <v>859</v>
      </c>
      <c r="G712" s="37" t="s">
        <v>38</v>
      </c>
      <c r="H712" s="37" t="s">
        <v>317</v>
      </c>
      <c r="AU712" s="141">
        <v>1</v>
      </c>
      <c r="AV712" s="26">
        <v>1</v>
      </c>
      <c r="AW712" s="26">
        <v>1</v>
      </c>
      <c r="AX712" s="26">
        <v>1</v>
      </c>
      <c r="AY712" s="217">
        <v>1</v>
      </c>
      <c r="BA712" s="38" t="str">
        <f t="shared" ca="1" si="68"/>
        <v>NGET</v>
      </c>
      <c r="BB712" s="38" t="str">
        <f t="shared" si="69"/>
        <v>Fixed Inputs</v>
      </c>
      <c r="BC712" s="38" t="str">
        <f t="shared" si="70"/>
        <v>Variant allowances</v>
      </c>
      <c r="BD712" s="38" t="str">
        <f t="shared" si="67"/>
        <v>Totex variant allowances allocation percentages</v>
      </c>
    </row>
    <row r="713" spans="5:56">
      <c r="E713" s="216" t="s">
        <v>859</v>
      </c>
      <c r="G713" s="37" t="s">
        <v>38</v>
      </c>
      <c r="H713" s="37" t="s">
        <v>318</v>
      </c>
      <c r="AU713" s="141">
        <v>0</v>
      </c>
      <c r="AV713" s="26">
        <v>0</v>
      </c>
      <c r="AW713" s="26">
        <v>0</v>
      </c>
      <c r="AX713" s="26">
        <v>0</v>
      </c>
      <c r="AY713" s="217">
        <v>0</v>
      </c>
      <c r="BA713" s="38" t="str">
        <f t="shared" ca="1" si="68"/>
        <v>NGET</v>
      </c>
      <c r="BB713" s="38" t="str">
        <f t="shared" si="69"/>
        <v>Fixed Inputs</v>
      </c>
      <c r="BC713" s="38" t="str">
        <f t="shared" si="70"/>
        <v>Variant allowances</v>
      </c>
      <c r="BD713" s="38" t="str">
        <f t="shared" si="67"/>
        <v>Totex variant allowances allocation percentages</v>
      </c>
    </row>
    <row r="714" spans="5:56">
      <c r="E714" s="216" t="s">
        <v>859</v>
      </c>
      <c r="G714" s="37" t="s">
        <v>38</v>
      </c>
      <c r="H714" s="37" t="s">
        <v>247</v>
      </c>
      <c r="AU714" s="141">
        <v>0</v>
      </c>
      <c r="AV714" s="26">
        <v>0</v>
      </c>
      <c r="AW714" s="26">
        <v>0</v>
      </c>
      <c r="AX714" s="26">
        <v>0</v>
      </c>
      <c r="AY714" s="217">
        <v>0</v>
      </c>
      <c r="BA714" s="38" t="str">
        <f t="shared" ca="1" si="68"/>
        <v>NGET</v>
      </c>
      <c r="BB714" s="38" t="str">
        <f t="shared" si="69"/>
        <v>Fixed Inputs</v>
      </c>
      <c r="BC714" s="38" t="str">
        <f t="shared" si="70"/>
        <v>Variant allowances</v>
      </c>
      <c r="BD714" s="38" t="str">
        <f t="shared" si="67"/>
        <v>Totex variant allowances allocation percentages</v>
      </c>
    </row>
    <row r="715" spans="5:56">
      <c r="E715" s="216" t="s">
        <v>859</v>
      </c>
      <c r="G715" s="37" t="s">
        <v>38</v>
      </c>
      <c r="H715" s="37" t="s">
        <v>315</v>
      </c>
      <c r="AU715" s="141">
        <v>0</v>
      </c>
      <c r="AV715" s="26">
        <v>0</v>
      </c>
      <c r="AW715" s="26">
        <v>0</v>
      </c>
      <c r="AX715" s="26">
        <v>0</v>
      </c>
      <c r="AY715" s="217">
        <v>0</v>
      </c>
      <c r="BA715" s="38" t="str">
        <f t="shared" ca="1" si="68"/>
        <v>NGET</v>
      </c>
      <c r="BB715" s="38" t="str">
        <f t="shared" si="69"/>
        <v>Fixed Inputs</v>
      </c>
      <c r="BC715" s="38" t="str">
        <f t="shared" si="70"/>
        <v>Variant allowances</v>
      </c>
      <c r="BD715" s="38" t="str">
        <f t="shared" si="67"/>
        <v>Totex variant allowances allocation percentages</v>
      </c>
    </row>
    <row r="716" spans="5:56">
      <c r="E716" s="218" t="s">
        <v>859</v>
      </c>
      <c r="F716" s="105"/>
      <c r="G716" s="105" t="s">
        <v>38</v>
      </c>
      <c r="H716" s="105" t="s">
        <v>246</v>
      </c>
      <c r="I716" s="105"/>
      <c r="J716" s="105"/>
      <c r="K716" s="105"/>
      <c r="L716" s="105"/>
      <c r="M716" s="105"/>
      <c r="N716" s="105"/>
      <c r="O716" s="105"/>
      <c r="P716" s="105"/>
      <c r="Q716" s="105"/>
      <c r="R716" s="105"/>
      <c r="S716" s="105"/>
      <c r="T716" s="105"/>
      <c r="U716" s="105"/>
      <c r="V716" s="105"/>
      <c r="W716" s="105"/>
      <c r="X716" s="105"/>
      <c r="Y716" s="105"/>
      <c r="Z716" s="105"/>
      <c r="AA716" s="105"/>
      <c r="AB716" s="105"/>
      <c r="AC716" s="105"/>
      <c r="AD716" s="105"/>
      <c r="AE716" s="105"/>
      <c r="AF716" s="105"/>
      <c r="AG716" s="105"/>
      <c r="AH716" s="105"/>
      <c r="AI716" s="105"/>
      <c r="AJ716" s="105"/>
      <c r="AK716" s="105"/>
      <c r="AL716" s="105"/>
      <c r="AM716" s="105"/>
      <c r="AN716" s="105"/>
      <c r="AO716" s="105"/>
      <c r="AP716" s="105"/>
      <c r="AQ716" s="105"/>
      <c r="AR716" s="105"/>
      <c r="AS716" s="105"/>
      <c r="AT716" s="111"/>
      <c r="AU716" s="177">
        <v>0</v>
      </c>
      <c r="AV716" s="106">
        <v>0</v>
      </c>
      <c r="AW716" s="106">
        <v>0</v>
      </c>
      <c r="AX716" s="106">
        <v>0</v>
      </c>
      <c r="AY716" s="219">
        <v>0</v>
      </c>
      <c r="BA716" s="38" t="str">
        <f t="shared" ca="1" si="68"/>
        <v>NGET</v>
      </c>
      <c r="BB716" s="38" t="str">
        <f t="shared" si="69"/>
        <v>Fixed Inputs</v>
      </c>
      <c r="BC716" s="38" t="str">
        <f t="shared" si="70"/>
        <v>Variant allowances</v>
      </c>
      <c r="BD716" s="38" t="str">
        <f t="shared" si="67"/>
        <v>Totex variant allowances allocation percentages</v>
      </c>
    </row>
    <row r="717" spans="5:56">
      <c r="E717" s="214" t="s">
        <v>860</v>
      </c>
      <c r="F717" s="102"/>
      <c r="G717" s="102" t="s">
        <v>38</v>
      </c>
      <c r="H717" s="102" t="s">
        <v>316</v>
      </c>
      <c r="I717" s="102"/>
      <c r="J717" s="102"/>
      <c r="K717" s="102"/>
      <c r="L717" s="102"/>
      <c r="M717" s="102"/>
      <c r="N717" s="102"/>
      <c r="O717" s="102"/>
      <c r="P717" s="102"/>
      <c r="Q717" s="102"/>
      <c r="R717" s="102"/>
      <c r="S717" s="102"/>
      <c r="T717" s="102"/>
      <c r="U717" s="102"/>
      <c r="V717" s="102"/>
      <c r="W717" s="102"/>
      <c r="X717" s="102"/>
      <c r="Y717" s="102"/>
      <c r="Z717" s="102"/>
      <c r="AA717" s="102"/>
      <c r="AB717" s="102"/>
      <c r="AC717" s="102"/>
      <c r="AD717" s="102"/>
      <c r="AE717" s="102"/>
      <c r="AF717" s="102"/>
      <c r="AG717" s="102"/>
      <c r="AH717" s="102"/>
      <c r="AI717" s="102"/>
      <c r="AJ717" s="102"/>
      <c r="AK717" s="102"/>
      <c r="AL717" s="102"/>
      <c r="AM717" s="102"/>
      <c r="AN717" s="102"/>
      <c r="AO717" s="102"/>
      <c r="AP717" s="102"/>
      <c r="AQ717" s="102"/>
      <c r="AR717" s="102"/>
      <c r="AS717" s="102"/>
      <c r="AT717" s="213"/>
      <c r="AU717" s="176">
        <v>0</v>
      </c>
      <c r="AV717" s="103">
        <v>0</v>
      </c>
      <c r="AW717" s="103">
        <v>0</v>
      </c>
      <c r="AX717" s="103">
        <v>0</v>
      </c>
      <c r="AY717" s="215">
        <v>0</v>
      </c>
      <c r="BA717" s="38" t="str">
        <f t="shared" ca="1" si="68"/>
        <v>NGET</v>
      </c>
      <c r="BB717" s="38" t="str">
        <f t="shared" si="69"/>
        <v>Fixed Inputs</v>
      </c>
      <c r="BC717" s="38" t="str">
        <f t="shared" si="70"/>
        <v>Variant allowances</v>
      </c>
      <c r="BD717" s="38" t="str">
        <f t="shared" si="67"/>
        <v>Totex variant allowances allocation percentages</v>
      </c>
    </row>
    <row r="718" spans="5:56">
      <c r="E718" s="216" t="s">
        <v>860</v>
      </c>
      <c r="G718" s="37" t="s">
        <v>38</v>
      </c>
      <c r="H718" s="37" t="s">
        <v>317</v>
      </c>
      <c r="AU718" s="141">
        <v>1</v>
      </c>
      <c r="AV718" s="26">
        <v>1</v>
      </c>
      <c r="AW718" s="26">
        <v>1</v>
      </c>
      <c r="AX718" s="26">
        <v>1</v>
      </c>
      <c r="AY718" s="217">
        <v>1</v>
      </c>
      <c r="BA718" s="38" t="str">
        <f t="shared" ca="1" si="68"/>
        <v>NGET</v>
      </c>
      <c r="BB718" s="38" t="str">
        <f t="shared" si="69"/>
        <v>Fixed Inputs</v>
      </c>
      <c r="BC718" s="38" t="str">
        <f t="shared" si="70"/>
        <v>Variant allowances</v>
      </c>
      <c r="BD718" s="38" t="str">
        <f t="shared" si="67"/>
        <v>Totex variant allowances allocation percentages</v>
      </c>
    </row>
    <row r="719" spans="5:56">
      <c r="E719" s="216" t="s">
        <v>860</v>
      </c>
      <c r="G719" s="37" t="s">
        <v>38</v>
      </c>
      <c r="H719" s="37" t="s">
        <v>318</v>
      </c>
      <c r="AU719" s="141">
        <v>0</v>
      </c>
      <c r="AV719" s="26">
        <v>0</v>
      </c>
      <c r="AW719" s="26">
        <v>0</v>
      </c>
      <c r="AX719" s="26">
        <v>0</v>
      </c>
      <c r="AY719" s="217">
        <v>0</v>
      </c>
      <c r="BA719" s="38" t="str">
        <f t="shared" ca="1" si="68"/>
        <v>NGET</v>
      </c>
      <c r="BB719" s="38" t="str">
        <f t="shared" si="69"/>
        <v>Fixed Inputs</v>
      </c>
      <c r="BC719" s="38" t="str">
        <f t="shared" si="70"/>
        <v>Variant allowances</v>
      </c>
      <c r="BD719" s="38" t="str">
        <f t="shared" si="67"/>
        <v>Totex variant allowances allocation percentages</v>
      </c>
    </row>
    <row r="720" spans="5:56">
      <c r="E720" s="216" t="s">
        <v>860</v>
      </c>
      <c r="G720" s="37" t="s">
        <v>38</v>
      </c>
      <c r="H720" s="37" t="s">
        <v>247</v>
      </c>
      <c r="AU720" s="141">
        <v>0</v>
      </c>
      <c r="AV720" s="26">
        <v>0</v>
      </c>
      <c r="AW720" s="26">
        <v>0</v>
      </c>
      <c r="AX720" s="26">
        <v>0</v>
      </c>
      <c r="AY720" s="217">
        <v>0</v>
      </c>
      <c r="BA720" s="38" t="str">
        <f t="shared" ca="1" si="68"/>
        <v>NGET</v>
      </c>
      <c r="BB720" s="38" t="str">
        <f t="shared" si="69"/>
        <v>Fixed Inputs</v>
      </c>
      <c r="BC720" s="38" t="str">
        <f t="shared" si="70"/>
        <v>Variant allowances</v>
      </c>
      <c r="BD720" s="38" t="str">
        <f t="shared" si="67"/>
        <v>Totex variant allowances allocation percentages</v>
      </c>
    </row>
    <row r="721" spans="5:56">
      <c r="E721" s="216" t="s">
        <v>860</v>
      </c>
      <c r="G721" s="37" t="s">
        <v>38</v>
      </c>
      <c r="H721" s="37" t="s">
        <v>315</v>
      </c>
      <c r="AU721" s="141">
        <v>0</v>
      </c>
      <c r="AV721" s="26">
        <v>0</v>
      </c>
      <c r="AW721" s="26">
        <v>0</v>
      </c>
      <c r="AX721" s="26">
        <v>0</v>
      </c>
      <c r="AY721" s="217">
        <v>0</v>
      </c>
      <c r="BA721" s="38" t="str">
        <f t="shared" ca="1" si="68"/>
        <v>NGET</v>
      </c>
      <c r="BB721" s="38" t="str">
        <f t="shared" si="69"/>
        <v>Fixed Inputs</v>
      </c>
      <c r="BC721" s="38" t="str">
        <f t="shared" si="70"/>
        <v>Variant allowances</v>
      </c>
      <c r="BD721" s="38" t="str">
        <f t="shared" si="67"/>
        <v>Totex variant allowances allocation percentages</v>
      </c>
    </row>
    <row r="722" spans="5:56">
      <c r="E722" s="218" t="s">
        <v>860</v>
      </c>
      <c r="F722" s="105"/>
      <c r="G722" s="105" t="s">
        <v>38</v>
      </c>
      <c r="H722" s="105" t="s">
        <v>246</v>
      </c>
      <c r="I722" s="105"/>
      <c r="J722" s="105"/>
      <c r="K722" s="105"/>
      <c r="L722" s="105"/>
      <c r="M722" s="105"/>
      <c r="N722" s="105"/>
      <c r="O722" s="105"/>
      <c r="P722" s="105"/>
      <c r="Q722" s="105"/>
      <c r="R722" s="105"/>
      <c r="S722" s="105"/>
      <c r="T722" s="105"/>
      <c r="U722" s="105"/>
      <c r="V722" s="105"/>
      <c r="W722" s="105"/>
      <c r="X722" s="105"/>
      <c r="Y722" s="105"/>
      <c r="Z722" s="105"/>
      <c r="AA722" s="105"/>
      <c r="AB722" s="105"/>
      <c r="AC722" s="105"/>
      <c r="AD722" s="105"/>
      <c r="AE722" s="105"/>
      <c r="AF722" s="105"/>
      <c r="AG722" s="105"/>
      <c r="AH722" s="105"/>
      <c r="AI722" s="105"/>
      <c r="AJ722" s="105"/>
      <c r="AK722" s="105"/>
      <c r="AL722" s="105"/>
      <c r="AM722" s="105"/>
      <c r="AN722" s="105"/>
      <c r="AO722" s="105"/>
      <c r="AP722" s="105"/>
      <c r="AQ722" s="105"/>
      <c r="AR722" s="105"/>
      <c r="AS722" s="105"/>
      <c r="AT722" s="111"/>
      <c r="AU722" s="177">
        <v>0</v>
      </c>
      <c r="AV722" s="106">
        <v>0</v>
      </c>
      <c r="AW722" s="106">
        <v>0</v>
      </c>
      <c r="AX722" s="106">
        <v>0</v>
      </c>
      <c r="AY722" s="219">
        <v>0</v>
      </c>
      <c r="BA722" s="38" t="str">
        <f t="shared" ca="1" si="68"/>
        <v>NGET</v>
      </c>
      <c r="BB722" s="38" t="str">
        <f t="shared" si="69"/>
        <v>Fixed Inputs</v>
      </c>
      <c r="BC722" s="38" t="str">
        <f t="shared" si="70"/>
        <v>Variant allowances</v>
      </c>
      <c r="BD722" s="38" t="str">
        <f t="shared" si="67"/>
        <v>Totex variant allowances allocation percentages</v>
      </c>
    </row>
    <row r="723" spans="5:56">
      <c r="E723" s="214" t="s">
        <v>861</v>
      </c>
      <c r="F723" s="102"/>
      <c r="G723" s="102" t="s">
        <v>38</v>
      </c>
      <c r="H723" s="102" t="s">
        <v>316</v>
      </c>
      <c r="I723" s="102"/>
      <c r="J723" s="102"/>
      <c r="K723" s="102"/>
      <c r="L723" s="102"/>
      <c r="M723" s="102"/>
      <c r="N723" s="102"/>
      <c r="O723" s="102"/>
      <c r="P723" s="102"/>
      <c r="Q723" s="102"/>
      <c r="R723" s="102"/>
      <c r="S723" s="102"/>
      <c r="T723" s="102"/>
      <c r="U723" s="102"/>
      <c r="V723" s="102"/>
      <c r="W723" s="102"/>
      <c r="X723" s="102"/>
      <c r="Y723" s="102"/>
      <c r="Z723" s="102"/>
      <c r="AA723" s="102"/>
      <c r="AB723" s="102"/>
      <c r="AC723" s="102"/>
      <c r="AD723" s="102"/>
      <c r="AE723" s="102"/>
      <c r="AF723" s="102"/>
      <c r="AG723" s="102"/>
      <c r="AH723" s="102"/>
      <c r="AI723" s="102"/>
      <c r="AJ723" s="102"/>
      <c r="AK723" s="102"/>
      <c r="AL723" s="102"/>
      <c r="AM723" s="102"/>
      <c r="AN723" s="102"/>
      <c r="AO723" s="102"/>
      <c r="AP723" s="102"/>
      <c r="AQ723" s="102"/>
      <c r="AR723" s="102"/>
      <c r="AS723" s="102"/>
      <c r="AT723" s="213"/>
      <c r="AU723" s="176">
        <v>0</v>
      </c>
      <c r="AV723" s="103">
        <v>0</v>
      </c>
      <c r="AW723" s="103">
        <v>0</v>
      </c>
      <c r="AX723" s="103">
        <v>0</v>
      </c>
      <c r="AY723" s="215">
        <v>0</v>
      </c>
      <c r="BA723" s="38" t="str">
        <f t="shared" ca="1" si="68"/>
        <v>NGET</v>
      </c>
      <c r="BB723" s="38" t="str">
        <f t="shared" si="69"/>
        <v>Fixed Inputs</v>
      </c>
      <c r="BC723" s="38" t="str">
        <f t="shared" si="70"/>
        <v>Variant allowances</v>
      </c>
      <c r="BD723" s="38" t="str">
        <f t="shared" si="67"/>
        <v>Totex variant allowances allocation percentages</v>
      </c>
    </row>
    <row r="724" spans="5:56">
      <c r="E724" s="216" t="s">
        <v>861</v>
      </c>
      <c r="G724" s="37" t="s">
        <v>38</v>
      </c>
      <c r="H724" s="37" t="s">
        <v>317</v>
      </c>
      <c r="AU724" s="141">
        <v>1</v>
      </c>
      <c r="AV724" s="26">
        <v>1</v>
      </c>
      <c r="AW724" s="26">
        <v>1</v>
      </c>
      <c r="AX724" s="26">
        <v>1</v>
      </c>
      <c r="AY724" s="217">
        <v>1</v>
      </c>
      <c r="BA724" s="38" t="str">
        <f t="shared" ca="1" si="68"/>
        <v>NGET</v>
      </c>
      <c r="BB724" s="38" t="str">
        <f t="shared" si="69"/>
        <v>Fixed Inputs</v>
      </c>
      <c r="BC724" s="38" t="str">
        <f t="shared" si="70"/>
        <v>Variant allowances</v>
      </c>
      <c r="BD724" s="38" t="str">
        <f t="shared" si="67"/>
        <v>Totex variant allowances allocation percentages</v>
      </c>
    </row>
    <row r="725" spans="5:56">
      <c r="E725" s="216" t="s">
        <v>861</v>
      </c>
      <c r="G725" s="37" t="s">
        <v>38</v>
      </c>
      <c r="H725" s="37" t="s">
        <v>318</v>
      </c>
      <c r="AU725" s="141">
        <v>0</v>
      </c>
      <c r="AV725" s="26">
        <v>0</v>
      </c>
      <c r="AW725" s="26">
        <v>0</v>
      </c>
      <c r="AX725" s="26">
        <v>0</v>
      </c>
      <c r="AY725" s="217">
        <v>0</v>
      </c>
      <c r="BA725" s="38" t="str">
        <f t="shared" ca="1" si="68"/>
        <v>NGET</v>
      </c>
      <c r="BB725" s="38" t="str">
        <f t="shared" si="69"/>
        <v>Fixed Inputs</v>
      </c>
      <c r="BC725" s="38" t="str">
        <f t="shared" si="70"/>
        <v>Variant allowances</v>
      </c>
      <c r="BD725" s="38" t="str">
        <f t="shared" si="67"/>
        <v>Totex variant allowances allocation percentages</v>
      </c>
    </row>
    <row r="726" spans="5:56">
      <c r="E726" s="216" t="s">
        <v>861</v>
      </c>
      <c r="G726" s="37" t="s">
        <v>38</v>
      </c>
      <c r="H726" s="37" t="s">
        <v>247</v>
      </c>
      <c r="AU726" s="141">
        <v>0</v>
      </c>
      <c r="AV726" s="26">
        <v>0</v>
      </c>
      <c r="AW726" s="26">
        <v>0</v>
      </c>
      <c r="AX726" s="26">
        <v>0</v>
      </c>
      <c r="AY726" s="217">
        <v>0</v>
      </c>
      <c r="BA726" s="38" t="str">
        <f t="shared" ca="1" si="68"/>
        <v>NGET</v>
      </c>
      <c r="BB726" s="38" t="str">
        <f t="shared" si="69"/>
        <v>Fixed Inputs</v>
      </c>
      <c r="BC726" s="38" t="str">
        <f t="shared" si="70"/>
        <v>Variant allowances</v>
      </c>
      <c r="BD726" s="38" t="str">
        <f t="shared" si="67"/>
        <v>Totex variant allowances allocation percentages</v>
      </c>
    </row>
    <row r="727" spans="5:56">
      <c r="E727" s="216" t="s">
        <v>861</v>
      </c>
      <c r="G727" s="37" t="s">
        <v>38</v>
      </c>
      <c r="H727" s="37" t="s">
        <v>315</v>
      </c>
      <c r="AU727" s="141">
        <v>0</v>
      </c>
      <c r="AV727" s="26">
        <v>0</v>
      </c>
      <c r="AW727" s="26">
        <v>0</v>
      </c>
      <c r="AX727" s="26">
        <v>0</v>
      </c>
      <c r="AY727" s="217">
        <v>0</v>
      </c>
      <c r="BA727" s="38" t="str">
        <f t="shared" ca="1" si="68"/>
        <v>NGET</v>
      </c>
      <c r="BB727" s="38" t="str">
        <f t="shared" si="69"/>
        <v>Fixed Inputs</v>
      </c>
      <c r="BC727" s="38" t="str">
        <f t="shared" si="70"/>
        <v>Variant allowances</v>
      </c>
      <c r="BD727" s="38" t="str">
        <f t="shared" si="67"/>
        <v>Totex variant allowances allocation percentages</v>
      </c>
    </row>
    <row r="728" spans="5:56">
      <c r="E728" s="218" t="s">
        <v>861</v>
      </c>
      <c r="F728" s="105"/>
      <c r="G728" s="105" t="s">
        <v>38</v>
      </c>
      <c r="H728" s="105" t="s">
        <v>246</v>
      </c>
      <c r="I728" s="105"/>
      <c r="J728" s="105"/>
      <c r="K728" s="105"/>
      <c r="L728" s="105"/>
      <c r="M728" s="105"/>
      <c r="N728" s="105"/>
      <c r="O728" s="105"/>
      <c r="P728" s="105"/>
      <c r="Q728" s="105"/>
      <c r="R728" s="105"/>
      <c r="S728" s="105"/>
      <c r="T728" s="105"/>
      <c r="U728" s="105"/>
      <c r="V728" s="105"/>
      <c r="W728" s="105"/>
      <c r="X728" s="105"/>
      <c r="Y728" s="105"/>
      <c r="Z728" s="105"/>
      <c r="AA728" s="105"/>
      <c r="AB728" s="105"/>
      <c r="AC728" s="105"/>
      <c r="AD728" s="105"/>
      <c r="AE728" s="105"/>
      <c r="AF728" s="105"/>
      <c r="AG728" s="105"/>
      <c r="AH728" s="105"/>
      <c r="AI728" s="105"/>
      <c r="AJ728" s="105"/>
      <c r="AK728" s="105"/>
      <c r="AL728" s="105"/>
      <c r="AM728" s="105"/>
      <c r="AN728" s="105"/>
      <c r="AO728" s="105"/>
      <c r="AP728" s="105"/>
      <c r="AQ728" s="105"/>
      <c r="AR728" s="105"/>
      <c r="AS728" s="105"/>
      <c r="AT728" s="111"/>
      <c r="AU728" s="177">
        <v>0</v>
      </c>
      <c r="AV728" s="106">
        <v>0</v>
      </c>
      <c r="AW728" s="106">
        <v>0</v>
      </c>
      <c r="AX728" s="106">
        <v>0</v>
      </c>
      <c r="AY728" s="219">
        <v>0</v>
      </c>
      <c r="BA728" s="38" t="str">
        <f t="shared" ca="1" si="68"/>
        <v>NGET</v>
      </c>
      <c r="BB728" s="38" t="str">
        <f t="shared" si="69"/>
        <v>Fixed Inputs</v>
      </c>
      <c r="BC728" s="38" t="str">
        <f t="shared" si="70"/>
        <v>Variant allowances</v>
      </c>
      <c r="BD728" s="38" t="str">
        <f t="shared" si="67"/>
        <v>Totex variant allowances allocation percentages</v>
      </c>
    </row>
    <row r="729" spans="5:56">
      <c r="E729" s="214" t="s">
        <v>862</v>
      </c>
      <c r="F729" s="102"/>
      <c r="G729" s="102" t="s">
        <v>38</v>
      </c>
      <c r="H729" s="102" t="s">
        <v>316</v>
      </c>
      <c r="I729" s="102"/>
      <c r="J729" s="102"/>
      <c r="K729" s="102"/>
      <c r="L729" s="102"/>
      <c r="M729" s="102"/>
      <c r="N729" s="102"/>
      <c r="O729" s="102"/>
      <c r="P729" s="102"/>
      <c r="Q729" s="102"/>
      <c r="R729" s="102"/>
      <c r="S729" s="102"/>
      <c r="T729" s="102"/>
      <c r="U729" s="102"/>
      <c r="V729" s="102"/>
      <c r="W729" s="102"/>
      <c r="X729" s="102"/>
      <c r="Y729" s="102"/>
      <c r="Z729" s="102"/>
      <c r="AA729" s="102"/>
      <c r="AB729" s="102"/>
      <c r="AC729" s="102"/>
      <c r="AD729" s="102"/>
      <c r="AE729" s="102"/>
      <c r="AF729" s="102"/>
      <c r="AG729" s="102"/>
      <c r="AH729" s="102"/>
      <c r="AI729" s="102"/>
      <c r="AJ729" s="102"/>
      <c r="AK729" s="102"/>
      <c r="AL729" s="102"/>
      <c r="AM729" s="102"/>
      <c r="AN729" s="102"/>
      <c r="AO729" s="102"/>
      <c r="AP729" s="102"/>
      <c r="AQ729" s="102"/>
      <c r="AR729" s="102"/>
      <c r="AS729" s="102"/>
      <c r="AT729" s="213"/>
      <c r="AU729" s="176">
        <v>0</v>
      </c>
      <c r="AV729" s="103">
        <v>0</v>
      </c>
      <c r="AW729" s="103">
        <v>0</v>
      </c>
      <c r="AX729" s="103">
        <v>0</v>
      </c>
      <c r="AY729" s="215">
        <v>0</v>
      </c>
      <c r="BA729" s="38" t="str">
        <f t="shared" ca="1" si="68"/>
        <v>NGET</v>
      </c>
      <c r="BB729" s="38" t="str">
        <f t="shared" si="69"/>
        <v>Fixed Inputs</v>
      </c>
      <c r="BC729" s="38" t="str">
        <f t="shared" si="70"/>
        <v>Variant allowances</v>
      </c>
      <c r="BD729" s="38" t="str">
        <f t="shared" si="67"/>
        <v>Totex variant allowances allocation percentages</v>
      </c>
    </row>
    <row r="730" spans="5:56">
      <c r="E730" s="216" t="s">
        <v>862</v>
      </c>
      <c r="G730" s="37" t="s">
        <v>38</v>
      </c>
      <c r="H730" s="37" t="s">
        <v>317</v>
      </c>
      <c r="AU730" s="141">
        <v>1</v>
      </c>
      <c r="AV730" s="26">
        <v>1</v>
      </c>
      <c r="AW730" s="26">
        <v>1</v>
      </c>
      <c r="AX730" s="26">
        <v>1</v>
      </c>
      <c r="AY730" s="217">
        <v>1</v>
      </c>
      <c r="BA730" s="38" t="str">
        <f t="shared" ca="1" si="68"/>
        <v>NGET</v>
      </c>
      <c r="BB730" s="38" t="str">
        <f t="shared" si="69"/>
        <v>Fixed Inputs</v>
      </c>
      <c r="BC730" s="38" t="str">
        <f t="shared" si="70"/>
        <v>Variant allowances</v>
      </c>
      <c r="BD730" s="38" t="str">
        <f t="shared" si="67"/>
        <v>Totex variant allowances allocation percentages</v>
      </c>
    </row>
    <row r="731" spans="5:56">
      <c r="E731" s="216" t="s">
        <v>862</v>
      </c>
      <c r="G731" s="37" t="s">
        <v>38</v>
      </c>
      <c r="H731" s="37" t="s">
        <v>318</v>
      </c>
      <c r="AU731" s="141">
        <v>0</v>
      </c>
      <c r="AV731" s="26">
        <v>0</v>
      </c>
      <c r="AW731" s="26">
        <v>0</v>
      </c>
      <c r="AX731" s="26">
        <v>0</v>
      </c>
      <c r="AY731" s="217">
        <v>0</v>
      </c>
      <c r="BA731" s="38" t="str">
        <f t="shared" ca="1" si="68"/>
        <v>NGET</v>
      </c>
      <c r="BB731" s="38" t="str">
        <f t="shared" si="69"/>
        <v>Fixed Inputs</v>
      </c>
      <c r="BC731" s="38" t="str">
        <f t="shared" si="70"/>
        <v>Variant allowances</v>
      </c>
      <c r="BD731" s="38" t="str">
        <f t="shared" si="67"/>
        <v>Totex variant allowances allocation percentages</v>
      </c>
    </row>
    <row r="732" spans="5:56">
      <c r="E732" s="216" t="s">
        <v>862</v>
      </c>
      <c r="G732" s="37" t="s">
        <v>38</v>
      </c>
      <c r="H732" s="37" t="s">
        <v>247</v>
      </c>
      <c r="AU732" s="141">
        <v>0</v>
      </c>
      <c r="AV732" s="26">
        <v>0</v>
      </c>
      <c r="AW732" s="26">
        <v>0</v>
      </c>
      <c r="AX732" s="26">
        <v>0</v>
      </c>
      <c r="AY732" s="217">
        <v>0</v>
      </c>
      <c r="BA732" s="38" t="str">
        <f t="shared" ca="1" si="68"/>
        <v>NGET</v>
      </c>
      <c r="BB732" s="38" t="str">
        <f t="shared" si="69"/>
        <v>Fixed Inputs</v>
      </c>
      <c r="BC732" s="38" t="str">
        <f t="shared" si="70"/>
        <v>Variant allowances</v>
      </c>
      <c r="BD732" s="38" t="str">
        <f t="shared" si="67"/>
        <v>Totex variant allowances allocation percentages</v>
      </c>
    </row>
    <row r="733" spans="5:56">
      <c r="E733" s="216" t="s">
        <v>862</v>
      </c>
      <c r="G733" s="37" t="s">
        <v>38</v>
      </c>
      <c r="H733" s="37" t="s">
        <v>315</v>
      </c>
      <c r="AU733" s="141">
        <v>0</v>
      </c>
      <c r="AV733" s="26">
        <v>0</v>
      </c>
      <c r="AW733" s="26">
        <v>0</v>
      </c>
      <c r="AX733" s="26">
        <v>0</v>
      </c>
      <c r="AY733" s="217">
        <v>0</v>
      </c>
      <c r="BA733" s="38" t="str">
        <f t="shared" ca="1" si="68"/>
        <v>NGET</v>
      </c>
      <c r="BB733" s="38" t="str">
        <f t="shared" si="69"/>
        <v>Fixed Inputs</v>
      </c>
      <c r="BC733" s="38" t="str">
        <f t="shared" si="70"/>
        <v>Variant allowances</v>
      </c>
      <c r="BD733" s="38" t="str">
        <f t="shared" si="67"/>
        <v>Totex variant allowances allocation percentages</v>
      </c>
    </row>
    <row r="734" spans="5:56">
      <c r="E734" s="218" t="s">
        <v>862</v>
      </c>
      <c r="F734" s="105"/>
      <c r="G734" s="105" t="s">
        <v>38</v>
      </c>
      <c r="H734" s="105" t="s">
        <v>246</v>
      </c>
      <c r="I734" s="105"/>
      <c r="J734" s="105"/>
      <c r="K734" s="105"/>
      <c r="L734" s="105"/>
      <c r="M734" s="105"/>
      <c r="N734" s="105"/>
      <c r="O734" s="105"/>
      <c r="P734" s="105"/>
      <c r="Q734" s="105"/>
      <c r="R734" s="105"/>
      <c r="S734" s="105"/>
      <c r="T734" s="105"/>
      <c r="U734" s="105"/>
      <c r="V734" s="105"/>
      <c r="W734" s="105"/>
      <c r="X734" s="105"/>
      <c r="Y734" s="105"/>
      <c r="Z734" s="105"/>
      <c r="AA734" s="105"/>
      <c r="AB734" s="105"/>
      <c r="AC734" s="105"/>
      <c r="AD734" s="105"/>
      <c r="AE734" s="105"/>
      <c r="AF734" s="105"/>
      <c r="AG734" s="105"/>
      <c r="AH734" s="105"/>
      <c r="AI734" s="105"/>
      <c r="AJ734" s="105"/>
      <c r="AK734" s="105"/>
      <c r="AL734" s="105"/>
      <c r="AM734" s="105"/>
      <c r="AN734" s="105"/>
      <c r="AO734" s="105"/>
      <c r="AP734" s="105"/>
      <c r="AQ734" s="105"/>
      <c r="AR734" s="105"/>
      <c r="AS734" s="105"/>
      <c r="AT734" s="111"/>
      <c r="AU734" s="177">
        <v>0</v>
      </c>
      <c r="AV734" s="106">
        <v>0</v>
      </c>
      <c r="AW734" s="106">
        <v>0</v>
      </c>
      <c r="AX734" s="106">
        <v>0</v>
      </c>
      <c r="AY734" s="219">
        <v>0</v>
      </c>
      <c r="BA734" s="38" t="str">
        <f t="shared" ca="1" si="68"/>
        <v>NGET</v>
      </c>
      <c r="BB734" s="38" t="str">
        <f t="shared" si="69"/>
        <v>Fixed Inputs</v>
      </c>
      <c r="BC734" s="38" t="str">
        <f t="shared" si="70"/>
        <v>Variant allowances</v>
      </c>
      <c r="BD734" s="38" t="str">
        <f t="shared" si="67"/>
        <v>Totex variant allowances allocation percentages</v>
      </c>
    </row>
    <row r="735" spans="5:56">
      <c r="E735" s="214" t="s">
        <v>863</v>
      </c>
      <c r="F735" s="102"/>
      <c r="G735" s="102" t="s">
        <v>38</v>
      </c>
      <c r="H735" s="102" t="s">
        <v>316</v>
      </c>
      <c r="I735" s="102"/>
      <c r="J735" s="102"/>
      <c r="K735" s="102"/>
      <c r="L735" s="102"/>
      <c r="M735" s="102"/>
      <c r="N735" s="102"/>
      <c r="O735" s="102"/>
      <c r="P735" s="102"/>
      <c r="Q735" s="102"/>
      <c r="R735" s="102"/>
      <c r="S735" s="102"/>
      <c r="T735" s="102"/>
      <c r="U735" s="102"/>
      <c r="V735" s="102"/>
      <c r="W735" s="102"/>
      <c r="X735" s="102"/>
      <c r="Y735" s="102"/>
      <c r="Z735" s="102"/>
      <c r="AA735" s="102"/>
      <c r="AB735" s="102"/>
      <c r="AC735" s="102"/>
      <c r="AD735" s="102"/>
      <c r="AE735" s="102"/>
      <c r="AF735" s="102"/>
      <c r="AG735" s="102"/>
      <c r="AH735" s="102"/>
      <c r="AI735" s="102"/>
      <c r="AJ735" s="102"/>
      <c r="AK735" s="102"/>
      <c r="AL735" s="102"/>
      <c r="AM735" s="102"/>
      <c r="AN735" s="102"/>
      <c r="AO735" s="102"/>
      <c r="AP735" s="102"/>
      <c r="AQ735" s="102"/>
      <c r="AR735" s="102"/>
      <c r="AS735" s="102"/>
      <c r="AT735" s="213"/>
      <c r="AU735" s="176">
        <v>0</v>
      </c>
      <c r="AV735" s="103">
        <v>0</v>
      </c>
      <c r="AW735" s="103">
        <v>0</v>
      </c>
      <c r="AX735" s="103">
        <v>0</v>
      </c>
      <c r="AY735" s="215">
        <v>0</v>
      </c>
      <c r="BA735" s="38" t="str">
        <f t="shared" ca="1" si="68"/>
        <v>NGET</v>
      </c>
      <c r="BB735" s="38" t="str">
        <f t="shared" si="69"/>
        <v>Fixed Inputs</v>
      </c>
      <c r="BC735" s="38" t="str">
        <f t="shared" si="70"/>
        <v>Variant allowances</v>
      </c>
      <c r="BD735" s="38" t="str">
        <f t="shared" si="67"/>
        <v>Totex variant allowances allocation percentages</v>
      </c>
    </row>
    <row r="736" spans="5:56">
      <c r="E736" s="216" t="s">
        <v>863</v>
      </c>
      <c r="G736" s="37" t="s">
        <v>38</v>
      </c>
      <c r="H736" s="37" t="s">
        <v>317</v>
      </c>
      <c r="AU736" s="141">
        <v>1</v>
      </c>
      <c r="AV736" s="26">
        <v>1</v>
      </c>
      <c r="AW736" s="26">
        <v>1</v>
      </c>
      <c r="AX736" s="26">
        <v>1</v>
      </c>
      <c r="AY736" s="217">
        <v>1</v>
      </c>
      <c r="BA736" s="38" t="str">
        <f t="shared" ca="1" si="68"/>
        <v>NGET</v>
      </c>
      <c r="BB736" s="38" t="str">
        <f t="shared" si="69"/>
        <v>Fixed Inputs</v>
      </c>
      <c r="BC736" s="38" t="str">
        <f t="shared" si="70"/>
        <v>Variant allowances</v>
      </c>
      <c r="BD736" s="38" t="str">
        <f t="shared" si="67"/>
        <v>Totex variant allowances allocation percentages</v>
      </c>
    </row>
    <row r="737" spans="5:56">
      <c r="E737" s="216" t="s">
        <v>863</v>
      </c>
      <c r="G737" s="37" t="s">
        <v>38</v>
      </c>
      <c r="H737" s="37" t="s">
        <v>318</v>
      </c>
      <c r="AU737" s="141">
        <v>0</v>
      </c>
      <c r="AV737" s="26">
        <v>0</v>
      </c>
      <c r="AW737" s="26">
        <v>0</v>
      </c>
      <c r="AX737" s="26">
        <v>0</v>
      </c>
      <c r="AY737" s="217">
        <v>0</v>
      </c>
      <c r="BA737" s="38" t="str">
        <f t="shared" ca="1" si="68"/>
        <v>NGET</v>
      </c>
      <c r="BB737" s="38" t="str">
        <f t="shared" si="69"/>
        <v>Fixed Inputs</v>
      </c>
      <c r="BC737" s="38" t="str">
        <f t="shared" si="70"/>
        <v>Variant allowances</v>
      </c>
      <c r="BD737" s="38" t="str">
        <f t="shared" si="67"/>
        <v>Totex variant allowances allocation percentages</v>
      </c>
    </row>
    <row r="738" spans="5:56">
      <c r="E738" s="216" t="s">
        <v>863</v>
      </c>
      <c r="G738" s="37" t="s">
        <v>38</v>
      </c>
      <c r="H738" s="37" t="s">
        <v>247</v>
      </c>
      <c r="AU738" s="141">
        <v>0</v>
      </c>
      <c r="AV738" s="26">
        <v>0</v>
      </c>
      <c r="AW738" s="26">
        <v>0</v>
      </c>
      <c r="AX738" s="26">
        <v>0</v>
      </c>
      <c r="AY738" s="217">
        <v>0</v>
      </c>
      <c r="BA738" s="38" t="str">
        <f t="shared" ca="1" si="68"/>
        <v>NGET</v>
      </c>
      <c r="BB738" s="38" t="str">
        <f t="shared" si="69"/>
        <v>Fixed Inputs</v>
      </c>
      <c r="BC738" s="38" t="str">
        <f t="shared" si="70"/>
        <v>Variant allowances</v>
      </c>
      <c r="BD738" s="38" t="str">
        <f t="shared" si="67"/>
        <v>Totex variant allowances allocation percentages</v>
      </c>
    </row>
    <row r="739" spans="5:56">
      <c r="E739" s="216" t="s">
        <v>863</v>
      </c>
      <c r="G739" s="37" t="s">
        <v>38</v>
      </c>
      <c r="H739" s="37" t="s">
        <v>315</v>
      </c>
      <c r="AU739" s="141">
        <v>0</v>
      </c>
      <c r="AV739" s="26">
        <v>0</v>
      </c>
      <c r="AW739" s="26">
        <v>0</v>
      </c>
      <c r="AX739" s="26">
        <v>0</v>
      </c>
      <c r="AY739" s="217">
        <v>0</v>
      </c>
      <c r="BA739" s="38" t="str">
        <f t="shared" ca="1" si="68"/>
        <v>NGET</v>
      </c>
      <c r="BB739" s="38" t="str">
        <f t="shared" si="69"/>
        <v>Fixed Inputs</v>
      </c>
      <c r="BC739" s="38" t="str">
        <f t="shared" si="70"/>
        <v>Variant allowances</v>
      </c>
      <c r="BD739" s="38" t="str">
        <f t="shared" si="67"/>
        <v>Totex variant allowances allocation percentages</v>
      </c>
    </row>
    <row r="740" spans="5:56">
      <c r="E740" s="218" t="s">
        <v>863</v>
      </c>
      <c r="F740" s="105"/>
      <c r="G740" s="105" t="s">
        <v>38</v>
      </c>
      <c r="H740" s="105" t="s">
        <v>246</v>
      </c>
      <c r="I740" s="105"/>
      <c r="J740" s="105"/>
      <c r="K740" s="105"/>
      <c r="L740" s="105"/>
      <c r="M740" s="105"/>
      <c r="N740" s="105"/>
      <c r="O740" s="105"/>
      <c r="P740" s="105"/>
      <c r="Q740" s="105"/>
      <c r="R740" s="105"/>
      <c r="S740" s="105"/>
      <c r="T740" s="105"/>
      <c r="U740" s="105"/>
      <c r="V740" s="105"/>
      <c r="W740" s="105"/>
      <c r="X740" s="105"/>
      <c r="Y740" s="105"/>
      <c r="Z740" s="105"/>
      <c r="AA740" s="105"/>
      <c r="AB740" s="105"/>
      <c r="AC740" s="105"/>
      <c r="AD740" s="105"/>
      <c r="AE740" s="105"/>
      <c r="AF740" s="105"/>
      <c r="AG740" s="105"/>
      <c r="AH740" s="105"/>
      <c r="AI740" s="105"/>
      <c r="AJ740" s="105"/>
      <c r="AK740" s="105"/>
      <c r="AL740" s="105"/>
      <c r="AM740" s="105"/>
      <c r="AN740" s="105"/>
      <c r="AO740" s="105"/>
      <c r="AP740" s="105"/>
      <c r="AQ740" s="105"/>
      <c r="AR740" s="105"/>
      <c r="AS740" s="105"/>
      <c r="AT740" s="111"/>
      <c r="AU740" s="177">
        <v>0</v>
      </c>
      <c r="AV740" s="106">
        <v>0</v>
      </c>
      <c r="AW740" s="106">
        <v>0</v>
      </c>
      <c r="AX740" s="106">
        <v>0</v>
      </c>
      <c r="AY740" s="219">
        <v>0</v>
      </c>
      <c r="BA740" s="38" t="str">
        <f t="shared" ca="1" si="68"/>
        <v>NGET</v>
      </c>
      <c r="BB740" s="38" t="str">
        <f t="shared" si="69"/>
        <v>Fixed Inputs</v>
      </c>
      <c r="BC740" s="38" t="str">
        <f t="shared" si="70"/>
        <v>Variant allowances</v>
      </c>
      <c r="BD740" s="38" t="str">
        <f t="shared" si="67"/>
        <v>Totex variant allowances allocation percentages</v>
      </c>
    </row>
    <row r="741" spans="5:56">
      <c r="E741" s="214" t="s">
        <v>864</v>
      </c>
      <c r="F741" s="102"/>
      <c r="G741" s="102" t="s">
        <v>38</v>
      </c>
      <c r="H741" s="102" t="s">
        <v>316</v>
      </c>
      <c r="I741" s="102"/>
      <c r="J741" s="102"/>
      <c r="K741" s="102"/>
      <c r="L741" s="102"/>
      <c r="M741" s="102"/>
      <c r="N741" s="102"/>
      <c r="O741" s="102"/>
      <c r="P741" s="102"/>
      <c r="Q741" s="102"/>
      <c r="R741" s="102"/>
      <c r="S741" s="102"/>
      <c r="T741" s="102"/>
      <c r="U741" s="102"/>
      <c r="V741" s="102"/>
      <c r="W741" s="102"/>
      <c r="X741" s="102"/>
      <c r="Y741" s="102"/>
      <c r="Z741" s="102"/>
      <c r="AA741" s="102"/>
      <c r="AB741" s="102"/>
      <c r="AC741" s="102"/>
      <c r="AD741" s="102"/>
      <c r="AE741" s="102"/>
      <c r="AF741" s="102"/>
      <c r="AG741" s="102"/>
      <c r="AH741" s="102"/>
      <c r="AI741" s="102"/>
      <c r="AJ741" s="102"/>
      <c r="AK741" s="102"/>
      <c r="AL741" s="102"/>
      <c r="AM741" s="102"/>
      <c r="AN741" s="102"/>
      <c r="AO741" s="102"/>
      <c r="AP741" s="102"/>
      <c r="AQ741" s="102"/>
      <c r="AR741" s="102"/>
      <c r="AS741" s="102"/>
      <c r="AT741" s="213"/>
      <c r="AU741" s="176">
        <v>0</v>
      </c>
      <c r="AV741" s="103">
        <v>0</v>
      </c>
      <c r="AW741" s="103">
        <v>0</v>
      </c>
      <c r="AX741" s="103">
        <v>0</v>
      </c>
      <c r="AY741" s="215">
        <v>0</v>
      </c>
      <c r="BA741" s="38" t="str">
        <f t="shared" ca="1" si="68"/>
        <v>NGET</v>
      </c>
      <c r="BB741" s="38" t="str">
        <f t="shared" si="69"/>
        <v>Fixed Inputs</v>
      </c>
      <c r="BC741" s="38" t="str">
        <f t="shared" si="70"/>
        <v>Variant allowances</v>
      </c>
      <c r="BD741" s="38" t="str">
        <f t="shared" si="67"/>
        <v>Totex variant allowances allocation percentages</v>
      </c>
    </row>
    <row r="742" spans="5:56">
      <c r="E742" s="216" t="s">
        <v>864</v>
      </c>
      <c r="G742" s="37" t="s">
        <v>38</v>
      </c>
      <c r="H742" s="37" t="s">
        <v>317</v>
      </c>
      <c r="AU742" s="141">
        <v>1</v>
      </c>
      <c r="AV742" s="26">
        <v>1</v>
      </c>
      <c r="AW742" s="26">
        <v>1</v>
      </c>
      <c r="AX742" s="26">
        <v>1</v>
      </c>
      <c r="AY742" s="217">
        <v>1</v>
      </c>
      <c r="BA742" s="38" t="str">
        <f t="shared" ca="1" si="68"/>
        <v>NGET</v>
      </c>
      <c r="BB742" s="38" t="str">
        <f t="shared" si="69"/>
        <v>Fixed Inputs</v>
      </c>
      <c r="BC742" s="38" t="str">
        <f t="shared" si="70"/>
        <v>Variant allowances</v>
      </c>
      <c r="BD742" s="38" t="str">
        <f t="shared" ref="BD742:BD805" si="71">$C$302</f>
        <v>Totex variant allowances allocation percentages</v>
      </c>
    </row>
    <row r="743" spans="5:56">
      <c r="E743" s="216" t="s">
        <v>864</v>
      </c>
      <c r="G743" s="37" t="s">
        <v>38</v>
      </c>
      <c r="H743" s="37" t="s">
        <v>318</v>
      </c>
      <c r="AU743" s="141">
        <v>0</v>
      </c>
      <c r="AV743" s="26">
        <v>0</v>
      </c>
      <c r="AW743" s="26">
        <v>0</v>
      </c>
      <c r="AX743" s="26">
        <v>0</v>
      </c>
      <c r="AY743" s="217">
        <v>0</v>
      </c>
      <c r="BA743" s="38" t="str">
        <f t="shared" ca="1" si="68"/>
        <v>NGET</v>
      </c>
      <c r="BB743" s="38" t="str">
        <f t="shared" si="69"/>
        <v>Fixed Inputs</v>
      </c>
      <c r="BC743" s="38" t="str">
        <f t="shared" si="70"/>
        <v>Variant allowances</v>
      </c>
      <c r="BD743" s="38" t="str">
        <f t="shared" si="71"/>
        <v>Totex variant allowances allocation percentages</v>
      </c>
    </row>
    <row r="744" spans="5:56">
      <c r="E744" s="216" t="s">
        <v>864</v>
      </c>
      <c r="G744" s="37" t="s">
        <v>38</v>
      </c>
      <c r="H744" s="37" t="s">
        <v>247</v>
      </c>
      <c r="AU744" s="141">
        <v>0</v>
      </c>
      <c r="AV744" s="26">
        <v>0</v>
      </c>
      <c r="AW744" s="26">
        <v>0</v>
      </c>
      <c r="AX744" s="26">
        <v>0</v>
      </c>
      <c r="AY744" s="217">
        <v>0</v>
      </c>
      <c r="BA744" s="38" t="str">
        <f t="shared" ca="1" si="68"/>
        <v>NGET</v>
      </c>
      <c r="BB744" s="38" t="str">
        <f t="shared" si="69"/>
        <v>Fixed Inputs</v>
      </c>
      <c r="BC744" s="38" t="str">
        <f t="shared" si="70"/>
        <v>Variant allowances</v>
      </c>
      <c r="BD744" s="38" t="str">
        <f t="shared" si="71"/>
        <v>Totex variant allowances allocation percentages</v>
      </c>
    </row>
    <row r="745" spans="5:56">
      <c r="E745" s="216" t="s">
        <v>864</v>
      </c>
      <c r="G745" s="37" t="s">
        <v>38</v>
      </c>
      <c r="H745" s="37" t="s">
        <v>315</v>
      </c>
      <c r="AU745" s="141">
        <v>0</v>
      </c>
      <c r="AV745" s="26">
        <v>0</v>
      </c>
      <c r="AW745" s="26">
        <v>0</v>
      </c>
      <c r="AX745" s="26">
        <v>0</v>
      </c>
      <c r="AY745" s="217">
        <v>0</v>
      </c>
      <c r="BA745" s="38" t="str">
        <f t="shared" ca="1" si="68"/>
        <v>NGET</v>
      </c>
      <c r="BB745" s="38" t="str">
        <f t="shared" si="69"/>
        <v>Fixed Inputs</v>
      </c>
      <c r="BC745" s="38" t="str">
        <f t="shared" si="70"/>
        <v>Variant allowances</v>
      </c>
      <c r="BD745" s="38" t="str">
        <f t="shared" si="71"/>
        <v>Totex variant allowances allocation percentages</v>
      </c>
    </row>
    <row r="746" spans="5:56">
      <c r="E746" s="218" t="s">
        <v>864</v>
      </c>
      <c r="F746" s="105"/>
      <c r="G746" s="105" t="s">
        <v>38</v>
      </c>
      <c r="H746" s="105" t="s">
        <v>246</v>
      </c>
      <c r="I746" s="105"/>
      <c r="J746" s="105"/>
      <c r="K746" s="105"/>
      <c r="L746" s="105"/>
      <c r="M746" s="105"/>
      <c r="N746" s="105"/>
      <c r="O746" s="105"/>
      <c r="P746" s="105"/>
      <c r="Q746" s="105"/>
      <c r="R746" s="105"/>
      <c r="S746" s="105"/>
      <c r="T746" s="105"/>
      <c r="U746" s="105"/>
      <c r="V746" s="105"/>
      <c r="W746" s="105"/>
      <c r="X746" s="105"/>
      <c r="Y746" s="105"/>
      <c r="Z746" s="105"/>
      <c r="AA746" s="105"/>
      <c r="AB746" s="105"/>
      <c r="AC746" s="105"/>
      <c r="AD746" s="105"/>
      <c r="AE746" s="105"/>
      <c r="AF746" s="105"/>
      <c r="AG746" s="105"/>
      <c r="AH746" s="105"/>
      <c r="AI746" s="105"/>
      <c r="AJ746" s="105"/>
      <c r="AK746" s="105"/>
      <c r="AL746" s="105"/>
      <c r="AM746" s="105"/>
      <c r="AN746" s="105"/>
      <c r="AO746" s="105"/>
      <c r="AP746" s="105"/>
      <c r="AQ746" s="105"/>
      <c r="AR746" s="105"/>
      <c r="AS746" s="105"/>
      <c r="AT746" s="111"/>
      <c r="AU746" s="177">
        <v>0</v>
      </c>
      <c r="AV746" s="106">
        <v>0</v>
      </c>
      <c r="AW746" s="106">
        <v>0</v>
      </c>
      <c r="AX746" s="106">
        <v>0</v>
      </c>
      <c r="AY746" s="219">
        <v>0</v>
      </c>
      <c r="BA746" s="38" t="str">
        <f t="shared" ca="1" si="68"/>
        <v>NGET</v>
      </c>
      <c r="BB746" s="38" t="str">
        <f t="shared" si="69"/>
        <v>Fixed Inputs</v>
      </c>
      <c r="BC746" s="38" t="str">
        <f t="shared" si="70"/>
        <v>Variant allowances</v>
      </c>
      <c r="BD746" s="38" t="str">
        <f t="shared" si="71"/>
        <v>Totex variant allowances allocation percentages</v>
      </c>
    </row>
    <row r="747" spans="5:56">
      <c r="E747" s="214" t="s">
        <v>865</v>
      </c>
      <c r="F747" s="102"/>
      <c r="G747" s="102" t="s">
        <v>38</v>
      </c>
      <c r="H747" s="102" t="s">
        <v>316</v>
      </c>
      <c r="I747" s="102"/>
      <c r="J747" s="102"/>
      <c r="K747" s="102"/>
      <c r="L747" s="102"/>
      <c r="M747" s="102"/>
      <c r="N747" s="102"/>
      <c r="O747" s="102"/>
      <c r="P747" s="102"/>
      <c r="Q747" s="102"/>
      <c r="R747" s="102"/>
      <c r="S747" s="102"/>
      <c r="T747" s="102"/>
      <c r="U747" s="102"/>
      <c r="V747" s="102"/>
      <c r="W747" s="102"/>
      <c r="X747" s="102"/>
      <c r="Y747" s="102"/>
      <c r="Z747" s="102"/>
      <c r="AA747" s="102"/>
      <c r="AB747" s="102"/>
      <c r="AC747" s="102"/>
      <c r="AD747" s="102"/>
      <c r="AE747" s="102"/>
      <c r="AF747" s="102"/>
      <c r="AG747" s="102"/>
      <c r="AH747" s="102"/>
      <c r="AI747" s="102"/>
      <c r="AJ747" s="102"/>
      <c r="AK747" s="102"/>
      <c r="AL747" s="102"/>
      <c r="AM747" s="102"/>
      <c r="AN747" s="102"/>
      <c r="AO747" s="102"/>
      <c r="AP747" s="102"/>
      <c r="AQ747" s="102"/>
      <c r="AR747" s="102"/>
      <c r="AS747" s="102"/>
      <c r="AT747" s="213"/>
      <c r="AU747" s="176">
        <v>0</v>
      </c>
      <c r="AV747" s="103">
        <v>0</v>
      </c>
      <c r="AW747" s="103">
        <v>0</v>
      </c>
      <c r="AX747" s="103">
        <v>0</v>
      </c>
      <c r="AY747" s="215">
        <v>0</v>
      </c>
      <c r="BA747" s="38" t="str">
        <f t="shared" ca="1" si="68"/>
        <v>NGET</v>
      </c>
      <c r="BB747" s="38" t="str">
        <f t="shared" si="69"/>
        <v>Fixed Inputs</v>
      </c>
      <c r="BC747" s="38" t="str">
        <f t="shared" si="70"/>
        <v>Variant allowances</v>
      </c>
      <c r="BD747" s="38" t="str">
        <f t="shared" si="71"/>
        <v>Totex variant allowances allocation percentages</v>
      </c>
    </row>
    <row r="748" spans="5:56">
      <c r="E748" s="216" t="s">
        <v>865</v>
      </c>
      <c r="G748" s="37" t="s">
        <v>38</v>
      </c>
      <c r="H748" s="37" t="s">
        <v>317</v>
      </c>
      <c r="AU748" s="141">
        <v>1</v>
      </c>
      <c r="AV748" s="26">
        <v>1</v>
      </c>
      <c r="AW748" s="26">
        <v>1</v>
      </c>
      <c r="AX748" s="26">
        <v>1</v>
      </c>
      <c r="AY748" s="217">
        <v>1</v>
      </c>
      <c r="BA748" s="38" t="str">
        <f t="shared" ca="1" si="68"/>
        <v>NGET</v>
      </c>
      <c r="BB748" s="38" t="str">
        <f t="shared" si="69"/>
        <v>Fixed Inputs</v>
      </c>
      <c r="BC748" s="38" t="str">
        <f t="shared" si="70"/>
        <v>Variant allowances</v>
      </c>
      <c r="BD748" s="38" t="str">
        <f t="shared" si="71"/>
        <v>Totex variant allowances allocation percentages</v>
      </c>
    </row>
    <row r="749" spans="5:56">
      <c r="E749" s="216" t="s">
        <v>865</v>
      </c>
      <c r="G749" s="37" t="s">
        <v>38</v>
      </c>
      <c r="H749" s="37" t="s">
        <v>318</v>
      </c>
      <c r="AU749" s="141">
        <v>0</v>
      </c>
      <c r="AV749" s="26">
        <v>0</v>
      </c>
      <c r="AW749" s="26">
        <v>0</v>
      </c>
      <c r="AX749" s="26">
        <v>0</v>
      </c>
      <c r="AY749" s="217">
        <v>0</v>
      </c>
      <c r="BA749" s="38" t="str">
        <f t="shared" ca="1" si="68"/>
        <v>NGET</v>
      </c>
      <c r="BB749" s="38" t="str">
        <f t="shared" si="69"/>
        <v>Fixed Inputs</v>
      </c>
      <c r="BC749" s="38" t="str">
        <f t="shared" si="70"/>
        <v>Variant allowances</v>
      </c>
      <c r="BD749" s="38" t="str">
        <f t="shared" si="71"/>
        <v>Totex variant allowances allocation percentages</v>
      </c>
    </row>
    <row r="750" spans="5:56">
      <c r="E750" s="216" t="s">
        <v>865</v>
      </c>
      <c r="G750" s="37" t="s">
        <v>38</v>
      </c>
      <c r="H750" s="37" t="s">
        <v>247</v>
      </c>
      <c r="AU750" s="141">
        <v>0</v>
      </c>
      <c r="AV750" s="26">
        <v>0</v>
      </c>
      <c r="AW750" s="26">
        <v>0</v>
      </c>
      <c r="AX750" s="26">
        <v>0</v>
      </c>
      <c r="AY750" s="217">
        <v>0</v>
      </c>
      <c r="BA750" s="38" t="str">
        <f t="shared" ca="1" si="68"/>
        <v>NGET</v>
      </c>
      <c r="BB750" s="38" t="str">
        <f t="shared" si="69"/>
        <v>Fixed Inputs</v>
      </c>
      <c r="BC750" s="38" t="str">
        <f t="shared" si="70"/>
        <v>Variant allowances</v>
      </c>
      <c r="BD750" s="38" t="str">
        <f t="shared" si="71"/>
        <v>Totex variant allowances allocation percentages</v>
      </c>
    </row>
    <row r="751" spans="5:56">
      <c r="E751" s="216" t="s">
        <v>865</v>
      </c>
      <c r="G751" s="37" t="s">
        <v>38</v>
      </c>
      <c r="H751" s="37" t="s">
        <v>315</v>
      </c>
      <c r="AU751" s="141">
        <v>0</v>
      </c>
      <c r="AV751" s="26">
        <v>0</v>
      </c>
      <c r="AW751" s="26">
        <v>0</v>
      </c>
      <c r="AX751" s="26">
        <v>0</v>
      </c>
      <c r="AY751" s="217">
        <v>0</v>
      </c>
      <c r="BA751" s="38" t="str">
        <f t="shared" ref="BA751:BA814" ca="1" si="72">$A$1</f>
        <v>NGET</v>
      </c>
      <c r="BB751" s="38" t="str">
        <f t="shared" ref="BB751:BB814" si="73">$A$194</f>
        <v>Fixed Inputs</v>
      </c>
      <c r="BC751" s="38" t="str">
        <f t="shared" ref="BC751:BC814" si="74">$B$195</f>
        <v>Variant allowances</v>
      </c>
      <c r="BD751" s="38" t="str">
        <f t="shared" si="71"/>
        <v>Totex variant allowances allocation percentages</v>
      </c>
    </row>
    <row r="752" spans="5:56">
      <c r="E752" s="218" t="s">
        <v>865</v>
      </c>
      <c r="F752" s="105"/>
      <c r="G752" s="105" t="s">
        <v>38</v>
      </c>
      <c r="H752" s="105" t="s">
        <v>246</v>
      </c>
      <c r="I752" s="105"/>
      <c r="J752" s="105"/>
      <c r="K752" s="105"/>
      <c r="L752" s="105"/>
      <c r="M752" s="105"/>
      <c r="N752" s="105"/>
      <c r="O752" s="105"/>
      <c r="P752" s="105"/>
      <c r="Q752" s="105"/>
      <c r="R752" s="105"/>
      <c r="S752" s="105"/>
      <c r="T752" s="105"/>
      <c r="U752" s="105"/>
      <c r="V752" s="105"/>
      <c r="W752" s="105"/>
      <c r="X752" s="105"/>
      <c r="Y752" s="105"/>
      <c r="Z752" s="105"/>
      <c r="AA752" s="105"/>
      <c r="AB752" s="105"/>
      <c r="AC752" s="105"/>
      <c r="AD752" s="105"/>
      <c r="AE752" s="105"/>
      <c r="AF752" s="105"/>
      <c r="AG752" s="105"/>
      <c r="AH752" s="105"/>
      <c r="AI752" s="105"/>
      <c r="AJ752" s="105"/>
      <c r="AK752" s="105"/>
      <c r="AL752" s="105"/>
      <c r="AM752" s="105"/>
      <c r="AN752" s="105"/>
      <c r="AO752" s="105"/>
      <c r="AP752" s="105"/>
      <c r="AQ752" s="105"/>
      <c r="AR752" s="105"/>
      <c r="AS752" s="105"/>
      <c r="AT752" s="111"/>
      <c r="AU752" s="177">
        <v>0</v>
      </c>
      <c r="AV752" s="106">
        <v>0</v>
      </c>
      <c r="AW752" s="106">
        <v>0</v>
      </c>
      <c r="AX752" s="106">
        <v>0</v>
      </c>
      <c r="AY752" s="219">
        <v>0</v>
      </c>
      <c r="BA752" s="38" t="str">
        <f t="shared" ca="1" si="72"/>
        <v>NGET</v>
      </c>
      <c r="BB752" s="38" t="str">
        <f t="shared" si="73"/>
        <v>Fixed Inputs</v>
      </c>
      <c r="BC752" s="38" t="str">
        <f t="shared" si="74"/>
        <v>Variant allowances</v>
      </c>
      <c r="BD752" s="38" t="str">
        <f t="shared" si="71"/>
        <v>Totex variant allowances allocation percentages</v>
      </c>
    </row>
    <row r="753" spans="5:56">
      <c r="E753" s="214" t="s">
        <v>866</v>
      </c>
      <c r="F753" s="102"/>
      <c r="G753" s="102" t="s">
        <v>38</v>
      </c>
      <c r="H753" s="102" t="s">
        <v>316</v>
      </c>
      <c r="I753" s="102"/>
      <c r="J753" s="102"/>
      <c r="K753" s="102"/>
      <c r="L753" s="102"/>
      <c r="M753" s="102"/>
      <c r="N753" s="102"/>
      <c r="O753" s="102"/>
      <c r="P753" s="102"/>
      <c r="Q753" s="102"/>
      <c r="R753" s="102"/>
      <c r="S753" s="102"/>
      <c r="T753" s="102"/>
      <c r="U753" s="102"/>
      <c r="V753" s="102"/>
      <c r="W753" s="102"/>
      <c r="X753" s="102"/>
      <c r="Y753" s="102"/>
      <c r="Z753" s="102"/>
      <c r="AA753" s="102"/>
      <c r="AB753" s="102"/>
      <c r="AC753" s="102"/>
      <c r="AD753" s="102"/>
      <c r="AE753" s="102"/>
      <c r="AF753" s="102"/>
      <c r="AG753" s="102"/>
      <c r="AH753" s="102"/>
      <c r="AI753" s="102"/>
      <c r="AJ753" s="102"/>
      <c r="AK753" s="102"/>
      <c r="AL753" s="102"/>
      <c r="AM753" s="102"/>
      <c r="AN753" s="102"/>
      <c r="AO753" s="102"/>
      <c r="AP753" s="102"/>
      <c r="AQ753" s="102"/>
      <c r="AR753" s="102"/>
      <c r="AS753" s="102"/>
      <c r="AT753" s="213"/>
      <c r="AU753" s="176">
        <v>0</v>
      </c>
      <c r="AV753" s="103">
        <v>0</v>
      </c>
      <c r="AW753" s="103">
        <v>0</v>
      </c>
      <c r="AX753" s="103">
        <v>0</v>
      </c>
      <c r="AY753" s="215">
        <v>0</v>
      </c>
      <c r="BA753" s="38" t="str">
        <f t="shared" ca="1" si="72"/>
        <v>NGET</v>
      </c>
      <c r="BB753" s="38" t="str">
        <f t="shared" si="73"/>
        <v>Fixed Inputs</v>
      </c>
      <c r="BC753" s="38" t="str">
        <f t="shared" si="74"/>
        <v>Variant allowances</v>
      </c>
      <c r="BD753" s="38" t="str">
        <f t="shared" si="71"/>
        <v>Totex variant allowances allocation percentages</v>
      </c>
    </row>
    <row r="754" spans="5:56">
      <c r="E754" s="216" t="s">
        <v>866</v>
      </c>
      <c r="G754" s="37" t="s">
        <v>38</v>
      </c>
      <c r="H754" s="37" t="s">
        <v>317</v>
      </c>
      <c r="AU754" s="141">
        <v>1</v>
      </c>
      <c r="AV754" s="26">
        <v>1</v>
      </c>
      <c r="AW754" s="26">
        <v>1</v>
      </c>
      <c r="AX754" s="26">
        <v>1</v>
      </c>
      <c r="AY754" s="217">
        <v>1</v>
      </c>
      <c r="BA754" s="38" t="str">
        <f t="shared" ca="1" si="72"/>
        <v>NGET</v>
      </c>
      <c r="BB754" s="38" t="str">
        <f t="shared" si="73"/>
        <v>Fixed Inputs</v>
      </c>
      <c r="BC754" s="38" t="str">
        <f t="shared" si="74"/>
        <v>Variant allowances</v>
      </c>
      <c r="BD754" s="38" t="str">
        <f t="shared" si="71"/>
        <v>Totex variant allowances allocation percentages</v>
      </c>
    </row>
    <row r="755" spans="5:56">
      <c r="E755" s="216" t="s">
        <v>866</v>
      </c>
      <c r="G755" s="37" t="s">
        <v>38</v>
      </c>
      <c r="H755" s="37" t="s">
        <v>318</v>
      </c>
      <c r="AU755" s="141">
        <v>0</v>
      </c>
      <c r="AV755" s="26">
        <v>0</v>
      </c>
      <c r="AW755" s="26">
        <v>0</v>
      </c>
      <c r="AX755" s="26">
        <v>0</v>
      </c>
      <c r="AY755" s="217">
        <v>0</v>
      </c>
      <c r="BA755" s="38" t="str">
        <f t="shared" ca="1" si="72"/>
        <v>NGET</v>
      </c>
      <c r="BB755" s="38" t="str">
        <f t="shared" si="73"/>
        <v>Fixed Inputs</v>
      </c>
      <c r="BC755" s="38" t="str">
        <f t="shared" si="74"/>
        <v>Variant allowances</v>
      </c>
      <c r="BD755" s="38" t="str">
        <f t="shared" si="71"/>
        <v>Totex variant allowances allocation percentages</v>
      </c>
    </row>
    <row r="756" spans="5:56">
      <c r="E756" s="216" t="s">
        <v>866</v>
      </c>
      <c r="G756" s="37" t="s">
        <v>38</v>
      </c>
      <c r="H756" s="37" t="s">
        <v>247</v>
      </c>
      <c r="AU756" s="141">
        <v>0</v>
      </c>
      <c r="AV756" s="26">
        <v>0</v>
      </c>
      <c r="AW756" s="26">
        <v>0</v>
      </c>
      <c r="AX756" s="26">
        <v>0</v>
      </c>
      <c r="AY756" s="217">
        <v>0</v>
      </c>
      <c r="BA756" s="38" t="str">
        <f t="shared" ca="1" si="72"/>
        <v>NGET</v>
      </c>
      <c r="BB756" s="38" t="str">
        <f t="shared" si="73"/>
        <v>Fixed Inputs</v>
      </c>
      <c r="BC756" s="38" t="str">
        <f t="shared" si="74"/>
        <v>Variant allowances</v>
      </c>
      <c r="BD756" s="38" t="str">
        <f t="shared" si="71"/>
        <v>Totex variant allowances allocation percentages</v>
      </c>
    </row>
    <row r="757" spans="5:56">
      <c r="E757" s="216" t="s">
        <v>866</v>
      </c>
      <c r="G757" s="37" t="s">
        <v>38</v>
      </c>
      <c r="H757" s="37" t="s">
        <v>315</v>
      </c>
      <c r="AU757" s="141">
        <v>0</v>
      </c>
      <c r="AV757" s="26">
        <v>0</v>
      </c>
      <c r="AW757" s="26">
        <v>0</v>
      </c>
      <c r="AX757" s="26">
        <v>0</v>
      </c>
      <c r="AY757" s="217">
        <v>0</v>
      </c>
      <c r="BA757" s="38" t="str">
        <f t="shared" ca="1" si="72"/>
        <v>NGET</v>
      </c>
      <c r="BB757" s="38" t="str">
        <f t="shared" si="73"/>
        <v>Fixed Inputs</v>
      </c>
      <c r="BC757" s="38" t="str">
        <f t="shared" si="74"/>
        <v>Variant allowances</v>
      </c>
      <c r="BD757" s="38" t="str">
        <f t="shared" si="71"/>
        <v>Totex variant allowances allocation percentages</v>
      </c>
    </row>
    <row r="758" spans="5:56">
      <c r="E758" s="218" t="s">
        <v>866</v>
      </c>
      <c r="F758" s="105"/>
      <c r="G758" s="105" t="s">
        <v>38</v>
      </c>
      <c r="H758" s="105" t="s">
        <v>246</v>
      </c>
      <c r="I758" s="105"/>
      <c r="J758" s="105"/>
      <c r="K758" s="105"/>
      <c r="L758" s="105"/>
      <c r="M758" s="105"/>
      <c r="N758" s="105"/>
      <c r="O758" s="105"/>
      <c r="P758" s="105"/>
      <c r="Q758" s="105"/>
      <c r="R758" s="105"/>
      <c r="S758" s="105"/>
      <c r="T758" s="105"/>
      <c r="U758" s="105"/>
      <c r="V758" s="105"/>
      <c r="W758" s="105"/>
      <c r="X758" s="105"/>
      <c r="Y758" s="105"/>
      <c r="Z758" s="105"/>
      <c r="AA758" s="105"/>
      <c r="AB758" s="105"/>
      <c r="AC758" s="105"/>
      <c r="AD758" s="105"/>
      <c r="AE758" s="105"/>
      <c r="AF758" s="105"/>
      <c r="AG758" s="105"/>
      <c r="AH758" s="105"/>
      <c r="AI758" s="105"/>
      <c r="AJ758" s="105"/>
      <c r="AK758" s="105"/>
      <c r="AL758" s="105"/>
      <c r="AM758" s="105"/>
      <c r="AN758" s="105"/>
      <c r="AO758" s="105"/>
      <c r="AP758" s="105"/>
      <c r="AQ758" s="105"/>
      <c r="AR758" s="105"/>
      <c r="AS758" s="105"/>
      <c r="AT758" s="111"/>
      <c r="AU758" s="177">
        <v>0</v>
      </c>
      <c r="AV758" s="106">
        <v>0</v>
      </c>
      <c r="AW758" s="106">
        <v>0</v>
      </c>
      <c r="AX758" s="106">
        <v>0</v>
      </c>
      <c r="AY758" s="219">
        <v>0</v>
      </c>
      <c r="BA758" s="38" t="str">
        <f t="shared" ca="1" si="72"/>
        <v>NGET</v>
      </c>
      <c r="BB758" s="38" t="str">
        <f t="shared" si="73"/>
        <v>Fixed Inputs</v>
      </c>
      <c r="BC758" s="38" t="str">
        <f t="shared" si="74"/>
        <v>Variant allowances</v>
      </c>
      <c r="BD758" s="38" t="str">
        <f t="shared" si="71"/>
        <v>Totex variant allowances allocation percentages</v>
      </c>
    </row>
    <row r="759" spans="5:56">
      <c r="E759" s="214" t="s">
        <v>867</v>
      </c>
      <c r="F759" s="102"/>
      <c r="G759" s="102" t="s">
        <v>38</v>
      </c>
      <c r="H759" s="102" t="s">
        <v>316</v>
      </c>
      <c r="I759" s="102"/>
      <c r="J759" s="102"/>
      <c r="K759" s="102"/>
      <c r="L759" s="102"/>
      <c r="M759" s="102"/>
      <c r="N759" s="102"/>
      <c r="O759" s="102"/>
      <c r="P759" s="102"/>
      <c r="Q759" s="102"/>
      <c r="R759" s="102"/>
      <c r="S759" s="102"/>
      <c r="T759" s="102"/>
      <c r="U759" s="102"/>
      <c r="V759" s="102"/>
      <c r="W759" s="102"/>
      <c r="X759" s="102"/>
      <c r="Y759" s="102"/>
      <c r="Z759" s="102"/>
      <c r="AA759" s="102"/>
      <c r="AB759" s="102"/>
      <c r="AC759" s="102"/>
      <c r="AD759" s="102"/>
      <c r="AE759" s="102"/>
      <c r="AF759" s="102"/>
      <c r="AG759" s="102"/>
      <c r="AH759" s="102"/>
      <c r="AI759" s="102"/>
      <c r="AJ759" s="102"/>
      <c r="AK759" s="102"/>
      <c r="AL759" s="102"/>
      <c r="AM759" s="102"/>
      <c r="AN759" s="102"/>
      <c r="AO759" s="102"/>
      <c r="AP759" s="102"/>
      <c r="AQ759" s="102"/>
      <c r="AR759" s="102"/>
      <c r="AS759" s="102"/>
      <c r="AT759" s="213"/>
      <c r="AU759" s="176">
        <v>0</v>
      </c>
      <c r="AV759" s="103">
        <v>0</v>
      </c>
      <c r="AW759" s="103">
        <v>0</v>
      </c>
      <c r="AX759" s="103">
        <v>0</v>
      </c>
      <c r="AY759" s="215">
        <v>0</v>
      </c>
      <c r="BA759" s="38" t="str">
        <f t="shared" ca="1" si="72"/>
        <v>NGET</v>
      </c>
      <c r="BB759" s="38" t="str">
        <f t="shared" si="73"/>
        <v>Fixed Inputs</v>
      </c>
      <c r="BC759" s="38" t="str">
        <f t="shared" si="74"/>
        <v>Variant allowances</v>
      </c>
      <c r="BD759" s="38" t="str">
        <f t="shared" si="71"/>
        <v>Totex variant allowances allocation percentages</v>
      </c>
    </row>
    <row r="760" spans="5:56">
      <c r="E760" s="216" t="s">
        <v>867</v>
      </c>
      <c r="G760" s="37" t="s">
        <v>38</v>
      </c>
      <c r="H760" s="37" t="s">
        <v>317</v>
      </c>
      <c r="AU760" s="141">
        <v>1</v>
      </c>
      <c r="AV760" s="26">
        <v>1</v>
      </c>
      <c r="AW760" s="26">
        <v>1</v>
      </c>
      <c r="AX760" s="26">
        <v>1</v>
      </c>
      <c r="AY760" s="217">
        <v>1</v>
      </c>
      <c r="BA760" s="38" t="str">
        <f t="shared" ca="1" si="72"/>
        <v>NGET</v>
      </c>
      <c r="BB760" s="38" t="str">
        <f t="shared" si="73"/>
        <v>Fixed Inputs</v>
      </c>
      <c r="BC760" s="38" t="str">
        <f t="shared" si="74"/>
        <v>Variant allowances</v>
      </c>
      <c r="BD760" s="38" t="str">
        <f t="shared" si="71"/>
        <v>Totex variant allowances allocation percentages</v>
      </c>
    </row>
    <row r="761" spans="5:56">
      <c r="E761" s="216" t="s">
        <v>867</v>
      </c>
      <c r="G761" s="37" t="s">
        <v>38</v>
      </c>
      <c r="H761" s="37" t="s">
        <v>318</v>
      </c>
      <c r="AU761" s="141">
        <v>0</v>
      </c>
      <c r="AV761" s="26">
        <v>0</v>
      </c>
      <c r="AW761" s="26">
        <v>0</v>
      </c>
      <c r="AX761" s="26">
        <v>0</v>
      </c>
      <c r="AY761" s="217">
        <v>0</v>
      </c>
      <c r="BA761" s="38" t="str">
        <f t="shared" ca="1" si="72"/>
        <v>NGET</v>
      </c>
      <c r="BB761" s="38" t="str">
        <f t="shared" si="73"/>
        <v>Fixed Inputs</v>
      </c>
      <c r="BC761" s="38" t="str">
        <f t="shared" si="74"/>
        <v>Variant allowances</v>
      </c>
      <c r="BD761" s="38" t="str">
        <f t="shared" si="71"/>
        <v>Totex variant allowances allocation percentages</v>
      </c>
    </row>
    <row r="762" spans="5:56">
      <c r="E762" s="216" t="s">
        <v>867</v>
      </c>
      <c r="G762" s="37" t="s">
        <v>38</v>
      </c>
      <c r="H762" s="37" t="s">
        <v>247</v>
      </c>
      <c r="AU762" s="141">
        <v>0</v>
      </c>
      <c r="AV762" s="26">
        <v>0</v>
      </c>
      <c r="AW762" s="26">
        <v>0</v>
      </c>
      <c r="AX762" s="26">
        <v>0</v>
      </c>
      <c r="AY762" s="217">
        <v>0</v>
      </c>
      <c r="BA762" s="38" t="str">
        <f t="shared" ca="1" si="72"/>
        <v>NGET</v>
      </c>
      <c r="BB762" s="38" t="str">
        <f t="shared" si="73"/>
        <v>Fixed Inputs</v>
      </c>
      <c r="BC762" s="38" t="str">
        <f t="shared" si="74"/>
        <v>Variant allowances</v>
      </c>
      <c r="BD762" s="38" t="str">
        <f t="shared" si="71"/>
        <v>Totex variant allowances allocation percentages</v>
      </c>
    </row>
    <row r="763" spans="5:56">
      <c r="E763" s="216" t="s">
        <v>867</v>
      </c>
      <c r="G763" s="37" t="s">
        <v>38</v>
      </c>
      <c r="H763" s="37" t="s">
        <v>315</v>
      </c>
      <c r="AU763" s="141">
        <v>0</v>
      </c>
      <c r="AV763" s="26">
        <v>0</v>
      </c>
      <c r="AW763" s="26">
        <v>0</v>
      </c>
      <c r="AX763" s="26">
        <v>0</v>
      </c>
      <c r="AY763" s="217">
        <v>0</v>
      </c>
      <c r="BA763" s="38" t="str">
        <f t="shared" ca="1" si="72"/>
        <v>NGET</v>
      </c>
      <c r="BB763" s="38" t="str">
        <f t="shared" si="73"/>
        <v>Fixed Inputs</v>
      </c>
      <c r="BC763" s="38" t="str">
        <f t="shared" si="74"/>
        <v>Variant allowances</v>
      </c>
      <c r="BD763" s="38" t="str">
        <f t="shared" si="71"/>
        <v>Totex variant allowances allocation percentages</v>
      </c>
    </row>
    <row r="764" spans="5:56">
      <c r="E764" s="218" t="s">
        <v>867</v>
      </c>
      <c r="F764" s="105"/>
      <c r="G764" s="105" t="s">
        <v>38</v>
      </c>
      <c r="H764" s="105" t="s">
        <v>246</v>
      </c>
      <c r="I764" s="105"/>
      <c r="J764" s="105"/>
      <c r="K764" s="105"/>
      <c r="L764" s="105"/>
      <c r="M764" s="105"/>
      <c r="N764" s="105"/>
      <c r="O764" s="105"/>
      <c r="P764" s="105"/>
      <c r="Q764" s="105"/>
      <c r="R764" s="105"/>
      <c r="S764" s="105"/>
      <c r="T764" s="105"/>
      <c r="U764" s="105"/>
      <c r="V764" s="105"/>
      <c r="W764" s="105"/>
      <c r="X764" s="105"/>
      <c r="Y764" s="105"/>
      <c r="Z764" s="105"/>
      <c r="AA764" s="105"/>
      <c r="AB764" s="105"/>
      <c r="AC764" s="105"/>
      <c r="AD764" s="105"/>
      <c r="AE764" s="105"/>
      <c r="AF764" s="105"/>
      <c r="AG764" s="105"/>
      <c r="AH764" s="105"/>
      <c r="AI764" s="105"/>
      <c r="AJ764" s="105"/>
      <c r="AK764" s="105"/>
      <c r="AL764" s="105"/>
      <c r="AM764" s="105"/>
      <c r="AN764" s="105"/>
      <c r="AO764" s="105"/>
      <c r="AP764" s="105"/>
      <c r="AQ764" s="105"/>
      <c r="AR764" s="105"/>
      <c r="AS764" s="105"/>
      <c r="AT764" s="111"/>
      <c r="AU764" s="177">
        <v>0</v>
      </c>
      <c r="AV764" s="106">
        <v>0</v>
      </c>
      <c r="AW764" s="106">
        <v>0</v>
      </c>
      <c r="AX764" s="106">
        <v>0</v>
      </c>
      <c r="AY764" s="219">
        <v>0</v>
      </c>
      <c r="BA764" s="38" t="str">
        <f t="shared" ca="1" si="72"/>
        <v>NGET</v>
      </c>
      <c r="BB764" s="38" t="str">
        <f t="shared" si="73"/>
        <v>Fixed Inputs</v>
      </c>
      <c r="BC764" s="38" t="str">
        <f t="shared" si="74"/>
        <v>Variant allowances</v>
      </c>
      <c r="BD764" s="38" t="str">
        <f t="shared" si="71"/>
        <v>Totex variant allowances allocation percentages</v>
      </c>
    </row>
    <row r="765" spans="5:56">
      <c r="E765" s="214" t="s">
        <v>868</v>
      </c>
      <c r="F765" s="102"/>
      <c r="G765" s="102" t="s">
        <v>38</v>
      </c>
      <c r="H765" s="102" t="s">
        <v>316</v>
      </c>
      <c r="I765" s="102"/>
      <c r="J765" s="102"/>
      <c r="K765" s="102"/>
      <c r="L765" s="102"/>
      <c r="M765" s="102"/>
      <c r="N765" s="102"/>
      <c r="O765" s="102"/>
      <c r="P765" s="102"/>
      <c r="Q765" s="102"/>
      <c r="R765" s="102"/>
      <c r="S765" s="102"/>
      <c r="T765" s="102"/>
      <c r="U765" s="102"/>
      <c r="V765" s="102"/>
      <c r="W765" s="102"/>
      <c r="X765" s="102"/>
      <c r="Y765" s="102"/>
      <c r="Z765" s="102"/>
      <c r="AA765" s="102"/>
      <c r="AB765" s="102"/>
      <c r="AC765" s="102"/>
      <c r="AD765" s="102"/>
      <c r="AE765" s="102"/>
      <c r="AF765" s="102"/>
      <c r="AG765" s="102"/>
      <c r="AH765" s="102"/>
      <c r="AI765" s="102"/>
      <c r="AJ765" s="102"/>
      <c r="AK765" s="102"/>
      <c r="AL765" s="102"/>
      <c r="AM765" s="102"/>
      <c r="AN765" s="102"/>
      <c r="AO765" s="102"/>
      <c r="AP765" s="102"/>
      <c r="AQ765" s="102"/>
      <c r="AR765" s="102"/>
      <c r="AS765" s="102"/>
      <c r="AT765" s="213"/>
      <c r="AU765" s="176">
        <v>0</v>
      </c>
      <c r="AV765" s="103">
        <v>0</v>
      </c>
      <c r="AW765" s="103">
        <v>0</v>
      </c>
      <c r="AX765" s="103">
        <v>0</v>
      </c>
      <c r="AY765" s="215">
        <v>0</v>
      </c>
      <c r="BA765" s="38" t="str">
        <f t="shared" ca="1" si="72"/>
        <v>NGET</v>
      </c>
      <c r="BB765" s="38" t="str">
        <f t="shared" si="73"/>
        <v>Fixed Inputs</v>
      </c>
      <c r="BC765" s="38" t="str">
        <f t="shared" si="74"/>
        <v>Variant allowances</v>
      </c>
      <c r="BD765" s="38" t="str">
        <f t="shared" si="71"/>
        <v>Totex variant allowances allocation percentages</v>
      </c>
    </row>
    <row r="766" spans="5:56">
      <c r="E766" s="216" t="s">
        <v>868</v>
      </c>
      <c r="G766" s="37" t="s">
        <v>38</v>
      </c>
      <c r="H766" s="37" t="s">
        <v>317</v>
      </c>
      <c r="AU766" s="141">
        <v>1</v>
      </c>
      <c r="AV766" s="26">
        <v>1</v>
      </c>
      <c r="AW766" s="26">
        <v>1</v>
      </c>
      <c r="AX766" s="26">
        <v>1</v>
      </c>
      <c r="AY766" s="217">
        <v>1</v>
      </c>
      <c r="BA766" s="38" t="str">
        <f t="shared" ca="1" si="72"/>
        <v>NGET</v>
      </c>
      <c r="BB766" s="38" t="str">
        <f t="shared" si="73"/>
        <v>Fixed Inputs</v>
      </c>
      <c r="BC766" s="38" t="str">
        <f t="shared" si="74"/>
        <v>Variant allowances</v>
      </c>
      <c r="BD766" s="38" t="str">
        <f t="shared" si="71"/>
        <v>Totex variant allowances allocation percentages</v>
      </c>
    </row>
    <row r="767" spans="5:56">
      <c r="E767" s="216" t="s">
        <v>868</v>
      </c>
      <c r="G767" s="37" t="s">
        <v>38</v>
      </c>
      <c r="H767" s="37" t="s">
        <v>318</v>
      </c>
      <c r="AU767" s="141">
        <v>0</v>
      </c>
      <c r="AV767" s="26">
        <v>0</v>
      </c>
      <c r="AW767" s="26">
        <v>0</v>
      </c>
      <c r="AX767" s="26">
        <v>0</v>
      </c>
      <c r="AY767" s="217">
        <v>0</v>
      </c>
      <c r="BA767" s="38" t="str">
        <f t="shared" ca="1" si="72"/>
        <v>NGET</v>
      </c>
      <c r="BB767" s="38" t="str">
        <f t="shared" si="73"/>
        <v>Fixed Inputs</v>
      </c>
      <c r="BC767" s="38" t="str">
        <f t="shared" si="74"/>
        <v>Variant allowances</v>
      </c>
      <c r="BD767" s="38" t="str">
        <f t="shared" si="71"/>
        <v>Totex variant allowances allocation percentages</v>
      </c>
    </row>
    <row r="768" spans="5:56">
      <c r="E768" s="216" t="s">
        <v>868</v>
      </c>
      <c r="G768" s="37" t="s">
        <v>38</v>
      </c>
      <c r="H768" s="37" t="s">
        <v>247</v>
      </c>
      <c r="AU768" s="141">
        <v>0</v>
      </c>
      <c r="AV768" s="26">
        <v>0</v>
      </c>
      <c r="AW768" s="26">
        <v>0</v>
      </c>
      <c r="AX768" s="26">
        <v>0</v>
      </c>
      <c r="AY768" s="217">
        <v>0</v>
      </c>
      <c r="BA768" s="38" t="str">
        <f t="shared" ca="1" si="72"/>
        <v>NGET</v>
      </c>
      <c r="BB768" s="38" t="str">
        <f t="shared" si="73"/>
        <v>Fixed Inputs</v>
      </c>
      <c r="BC768" s="38" t="str">
        <f t="shared" si="74"/>
        <v>Variant allowances</v>
      </c>
      <c r="BD768" s="38" t="str">
        <f t="shared" si="71"/>
        <v>Totex variant allowances allocation percentages</v>
      </c>
    </row>
    <row r="769" spans="5:56">
      <c r="E769" s="216" t="s">
        <v>868</v>
      </c>
      <c r="G769" s="37" t="s">
        <v>38</v>
      </c>
      <c r="H769" s="37" t="s">
        <v>315</v>
      </c>
      <c r="AU769" s="141">
        <v>0</v>
      </c>
      <c r="AV769" s="26">
        <v>0</v>
      </c>
      <c r="AW769" s="26">
        <v>0</v>
      </c>
      <c r="AX769" s="26">
        <v>0</v>
      </c>
      <c r="AY769" s="217">
        <v>0</v>
      </c>
      <c r="BA769" s="38" t="str">
        <f t="shared" ca="1" si="72"/>
        <v>NGET</v>
      </c>
      <c r="BB769" s="38" t="str">
        <f t="shared" si="73"/>
        <v>Fixed Inputs</v>
      </c>
      <c r="BC769" s="38" t="str">
        <f t="shared" si="74"/>
        <v>Variant allowances</v>
      </c>
      <c r="BD769" s="38" t="str">
        <f t="shared" si="71"/>
        <v>Totex variant allowances allocation percentages</v>
      </c>
    </row>
    <row r="770" spans="5:56">
      <c r="E770" s="218" t="s">
        <v>868</v>
      </c>
      <c r="F770" s="105"/>
      <c r="G770" s="105" t="s">
        <v>38</v>
      </c>
      <c r="H770" s="105" t="s">
        <v>246</v>
      </c>
      <c r="I770" s="105"/>
      <c r="J770" s="105"/>
      <c r="K770" s="105"/>
      <c r="L770" s="105"/>
      <c r="M770" s="105"/>
      <c r="N770" s="105"/>
      <c r="O770" s="105"/>
      <c r="P770" s="105"/>
      <c r="Q770" s="105"/>
      <c r="R770" s="105"/>
      <c r="S770" s="105"/>
      <c r="T770" s="105"/>
      <c r="U770" s="105"/>
      <c r="V770" s="105"/>
      <c r="W770" s="105"/>
      <c r="X770" s="105"/>
      <c r="Y770" s="105"/>
      <c r="Z770" s="105"/>
      <c r="AA770" s="105"/>
      <c r="AB770" s="105"/>
      <c r="AC770" s="105"/>
      <c r="AD770" s="105"/>
      <c r="AE770" s="105"/>
      <c r="AF770" s="105"/>
      <c r="AG770" s="105"/>
      <c r="AH770" s="105"/>
      <c r="AI770" s="105"/>
      <c r="AJ770" s="105"/>
      <c r="AK770" s="105"/>
      <c r="AL770" s="105"/>
      <c r="AM770" s="105"/>
      <c r="AN770" s="105"/>
      <c r="AO770" s="105"/>
      <c r="AP770" s="105"/>
      <c r="AQ770" s="105"/>
      <c r="AR770" s="105"/>
      <c r="AS770" s="105"/>
      <c r="AT770" s="111"/>
      <c r="AU770" s="177">
        <v>0</v>
      </c>
      <c r="AV770" s="106">
        <v>0</v>
      </c>
      <c r="AW770" s="106">
        <v>0</v>
      </c>
      <c r="AX770" s="106">
        <v>0</v>
      </c>
      <c r="AY770" s="219">
        <v>0</v>
      </c>
      <c r="BA770" s="38" t="str">
        <f t="shared" ca="1" si="72"/>
        <v>NGET</v>
      </c>
      <c r="BB770" s="38" t="str">
        <f t="shared" si="73"/>
        <v>Fixed Inputs</v>
      </c>
      <c r="BC770" s="38" t="str">
        <f t="shared" si="74"/>
        <v>Variant allowances</v>
      </c>
      <c r="BD770" s="38" t="str">
        <f t="shared" si="71"/>
        <v>Totex variant allowances allocation percentages</v>
      </c>
    </row>
    <row r="771" spans="5:56">
      <c r="E771" s="214" t="s">
        <v>869</v>
      </c>
      <c r="F771" s="102"/>
      <c r="G771" s="102" t="s">
        <v>38</v>
      </c>
      <c r="H771" s="102" t="s">
        <v>316</v>
      </c>
      <c r="I771" s="102"/>
      <c r="J771" s="102"/>
      <c r="K771" s="102"/>
      <c r="L771" s="102"/>
      <c r="M771" s="102"/>
      <c r="N771" s="102"/>
      <c r="O771" s="102"/>
      <c r="P771" s="102"/>
      <c r="Q771" s="102"/>
      <c r="R771" s="102"/>
      <c r="S771" s="102"/>
      <c r="T771" s="102"/>
      <c r="U771" s="102"/>
      <c r="V771" s="102"/>
      <c r="W771" s="102"/>
      <c r="X771" s="102"/>
      <c r="Y771" s="102"/>
      <c r="Z771" s="102"/>
      <c r="AA771" s="102"/>
      <c r="AB771" s="102"/>
      <c r="AC771" s="102"/>
      <c r="AD771" s="102"/>
      <c r="AE771" s="102"/>
      <c r="AF771" s="102"/>
      <c r="AG771" s="102"/>
      <c r="AH771" s="102"/>
      <c r="AI771" s="102"/>
      <c r="AJ771" s="102"/>
      <c r="AK771" s="102"/>
      <c r="AL771" s="102"/>
      <c r="AM771" s="102"/>
      <c r="AN771" s="102"/>
      <c r="AO771" s="102"/>
      <c r="AP771" s="102"/>
      <c r="AQ771" s="102"/>
      <c r="AR771" s="102"/>
      <c r="AS771" s="102"/>
      <c r="AT771" s="213"/>
      <c r="AU771" s="176">
        <v>0</v>
      </c>
      <c r="AV771" s="103">
        <v>0</v>
      </c>
      <c r="AW771" s="103">
        <v>0</v>
      </c>
      <c r="AX771" s="103">
        <v>0</v>
      </c>
      <c r="AY771" s="215">
        <v>0</v>
      </c>
      <c r="BA771" s="38" t="str">
        <f t="shared" ca="1" si="72"/>
        <v>NGET</v>
      </c>
      <c r="BB771" s="38" t="str">
        <f t="shared" si="73"/>
        <v>Fixed Inputs</v>
      </c>
      <c r="BC771" s="38" t="str">
        <f t="shared" si="74"/>
        <v>Variant allowances</v>
      </c>
      <c r="BD771" s="38" t="str">
        <f t="shared" si="71"/>
        <v>Totex variant allowances allocation percentages</v>
      </c>
    </row>
    <row r="772" spans="5:56">
      <c r="E772" s="216" t="s">
        <v>869</v>
      </c>
      <c r="G772" s="37" t="s">
        <v>38</v>
      </c>
      <c r="H772" s="37" t="s">
        <v>317</v>
      </c>
      <c r="AU772" s="141">
        <v>1</v>
      </c>
      <c r="AV772" s="26">
        <v>1</v>
      </c>
      <c r="AW772" s="26">
        <v>1</v>
      </c>
      <c r="AX772" s="26">
        <v>1</v>
      </c>
      <c r="AY772" s="217">
        <v>1</v>
      </c>
      <c r="BA772" s="38" t="str">
        <f t="shared" ca="1" si="72"/>
        <v>NGET</v>
      </c>
      <c r="BB772" s="38" t="str">
        <f t="shared" si="73"/>
        <v>Fixed Inputs</v>
      </c>
      <c r="BC772" s="38" t="str">
        <f t="shared" si="74"/>
        <v>Variant allowances</v>
      </c>
      <c r="BD772" s="38" t="str">
        <f t="shared" si="71"/>
        <v>Totex variant allowances allocation percentages</v>
      </c>
    </row>
    <row r="773" spans="5:56">
      <c r="E773" s="216" t="s">
        <v>869</v>
      </c>
      <c r="G773" s="37" t="s">
        <v>38</v>
      </c>
      <c r="H773" s="37" t="s">
        <v>318</v>
      </c>
      <c r="AU773" s="141">
        <v>0</v>
      </c>
      <c r="AV773" s="26">
        <v>0</v>
      </c>
      <c r="AW773" s="26">
        <v>0</v>
      </c>
      <c r="AX773" s="26">
        <v>0</v>
      </c>
      <c r="AY773" s="217">
        <v>0</v>
      </c>
      <c r="BA773" s="38" t="str">
        <f t="shared" ca="1" si="72"/>
        <v>NGET</v>
      </c>
      <c r="BB773" s="38" t="str">
        <f t="shared" si="73"/>
        <v>Fixed Inputs</v>
      </c>
      <c r="BC773" s="38" t="str">
        <f t="shared" si="74"/>
        <v>Variant allowances</v>
      </c>
      <c r="BD773" s="38" t="str">
        <f t="shared" si="71"/>
        <v>Totex variant allowances allocation percentages</v>
      </c>
    </row>
    <row r="774" spans="5:56">
      <c r="E774" s="216" t="s">
        <v>869</v>
      </c>
      <c r="G774" s="37" t="s">
        <v>38</v>
      </c>
      <c r="H774" s="37" t="s">
        <v>247</v>
      </c>
      <c r="AU774" s="141">
        <v>0</v>
      </c>
      <c r="AV774" s="26">
        <v>0</v>
      </c>
      <c r="AW774" s="26">
        <v>0</v>
      </c>
      <c r="AX774" s="26">
        <v>0</v>
      </c>
      <c r="AY774" s="217">
        <v>0</v>
      </c>
      <c r="BA774" s="38" t="str">
        <f t="shared" ca="1" si="72"/>
        <v>NGET</v>
      </c>
      <c r="BB774" s="38" t="str">
        <f t="shared" si="73"/>
        <v>Fixed Inputs</v>
      </c>
      <c r="BC774" s="38" t="str">
        <f t="shared" si="74"/>
        <v>Variant allowances</v>
      </c>
      <c r="BD774" s="38" t="str">
        <f t="shared" si="71"/>
        <v>Totex variant allowances allocation percentages</v>
      </c>
    </row>
    <row r="775" spans="5:56">
      <c r="E775" s="216" t="s">
        <v>869</v>
      </c>
      <c r="G775" s="37" t="s">
        <v>38</v>
      </c>
      <c r="H775" s="37" t="s">
        <v>315</v>
      </c>
      <c r="AU775" s="141">
        <v>0</v>
      </c>
      <c r="AV775" s="26">
        <v>0</v>
      </c>
      <c r="AW775" s="26">
        <v>0</v>
      </c>
      <c r="AX775" s="26">
        <v>0</v>
      </c>
      <c r="AY775" s="217">
        <v>0</v>
      </c>
      <c r="BA775" s="38" t="str">
        <f t="shared" ca="1" si="72"/>
        <v>NGET</v>
      </c>
      <c r="BB775" s="38" t="str">
        <f t="shared" si="73"/>
        <v>Fixed Inputs</v>
      </c>
      <c r="BC775" s="38" t="str">
        <f t="shared" si="74"/>
        <v>Variant allowances</v>
      </c>
      <c r="BD775" s="38" t="str">
        <f t="shared" si="71"/>
        <v>Totex variant allowances allocation percentages</v>
      </c>
    </row>
    <row r="776" spans="5:56">
      <c r="E776" s="218" t="s">
        <v>869</v>
      </c>
      <c r="F776" s="105"/>
      <c r="G776" s="105" t="s">
        <v>38</v>
      </c>
      <c r="H776" s="105" t="s">
        <v>246</v>
      </c>
      <c r="I776" s="105"/>
      <c r="J776" s="105"/>
      <c r="K776" s="105"/>
      <c r="L776" s="105"/>
      <c r="M776" s="105"/>
      <c r="N776" s="105"/>
      <c r="O776" s="105"/>
      <c r="P776" s="105"/>
      <c r="Q776" s="105"/>
      <c r="R776" s="105"/>
      <c r="S776" s="105"/>
      <c r="T776" s="105"/>
      <c r="U776" s="105"/>
      <c r="V776" s="105"/>
      <c r="W776" s="105"/>
      <c r="X776" s="105"/>
      <c r="Y776" s="105"/>
      <c r="Z776" s="105"/>
      <c r="AA776" s="105"/>
      <c r="AB776" s="105"/>
      <c r="AC776" s="105"/>
      <c r="AD776" s="105"/>
      <c r="AE776" s="105"/>
      <c r="AF776" s="105"/>
      <c r="AG776" s="105"/>
      <c r="AH776" s="105"/>
      <c r="AI776" s="105"/>
      <c r="AJ776" s="105"/>
      <c r="AK776" s="105"/>
      <c r="AL776" s="105"/>
      <c r="AM776" s="105"/>
      <c r="AN776" s="105"/>
      <c r="AO776" s="105"/>
      <c r="AP776" s="105"/>
      <c r="AQ776" s="105"/>
      <c r="AR776" s="105"/>
      <c r="AS776" s="105"/>
      <c r="AT776" s="111"/>
      <c r="AU776" s="177">
        <v>0</v>
      </c>
      <c r="AV776" s="106">
        <v>0</v>
      </c>
      <c r="AW776" s="106">
        <v>0</v>
      </c>
      <c r="AX776" s="106">
        <v>0</v>
      </c>
      <c r="AY776" s="219">
        <v>0</v>
      </c>
      <c r="BA776" s="38" t="str">
        <f t="shared" ca="1" si="72"/>
        <v>NGET</v>
      </c>
      <c r="BB776" s="38" t="str">
        <f t="shared" si="73"/>
        <v>Fixed Inputs</v>
      </c>
      <c r="BC776" s="38" t="str">
        <f t="shared" si="74"/>
        <v>Variant allowances</v>
      </c>
      <c r="BD776" s="38" t="str">
        <f t="shared" si="71"/>
        <v>Totex variant allowances allocation percentages</v>
      </c>
    </row>
    <row r="777" spans="5:56">
      <c r="E777" s="214" t="s">
        <v>870</v>
      </c>
      <c r="F777" s="102"/>
      <c r="G777" s="102" t="s">
        <v>38</v>
      </c>
      <c r="H777" s="102" t="s">
        <v>316</v>
      </c>
      <c r="I777" s="102"/>
      <c r="J777" s="102"/>
      <c r="K777" s="102"/>
      <c r="L777" s="102"/>
      <c r="M777" s="102"/>
      <c r="N777" s="102"/>
      <c r="O777" s="102"/>
      <c r="P777" s="102"/>
      <c r="Q777" s="102"/>
      <c r="R777" s="102"/>
      <c r="S777" s="102"/>
      <c r="T777" s="102"/>
      <c r="U777" s="102"/>
      <c r="V777" s="102"/>
      <c r="W777" s="102"/>
      <c r="X777" s="102"/>
      <c r="Y777" s="102"/>
      <c r="Z777" s="102"/>
      <c r="AA777" s="102"/>
      <c r="AB777" s="102"/>
      <c r="AC777" s="102"/>
      <c r="AD777" s="102"/>
      <c r="AE777" s="102"/>
      <c r="AF777" s="102"/>
      <c r="AG777" s="102"/>
      <c r="AH777" s="102"/>
      <c r="AI777" s="102"/>
      <c r="AJ777" s="102"/>
      <c r="AK777" s="102"/>
      <c r="AL777" s="102"/>
      <c r="AM777" s="102"/>
      <c r="AN777" s="102"/>
      <c r="AO777" s="102"/>
      <c r="AP777" s="102"/>
      <c r="AQ777" s="102"/>
      <c r="AR777" s="102"/>
      <c r="AS777" s="102"/>
      <c r="AT777" s="213"/>
      <c r="AU777" s="176">
        <v>0</v>
      </c>
      <c r="AV777" s="103">
        <v>0</v>
      </c>
      <c r="AW777" s="103">
        <v>0</v>
      </c>
      <c r="AX777" s="103">
        <v>0</v>
      </c>
      <c r="AY777" s="215">
        <v>0</v>
      </c>
      <c r="BA777" s="38" t="str">
        <f t="shared" ca="1" si="72"/>
        <v>NGET</v>
      </c>
      <c r="BB777" s="38" t="str">
        <f t="shared" si="73"/>
        <v>Fixed Inputs</v>
      </c>
      <c r="BC777" s="38" t="str">
        <f t="shared" si="74"/>
        <v>Variant allowances</v>
      </c>
      <c r="BD777" s="38" t="str">
        <f t="shared" si="71"/>
        <v>Totex variant allowances allocation percentages</v>
      </c>
    </row>
    <row r="778" spans="5:56">
      <c r="E778" s="216" t="s">
        <v>870</v>
      </c>
      <c r="G778" s="37" t="s">
        <v>38</v>
      </c>
      <c r="H778" s="37" t="s">
        <v>317</v>
      </c>
      <c r="AU778" s="141">
        <v>1</v>
      </c>
      <c r="AV778" s="26">
        <v>1</v>
      </c>
      <c r="AW778" s="26">
        <v>1</v>
      </c>
      <c r="AX778" s="26">
        <v>1</v>
      </c>
      <c r="AY778" s="217">
        <v>1</v>
      </c>
      <c r="BA778" s="38" t="str">
        <f t="shared" ca="1" si="72"/>
        <v>NGET</v>
      </c>
      <c r="BB778" s="38" t="str">
        <f t="shared" si="73"/>
        <v>Fixed Inputs</v>
      </c>
      <c r="BC778" s="38" t="str">
        <f t="shared" si="74"/>
        <v>Variant allowances</v>
      </c>
      <c r="BD778" s="38" t="str">
        <f t="shared" si="71"/>
        <v>Totex variant allowances allocation percentages</v>
      </c>
    </row>
    <row r="779" spans="5:56">
      <c r="E779" s="216" t="s">
        <v>870</v>
      </c>
      <c r="G779" s="37" t="s">
        <v>38</v>
      </c>
      <c r="H779" s="37" t="s">
        <v>318</v>
      </c>
      <c r="AU779" s="141">
        <v>0</v>
      </c>
      <c r="AV779" s="26">
        <v>0</v>
      </c>
      <c r="AW779" s="26">
        <v>0</v>
      </c>
      <c r="AX779" s="26">
        <v>0</v>
      </c>
      <c r="AY779" s="217">
        <v>0</v>
      </c>
      <c r="BA779" s="38" t="str">
        <f t="shared" ca="1" si="72"/>
        <v>NGET</v>
      </c>
      <c r="BB779" s="38" t="str">
        <f t="shared" si="73"/>
        <v>Fixed Inputs</v>
      </c>
      <c r="BC779" s="38" t="str">
        <f t="shared" si="74"/>
        <v>Variant allowances</v>
      </c>
      <c r="BD779" s="38" t="str">
        <f t="shared" si="71"/>
        <v>Totex variant allowances allocation percentages</v>
      </c>
    </row>
    <row r="780" spans="5:56">
      <c r="E780" s="216" t="s">
        <v>870</v>
      </c>
      <c r="G780" s="37" t="s">
        <v>38</v>
      </c>
      <c r="H780" s="37" t="s">
        <v>247</v>
      </c>
      <c r="AU780" s="141">
        <v>0</v>
      </c>
      <c r="AV780" s="26">
        <v>0</v>
      </c>
      <c r="AW780" s="26">
        <v>0</v>
      </c>
      <c r="AX780" s="26">
        <v>0</v>
      </c>
      <c r="AY780" s="217">
        <v>0</v>
      </c>
      <c r="BA780" s="38" t="str">
        <f t="shared" ca="1" si="72"/>
        <v>NGET</v>
      </c>
      <c r="BB780" s="38" t="str">
        <f t="shared" si="73"/>
        <v>Fixed Inputs</v>
      </c>
      <c r="BC780" s="38" t="str">
        <f t="shared" si="74"/>
        <v>Variant allowances</v>
      </c>
      <c r="BD780" s="38" t="str">
        <f t="shared" si="71"/>
        <v>Totex variant allowances allocation percentages</v>
      </c>
    </row>
    <row r="781" spans="5:56">
      <c r="E781" s="216" t="s">
        <v>870</v>
      </c>
      <c r="G781" s="37" t="s">
        <v>38</v>
      </c>
      <c r="H781" s="37" t="s">
        <v>315</v>
      </c>
      <c r="AU781" s="141">
        <v>0</v>
      </c>
      <c r="AV781" s="26">
        <v>0</v>
      </c>
      <c r="AW781" s="26">
        <v>0</v>
      </c>
      <c r="AX781" s="26">
        <v>0</v>
      </c>
      <c r="AY781" s="217">
        <v>0</v>
      </c>
      <c r="BA781" s="38" t="str">
        <f t="shared" ca="1" si="72"/>
        <v>NGET</v>
      </c>
      <c r="BB781" s="38" t="str">
        <f t="shared" si="73"/>
        <v>Fixed Inputs</v>
      </c>
      <c r="BC781" s="38" t="str">
        <f t="shared" si="74"/>
        <v>Variant allowances</v>
      </c>
      <c r="BD781" s="38" t="str">
        <f t="shared" si="71"/>
        <v>Totex variant allowances allocation percentages</v>
      </c>
    </row>
    <row r="782" spans="5:56">
      <c r="E782" s="218" t="s">
        <v>870</v>
      </c>
      <c r="F782" s="105"/>
      <c r="G782" s="105" t="s">
        <v>38</v>
      </c>
      <c r="H782" s="105" t="s">
        <v>246</v>
      </c>
      <c r="I782" s="105"/>
      <c r="J782" s="105"/>
      <c r="K782" s="105"/>
      <c r="L782" s="105"/>
      <c r="M782" s="105"/>
      <c r="N782" s="105"/>
      <c r="O782" s="105"/>
      <c r="P782" s="105"/>
      <c r="Q782" s="105"/>
      <c r="R782" s="105"/>
      <c r="S782" s="105"/>
      <c r="T782" s="105"/>
      <c r="U782" s="105"/>
      <c r="V782" s="105"/>
      <c r="W782" s="105"/>
      <c r="X782" s="105"/>
      <c r="Y782" s="105"/>
      <c r="Z782" s="105"/>
      <c r="AA782" s="105"/>
      <c r="AB782" s="105"/>
      <c r="AC782" s="105"/>
      <c r="AD782" s="105"/>
      <c r="AE782" s="105"/>
      <c r="AF782" s="105"/>
      <c r="AG782" s="105"/>
      <c r="AH782" s="105"/>
      <c r="AI782" s="105"/>
      <c r="AJ782" s="105"/>
      <c r="AK782" s="105"/>
      <c r="AL782" s="105"/>
      <c r="AM782" s="105"/>
      <c r="AN782" s="105"/>
      <c r="AO782" s="105"/>
      <c r="AP782" s="105"/>
      <c r="AQ782" s="105"/>
      <c r="AR782" s="105"/>
      <c r="AS782" s="105"/>
      <c r="AT782" s="111"/>
      <c r="AU782" s="177">
        <v>0</v>
      </c>
      <c r="AV782" s="106">
        <v>0</v>
      </c>
      <c r="AW782" s="106">
        <v>0</v>
      </c>
      <c r="AX782" s="106">
        <v>0</v>
      </c>
      <c r="AY782" s="219">
        <v>0</v>
      </c>
      <c r="BA782" s="38" t="str">
        <f t="shared" ca="1" si="72"/>
        <v>NGET</v>
      </c>
      <c r="BB782" s="38" t="str">
        <f t="shared" si="73"/>
        <v>Fixed Inputs</v>
      </c>
      <c r="BC782" s="38" t="str">
        <f t="shared" si="74"/>
        <v>Variant allowances</v>
      </c>
      <c r="BD782" s="38" t="str">
        <f t="shared" si="71"/>
        <v>Totex variant allowances allocation percentages</v>
      </c>
    </row>
    <row r="783" spans="5:56">
      <c r="E783" s="214" t="s">
        <v>871</v>
      </c>
      <c r="F783" s="102"/>
      <c r="G783" s="102" t="s">
        <v>38</v>
      </c>
      <c r="H783" s="102" t="s">
        <v>316</v>
      </c>
      <c r="I783" s="102"/>
      <c r="J783" s="102"/>
      <c r="K783" s="102"/>
      <c r="L783" s="102"/>
      <c r="M783" s="102"/>
      <c r="N783" s="102"/>
      <c r="O783" s="102"/>
      <c r="P783" s="102"/>
      <c r="Q783" s="102"/>
      <c r="R783" s="102"/>
      <c r="S783" s="102"/>
      <c r="T783" s="102"/>
      <c r="U783" s="102"/>
      <c r="V783" s="102"/>
      <c r="W783" s="102"/>
      <c r="X783" s="102"/>
      <c r="Y783" s="102"/>
      <c r="Z783" s="102"/>
      <c r="AA783" s="102"/>
      <c r="AB783" s="102"/>
      <c r="AC783" s="102"/>
      <c r="AD783" s="102"/>
      <c r="AE783" s="102"/>
      <c r="AF783" s="102"/>
      <c r="AG783" s="102"/>
      <c r="AH783" s="102"/>
      <c r="AI783" s="102"/>
      <c r="AJ783" s="102"/>
      <c r="AK783" s="102"/>
      <c r="AL783" s="102"/>
      <c r="AM783" s="102"/>
      <c r="AN783" s="102"/>
      <c r="AO783" s="102"/>
      <c r="AP783" s="102"/>
      <c r="AQ783" s="102"/>
      <c r="AR783" s="102"/>
      <c r="AS783" s="102"/>
      <c r="AT783" s="213"/>
      <c r="AU783" s="176">
        <v>0</v>
      </c>
      <c r="AV783" s="103">
        <v>0</v>
      </c>
      <c r="AW783" s="103">
        <v>0</v>
      </c>
      <c r="AX783" s="103">
        <v>0</v>
      </c>
      <c r="AY783" s="215">
        <v>0</v>
      </c>
      <c r="BA783" s="38" t="str">
        <f t="shared" ca="1" si="72"/>
        <v>NGET</v>
      </c>
      <c r="BB783" s="38" t="str">
        <f t="shared" si="73"/>
        <v>Fixed Inputs</v>
      </c>
      <c r="BC783" s="38" t="str">
        <f t="shared" si="74"/>
        <v>Variant allowances</v>
      </c>
      <c r="BD783" s="38" t="str">
        <f t="shared" si="71"/>
        <v>Totex variant allowances allocation percentages</v>
      </c>
    </row>
    <row r="784" spans="5:56">
      <c r="E784" s="216" t="s">
        <v>871</v>
      </c>
      <c r="G784" s="37" t="s">
        <v>38</v>
      </c>
      <c r="H784" s="37" t="s">
        <v>317</v>
      </c>
      <c r="AU784" s="141">
        <v>1</v>
      </c>
      <c r="AV784" s="26">
        <v>1</v>
      </c>
      <c r="AW784" s="26">
        <v>1</v>
      </c>
      <c r="AX784" s="26">
        <v>1</v>
      </c>
      <c r="AY784" s="217">
        <v>1</v>
      </c>
      <c r="BA784" s="38" t="str">
        <f t="shared" ca="1" si="72"/>
        <v>NGET</v>
      </c>
      <c r="BB784" s="38" t="str">
        <f t="shared" si="73"/>
        <v>Fixed Inputs</v>
      </c>
      <c r="BC784" s="38" t="str">
        <f t="shared" si="74"/>
        <v>Variant allowances</v>
      </c>
      <c r="BD784" s="38" t="str">
        <f t="shared" si="71"/>
        <v>Totex variant allowances allocation percentages</v>
      </c>
    </row>
    <row r="785" spans="5:56">
      <c r="E785" s="216" t="s">
        <v>871</v>
      </c>
      <c r="G785" s="37" t="s">
        <v>38</v>
      </c>
      <c r="H785" s="37" t="s">
        <v>318</v>
      </c>
      <c r="AU785" s="141">
        <v>0</v>
      </c>
      <c r="AV785" s="26">
        <v>0</v>
      </c>
      <c r="AW785" s="26">
        <v>0</v>
      </c>
      <c r="AX785" s="26">
        <v>0</v>
      </c>
      <c r="AY785" s="217">
        <v>0</v>
      </c>
      <c r="BA785" s="38" t="str">
        <f t="shared" ca="1" si="72"/>
        <v>NGET</v>
      </c>
      <c r="BB785" s="38" t="str">
        <f t="shared" si="73"/>
        <v>Fixed Inputs</v>
      </c>
      <c r="BC785" s="38" t="str">
        <f t="shared" si="74"/>
        <v>Variant allowances</v>
      </c>
      <c r="BD785" s="38" t="str">
        <f t="shared" si="71"/>
        <v>Totex variant allowances allocation percentages</v>
      </c>
    </row>
    <row r="786" spans="5:56">
      <c r="E786" s="216" t="s">
        <v>871</v>
      </c>
      <c r="G786" s="37" t="s">
        <v>38</v>
      </c>
      <c r="H786" s="37" t="s">
        <v>247</v>
      </c>
      <c r="AU786" s="141">
        <v>0</v>
      </c>
      <c r="AV786" s="26">
        <v>0</v>
      </c>
      <c r="AW786" s="26">
        <v>0</v>
      </c>
      <c r="AX786" s="26">
        <v>0</v>
      </c>
      <c r="AY786" s="217">
        <v>0</v>
      </c>
      <c r="BA786" s="38" t="str">
        <f t="shared" ca="1" si="72"/>
        <v>NGET</v>
      </c>
      <c r="BB786" s="38" t="str">
        <f t="shared" si="73"/>
        <v>Fixed Inputs</v>
      </c>
      <c r="BC786" s="38" t="str">
        <f t="shared" si="74"/>
        <v>Variant allowances</v>
      </c>
      <c r="BD786" s="38" t="str">
        <f t="shared" si="71"/>
        <v>Totex variant allowances allocation percentages</v>
      </c>
    </row>
    <row r="787" spans="5:56">
      <c r="E787" s="216" t="s">
        <v>871</v>
      </c>
      <c r="G787" s="37" t="s">
        <v>38</v>
      </c>
      <c r="H787" s="37" t="s">
        <v>315</v>
      </c>
      <c r="AU787" s="141">
        <v>0</v>
      </c>
      <c r="AV787" s="26">
        <v>0</v>
      </c>
      <c r="AW787" s="26">
        <v>0</v>
      </c>
      <c r="AX787" s="26">
        <v>0</v>
      </c>
      <c r="AY787" s="217">
        <v>0</v>
      </c>
      <c r="BA787" s="38" t="str">
        <f t="shared" ca="1" si="72"/>
        <v>NGET</v>
      </c>
      <c r="BB787" s="38" t="str">
        <f t="shared" si="73"/>
        <v>Fixed Inputs</v>
      </c>
      <c r="BC787" s="38" t="str">
        <f t="shared" si="74"/>
        <v>Variant allowances</v>
      </c>
      <c r="BD787" s="38" t="str">
        <f t="shared" si="71"/>
        <v>Totex variant allowances allocation percentages</v>
      </c>
    </row>
    <row r="788" spans="5:56">
      <c r="E788" s="218" t="s">
        <v>871</v>
      </c>
      <c r="F788" s="105"/>
      <c r="G788" s="105" t="s">
        <v>38</v>
      </c>
      <c r="H788" s="105" t="s">
        <v>246</v>
      </c>
      <c r="I788" s="105"/>
      <c r="J788" s="105"/>
      <c r="K788" s="105"/>
      <c r="L788" s="105"/>
      <c r="M788" s="105"/>
      <c r="N788" s="105"/>
      <c r="O788" s="105"/>
      <c r="P788" s="105"/>
      <c r="Q788" s="105"/>
      <c r="R788" s="105"/>
      <c r="S788" s="105"/>
      <c r="T788" s="105"/>
      <c r="U788" s="105"/>
      <c r="V788" s="105"/>
      <c r="W788" s="105"/>
      <c r="X788" s="105"/>
      <c r="Y788" s="105"/>
      <c r="Z788" s="105"/>
      <c r="AA788" s="105"/>
      <c r="AB788" s="105"/>
      <c r="AC788" s="105"/>
      <c r="AD788" s="105"/>
      <c r="AE788" s="105"/>
      <c r="AF788" s="105"/>
      <c r="AG788" s="105"/>
      <c r="AH788" s="105"/>
      <c r="AI788" s="105"/>
      <c r="AJ788" s="105"/>
      <c r="AK788" s="105"/>
      <c r="AL788" s="105"/>
      <c r="AM788" s="105"/>
      <c r="AN788" s="105"/>
      <c r="AO788" s="105"/>
      <c r="AP788" s="105"/>
      <c r="AQ788" s="105"/>
      <c r="AR788" s="105"/>
      <c r="AS788" s="105"/>
      <c r="AT788" s="111"/>
      <c r="AU788" s="177">
        <v>0</v>
      </c>
      <c r="AV788" s="106">
        <v>0</v>
      </c>
      <c r="AW788" s="106">
        <v>0</v>
      </c>
      <c r="AX788" s="106">
        <v>0</v>
      </c>
      <c r="AY788" s="219">
        <v>0</v>
      </c>
      <c r="BA788" s="38" t="str">
        <f t="shared" ca="1" si="72"/>
        <v>NGET</v>
      </c>
      <c r="BB788" s="38" t="str">
        <f t="shared" si="73"/>
        <v>Fixed Inputs</v>
      </c>
      <c r="BC788" s="38" t="str">
        <f t="shared" si="74"/>
        <v>Variant allowances</v>
      </c>
      <c r="BD788" s="38" t="str">
        <f t="shared" si="71"/>
        <v>Totex variant allowances allocation percentages</v>
      </c>
    </row>
    <row r="789" spans="5:56">
      <c r="E789" s="214" t="s">
        <v>872</v>
      </c>
      <c r="F789" s="102"/>
      <c r="G789" s="102" t="s">
        <v>38</v>
      </c>
      <c r="H789" s="102" t="s">
        <v>316</v>
      </c>
      <c r="I789" s="102"/>
      <c r="J789" s="102"/>
      <c r="K789" s="102"/>
      <c r="L789" s="102"/>
      <c r="M789" s="102"/>
      <c r="N789" s="102"/>
      <c r="O789" s="102"/>
      <c r="P789" s="102"/>
      <c r="Q789" s="102"/>
      <c r="R789" s="102"/>
      <c r="S789" s="102"/>
      <c r="T789" s="102"/>
      <c r="U789" s="102"/>
      <c r="V789" s="102"/>
      <c r="W789" s="102"/>
      <c r="X789" s="102"/>
      <c r="Y789" s="102"/>
      <c r="Z789" s="102"/>
      <c r="AA789" s="102"/>
      <c r="AB789" s="102"/>
      <c r="AC789" s="102"/>
      <c r="AD789" s="102"/>
      <c r="AE789" s="102"/>
      <c r="AF789" s="102"/>
      <c r="AG789" s="102"/>
      <c r="AH789" s="102"/>
      <c r="AI789" s="102"/>
      <c r="AJ789" s="102"/>
      <c r="AK789" s="102"/>
      <c r="AL789" s="102"/>
      <c r="AM789" s="102"/>
      <c r="AN789" s="102"/>
      <c r="AO789" s="102"/>
      <c r="AP789" s="102"/>
      <c r="AQ789" s="102"/>
      <c r="AR789" s="102"/>
      <c r="AS789" s="102"/>
      <c r="AT789" s="213"/>
      <c r="AU789" s="176">
        <v>0</v>
      </c>
      <c r="AV789" s="103">
        <v>0</v>
      </c>
      <c r="AW789" s="103">
        <v>0</v>
      </c>
      <c r="AX789" s="103">
        <v>0</v>
      </c>
      <c r="AY789" s="215">
        <v>0</v>
      </c>
      <c r="BA789" s="38" t="str">
        <f t="shared" ca="1" si="72"/>
        <v>NGET</v>
      </c>
      <c r="BB789" s="38" t="str">
        <f t="shared" si="73"/>
        <v>Fixed Inputs</v>
      </c>
      <c r="BC789" s="38" t="str">
        <f t="shared" si="74"/>
        <v>Variant allowances</v>
      </c>
      <c r="BD789" s="38" t="str">
        <f t="shared" si="71"/>
        <v>Totex variant allowances allocation percentages</v>
      </c>
    </row>
    <row r="790" spans="5:56">
      <c r="E790" s="216" t="s">
        <v>872</v>
      </c>
      <c r="G790" s="37" t="s">
        <v>38</v>
      </c>
      <c r="H790" s="37" t="s">
        <v>317</v>
      </c>
      <c r="AU790" s="141">
        <v>1</v>
      </c>
      <c r="AV790" s="26">
        <v>1</v>
      </c>
      <c r="AW790" s="26">
        <v>1</v>
      </c>
      <c r="AX790" s="26">
        <v>1</v>
      </c>
      <c r="AY790" s="217">
        <v>1</v>
      </c>
      <c r="BA790" s="38" t="str">
        <f t="shared" ca="1" si="72"/>
        <v>NGET</v>
      </c>
      <c r="BB790" s="38" t="str">
        <f t="shared" si="73"/>
        <v>Fixed Inputs</v>
      </c>
      <c r="BC790" s="38" t="str">
        <f t="shared" si="74"/>
        <v>Variant allowances</v>
      </c>
      <c r="BD790" s="38" t="str">
        <f t="shared" si="71"/>
        <v>Totex variant allowances allocation percentages</v>
      </c>
    </row>
    <row r="791" spans="5:56">
      <c r="E791" s="216" t="s">
        <v>872</v>
      </c>
      <c r="G791" s="37" t="s">
        <v>38</v>
      </c>
      <c r="H791" s="37" t="s">
        <v>318</v>
      </c>
      <c r="AU791" s="141">
        <v>0</v>
      </c>
      <c r="AV791" s="26">
        <v>0</v>
      </c>
      <c r="AW791" s="26">
        <v>0</v>
      </c>
      <c r="AX791" s="26">
        <v>0</v>
      </c>
      <c r="AY791" s="217">
        <v>0</v>
      </c>
      <c r="BA791" s="38" t="str">
        <f t="shared" ca="1" si="72"/>
        <v>NGET</v>
      </c>
      <c r="BB791" s="38" t="str">
        <f t="shared" si="73"/>
        <v>Fixed Inputs</v>
      </c>
      <c r="BC791" s="38" t="str">
        <f t="shared" si="74"/>
        <v>Variant allowances</v>
      </c>
      <c r="BD791" s="38" t="str">
        <f t="shared" si="71"/>
        <v>Totex variant allowances allocation percentages</v>
      </c>
    </row>
    <row r="792" spans="5:56">
      <c r="E792" s="216" t="s">
        <v>872</v>
      </c>
      <c r="G792" s="37" t="s">
        <v>38</v>
      </c>
      <c r="H792" s="37" t="s">
        <v>247</v>
      </c>
      <c r="AU792" s="141">
        <v>0</v>
      </c>
      <c r="AV792" s="26">
        <v>0</v>
      </c>
      <c r="AW792" s="26">
        <v>0</v>
      </c>
      <c r="AX792" s="26">
        <v>0</v>
      </c>
      <c r="AY792" s="217">
        <v>0</v>
      </c>
      <c r="BA792" s="38" t="str">
        <f t="shared" ca="1" si="72"/>
        <v>NGET</v>
      </c>
      <c r="BB792" s="38" t="str">
        <f t="shared" si="73"/>
        <v>Fixed Inputs</v>
      </c>
      <c r="BC792" s="38" t="str">
        <f t="shared" si="74"/>
        <v>Variant allowances</v>
      </c>
      <c r="BD792" s="38" t="str">
        <f t="shared" si="71"/>
        <v>Totex variant allowances allocation percentages</v>
      </c>
    </row>
    <row r="793" spans="5:56">
      <c r="E793" s="216" t="s">
        <v>872</v>
      </c>
      <c r="G793" s="37" t="s">
        <v>38</v>
      </c>
      <c r="H793" s="37" t="s">
        <v>315</v>
      </c>
      <c r="AU793" s="141">
        <v>0</v>
      </c>
      <c r="AV793" s="26">
        <v>0</v>
      </c>
      <c r="AW793" s="26">
        <v>0</v>
      </c>
      <c r="AX793" s="26">
        <v>0</v>
      </c>
      <c r="AY793" s="217">
        <v>0</v>
      </c>
      <c r="BA793" s="38" t="str">
        <f t="shared" ca="1" si="72"/>
        <v>NGET</v>
      </c>
      <c r="BB793" s="38" t="str">
        <f t="shared" si="73"/>
        <v>Fixed Inputs</v>
      </c>
      <c r="BC793" s="38" t="str">
        <f t="shared" si="74"/>
        <v>Variant allowances</v>
      </c>
      <c r="BD793" s="38" t="str">
        <f t="shared" si="71"/>
        <v>Totex variant allowances allocation percentages</v>
      </c>
    </row>
    <row r="794" spans="5:56">
      <c r="E794" s="218" t="s">
        <v>872</v>
      </c>
      <c r="F794" s="105"/>
      <c r="G794" s="105" t="s">
        <v>38</v>
      </c>
      <c r="H794" s="105" t="s">
        <v>246</v>
      </c>
      <c r="I794" s="105"/>
      <c r="J794" s="105"/>
      <c r="K794" s="105"/>
      <c r="L794" s="105"/>
      <c r="M794" s="105"/>
      <c r="N794" s="105"/>
      <c r="O794" s="105"/>
      <c r="P794" s="105"/>
      <c r="Q794" s="105"/>
      <c r="R794" s="105"/>
      <c r="S794" s="105"/>
      <c r="T794" s="105"/>
      <c r="U794" s="105"/>
      <c r="V794" s="105"/>
      <c r="W794" s="105"/>
      <c r="X794" s="105"/>
      <c r="Y794" s="105"/>
      <c r="Z794" s="105"/>
      <c r="AA794" s="105"/>
      <c r="AB794" s="105"/>
      <c r="AC794" s="105"/>
      <c r="AD794" s="105"/>
      <c r="AE794" s="105"/>
      <c r="AF794" s="105"/>
      <c r="AG794" s="105"/>
      <c r="AH794" s="105"/>
      <c r="AI794" s="105"/>
      <c r="AJ794" s="105"/>
      <c r="AK794" s="105"/>
      <c r="AL794" s="105"/>
      <c r="AM794" s="105"/>
      <c r="AN794" s="105"/>
      <c r="AO794" s="105"/>
      <c r="AP794" s="105"/>
      <c r="AQ794" s="105"/>
      <c r="AR794" s="105"/>
      <c r="AS794" s="105"/>
      <c r="AT794" s="111"/>
      <c r="AU794" s="177">
        <v>0</v>
      </c>
      <c r="AV794" s="106">
        <v>0</v>
      </c>
      <c r="AW794" s="106">
        <v>0</v>
      </c>
      <c r="AX794" s="106">
        <v>0</v>
      </c>
      <c r="AY794" s="219">
        <v>0</v>
      </c>
      <c r="BA794" s="38" t="str">
        <f t="shared" ca="1" si="72"/>
        <v>NGET</v>
      </c>
      <c r="BB794" s="38" t="str">
        <f t="shared" si="73"/>
        <v>Fixed Inputs</v>
      </c>
      <c r="BC794" s="38" t="str">
        <f t="shared" si="74"/>
        <v>Variant allowances</v>
      </c>
      <c r="BD794" s="38" t="str">
        <f t="shared" si="71"/>
        <v>Totex variant allowances allocation percentages</v>
      </c>
    </row>
    <row r="795" spans="5:56">
      <c r="E795" s="214" t="s">
        <v>873</v>
      </c>
      <c r="F795" s="102"/>
      <c r="G795" s="102" t="s">
        <v>38</v>
      </c>
      <c r="H795" s="102" t="s">
        <v>316</v>
      </c>
      <c r="I795" s="102"/>
      <c r="J795" s="102"/>
      <c r="K795" s="102"/>
      <c r="L795" s="102"/>
      <c r="M795" s="102"/>
      <c r="N795" s="102"/>
      <c r="O795" s="102"/>
      <c r="P795" s="102"/>
      <c r="Q795" s="102"/>
      <c r="R795" s="102"/>
      <c r="S795" s="102"/>
      <c r="T795" s="102"/>
      <c r="U795" s="102"/>
      <c r="V795" s="102"/>
      <c r="W795" s="102"/>
      <c r="X795" s="102"/>
      <c r="Y795" s="102"/>
      <c r="Z795" s="102"/>
      <c r="AA795" s="102"/>
      <c r="AB795" s="102"/>
      <c r="AC795" s="102"/>
      <c r="AD795" s="102"/>
      <c r="AE795" s="102"/>
      <c r="AF795" s="102"/>
      <c r="AG795" s="102"/>
      <c r="AH795" s="102"/>
      <c r="AI795" s="102"/>
      <c r="AJ795" s="102"/>
      <c r="AK795" s="102"/>
      <c r="AL795" s="102"/>
      <c r="AM795" s="102"/>
      <c r="AN795" s="102"/>
      <c r="AO795" s="102"/>
      <c r="AP795" s="102"/>
      <c r="AQ795" s="102"/>
      <c r="AR795" s="102"/>
      <c r="AS795" s="102"/>
      <c r="AT795" s="213"/>
      <c r="AU795" s="176">
        <v>0</v>
      </c>
      <c r="AV795" s="103">
        <v>0</v>
      </c>
      <c r="AW795" s="103">
        <v>0</v>
      </c>
      <c r="AX795" s="103">
        <v>0</v>
      </c>
      <c r="AY795" s="215">
        <v>0</v>
      </c>
      <c r="BA795" s="38" t="str">
        <f t="shared" ca="1" si="72"/>
        <v>NGET</v>
      </c>
      <c r="BB795" s="38" t="str">
        <f t="shared" si="73"/>
        <v>Fixed Inputs</v>
      </c>
      <c r="BC795" s="38" t="str">
        <f t="shared" si="74"/>
        <v>Variant allowances</v>
      </c>
      <c r="BD795" s="38" t="str">
        <f t="shared" si="71"/>
        <v>Totex variant allowances allocation percentages</v>
      </c>
    </row>
    <row r="796" spans="5:56">
      <c r="E796" s="216" t="s">
        <v>873</v>
      </c>
      <c r="G796" s="37" t="s">
        <v>38</v>
      </c>
      <c r="H796" s="37" t="s">
        <v>317</v>
      </c>
      <c r="AU796" s="141">
        <v>1</v>
      </c>
      <c r="AV796" s="26">
        <v>1</v>
      </c>
      <c r="AW796" s="26">
        <v>1</v>
      </c>
      <c r="AX796" s="26">
        <v>1</v>
      </c>
      <c r="AY796" s="217">
        <v>1</v>
      </c>
      <c r="BA796" s="38" t="str">
        <f t="shared" ca="1" si="72"/>
        <v>NGET</v>
      </c>
      <c r="BB796" s="38" t="str">
        <f t="shared" si="73"/>
        <v>Fixed Inputs</v>
      </c>
      <c r="BC796" s="38" t="str">
        <f t="shared" si="74"/>
        <v>Variant allowances</v>
      </c>
      <c r="BD796" s="38" t="str">
        <f t="shared" si="71"/>
        <v>Totex variant allowances allocation percentages</v>
      </c>
    </row>
    <row r="797" spans="5:56">
      <c r="E797" s="216" t="s">
        <v>873</v>
      </c>
      <c r="G797" s="37" t="s">
        <v>38</v>
      </c>
      <c r="H797" s="37" t="s">
        <v>318</v>
      </c>
      <c r="AU797" s="141">
        <v>0</v>
      </c>
      <c r="AV797" s="26">
        <v>0</v>
      </c>
      <c r="AW797" s="26">
        <v>0</v>
      </c>
      <c r="AX797" s="26">
        <v>0</v>
      </c>
      <c r="AY797" s="217">
        <v>0</v>
      </c>
      <c r="BA797" s="38" t="str">
        <f t="shared" ca="1" si="72"/>
        <v>NGET</v>
      </c>
      <c r="BB797" s="38" t="str">
        <f t="shared" si="73"/>
        <v>Fixed Inputs</v>
      </c>
      <c r="BC797" s="38" t="str">
        <f t="shared" si="74"/>
        <v>Variant allowances</v>
      </c>
      <c r="BD797" s="38" t="str">
        <f t="shared" si="71"/>
        <v>Totex variant allowances allocation percentages</v>
      </c>
    </row>
    <row r="798" spans="5:56">
      <c r="E798" s="216" t="s">
        <v>873</v>
      </c>
      <c r="G798" s="37" t="s">
        <v>38</v>
      </c>
      <c r="H798" s="37" t="s">
        <v>247</v>
      </c>
      <c r="AU798" s="141">
        <v>0</v>
      </c>
      <c r="AV798" s="26">
        <v>0</v>
      </c>
      <c r="AW798" s="26">
        <v>0</v>
      </c>
      <c r="AX798" s="26">
        <v>0</v>
      </c>
      <c r="AY798" s="217">
        <v>0</v>
      </c>
      <c r="BA798" s="38" t="str">
        <f t="shared" ca="1" si="72"/>
        <v>NGET</v>
      </c>
      <c r="BB798" s="38" t="str">
        <f t="shared" si="73"/>
        <v>Fixed Inputs</v>
      </c>
      <c r="BC798" s="38" t="str">
        <f t="shared" si="74"/>
        <v>Variant allowances</v>
      </c>
      <c r="BD798" s="38" t="str">
        <f t="shared" si="71"/>
        <v>Totex variant allowances allocation percentages</v>
      </c>
    </row>
    <row r="799" spans="5:56">
      <c r="E799" s="216" t="s">
        <v>873</v>
      </c>
      <c r="G799" s="37" t="s">
        <v>38</v>
      </c>
      <c r="H799" s="37" t="s">
        <v>315</v>
      </c>
      <c r="AU799" s="141">
        <v>0</v>
      </c>
      <c r="AV799" s="26">
        <v>0</v>
      </c>
      <c r="AW799" s="26">
        <v>0</v>
      </c>
      <c r="AX799" s="26">
        <v>0</v>
      </c>
      <c r="AY799" s="217">
        <v>0</v>
      </c>
      <c r="BA799" s="38" t="str">
        <f t="shared" ca="1" si="72"/>
        <v>NGET</v>
      </c>
      <c r="BB799" s="38" t="str">
        <f t="shared" si="73"/>
        <v>Fixed Inputs</v>
      </c>
      <c r="BC799" s="38" t="str">
        <f t="shared" si="74"/>
        <v>Variant allowances</v>
      </c>
      <c r="BD799" s="38" t="str">
        <f t="shared" si="71"/>
        <v>Totex variant allowances allocation percentages</v>
      </c>
    </row>
    <row r="800" spans="5:56">
      <c r="E800" s="218" t="s">
        <v>873</v>
      </c>
      <c r="F800" s="105"/>
      <c r="G800" s="105" t="s">
        <v>38</v>
      </c>
      <c r="H800" s="105" t="s">
        <v>246</v>
      </c>
      <c r="AU800" s="175">
        <v>0</v>
      </c>
      <c r="AV800" s="101">
        <v>0</v>
      </c>
      <c r="AW800" s="101">
        <v>0</v>
      </c>
      <c r="AX800" s="101">
        <v>0</v>
      </c>
      <c r="AY800" s="221">
        <v>0</v>
      </c>
      <c r="BA800" s="38" t="str">
        <f t="shared" ca="1" si="72"/>
        <v>NGET</v>
      </c>
      <c r="BB800" s="38" t="str">
        <f t="shared" si="73"/>
        <v>Fixed Inputs</v>
      </c>
      <c r="BC800" s="38" t="str">
        <f t="shared" si="74"/>
        <v>Variant allowances</v>
      </c>
      <c r="BD800" s="38" t="str">
        <f t="shared" si="71"/>
        <v>Totex variant allowances allocation percentages</v>
      </c>
    </row>
    <row r="801" spans="5:56">
      <c r="E801" s="214" t="s">
        <v>874</v>
      </c>
      <c r="F801" s="102"/>
      <c r="G801" s="102" t="s">
        <v>38</v>
      </c>
      <c r="H801" s="102" t="s">
        <v>316</v>
      </c>
      <c r="I801" s="102"/>
      <c r="J801" s="102"/>
      <c r="K801" s="102"/>
      <c r="L801" s="102"/>
      <c r="M801" s="102"/>
      <c r="N801" s="102"/>
      <c r="O801" s="102"/>
      <c r="P801" s="102"/>
      <c r="Q801" s="102"/>
      <c r="R801" s="102"/>
      <c r="S801" s="102"/>
      <c r="T801" s="102"/>
      <c r="U801" s="102"/>
      <c r="V801" s="102"/>
      <c r="W801" s="102"/>
      <c r="X801" s="102"/>
      <c r="Y801" s="102"/>
      <c r="Z801" s="102"/>
      <c r="AA801" s="102"/>
      <c r="AB801" s="102"/>
      <c r="AC801" s="102"/>
      <c r="AD801" s="102"/>
      <c r="AE801" s="102"/>
      <c r="AF801" s="102"/>
      <c r="AG801" s="102"/>
      <c r="AH801" s="102"/>
      <c r="AI801" s="102"/>
      <c r="AJ801" s="102"/>
      <c r="AK801" s="102"/>
      <c r="AL801" s="102"/>
      <c r="AM801" s="102"/>
      <c r="AN801" s="102"/>
      <c r="AO801" s="102"/>
      <c r="AP801" s="102"/>
      <c r="AQ801" s="102"/>
      <c r="AR801" s="102"/>
      <c r="AS801" s="102"/>
      <c r="AT801" s="213"/>
      <c r="AU801" s="242">
        <v>0</v>
      </c>
      <c r="AV801" s="222">
        <v>0</v>
      </c>
      <c r="AW801" s="222">
        <v>0</v>
      </c>
      <c r="AX801" s="222">
        <v>0</v>
      </c>
      <c r="AY801" s="223">
        <v>0</v>
      </c>
      <c r="BA801" s="38" t="str">
        <f t="shared" ca="1" si="72"/>
        <v>NGET</v>
      </c>
      <c r="BB801" s="38" t="str">
        <f t="shared" si="73"/>
        <v>Fixed Inputs</v>
      </c>
      <c r="BC801" s="38" t="str">
        <f t="shared" si="74"/>
        <v>Variant allowances</v>
      </c>
      <c r="BD801" s="38" t="str">
        <f t="shared" si="71"/>
        <v>Totex variant allowances allocation percentages</v>
      </c>
    </row>
    <row r="802" spans="5:56">
      <c r="E802" s="216" t="s">
        <v>874</v>
      </c>
      <c r="G802" s="37" t="s">
        <v>38</v>
      </c>
      <c r="H802" s="37" t="s">
        <v>317</v>
      </c>
      <c r="AU802" s="142">
        <v>1</v>
      </c>
      <c r="AV802" s="23">
        <v>1</v>
      </c>
      <c r="AW802" s="23">
        <v>1</v>
      </c>
      <c r="AX802" s="23">
        <v>1</v>
      </c>
      <c r="AY802" s="224">
        <v>1</v>
      </c>
      <c r="BA802" s="38" t="str">
        <f t="shared" ca="1" si="72"/>
        <v>NGET</v>
      </c>
      <c r="BB802" s="38" t="str">
        <f t="shared" si="73"/>
        <v>Fixed Inputs</v>
      </c>
      <c r="BC802" s="38" t="str">
        <f t="shared" si="74"/>
        <v>Variant allowances</v>
      </c>
      <c r="BD802" s="38" t="str">
        <f t="shared" si="71"/>
        <v>Totex variant allowances allocation percentages</v>
      </c>
    </row>
    <row r="803" spans="5:56">
      <c r="E803" s="216" t="s">
        <v>874</v>
      </c>
      <c r="G803" s="37" t="s">
        <v>38</v>
      </c>
      <c r="H803" s="37" t="s">
        <v>318</v>
      </c>
      <c r="AU803" s="142">
        <v>0</v>
      </c>
      <c r="AV803" s="23">
        <v>0</v>
      </c>
      <c r="AW803" s="23">
        <v>0</v>
      </c>
      <c r="AX803" s="23">
        <v>0</v>
      </c>
      <c r="AY803" s="224">
        <v>0</v>
      </c>
      <c r="BA803" s="38" t="str">
        <f t="shared" ca="1" si="72"/>
        <v>NGET</v>
      </c>
      <c r="BB803" s="38" t="str">
        <f t="shared" si="73"/>
        <v>Fixed Inputs</v>
      </c>
      <c r="BC803" s="38" t="str">
        <f t="shared" si="74"/>
        <v>Variant allowances</v>
      </c>
      <c r="BD803" s="38" t="str">
        <f t="shared" si="71"/>
        <v>Totex variant allowances allocation percentages</v>
      </c>
    </row>
    <row r="804" spans="5:56">
      <c r="E804" s="216" t="s">
        <v>874</v>
      </c>
      <c r="G804" s="37" t="s">
        <v>38</v>
      </c>
      <c r="H804" s="37" t="s">
        <v>247</v>
      </c>
      <c r="AU804" s="142">
        <v>0</v>
      </c>
      <c r="AV804" s="23">
        <v>0</v>
      </c>
      <c r="AW804" s="23">
        <v>0</v>
      </c>
      <c r="AX804" s="23">
        <v>0</v>
      </c>
      <c r="AY804" s="224">
        <v>0</v>
      </c>
      <c r="BA804" s="38" t="str">
        <f t="shared" ca="1" si="72"/>
        <v>NGET</v>
      </c>
      <c r="BB804" s="38" t="str">
        <f t="shared" si="73"/>
        <v>Fixed Inputs</v>
      </c>
      <c r="BC804" s="38" t="str">
        <f t="shared" si="74"/>
        <v>Variant allowances</v>
      </c>
      <c r="BD804" s="38" t="str">
        <f t="shared" si="71"/>
        <v>Totex variant allowances allocation percentages</v>
      </c>
    </row>
    <row r="805" spans="5:56">
      <c r="E805" s="216" t="s">
        <v>874</v>
      </c>
      <c r="G805" s="37" t="s">
        <v>38</v>
      </c>
      <c r="H805" s="37" t="s">
        <v>315</v>
      </c>
      <c r="AU805" s="142">
        <v>0</v>
      </c>
      <c r="AV805" s="23">
        <v>0</v>
      </c>
      <c r="AW805" s="23">
        <v>0</v>
      </c>
      <c r="AX805" s="23">
        <v>0</v>
      </c>
      <c r="AY805" s="224">
        <v>0</v>
      </c>
      <c r="BA805" s="38" t="str">
        <f t="shared" ca="1" si="72"/>
        <v>NGET</v>
      </c>
      <c r="BB805" s="38" t="str">
        <f t="shared" si="73"/>
        <v>Fixed Inputs</v>
      </c>
      <c r="BC805" s="38" t="str">
        <f t="shared" si="74"/>
        <v>Variant allowances</v>
      </c>
      <c r="BD805" s="38" t="str">
        <f t="shared" si="71"/>
        <v>Totex variant allowances allocation percentages</v>
      </c>
    </row>
    <row r="806" spans="5:56">
      <c r="E806" s="218" t="s">
        <v>874</v>
      </c>
      <c r="F806" s="105"/>
      <c r="G806" s="105" t="s">
        <v>38</v>
      </c>
      <c r="H806" s="105" t="s">
        <v>246</v>
      </c>
      <c r="I806" s="105"/>
      <c r="J806" s="105"/>
      <c r="K806" s="105"/>
      <c r="L806" s="105"/>
      <c r="M806" s="105"/>
      <c r="N806" s="105"/>
      <c r="O806" s="105"/>
      <c r="P806" s="105"/>
      <c r="Q806" s="105"/>
      <c r="R806" s="105"/>
      <c r="S806" s="105"/>
      <c r="T806" s="105"/>
      <c r="U806" s="105"/>
      <c r="V806" s="105"/>
      <c r="W806" s="105"/>
      <c r="X806" s="105"/>
      <c r="Y806" s="105"/>
      <c r="Z806" s="105"/>
      <c r="AA806" s="105"/>
      <c r="AB806" s="105"/>
      <c r="AC806" s="105"/>
      <c r="AD806" s="105"/>
      <c r="AE806" s="105"/>
      <c r="AF806" s="105"/>
      <c r="AG806" s="105"/>
      <c r="AH806" s="105"/>
      <c r="AI806" s="105"/>
      <c r="AJ806" s="105"/>
      <c r="AK806" s="105"/>
      <c r="AL806" s="105"/>
      <c r="AM806" s="105"/>
      <c r="AN806" s="105"/>
      <c r="AO806" s="105"/>
      <c r="AP806" s="105"/>
      <c r="AQ806" s="105"/>
      <c r="AR806" s="105"/>
      <c r="AS806" s="105"/>
      <c r="AT806" s="111"/>
      <c r="AU806" s="243">
        <v>0</v>
      </c>
      <c r="AV806" s="225">
        <v>0</v>
      </c>
      <c r="AW806" s="225">
        <v>0</v>
      </c>
      <c r="AX806" s="225">
        <v>0</v>
      </c>
      <c r="AY806" s="226">
        <v>0</v>
      </c>
      <c r="BA806" s="38" t="str">
        <f t="shared" ca="1" si="72"/>
        <v>NGET</v>
      </c>
      <c r="BB806" s="38" t="str">
        <f t="shared" si="73"/>
        <v>Fixed Inputs</v>
      </c>
      <c r="BC806" s="38" t="str">
        <f t="shared" si="74"/>
        <v>Variant allowances</v>
      </c>
      <c r="BD806" s="38" t="str">
        <f t="shared" ref="BD806:BD869" si="75">$C$302</f>
        <v>Totex variant allowances allocation percentages</v>
      </c>
    </row>
    <row r="807" spans="5:56">
      <c r="E807" s="214" t="s">
        <v>242</v>
      </c>
      <c r="F807" s="102"/>
      <c r="G807" s="102" t="s">
        <v>38</v>
      </c>
      <c r="H807" s="102" t="s">
        <v>316</v>
      </c>
      <c r="AU807" s="236"/>
      <c r="AV807" s="238"/>
      <c r="AW807" s="238"/>
      <c r="AX807" s="238"/>
      <c r="AY807" s="239"/>
      <c r="BA807" s="38" t="str">
        <f t="shared" ca="1" si="72"/>
        <v>NGET</v>
      </c>
      <c r="BB807" s="38" t="str">
        <f t="shared" si="73"/>
        <v>Fixed Inputs</v>
      </c>
      <c r="BC807" s="38" t="str">
        <f t="shared" si="74"/>
        <v>Variant allowances</v>
      </c>
      <c r="BD807" s="38" t="str">
        <f t="shared" si="75"/>
        <v>Totex variant allowances allocation percentages</v>
      </c>
    </row>
    <row r="808" spans="5:56">
      <c r="E808" s="216" t="s">
        <v>242</v>
      </c>
      <c r="G808" s="37" t="s">
        <v>38</v>
      </c>
      <c r="H808" s="37" t="s">
        <v>317</v>
      </c>
      <c r="AU808" s="141"/>
      <c r="AV808" s="26"/>
      <c r="AW808" s="26"/>
      <c r="AX808" s="26"/>
      <c r="AY808" s="217"/>
      <c r="BA808" s="38" t="str">
        <f t="shared" ca="1" si="72"/>
        <v>NGET</v>
      </c>
      <c r="BB808" s="38" t="str">
        <f t="shared" si="73"/>
        <v>Fixed Inputs</v>
      </c>
      <c r="BC808" s="38" t="str">
        <f t="shared" si="74"/>
        <v>Variant allowances</v>
      </c>
      <c r="BD808" s="38" t="str">
        <f t="shared" si="75"/>
        <v>Totex variant allowances allocation percentages</v>
      </c>
    </row>
    <row r="809" spans="5:56">
      <c r="E809" s="216" t="s">
        <v>242</v>
      </c>
      <c r="G809" s="37" t="s">
        <v>38</v>
      </c>
      <c r="H809" s="37" t="s">
        <v>318</v>
      </c>
      <c r="AU809" s="141"/>
      <c r="AV809" s="26"/>
      <c r="AW809" s="26"/>
      <c r="AX809" s="26"/>
      <c r="AY809" s="217"/>
      <c r="BA809" s="38" t="str">
        <f t="shared" ca="1" si="72"/>
        <v>NGET</v>
      </c>
      <c r="BB809" s="38" t="str">
        <f t="shared" si="73"/>
        <v>Fixed Inputs</v>
      </c>
      <c r="BC809" s="38" t="str">
        <f t="shared" si="74"/>
        <v>Variant allowances</v>
      </c>
      <c r="BD809" s="38" t="str">
        <f t="shared" si="75"/>
        <v>Totex variant allowances allocation percentages</v>
      </c>
    </row>
    <row r="810" spans="5:56">
      <c r="E810" s="216" t="s">
        <v>242</v>
      </c>
      <c r="G810" s="37" t="s">
        <v>38</v>
      </c>
      <c r="H810" s="37" t="s">
        <v>247</v>
      </c>
      <c r="AU810" s="141"/>
      <c r="AV810" s="26"/>
      <c r="AW810" s="26"/>
      <c r="AX810" s="26"/>
      <c r="AY810" s="217"/>
      <c r="BA810" s="38" t="str">
        <f t="shared" ca="1" si="72"/>
        <v>NGET</v>
      </c>
      <c r="BB810" s="38" t="str">
        <f t="shared" si="73"/>
        <v>Fixed Inputs</v>
      </c>
      <c r="BC810" s="38" t="str">
        <f t="shared" si="74"/>
        <v>Variant allowances</v>
      </c>
      <c r="BD810" s="38" t="str">
        <f t="shared" si="75"/>
        <v>Totex variant allowances allocation percentages</v>
      </c>
    </row>
    <row r="811" spans="5:56">
      <c r="E811" s="216" t="s">
        <v>242</v>
      </c>
      <c r="G811" s="37" t="s">
        <v>38</v>
      </c>
      <c r="H811" s="37" t="s">
        <v>315</v>
      </c>
      <c r="AU811" s="141"/>
      <c r="AV811" s="26"/>
      <c r="AW811" s="26"/>
      <c r="AX811" s="26"/>
      <c r="AY811" s="217"/>
      <c r="BA811" s="38" t="str">
        <f t="shared" ca="1" si="72"/>
        <v>NGET</v>
      </c>
      <c r="BB811" s="38" t="str">
        <f t="shared" si="73"/>
        <v>Fixed Inputs</v>
      </c>
      <c r="BC811" s="38" t="str">
        <f t="shared" si="74"/>
        <v>Variant allowances</v>
      </c>
      <c r="BD811" s="38" t="str">
        <f t="shared" si="75"/>
        <v>Totex variant allowances allocation percentages</v>
      </c>
    </row>
    <row r="812" spans="5:56">
      <c r="E812" s="218" t="s">
        <v>242</v>
      </c>
      <c r="F812" s="105"/>
      <c r="G812" s="105" t="s">
        <v>38</v>
      </c>
      <c r="H812" s="105" t="s">
        <v>246</v>
      </c>
      <c r="I812" s="105"/>
      <c r="J812" s="105"/>
      <c r="K812" s="105"/>
      <c r="L812" s="105"/>
      <c r="M812" s="105"/>
      <c r="N812" s="105"/>
      <c r="O812" s="105"/>
      <c r="P812" s="105"/>
      <c r="Q812" s="105"/>
      <c r="R812" s="105"/>
      <c r="S812" s="105"/>
      <c r="T812" s="105"/>
      <c r="U812" s="105"/>
      <c r="V812" s="105"/>
      <c r="W812" s="105"/>
      <c r="X812" s="105"/>
      <c r="Y812" s="105"/>
      <c r="Z812" s="105"/>
      <c r="AA812" s="105"/>
      <c r="AB812" s="105"/>
      <c r="AC812" s="105"/>
      <c r="AD812" s="105"/>
      <c r="AE812" s="105"/>
      <c r="AF812" s="105"/>
      <c r="AG812" s="105"/>
      <c r="AH812" s="105"/>
      <c r="AI812" s="105"/>
      <c r="AJ812" s="105"/>
      <c r="AK812" s="105"/>
      <c r="AL812" s="105"/>
      <c r="AM812" s="105"/>
      <c r="AN812" s="105"/>
      <c r="AO812" s="105"/>
      <c r="AP812" s="105"/>
      <c r="AQ812" s="105"/>
      <c r="AR812" s="105"/>
      <c r="AS812" s="105"/>
      <c r="AT812" s="111"/>
      <c r="AU812" s="177"/>
      <c r="AV812" s="106"/>
      <c r="AW812" s="106"/>
      <c r="AX812" s="106"/>
      <c r="AY812" s="219"/>
      <c r="BA812" s="38" t="str">
        <f t="shared" ca="1" si="72"/>
        <v>NGET</v>
      </c>
      <c r="BB812" s="38" t="str">
        <f t="shared" si="73"/>
        <v>Fixed Inputs</v>
      </c>
      <c r="BC812" s="38" t="str">
        <f t="shared" si="74"/>
        <v>Variant allowances</v>
      </c>
      <c r="BD812" s="38" t="str">
        <f t="shared" si="75"/>
        <v>Totex variant allowances allocation percentages</v>
      </c>
    </row>
    <row r="813" spans="5:56">
      <c r="E813" s="214" t="s">
        <v>238</v>
      </c>
      <c r="F813" s="102"/>
      <c r="G813" s="102" t="s">
        <v>38</v>
      </c>
      <c r="H813" s="102" t="s">
        <v>316</v>
      </c>
      <c r="I813" s="102"/>
      <c r="J813" s="102"/>
      <c r="K813" s="102"/>
      <c r="L813" s="102"/>
      <c r="M813" s="102"/>
      <c r="N813" s="102"/>
      <c r="O813" s="102"/>
      <c r="P813" s="102"/>
      <c r="Q813" s="102"/>
      <c r="R813" s="102"/>
      <c r="S813" s="102"/>
      <c r="T813" s="102"/>
      <c r="U813" s="102"/>
      <c r="V813" s="102"/>
      <c r="W813" s="102"/>
      <c r="X813" s="102"/>
      <c r="Y813" s="102"/>
      <c r="Z813" s="102"/>
      <c r="AA813" s="102"/>
      <c r="AB813" s="102"/>
      <c r="AC813" s="102"/>
      <c r="AD813" s="102"/>
      <c r="AE813" s="102"/>
      <c r="AF813" s="102"/>
      <c r="AG813" s="102"/>
      <c r="AH813" s="102"/>
      <c r="AI813" s="102"/>
      <c r="AJ813" s="102"/>
      <c r="AK813" s="102"/>
      <c r="AL813" s="102"/>
      <c r="AM813" s="102"/>
      <c r="AN813" s="102"/>
      <c r="AO813" s="102"/>
      <c r="AP813" s="102"/>
      <c r="AQ813" s="102"/>
      <c r="AR813" s="102"/>
      <c r="AS813" s="102"/>
      <c r="AT813" s="213"/>
      <c r="AU813" s="176"/>
      <c r="AV813" s="103"/>
      <c r="AW813" s="103"/>
      <c r="AX813" s="103"/>
      <c r="AY813" s="215"/>
      <c r="BA813" s="38" t="str">
        <f t="shared" ca="1" si="72"/>
        <v>NGET</v>
      </c>
      <c r="BB813" s="38" t="str">
        <f t="shared" si="73"/>
        <v>Fixed Inputs</v>
      </c>
      <c r="BC813" s="38" t="str">
        <f t="shared" si="74"/>
        <v>Variant allowances</v>
      </c>
      <c r="BD813" s="38" t="str">
        <f t="shared" si="75"/>
        <v>Totex variant allowances allocation percentages</v>
      </c>
    </row>
    <row r="814" spans="5:56">
      <c r="E814" s="216" t="s">
        <v>238</v>
      </c>
      <c r="G814" s="37" t="s">
        <v>38</v>
      </c>
      <c r="H814" s="37" t="s">
        <v>317</v>
      </c>
      <c r="AU814" s="141"/>
      <c r="AV814" s="26"/>
      <c r="AW814" s="26"/>
      <c r="AX814" s="26"/>
      <c r="AY814" s="217"/>
      <c r="BA814" s="38" t="str">
        <f t="shared" ca="1" si="72"/>
        <v>NGET</v>
      </c>
      <c r="BB814" s="38" t="str">
        <f t="shared" si="73"/>
        <v>Fixed Inputs</v>
      </c>
      <c r="BC814" s="38" t="str">
        <f t="shared" si="74"/>
        <v>Variant allowances</v>
      </c>
      <c r="BD814" s="38" t="str">
        <f t="shared" si="75"/>
        <v>Totex variant allowances allocation percentages</v>
      </c>
    </row>
    <row r="815" spans="5:56">
      <c r="E815" s="216" t="s">
        <v>238</v>
      </c>
      <c r="G815" s="37" t="s">
        <v>38</v>
      </c>
      <c r="H815" s="37" t="s">
        <v>318</v>
      </c>
      <c r="AU815" s="141"/>
      <c r="AV815" s="26"/>
      <c r="AW815" s="26"/>
      <c r="AX815" s="26"/>
      <c r="AY815" s="217"/>
      <c r="BA815" s="38" t="str">
        <f t="shared" ref="BA815:BA878" ca="1" si="76">$A$1</f>
        <v>NGET</v>
      </c>
      <c r="BB815" s="38" t="str">
        <f t="shared" ref="BB815:BB878" si="77">$A$194</f>
        <v>Fixed Inputs</v>
      </c>
      <c r="BC815" s="38" t="str">
        <f t="shared" ref="BC815:BC878" si="78">$B$195</f>
        <v>Variant allowances</v>
      </c>
      <c r="BD815" s="38" t="str">
        <f t="shared" si="75"/>
        <v>Totex variant allowances allocation percentages</v>
      </c>
    </row>
    <row r="816" spans="5:56">
      <c r="E816" s="216" t="s">
        <v>238</v>
      </c>
      <c r="G816" s="37" t="s">
        <v>38</v>
      </c>
      <c r="H816" s="37" t="s">
        <v>247</v>
      </c>
      <c r="AU816" s="141"/>
      <c r="AV816" s="26"/>
      <c r="AW816" s="26"/>
      <c r="AX816" s="26"/>
      <c r="AY816" s="217"/>
      <c r="BA816" s="38" t="str">
        <f t="shared" ca="1" si="76"/>
        <v>NGET</v>
      </c>
      <c r="BB816" s="38" t="str">
        <f t="shared" si="77"/>
        <v>Fixed Inputs</v>
      </c>
      <c r="BC816" s="38" t="str">
        <f t="shared" si="78"/>
        <v>Variant allowances</v>
      </c>
      <c r="BD816" s="38" t="str">
        <f t="shared" si="75"/>
        <v>Totex variant allowances allocation percentages</v>
      </c>
    </row>
    <row r="817" spans="5:56">
      <c r="E817" s="216" t="s">
        <v>238</v>
      </c>
      <c r="G817" s="37" t="s">
        <v>38</v>
      </c>
      <c r="H817" s="37" t="s">
        <v>315</v>
      </c>
      <c r="AU817" s="141"/>
      <c r="AV817" s="26"/>
      <c r="AW817" s="26"/>
      <c r="AX817" s="26"/>
      <c r="AY817" s="217"/>
      <c r="BA817" s="38" t="str">
        <f t="shared" ca="1" si="76"/>
        <v>NGET</v>
      </c>
      <c r="BB817" s="38" t="str">
        <f t="shared" si="77"/>
        <v>Fixed Inputs</v>
      </c>
      <c r="BC817" s="38" t="str">
        <f t="shared" si="78"/>
        <v>Variant allowances</v>
      </c>
      <c r="BD817" s="38" t="str">
        <f t="shared" si="75"/>
        <v>Totex variant allowances allocation percentages</v>
      </c>
    </row>
    <row r="818" spans="5:56">
      <c r="E818" s="218" t="s">
        <v>238</v>
      </c>
      <c r="F818" s="105"/>
      <c r="G818" s="105" t="s">
        <v>38</v>
      </c>
      <c r="H818" s="105" t="s">
        <v>246</v>
      </c>
      <c r="I818" s="105"/>
      <c r="J818" s="105"/>
      <c r="K818" s="105"/>
      <c r="L818" s="105"/>
      <c r="M818" s="105"/>
      <c r="N818" s="105"/>
      <c r="O818" s="105"/>
      <c r="P818" s="105"/>
      <c r="Q818" s="105"/>
      <c r="R818" s="105"/>
      <c r="S818" s="105"/>
      <c r="T818" s="105"/>
      <c r="U818" s="105"/>
      <c r="V818" s="105"/>
      <c r="W818" s="105"/>
      <c r="X818" s="105"/>
      <c r="Y818" s="105"/>
      <c r="Z818" s="105"/>
      <c r="AA818" s="105"/>
      <c r="AB818" s="105"/>
      <c r="AC818" s="105"/>
      <c r="AD818" s="105"/>
      <c r="AE818" s="105"/>
      <c r="AF818" s="105"/>
      <c r="AG818" s="105"/>
      <c r="AH818" s="105"/>
      <c r="AI818" s="105"/>
      <c r="AJ818" s="105"/>
      <c r="AK818" s="105"/>
      <c r="AL818" s="105"/>
      <c r="AM818" s="105"/>
      <c r="AN818" s="105"/>
      <c r="AO818" s="105"/>
      <c r="AP818" s="105"/>
      <c r="AQ818" s="105"/>
      <c r="AR818" s="105"/>
      <c r="AS818" s="105"/>
      <c r="AT818" s="111"/>
      <c r="AU818" s="177"/>
      <c r="AV818" s="106"/>
      <c r="AW818" s="106"/>
      <c r="AX818" s="106"/>
      <c r="AY818" s="219"/>
      <c r="BA818" s="38" t="str">
        <f t="shared" ca="1" si="76"/>
        <v>NGET</v>
      </c>
      <c r="BB818" s="38" t="str">
        <f t="shared" si="77"/>
        <v>Fixed Inputs</v>
      </c>
      <c r="BC818" s="38" t="str">
        <f t="shared" si="78"/>
        <v>Variant allowances</v>
      </c>
      <c r="BD818" s="38" t="str">
        <f t="shared" si="75"/>
        <v>Totex variant allowances allocation percentages</v>
      </c>
    </row>
    <row r="819" spans="5:56">
      <c r="E819" s="214" t="s">
        <v>239</v>
      </c>
      <c r="F819" s="102"/>
      <c r="G819" s="102" t="s">
        <v>38</v>
      </c>
      <c r="H819" s="102" t="s">
        <v>316</v>
      </c>
      <c r="I819" s="102"/>
      <c r="J819" s="102"/>
      <c r="K819" s="102"/>
      <c r="L819" s="102"/>
      <c r="M819" s="102"/>
      <c r="N819" s="102"/>
      <c r="O819" s="102"/>
      <c r="P819" s="102"/>
      <c r="Q819" s="102"/>
      <c r="R819" s="102"/>
      <c r="S819" s="102"/>
      <c r="T819" s="102"/>
      <c r="U819" s="102"/>
      <c r="V819" s="102"/>
      <c r="W819" s="102"/>
      <c r="X819" s="102"/>
      <c r="Y819" s="102"/>
      <c r="Z819" s="102"/>
      <c r="AA819" s="102"/>
      <c r="AB819" s="102"/>
      <c r="AC819" s="102"/>
      <c r="AD819" s="102"/>
      <c r="AE819" s="102"/>
      <c r="AF819" s="102"/>
      <c r="AG819" s="102"/>
      <c r="AH819" s="102"/>
      <c r="AI819" s="102"/>
      <c r="AJ819" s="102"/>
      <c r="AK819" s="102"/>
      <c r="AL819" s="102"/>
      <c r="AM819" s="102"/>
      <c r="AN819" s="102"/>
      <c r="AO819" s="102"/>
      <c r="AP819" s="102"/>
      <c r="AQ819" s="102"/>
      <c r="AR819" s="102"/>
      <c r="AS819" s="102"/>
      <c r="AT819" s="213"/>
      <c r="AU819" s="176"/>
      <c r="AV819" s="103"/>
      <c r="AW819" s="103"/>
      <c r="AX819" s="103"/>
      <c r="AY819" s="215"/>
      <c r="BA819" s="38" t="str">
        <f t="shared" ca="1" si="76"/>
        <v>NGET</v>
      </c>
      <c r="BB819" s="38" t="str">
        <f t="shared" si="77"/>
        <v>Fixed Inputs</v>
      </c>
      <c r="BC819" s="38" t="str">
        <f t="shared" si="78"/>
        <v>Variant allowances</v>
      </c>
      <c r="BD819" s="38" t="str">
        <f t="shared" si="75"/>
        <v>Totex variant allowances allocation percentages</v>
      </c>
    </row>
    <row r="820" spans="5:56">
      <c r="E820" s="216" t="s">
        <v>239</v>
      </c>
      <c r="G820" s="37" t="s">
        <v>38</v>
      </c>
      <c r="H820" s="37" t="s">
        <v>317</v>
      </c>
      <c r="AU820" s="141"/>
      <c r="AV820" s="26"/>
      <c r="AW820" s="26"/>
      <c r="AX820" s="26"/>
      <c r="AY820" s="217"/>
      <c r="BA820" s="38" t="str">
        <f t="shared" ca="1" si="76"/>
        <v>NGET</v>
      </c>
      <c r="BB820" s="38" t="str">
        <f t="shared" si="77"/>
        <v>Fixed Inputs</v>
      </c>
      <c r="BC820" s="38" t="str">
        <f t="shared" si="78"/>
        <v>Variant allowances</v>
      </c>
      <c r="BD820" s="38" t="str">
        <f t="shared" si="75"/>
        <v>Totex variant allowances allocation percentages</v>
      </c>
    </row>
    <row r="821" spans="5:56">
      <c r="E821" s="216" t="s">
        <v>239</v>
      </c>
      <c r="G821" s="37" t="s">
        <v>38</v>
      </c>
      <c r="H821" s="37" t="s">
        <v>318</v>
      </c>
      <c r="AU821" s="141"/>
      <c r="AV821" s="26"/>
      <c r="AW821" s="26"/>
      <c r="AX821" s="26"/>
      <c r="AY821" s="217"/>
      <c r="BA821" s="38" t="str">
        <f t="shared" ca="1" si="76"/>
        <v>NGET</v>
      </c>
      <c r="BB821" s="38" t="str">
        <f t="shared" si="77"/>
        <v>Fixed Inputs</v>
      </c>
      <c r="BC821" s="38" t="str">
        <f t="shared" si="78"/>
        <v>Variant allowances</v>
      </c>
      <c r="BD821" s="38" t="str">
        <f t="shared" si="75"/>
        <v>Totex variant allowances allocation percentages</v>
      </c>
    </row>
    <row r="822" spans="5:56">
      <c r="E822" s="216" t="s">
        <v>239</v>
      </c>
      <c r="G822" s="37" t="s">
        <v>38</v>
      </c>
      <c r="H822" s="37" t="s">
        <v>247</v>
      </c>
      <c r="AU822" s="141"/>
      <c r="AV822" s="26"/>
      <c r="AW822" s="26"/>
      <c r="AX822" s="26"/>
      <c r="AY822" s="217"/>
      <c r="BA822" s="38" t="str">
        <f t="shared" ca="1" si="76"/>
        <v>NGET</v>
      </c>
      <c r="BB822" s="38" t="str">
        <f t="shared" si="77"/>
        <v>Fixed Inputs</v>
      </c>
      <c r="BC822" s="38" t="str">
        <f t="shared" si="78"/>
        <v>Variant allowances</v>
      </c>
      <c r="BD822" s="38" t="str">
        <f t="shared" si="75"/>
        <v>Totex variant allowances allocation percentages</v>
      </c>
    </row>
    <row r="823" spans="5:56">
      <c r="E823" s="216" t="s">
        <v>239</v>
      </c>
      <c r="G823" s="37" t="s">
        <v>38</v>
      </c>
      <c r="H823" s="37" t="s">
        <v>315</v>
      </c>
      <c r="AU823" s="141"/>
      <c r="AV823" s="26"/>
      <c r="AW823" s="26"/>
      <c r="AX823" s="26"/>
      <c r="AY823" s="217"/>
      <c r="BA823" s="38" t="str">
        <f t="shared" ca="1" si="76"/>
        <v>NGET</v>
      </c>
      <c r="BB823" s="38" t="str">
        <f t="shared" si="77"/>
        <v>Fixed Inputs</v>
      </c>
      <c r="BC823" s="38" t="str">
        <f t="shared" si="78"/>
        <v>Variant allowances</v>
      </c>
      <c r="BD823" s="38" t="str">
        <f t="shared" si="75"/>
        <v>Totex variant allowances allocation percentages</v>
      </c>
    </row>
    <row r="824" spans="5:56">
      <c r="E824" s="218" t="s">
        <v>239</v>
      </c>
      <c r="F824" s="105"/>
      <c r="G824" s="105" t="s">
        <v>38</v>
      </c>
      <c r="H824" s="105" t="s">
        <v>246</v>
      </c>
      <c r="I824" s="105"/>
      <c r="J824" s="105"/>
      <c r="K824" s="105"/>
      <c r="L824" s="105"/>
      <c r="M824" s="105"/>
      <c r="N824" s="105"/>
      <c r="O824" s="105"/>
      <c r="P824" s="105"/>
      <c r="Q824" s="105"/>
      <c r="R824" s="105"/>
      <c r="S824" s="105"/>
      <c r="T824" s="105"/>
      <c r="U824" s="105"/>
      <c r="V824" s="105"/>
      <c r="W824" s="105"/>
      <c r="X824" s="105"/>
      <c r="Y824" s="105"/>
      <c r="Z824" s="105"/>
      <c r="AA824" s="105"/>
      <c r="AB824" s="105"/>
      <c r="AC824" s="105"/>
      <c r="AD824" s="105"/>
      <c r="AE824" s="105"/>
      <c r="AF824" s="105"/>
      <c r="AG824" s="105"/>
      <c r="AH824" s="105"/>
      <c r="AI824" s="105"/>
      <c r="AJ824" s="105"/>
      <c r="AK824" s="105"/>
      <c r="AL824" s="105"/>
      <c r="AM824" s="105"/>
      <c r="AN824" s="105"/>
      <c r="AO824" s="105"/>
      <c r="AP824" s="105"/>
      <c r="AQ824" s="105"/>
      <c r="AR824" s="105"/>
      <c r="AS824" s="105"/>
      <c r="AT824" s="111"/>
      <c r="AU824" s="177"/>
      <c r="AV824" s="106"/>
      <c r="AW824" s="106"/>
      <c r="AX824" s="106"/>
      <c r="AY824" s="219"/>
      <c r="BA824" s="38" t="str">
        <f t="shared" ca="1" si="76"/>
        <v>NGET</v>
      </c>
      <c r="BB824" s="38" t="str">
        <f t="shared" si="77"/>
        <v>Fixed Inputs</v>
      </c>
      <c r="BC824" s="38" t="str">
        <f t="shared" si="78"/>
        <v>Variant allowances</v>
      </c>
      <c r="BD824" s="38" t="str">
        <f t="shared" si="75"/>
        <v>Totex variant allowances allocation percentages</v>
      </c>
    </row>
    <row r="825" spans="5:56">
      <c r="E825" s="214" t="s">
        <v>1038</v>
      </c>
      <c r="F825" s="102"/>
      <c r="G825" s="102" t="s">
        <v>38</v>
      </c>
      <c r="H825" s="102" t="s">
        <v>316</v>
      </c>
      <c r="I825" s="102"/>
      <c r="J825" s="102"/>
      <c r="K825" s="102"/>
      <c r="L825" s="102"/>
      <c r="M825" s="102"/>
      <c r="N825" s="102"/>
      <c r="O825" s="102"/>
      <c r="P825" s="102"/>
      <c r="Q825" s="102"/>
      <c r="R825" s="102"/>
      <c r="S825" s="102"/>
      <c r="T825" s="102"/>
      <c r="U825" s="102"/>
      <c r="V825" s="102"/>
      <c r="W825" s="102"/>
      <c r="X825" s="102"/>
      <c r="Y825" s="102"/>
      <c r="Z825" s="102"/>
      <c r="AA825" s="102"/>
      <c r="AB825" s="102"/>
      <c r="AC825" s="102"/>
      <c r="AD825" s="102"/>
      <c r="AE825" s="102"/>
      <c r="AF825" s="102"/>
      <c r="AG825" s="102"/>
      <c r="AH825" s="102"/>
      <c r="AI825" s="102"/>
      <c r="AJ825" s="102"/>
      <c r="AK825" s="102"/>
      <c r="AL825" s="102"/>
      <c r="AM825" s="102"/>
      <c r="AN825" s="102"/>
      <c r="AO825" s="102"/>
      <c r="AP825" s="102"/>
      <c r="AQ825" s="102"/>
      <c r="AR825" s="102"/>
      <c r="AS825" s="102"/>
      <c r="AT825" s="213"/>
      <c r="AU825" s="176"/>
      <c r="AV825" s="103"/>
      <c r="AW825" s="103"/>
      <c r="AX825" s="103"/>
      <c r="AY825" s="215"/>
      <c r="BA825" s="38" t="str">
        <f t="shared" ca="1" si="76"/>
        <v>NGET</v>
      </c>
      <c r="BB825" s="38" t="str">
        <f t="shared" si="77"/>
        <v>Fixed Inputs</v>
      </c>
      <c r="BC825" s="38" t="str">
        <f t="shared" si="78"/>
        <v>Variant allowances</v>
      </c>
      <c r="BD825" s="38" t="str">
        <f t="shared" si="75"/>
        <v>Totex variant allowances allocation percentages</v>
      </c>
    </row>
    <row r="826" spans="5:56">
      <c r="E826" s="216" t="s">
        <v>1038</v>
      </c>
      <c r="G826" s="37" t="s">
        <v>38</v>
      </c>
      <c r="H826" s="37" t="s">
        <v>317</v>
      </c>
      <c r="AU826" s="141"/>
      <c r="AV826" s="26"/>
      <c r="AW826" s="26"/>
      <c r="AX826" s="26"/>
      <c r="AY826" s="217"/>
      <c r="BA826" s="38" t="str">
        <f t="shared" ca="1" si="76"/>
        <v>NGET</v>
      </c>
      <c r="BB826" s="38" t="str">
        <f t="shared" si="77"/>
        <v>Fixed Inputs</v>
      </c>
      <c r="BC826" s="38" t="str">
        <f t="shared" si="78"/>
        <v>Variant allowances</v>
      </c>
      <c r="BD826" s="38" t="str">
        <f t="shared" si="75"/>
        <v>Totex variant allowances allocation percentages</v>
      </c>
    </row>
    <row r="827" spans="5:56">
      <c r="E827" s="216" t="s">
        <v>1038</v>
      </c>
      <c r="G827" s="37" t="s">
        <v>38</v>
      </c>
      <c r="H827" s="37" t="s">
        <v>318</v>
      </c>
      <c r="AU827" s="141"/>
      <c r="AV827" s="26"/>
      <c r="AW827" s="26"/>
      <c r="AX827" s="26"/>
      <c r="AY827" s="217"/>
      <c r="BA827" s="38" t="str">
        <f t="shared" ca="1" si="76"/>
        <v>NGET</v>
      </c>
      <c r="BB827" s="38" t="str">
        <f t="shared" si="77"/>
        <v>Fixed Inputs</v>
      </c>
      <c r="BC827" s="38" t="str">
        <f t="shared" si="78"/>
        <v>Variant allowances</v>
      </c>
      <c r="BD827" s="38" t="str">
        <f t="shared" si="75"/>
        <v>Totex variant allowances allocation percentages</v>
      </c>
    </row>
    <row r="828" spans="5:56">
      <c r="E828" s="216" t="s">
        <v>1038</v>
      </c>
      <c r="G828" s="37" t="s">
        <v>38</v>
      </c>
      <c r="H828" s="37" t="s">
        <v>247</v>
      </c>
      <c r="AU828" s="141"/>
      <c r="AV828" s="26"/>
      <c r="AW828" s="26"/>
      <c r="AX828" s="26"/>
      <c r="AY828" s="217"/>
      <c r="BA828" s="38" t="str">
        <f t="shared" ca="1" si="76"/>
        <v>NGET</v>
      </c>
      <c r="BB828" s="38" t="str">
        <f t="shared" si="77"/>
        <v>Fixed Inputs</v>
      </c>
      <c r="BC828" s="38" t="str">
        <f t="shared" si="78"/>
        <v>Variant allowances</v>
      </c>
      <c r="BD828" s="38" t="str">
        <f t="shared" si="75"/>
        <v>Totex variant allowances allocation percentages</v>
      </c>
    </row>
    <row r="829" spans="5:56">
      <c r="E829" s="216" t="s">
        <v>1038</v>
      </c>
      <c r="G829" s="37" t="s">
        <v>38</v>
      </c>
      <c r="H829" s="37" t="s">
        <v>315</v>
      </c>
      <c r="AU829" s="141"/>
      <c r="AV829" s="26"/>
      <c r="AW829" s="26"/>
      <c r="AX829" s="26"/>
      <c r="AY829" s="217"/>
      <c r="BA829" s="38" t="str">
        <f t="shared" ca="1" si="76"/>
        <v>NGET</v>
      </c>
      <c r="BB829" s="38" t="str">
        <f t="shared" si="77"/>
        <v>Fixed Inputs</v>
      </c>
      <c r="BC829" s="38" t="str">
        <f t="shared" si="78"/>
        <v>Variant allowances</v>
      </c>
      <c r="BD829" s="38" t="str">
        <f t="shared" si="75"/>
        <v>Totex variant allowances allocation percentages</v>
      </c>
    </row>
    <row r="830" spans="5:56">
      <c r="E830" s="218" t="s">
        <v>1038</v>
      </c>
      <c r="F830" s="105"/>
      <c r="G830" s="105" t="s">
        <v>38</v>
      </c>
      <c r="H830" s="105" t="s">
        <v>246</v>
      </c>
      <c r="I830" s="105"/>
      <c r="J830" s="105"/>
      <c r="K830" s="105"/>
      <c r="L830" s="105"/>
      <c r="M830" s="105"/>
      <c r="N830" s="105"/>
      <c r="O830" s="105"/>
      <c r="P830" s="105"/>
      <c r="Q830" s="105"/>
      <c r="R830" s="105"/>
      <c r="S830" s="105"/>
      <c r="T830" s="105"/>
      <c r="U830" s="105"/>
      <c r="V830" s="105"/>
      <c r="W830" s="105"/>
      <c r="X830" s="105"/>
      <c r="Y830" s="105"/>
      <c r="Z830" s="105"/>
      <c r="AA830" s="105"/>
      <c r="AB830" s="105"/>
      <c r="AC830" s="105"/>
      <c r="AD830" s="105"/>
      <c r="AE830" s="105"/>
      <c r="AF830" s="105"/>
      <c r="AG830" s="105"/>
      <c r="AH830" s="105"/>
      <c r="AI830" s="105"/>
      <c r="AJ830" s="105"/>
      <c r="AK830" s="105"/>
      <c r="AL830" s="105"/>
      <c r="AM830" s="105"/>
      <c r="AN830" s="105"/>
      <c r="AO830" s="105"/>
      <c r="AP830" s="105"/>
      <c r="AQ830" s="105"/>
      <c r="AR830" s="105"/>
      <c r="AS830" s="105"/>
      <c r="AT830" s="111"/>
      <c r="AU830" s="177"/>
      <c r="AV830" s="106"/>
      <c r="AW830" s="106"/>
      <c r="AX830" s="106"/>
      <c r="AY830" s="219"/>
      <c r="BA830" s="38" t="str">
        <f t="shared" ca="1" si="76"/>
        <v>NGET</v>
      </c>
      <c r="BB830" s="38" t="str">
        <f t="shared" si="77"/>
        <v>Fixed Inputs</v>
      </c>
      <c r="BC830" s="38" t="str">
        <f t="shared" si="78"/>
        <v>Variant allowances</v>
      </c>
      <c r="BD830" s="38" t="str">
        <f t="shared" si="75"/>
        <v>Totex variant allowances allocation percentages</v>
      </c>
    </row>
    <row r="831" spans="5:56">
      <c r="E831" s="214" t="s">
        <v>1039</v>
      </c>
      <c r="F831" s="102"/>
      <c r="G831" s="102" t="s">
        <v>38</v>
      </c>
      <c r="H831" s="102" t="s">
        <v>316</v>
      </c>
      <c r="I831" s="102"/>
      <c r="J831" s="102"/>
      <c r="K831" s="102"/>
      <c r="L831" s="102"/>
      <c r="M831" s="102"/>
      <c r="N831" s="102"/>
      <c r="O831" s="102"/>
      <c r="P831" s="102"/>
      <c r="Q831" s="102"/>
      <c r="R831" s="102"/>
      <c r="S831" s="102"/>
      <c r="T831" s="102"/>
      <c r="U831" s="102"/>
      <c r="V831" s="102"/>
      <c r="W831" s="102"/>
      <c r="X831" s="102"/>
      <c r="Y831" s="102"/>
      <c r="Z831" s="102"/>
      <c r="AA831" s="102"/>
      <c r="AB831" s="102"/>
      <c r="AC831" s="102"/>
      <c r="AD831" s="102"/>
      <c r="AE831" s="102"/>
      <c r="AF831" s="102"/>
      <c r="AG831" s="102"/>
      <c r="AH831" s="102"/>
      <c r="AI831" s="102"/>
      <c r="AJ831" s="102"/>
      <c r="AK831" s="102"/>
      <c r="AL831" s="102"/>
      <c r="AM831" s="102"/>
      <c r="AN831" s="102"/>
      <c r="AO831" s="102"/>
      <c r="AP831" s="102"/>
      <c r="AQ831" s="102"/>
      <c r="AR831" s="102"/>
      <c r="AS831" s="102"/>
      <c r="AT831" s="213"/>
      <c r="AU831" s="176"/>
      <c r="AV831" s="103"/>
      <c r="AW831" s="103"/>
      <c r="AX831" s="103"/>
      <c r="AY831" s="215"/>
      <c r="BA831" s="38" t="str">
        <f t="shared" ca="1" si="76"/>
        <v>NGET</v>
      </c>
      <c r="BB831" s="38" t="str">
        <f t="shared" si="77"/>
        <v>Fixed Inputs</v>
      </c>
      <c r="BC831" s="38" t="str">
        <f t="shared" si="78"/>
        <v>Variant allowances</v>
      </c>
      <c r="BD831" s="38" t="str">
        <f t="shared" si="75"/>
        <v>Totex variant allowances allocation percentages</v>
      </c>
    </row>
    <row r="832" spans="5:56">
      <c r="E832" s="216" t="s">
        <v>1039</v>
      </c>
      <c r="G832" s="37" t="s">
        <v>38</v>
      </c>
      <c r="H832" s="37" t="s">
        <v>317</v>
      </c>
      <c r="AU832" s="141"/>
      <c r="AV832" s="26"/>
      <c r="AW832" s="26"/>
      <c r="AX832" s="26"/>
      <c r="AY832" s="217"/>
      <c r="BA832" s="38" t="str">
        <f t="shared" ca="1" si="76"/>
        <v>NGET</v>
      </c>
      <c r="BB832" s="38" t="str">
        <f t="shared" si="77"/>
        <v>Fixed Inputs</v>
      </c>
      <c r="BC832" s="38" t="str">
        <f t="shared" si="78"/>
        <v>Variant allowances</v>
      </c>
      <c r="BD832" s="38" t="str">
        <f t="shared" si="75"/>
        <v>Totex variant allowances allocation percentages</v>
      </c>
    </row>
    <row r="833" spans="5:56">
      <c r="E833" s="216" t="s">
        <v>1039</v>
      </c>
      <c r="G833" s="37" t="s">
        <v>38</v>
      </c>
      <c r="H833" s="37" t="s">
        <v>318</v>
      </c>
      <c r="AU833" s="141"/>
      <c r="AV833" s="26"/>
      <c r="AW833" s="26"/>
      <c r="AX833" s="26"/>
      <c r="AY833" s="217"/>
      <c r="BA833" s="38" t="str">
        <f t="shared" ca="1" si="76"/>
        <v>NGET</v>
      </c>
      <c r="BB833" s="38" t="str">
        <f t="shared" si="77"/>
        <v>Fixed Inputs</v>
      </c>
      <c r="BC833" s="38" t="str">
        <f t="shared" si="78"/>
        <v>Variant allowances</v>
      </c>
      <c r="BD833" s="38" t="str">
        <f t="shared" si="75"/>
        <v>Totex variant allowances allocation percentages</v>
      </c>
    </row>
    <row r="834" spans="5:56">
      <c r="E834" s="216" t="s">
        <v>1039</v>
      </c>
      <c r="G834" s="37" t="s">
        <v>38</v>
      </c>
      <c r="H834" s="37" t="s">
        <v>247</v>
      </c>
      <c r="AU834" s="141"/>
      <c r="AV834" s="26"/>
      <c r="AW834" s="26"/>
      <c r="AX834" s="26"/>
      <c r="AY834" s="217"/>
      <c r="BA834" s="38" t="str">
        <f t="shared" ca="1" si="76"/>
        <v>NGET</v>
      </c>
      <c r="BB834" s="38" t="str">
        <f t="shared" si="77"/>
        <v>Fixed Inputs</v>
      </c>
      <c r="BC834" s="38" t="str">
        <f t="shared" si="78"/>
        <v>Variant allowances</v>
      </c>
      <c r="BD834" s="38" t="str">
        <f t="shared" si="75"/>
        <v>Totex variant allowances allocation percentages</v>
      </c>
    </row>
    <row r="835" spans="5:56">
      <c r="E835" s="216" t="s">
        <v>1039</v>
      </c>
      <c r="G835" s="37" t="s">
        <v>38</v>
      </c>
      <c r="H835" s="37" t="s">
        <v>315</v>
      </c>
      <c r="AU835" s="141"/>
      <c r="AV835" s="26"/>
      <c r="AW835" s="26"/>
      <c r="AX835" s="26"/>
      <c r="AY835" s="217"/>
      <c r="BA835" s="38" t="str">
        <f t="shared" ca="1" si="76"/>
        <v>NGET</v>
      </c>
      <c r="BB835" s="38" t="str">
        <f t="shared" si="77"/>
        <v>Fixed Inputs</v>
      </c>
      <c r="BC835" s="38" t="str">
        <f t="shared" si="78"/>
        <v>Variant allowances</v>
      </c>
      <c r="BD835" s="38" t="str">
        <f t="shared" si="75"/>
        <v>Totex variant allowances allocation percentages</v>
      </c>
    </row>
    <row r="836" spans="5:56">
      <c r="E836" s="218" t="s">
        <v>1039</v>
      </c>
      <c r="F836" s="105"/>
      <c r="G836" s="105" t="s">
        <v>38</v>
      </c>
      <c r="H836" s="105" t="s">
        <v>246</v>
      </c>
      <c r="I836" s="105"/>
      <c r="J836" s="105"/>
      <c r="K836" s="105"/>
      <c r="L836" s="105"/>
      <c r="M836" s="105"/>
      <c r="N836" s="105"/>
      <c r="O836" s="105"/>
      <c r="P836" s="105"/>
      <c r="Q836" s="105"/>
      <c r="R836" s="105"/>
      <c r="S836" s="105"/>
      <c r="T836" s="105"/>
      <c r="U836" s="105"/>
      <c r="V836" s="105"/>
      <c r="W836" s="105"/>
      <c r="X836" s="105"/>
      <c r="Y836" s="105"/>
      <c r="Z836" s="105"/>
      <c r="AA836" s="105"/>
      <c r="AB836" s="105"/>
      <c r="AC836" s="105"/>
      <c r="AD836" s="105"/>
      <c r="AE836" s="105"/>
      <c r="AF836" s="105"/>
      <c r="AG836" s="105"/>
      <c r="AH836" s="105"/>
      <c r="AI836" s="105"/>
      <c r="AJ836" s="105"/>
      <c r="AK836" s="105"/>
      <c r="AL836" s="105"/>
      <c r="AM836" s="105"/>
      <c r="AN836" s="105"/>
      <c r="AO836" s="105"/>
      <c r="AP836" s="105"/>
      <c r="AQ836" s="105"/>
      <c r="AR836" s="105"/>
      <c r="AS836" s="105"/>
      <c r="AT836" s="111"/>
      <c r="AU836" s="177"/>
      <c r="AV836" s="106"/>
      <c r="AW836" s="106"/>
      <c r="AX836" s="106"/>
      <c r="AY836" s="219"/>
      <c r="BA836" s="38" t="str">
        <f t="shared" ca="1" si="76"/>
        <v>NGET</v>
      </c>
      <c r="BB836" s="38" t="str">
        <f t="shared" si="77"/>
        <v>Fixed Inputs</v>
      </c>
      <c r="BC836" s="38" t="str">
        <f t="shared" si="78"/>
        <v>Variant allowances</v>
      </c>
      <c r="BD836" s="38" t="str">
        <f t="shared" si="75"/>
        <v>Totex variant allowances allocation percentages</v>
      </c>
    </row>
    <row r="837" spans="5:56">
      <c r="E837" s="214" t="s">
        <v>1040</v>
      </c>
      <c r="F837" s="102"/>
      <c r="G837" s="102" t="s">
        <v>38</v>
      </c>
      <c r="H837" s="102" t="s">
        <v>316</v>
      </c>
      <c r="I837" s="102"/>
      <c r="J837" s="102"/>
      <c r="K837" s="102"/>
      <c r="L837" s="102"/>
      <c r="M837" s="102"/>
      <c r="N837" s="102"/>
      <c r="O837" s="102"/>
      <c r="P837" s="102"/>
      <c r="Q837" s="102"/>
      <c r="R837" s="102"/>
      <c r="S837" s="102"/>
      <c r="T837" s="102"/>
      <c r="U837" s="102"/>
      <c r="V837" s="102"/>
      <c r="W837" s="102"/>
      <c r="X837" s="102"/>
      <c r="Y837" s="102"/>
      <c r="Z837" s="102"/>
      <c r="AA837" s="102"/>
      <c r="AB837" s="102"/>
      <c r="AC837" s="102"/>
      <c r="AD837" s="102"/>
      <c r="AE837" s="102"/>
      <c r="AF837" s="102"/>
      <c r="AG837" s="102"/>
      <c r="AH837" s="102"/>
      <c r="AI837" s="102"/>
      <c r="AJ837" s="102"/>
      <c r="AK837" s="102"/>
      <c r="AL837" s="102"/>
      <c r="AM837" s="102"/>
      <c r="AN837" s="102"/>
      <c r="AO837" s="102"/>
      <c r="AP837" s="102"/>
      <c r="AQ837" s="102"/>
      <c r="AR837" s="102"/>
      <c r="AS837" s="102"/>
      <c r="AT837" s="213"/>
      <c r="AU837" s="176"/>
      <c r="AV837" s="103"/>
      <c r="AW837" s="103"/>
      <c r="AX837" s="103"/>
      <c r="AY837" s="215"/>
      <c r="BA837" s="38" t="str">
        <f t="shared" ca="1" si="76"/>
        <v>NGET</v>
      </c>
      <c r="BB837" s="38" t="str">
        <f t="shared" si="77"/>
        <v>Fixed Inputs</v>
      </c>
      <c r="BC837" s="38" t="str">
        <f t="shared" si="78"/>
        <v>Variant allowances</v>
      </c>
      <c r="BD837" s="38" t="str">
        <f t="shared" si="75"/>
        <v>Totex variant allowances allocation percentages</v>
      </c>
    </row>
    <row r="838" spans="5:56">
      <c r="E838" s="216" t="s">
        <v>1040</v>
      </c>
      <c r="G838" s="37" t="s">
        <v>38</v>
      </c>
      <c r="H838" s="37" t="s">
        <v>317</v>
      </c>
      <c r="AU838" s="141"/>
      <c r="AV838" s="26"/>
      <c r="AW838" s="26"/>
      <c r="AX838" s="26"/>
      <c r="AY838" s="217"/>
      <c r="BA838" s="38" t="str">
        <f t="shared" ca="1" si="76"/>
        <v>NGET</v>
      </c>
      <c r="BB838" s="38" t="str">
        <f t="shared" si="77"/>
        <v>Fixed Inputs</v>
      </c>
      <c r="BC838" s="38" t="str">
        <f t="shared" si="78"/>
        <v>Variant allowances</v>
      </c>
      <c r="BD838" s="38" t="str">
        <f t="shared" si="75"/>
        <v>Totex variant allowances allocation percentages</v>
      </c>
    </row>
    <row r="839" spans="5:56">
      <c r="E839" s="216" t="s">
        <v>1040</v>
      </c>
      <c r="G839" s="37" t="s">
        <v>38</v>
      </c>
      <c r="H839" s="37" t="s">
        <v>318</v>
      </c>
      <c r="AU839" s="141"/>
      <c r="AV839" s="26"/>
      <c r="AW839" s="26"/>
      <c r="AX839" s="26"/>
      <c r="AY839" s="217"/>
      <c r="BA839" s="38" t="str">
        <f t="shared" ca="1" si="76"/>
        <v>NGET</v>
      </c>
      <c r="BB839" s="38" t="str">
        <f t="shared" si="77"/>
        <v>Fixed Inputs</v>
      </c>
      <c r="BC839" s="38" t="str">
        <f t="shared" si="78"/>
        <v>Variant allowances</v>
      </c>
      <c r="BD839" s="38" t="str">
        <f t="shared" si="75"/>
        <v>Totex variant allowances allocation percentages</v>
      </c>
    </row>
    <row r="840" spans="5:56">
      <c r="E840" s="216" t="s">
        <v>1040</v>
      </c>
      <c r="G840" s="37" t="s">
        <v>38</v>
      </c>
      <c r="H840" s="37" t="s">
        <v>247</v>
      </c>
      <c r="AU840" s="141"/>
      <c r="AV840" s="26"/>
      <c r="AW840" s="26"/>
      <c r="AX840" s="26"/>
      <c r="AY840" s="217"/>
      <c r="BA840" s="38" t="str">
        <f t="shared" ca="1" si="76"/>
        <v>NGET</v>
      </c>
      <c r="BB840" s="38" t="str">
        <f t="shared" si="77"/>
        <v>Fixed Inputs</v>
      </c>
      <c r="BC840" s="38" t="str">
        <f t="shared" si="78"/>
        <v>Variant allowances</v>
      </c>
      <c r="BD840" s="38" t="str">
        <f t="shared" si="75"/>
        <v>Totex variant allowances allocation percentages</v>
      </c>
    </row>
    <row r="841" spans="5:56">
      <c r="E841" s="216" t="s">
        <v>1040</v>
      </c>
      <c r="G841" s="37" t="s">
        <v>38</v>
      </c>
      <c r="H841" s="37" t="s">
        <v>315</v>
      </c>
      <c r="AU841" s="141"/>
      <c r="AV841" s="26"/>
      <c r="AW841" s="26"/>
      <c r="AX841" s="26"/>
      <c r="AY841" s="217"/>
      <c r="BA841" s="38" t="str">
        <f t="shared" ca="1" si="76"/>
        <v>NGET</v>
      </c>
      <c r="BB841" s="38" t="str">
        <f t="shared" si="77"/>
        <v>Fixed Inputs</v>
      </c>
      <c r="BC841" s="38" t="str">
        <f t="shared" si="78"/>
        <v>Variant allowances</v>
      </c>
      <c r="BD841" s="38" t="str">
        <f t="shared" si="75"/>
        <v>Totex variant allowances allocation percentages</v>
      </c>
    </row>
    <row r="842" spans="5:56">
      <c r="E842" s="218" t="s">
        <v>1040</v>
      </c>
      <c r="F842" s="105"/>
      <c r="G842" s="105" t="s">
        <v>38</v>
      </c>
      <c r="H842" s="105" t="s">
        <v>246</v>
      </c>
      <c r="I842" s="105"/>
      <c r="J842" s="105"/>
      <c r="K842" s="105"/>
      <c r="L842" s="105"/>
      <c r="M842" s="105"/>
      <c r="N842" s="105"/>
      <c r="O842" s="105"/>
      <c r="P842" s="105"/>
      <c r="Q842" s="105"/>
      <c r="R842" s="105"/>
      <c r="S842" s="105"/>
      <c r="T842" s="105"/>
      <c r="U842" s="105"/>
      <c r="V842" s="105"/>
      <c r="W842" s="105"/>
      <c r="X842" s="105"/>
      <c r="Y842" s="105"/>
      <c r="Z842" s="105"/>
      <c r="AA842" s="105"/>
      <c r="AB842" s="105"/>
      <c r="AC842" s="105"/>
      <c r="AD842" s="105"/>
      <c r="AE842" s="105"/>
      <c r="AF842" s="105"/>
      <c r="AG842" s="105"/>
      <c r="AH842" s="105"/>
      <c r="AI842" s="105"/>
      <c r="AJ842" s="105"/>
      <c r="AK842" s="105"/>
      <c r="AL842" s="105"/>
      <c r="AM842" s="105"/>
      <c r="AN842" s="105"/>
      <c r="AO842" s="105"/>
      <c r="AP842" s="105"/>
      <c r="AQ842" s="105"/>
      <c r="AR842" s="105"/>
      <c r="AS842" s="105"/>
      <c r="AT842" s="111"/>
      <c r="AU842" s="177"/>
      <c r="AV842" s="106"/>
      <c r="AW842" s="106"/>
      <c r="AX842" s="106"/>
      <c r="AY842" s="219"/>
      <c r="BA842" s="38" t="str">
        <f t="shared" ca="1" si="76"/>
        <v>NGET</v>
      </c>
      <c r="BB842" s="38" t="str">
        <f t="shared" si="77"/>
        <v>Fixed Inputs</v>
      </c>
      <c r="BC842" s="38" t="str">
        <f t="shared" si="78"/>
        <v>Variant allowances</v>
      </c>
      <c r="BD842" s="38" t="str">
        <f t="shared" si="75"/>
        <v>Totex variant allowances allocation percentages</v>
      </c>
    </row>
    <row r="843" spans="5:56">
      <c r="E843" s="214" t="s">
        <v>1041</v>
      </c>
      <c r="F843" s="102"/>
      <c r="G843" s="102" t="s">
        <v>38</v>
      </c>
      <c r="H843" s="102" t="s">
        <v>316</v>
      </c>
      <c r="I843" s="102"/>
      <c r="J843" s="102"/>
      <c r="K843" s="102"/>
      <c r="L843" s="102"/>
      <c r="M843" s="102"/>
      <c r="N843" s="102"/>
      <c r="O843" s="102"/>
      <c r="P843" s="102"/>
      <c r="Q843" s="102"/>
      <c r="R843" s="102"/>
      <c r="S843" s="102"/>
      <c r="T843" s="102"/>
      <c r="U843" s="102"/>
      <c r="V843" s="102"/>
      <c r="W843" s="102"/>
      <c r="X843" s="102"/>
      <c r="Y843" s="102"/>
      <c r="Z843" s="102"/>
      <c r="AA843" s="102"/>
      <c r="AB843" s="102"/>
      <c r="AC843" s="102"/>
      <c r="AD843" s="102"/>
      <c r="AE843" s="102"/>
      <c r="AF843" s="102"/>
      <c r="AG843" s="102"/>
      <c r="AH843" s="102"/>
      <c r="AI843" s="102"/>
      <c r="AJ843" s="102"/>
      <c r="AK843" s="102"/>
      <c r="AL843" s="102"/>
      <c r="AM843" s="102"/>
      <c r="AN843" s="102"/>
      <c r="AO843" s="102"/>
      <c r="AP843" s="102"/>
      <c r="AQ843" s="102"/>
      <c r="AR843" s="102"/>
      <c r="AS843" s="102"/>
      <c r="AT843" s="213"/>
      <c r="AU843" s="176"/>
      <c r="AV843" s="103"/>
      <c r="AW843" s="103"/>
      <c r="AX843" s="103"/>
      <c r="AY843" s="215"/>
      <c r="BA843" s="38" t="str">
        <f t="shared" ca="1" si="76"/>
        <v>NGET</v>
      </c>
      <c r="BB843" s="38" t="str">
        <f t="shared" si="77"/>
        <v>Fixed Inputs</v>
      </c>
      <c r="BC843" s="38" t="str">
        <f t="shared" si="78"/>
        <v>Variant allowances</v>
      </c>
      <c r="BD843" s="38" t="str">
        <f t="shared" si="75"/>
        <v>Totex variant allowances allocation percentages</v>
      </c>
    </row>
    <row r="844" spans="5:56">
      <c r="E844" s="216" t="s">
        <v>1041</v>
      </c>
      <c r="G844" s="37" t="s">
        <v>38</v>
      </c>
      <c r="H844" s="37" t="s">
        <v>317</v>
      </c>
      <c r="AU844" s="141"/>
      <c r="AV844" s="26"/>
      <c r="AW844" s="26"/>
      <c r="AX844" s="26"/>
      <c r="AY844" s="217"/>
      <c r="BA844" s="38" t="str">
        <f t="shared" ca="1" si="76"/>
        <v>NGET</v>
      </c>
      <c r="BB844" s="38" t="str">
        <f t="shared" si="77"/>
        <v>Fixed Inputs</v>
      </c>
      <c r="BC844" s="38" t="str">
        <f t="shared" si="78"/>
        <v>Variant allowances</v>
      </c>
      <c r="BD844" s="38" t="str">
        <f t="shared" si="75"/>
        <v>Totex variant allowances allocation percentages</v>
      </c>
    </row>
    <row r="845" spans="5:56">
      <c r="E845" s="216" t="s">
        <v>1041</v>
      </c>
      <c r="G845" s="37" t="s">
        <v>38</v>
      </c>
      <c r="H845" s="37" t="s">
        <v>318</v>
      </c>
      <c r="AU845" s="141"/>
      <c r="AV845" s="26"/>
      <c r="AW845" s="26"/>
      <c r="AX845" s="26"/>
      <c r="AY845" s="217"/>
      <c r="BA845" s="38" t="str">
        <f t="shared" ca="1" si="76"/>
        <v>NGET</v>
      </c>
      <c r="BB845" s="38" t="str">
        <f t="shared" si="77"/>
        <v>Fixed Inputs</v>
      </c>
      <c r="BC845" s="38" t="str">
        <f t="shared" si="78"/>
        <v>Variant allowances</v>
      </c>
      <c r="BD845" s="38" t="str">
        <f t="shared" si="75"/>
        <v>Totex variant allowances allocation percentages</v>
      </c>
    </row>
    <row r="846" spans="5:56">
      <c r="E846" s="216" t="s">
        <v>1041</v>
      </c>
      <c r="G846" s="37" t="s">
        <v>38</v>
      </c>
      <c r="H846" s="37" t="s">
        <v>247</v>
      </c>
      <c r="AU846" s="141"/>
      <c r="AV846" s="26"/>
      <c r="AW846" s="26"/>
      <c r="AX846" s="26"/>
      <c r="AY846" s="217"/>
      <c r="BA846" s="38" t="str">
        <f t="shared" ca="1" si="76"/>
        <v>NGET</v>
      </c>
      <c r="BB846" s="38" t="str">
        <f t="shared" si="77"/>
        <v>Fixed Inputs</v>
      </c>
      <c r="BC846" s="38" t="str">
        <f t="shared" si="78"/>
        <v>Variant allowances</v>
      </c>
      <c r="BD846" s="38" t="str">
        <f t="shared" si="75"/>
        <v>Totex variant allowances allocation percentages</v>
      </c>
    </row>
    <row r="847" spans="5:56">
      <c r="E847" s="216" t="s">
        <v>1041</v>
      </c>
      <c r="G847" s="37" t="s">
        <v>38</v>
      </c>
      <c r="H847" s="37" t="s">
        <v>315</v>
      </c>
      <c r="AU847" s="141"/>
      <c r="AV847" s="26"/>
      <c r="AW847" s="26"/>
      <c r="AX847" s="26"/>
      <c r="AY847" s="217"/>
      <c r="BA847" s="38" t="str">
        <f t="shared" ca="1" si="76"/>
        <v>NGET</v>
      </c>
      <c r="BB847" s="38" t="str">
        <f t="shared" si="77"/>
        <v>Fixed Inputs</v>
      </c>
      <c r="BC847" s="38" t="str">
        <f t="shared" si="78"/>
        <v>Variant allowances</v>
      </c>
      <c r="BD847" s="38" t="str">
        <f t="shared" si="75"/>
        <v>Totex variant allowances allocation percentages</v>
      </c>
    </row>
    <row r="848" spans="5:56">
      <c r="E848" s="218" t="s">
        <v>1041</v>
      </c>
      <c r="F848" s="105"/>
      <c r="G848" s="105" t="s">
        <v>38</v>
      </c>
      <c r="H848" s="105" t="s">
        <v>246</v>
      </c>
      <c r="I848" s="105"/>
      <c r="J848" s="105"/>
      <c r="K848" s="105"/>
      <c r="L848" s="105"/>
      <c r="M848" s="105"/>
      <c r="N848" s="105"/>
      <c r="O848" s="105"/>
      <c r="P848" s="105"/>
      <c r="Q848" s="105"/>
      <c r="R848" s="105"/>
      <c r="S848" s="105"/>
      <c r="T848" s="105"/>
      <c r="U848" s="105"/>
      <c r="V848" s="105"/>
      <c r="W848" s="105"/>
      <c r="X848" s="105"/>
      <c r="Y848" s="105"/>
      <c r="Z848" s="105"/>
      <c r="AA848" s="105"/>
      <c r="AB848" s="105"/>
      <c r="AC848" s="105"/>
      <c r="AD848" s="105"/>
      <c r="AE848" s="105"/>
      <c r="AF848" s="105"/>
      <c r="AG848" s="105"/>
      <c r="AH848" s="105"/>
      <c r="AI848" s="105"/>
      <c r="AJ848" s="105"/>
      <c r="AK848" s="105"/>
      <c r="AL848" s="105"/>
      <c r="AM848" s="105"/>
      <c r="AN848" s="105"/>
      <c r="AO848" s="105"/>
      <c r="AP848" s="105"/>
      <c r="AQ848" s="105"/>
      <c r="AR848" s="105"/>
      <c r="AS848" s="105"/>
      <c r="AT848" s="111"/>
      <c r="AU848" s="177"/>
      <c r="AV848" s="106"/>
      <c r="AW848" s="106"/>
      <c r="AX848" s="106"/>
      <c r="AY848" s="219"/>
      <c r="BA848" s="38" t="str">
        <f t="shared" ca="1" si="76"/>
        <v>NGET</v>
      </c>
      <c r="BB848" s="38" t="str">
        <f t="shared" si="77"/>
        <v>Fixed Inputs</v>
      </c>
      <c r="BC848" s="38" t="str">
        <f t="shared" si="78"/>
        <v>Variant allowances</v>
      </c>
      <c r="BD848" s="38" t="str">
        <f t="shared" si="75"/>
        <v>Totex variant allowances allocation percentages</v>
      </c>
    </row>
    <row r="849" spans="5:56">
      <c r="E849" s="214" t="s">
        <v>1042</v>
      </c>
      <c r="F849" s="102"/>
      <c r="G849" s="102" t="s">
        <v>38</v>
      </c>
      <c r="H849" s="102" t="s">
        <v>316</v>
      </c>
      <c r="I849" s="102"/>
      <c r="J849" s="102"/>
      <c r="K849" s="102"/>
      <c r="L849" s="102"/>
      <c r="M849" s="102"/>
      <c r="N849" s="102"/>
      <c r="O849" s="102"/>
      <c r="P849" s="102"/>
      <c r="Q849" s="102"/>
      <c r="R849" s="102"/>
      <c r="S849" s="102"/>
      <c r="T849" s="102"/>
      <c r="U849" s="102"/>
      <c r="V849" s="102"/>
      <c r="W849" s="102"/>
      <c r="X849" s="102"/>
      <c r="Y849" s="102"/>
      <c r="Z849" s="102"/>
      <c r="AA849" s="102"/>
      <c r="AB849" s="102"/>
      <c r="AC849" s="102"/>
      <c r="AD849" s="102"/>
      <c r="AE849" s="102"/>
      <c r="AF849" s="102"/>
      <c r="AG849" s="102"/>
      <c r="AH849" s="102"/>
      <c r="AI849" s="102"/>
      <c r="AJ849" s="102"/>
      <c r="AK849" s="102"/>
      <c r="AL849" s="102"/>
      <c r="AM849" s="102"/>
      <c r="AN849" s="102"/>
      <c r="AO849" s="102"/>
      <c r="AP849" s="102"/>
      <c r="AQ849" s="102"/>
      <c r="AR849" s="102"/>
      <c r="AS849" s="102"/>
      <c r="AT849" s="213"/>
      <c r="AU849" s="176"/>
      <c r="AV849" s="103"/>
      <c r="AW849" s="103"/>
      <c r="AX849" s="103"/>
      <c r="AY849" s="215"/>
      <c r="BA849" s="38" t="str">
        <f t="shared" ca="1" si="76"/>
        <v>NGET</v>
      </c>
      <c r="BB849" s="38" t="str">
        <f t="shared" si="77"/>
        <v>Fixed Inputs</v>
      </c>
      <c r="BC849" s="38" t="str">
        <f t="shared" si="78"/>
        <v>Variant allowances</v>
      </c>
      <c r="BD849" s="38" t="str">
        <f t="shared" si="75"/>
        <v>Totex variant allowances allocation percentages</v>
      </c>
    </row>
    <row r="850" spans="5:56">
      <c r="E850" s="216" t="s">
        <v>1042</v>
      </c>
      <c r="G850" s="37" t="s">
        <v>38</v>
      </c>
      <c r="H850" s="37" t="s">
        <v>317</v>
      </c>
      <c r="AU850" s="141"/>
      <c r="AV850" s="26"/>
      <c r="AW850" s="26"/>
      <c r="AX850" s="26"/>
      <c r="AY850" s="217"/>
      <c r="BA850" s="38" t="str">
        <f t="shared" ca="1" si="76"/>
        <v>NGET</v>
      </c>
      <c r="BB850" s="38" t="str">
        <f t="shared" si="77"/>
        <v>Fixed Inputs</v>
      </c>
      <c r="BC850" s="38" t="str">
        <f t="shared" si="78"/>
        <v>Variant allowances</v>
      </c>
      <c r="BD850" s="38" t="str">
        <f t="shared" si="75"/>
        <v>Totex variant allowances allocation percentages</v>
      </c>
    </row>
    <row r="851" spans="5:56">
      <c r="E851" s="216" t="s">
        <v>1042</v>
      </c>
      <c r="G851" s="37" t="s">
        <v>38</v>
      </c>
      <c r="H851" s="37" t="s">
        <v>318</v>
      </c>
      <c r="AU851" s="141"/>
      <c r="AV851" s="26"/>
      <c r="AW851" s="26"/>
      <c r="AX851" s="26"/>
      <c r="AY851" s="217"/>
      <c r="BA851" s="38" t="str">
        <f t="shared" ca="1" si="76"/>
        <v>NGET</v>
      </c>
      <c r="BB851" s="38" t="str">
        <f t="shared" si="77"/>
        <v>Fixed Inputs</v>
      </c>
      <c r="BC851" s="38" t="str">
        <f t="shared" si="78"/>
        <v>Variant allowances</v>
      </c>
      <c r="BD851" s="38" t="str">
        <f t="shared" si="75"/>
        <v>Totex variant allowances allocation percentages</v>
      </c>
    </row>
    <row r="852" spans="5:56">
      <c r="E852" s="216" t="s">
        <v>1042</v>
      </c>
      <c r="G852" s="37" t="s">
        <v>38</v>
      </c>
      <c r="H852" s="37" t="s">
        <v>247</v>
      </c>
      <c r="AU852" s="141"/>
      <c r="AV852" s="26"/>
      <c r="AW852" s="26"/>
      <c r="AX852" s="26"/>
      <c r="AY852" s="217"/>
      <c r="BA852" s="38" t="str">
        <f t="shared" ca="1" si="76"/>
        <v>NGET</v>
      </c>
      <c r="BB852" s="38" t="str">
        <f t="shared" si="77"/>
        <v>Fixed Inputs</v>
      </c>
      <c r="BC852" s="38" t="str">
        <f t="shared" si="78"/>
        <v>Variant allowances</v>
      </c>
      <c r="BD852" s="38" t="str">
        <f t="shared" si="75"/>
        <v>Totex variant allowances allocation percentages</v>
      </c>
    </row>
    <row r="853" spans="5:56">
      <c r="E853" s="216" t="s">
        <v>1042</v>
      </c>
      <c r="G853" s="37" t="s">
        <v>38</v>
      </c>
      <c r="H853" s="37" t="s">
        <v>315</v>
      </c>
      <c r="AU853" s="141"/>
      <c r="AV853" s="26"/>
      <c r="AW853" s="26"/>
      <c r="AX853" s="26"/>
      <c r="AY853" s="217"/>
      <c r="BA853" s="38" t="str">
        <f t="shared" ca="1" si="76"/>
        <v>NGET</v>
      </c>
      <c r="BB853" s="38" t="str">
        <f t="shared" si="77"/>
        <v>Fixed Inputs</v>
      </c>
      <c r="BC853" s="38" t="str">
        <f t="shared" si="78"/>
        <v>Variant allowances</v>
      </c>
      <c r="BD853" s="38" t="str">
        <f t="shared" si="75"/>
        <v>Totex variant allowances allocation percentages</v>
      </c>
    </row>
    <row r="854" spans="5:56">
      <c r="E854" s="218" t="s">
        <v>1042</v>
      </c>
      <c r="F854" s="105"/>
      <c r="G854" s="105" t="s">
        <v>38</v>
      </c>
      <c r="H854" s="105" t="s">
        <v>246</v>
      </c>
      <c r="I854" s="105"/>
      <c r="J854" s="105"/>
      <c r="K854" s="105"/>
      <c r="L854" s="105"/>
      <c r="M854" s="105"/>
      <c r="N854" s="105"/>
      <c r="O854" s="105"/>
      <c r="P854" s="105"/>
      <c r="Q854" s="105"/>
      <c r="R854" s="105"/>
      <c r="S854" s="105"/>
      <c r="T854" s="105"/>
      <c r="U854" s="105"/>
      <c r="V854" s="105"/>
      <c r="W854" s="105"/>
      <c r="X854" s="105"/>
      <c r="Y854" s="105"/>
      <c r="Z854" s="105"/>
      <c r="AA854" s="105"/>
      <c r="AB854" s="105"/>
      <c r="AC854" s="105"/>
      <c r="AD854" s="105"/>
      <c r="AE854" s="105"/>
      <c r="AF854" s="105"/>
      <c r="AG854" s="105"/>
      <c r="AH854" s="105"/>
      <c r="AI854" s="105"/>
      <c r="AJ854" s="105"/>
      <c r="AK854" s="105"/>
      <c r="AL854" s="105"/>
      <c r="AM854" s="105"/>
      <c r="AN854" s="105"/>
      <c r="AO854" s="105"/>
      <c r="AP854" s="105"/>
      <c r="AQ854" s="105"/>
      <c r="AR854" s="105"/>
      <c r="AS854" s="105"/>
      <c r="AT854" s="111"/>
      <c r="AU854" s="177"/>
      <c r="AV854" s="106"/>
      <c r="AW854" s="106"/>
      <c r="AX854" s="106"/>
      <c r="AY854" s="219"/>
      <c r="BA854" s="38" t="str">
        <f t="shared" ca="1" si="76"/>
        <v>NGET</v>
      </c>
      <c r="BB854" s="38" t="str">
        <f t="shared" si="77"/>
        <v>Fixed Inputs</v>
      </c>
      <c r="BC854" s="38" t="str">
        <f t="shared" si="78"/>
        <v>Variant allowances</v>
      </c>
      <c r="BD854" s="38" t="str">
        <f t="shared" si="75"/>
        <v>Totex variant allowances allocation percentages</v>
      </c>
    </row>
    <row r="855" spans="5:56">
      <c r="E855" s="214" t="s">
        <v>1043</v>
      </c>
      <c r="F855" s="102"/>
      <c r="G855" s="102" t="s">
        <v>38</v>
      </c>
      <c r="H855" s="102" t="s">
        <v>316</v>
      </c>
      <c r="I855" s="102"/>
      <c r="J855" s="102"/>
      <c r="K855" s="102"/>
      <c r="L855" s="102"/>
      <c r="M855" s="102"/>
      <c r="N855" s="102"/>
      <c r="O855" s="102"/>
      <c r="P855" s="102"/>
      <c r="Q855" s="102"/>
      <c r="R855" s="102"/>
      <c r="S855" s="102"/>
      <c r="T855" s="102"/>
      <c r="U855" s="102"/>
      <c r="V855" s="102"/>
      <c r="W855" s="102"/>
      <c r="X855" s="102"/>
      <c r="Y855" s="102"/>
      <c r="Z855" s="102"/>
      <c r="AA855" s="102"/>
      <c r="AB855" s="102"/>
      <c r="AC855" s="102"/>
      <c r="AD855" s="102"/>
      <c r="AE855" s="102"/>
      <c r="AF855" s="102"/>
      <c r="AG855" s="102"/>
      <c r="AH855" s="102"/>
      <c r="AI855" s="102"/>
      <c r="AJ855" s="102"/>
      <c r="AK855" s="102"/>
      <c r="AL855" s="102"/>
      <c r="AM855" s="102"/>
      <c r="AN855" s="102"/>
      <c r="AO855" s="102"/>
      <c r="AP855" s="102"/>
      <c r="AQ855" s="102"/>
      <c r="AR855" s="102"/>
      <c r="AS855" s="102"/>
      <c r="AT855" s="213"/>
      <c r="AU855" s="176"/>
      <c r="AV855" s="103"/>
      <c r="AW855" s="103"/>
      <c r="AX855" s="103"/>
      <c r="AY855" s="215"/>
      <c r="BA855" s="38" t="str">
        <f t="shared" ca="1" si="76"/>
        <v>NGET</v>
      </c>
      <c r="BB855" s="38" t="str">
        <f t="shared" si="77"/>
        <v>Fixed Inputs</v>
      </c>
      <c r="BC855" s="38" t="str">
        <f t="shared" si="78"/>
        <v>Variant allowances</v>
      </c>
      <c r="BD855" s="38" t="str">
        <f t="shared" si="75"/>
        <v>Totex variant allowances allocation percentages</v>
      </c>
    </row>
    <row r="856" spans="5:56">
      <c r="E856" s="216" t="s">
        <v>1043</v>
      </c>
      <c r="G856" s="37" t="s">
        <v>38</v>
      </c>
      <c r="H856" s="37" t="s">
        <v>317</v>
      </c>
      <c r="AU856" s="141"/>
      <c r="AV856" s="26"/>
      <c r="AW856" s="26"/>
      <c r="AX856" s="26"/>
      <c r="AY856" s="217"/>
      <c r="BA856" s="38" t="str">
        <f t="shared" ca="1" si="76"/>
        <v>NGET</v>
      </c>
      <c r="BB856" s="38" t="str">
        <f t="shared" si="77"/>
        <v>Fixed Inputs</v>
      </c>
      <c r="BC856" s="38" t="str">
        <f t="shared" si="78"/>
        <v>Variant allowances</v>
      </c>
      <c r="BD856" s="38" t="str">
        <f t="shared" si="75"/>
        <v>Totex variant allowances allocation percentages</v>
      </c>
    </row>
    <row r="857" spans="5:56">
      <c r="E857" s="216" t="s">
        <v>1043</v>
      </c>
      <c r="G857" s="37" t="s">
        <v>38</v>
      </c>
      <c r="H857" s="37" t="s">
        <v>318</v>
      </c>
      <c r="AU857" s="141"/>
      <c r="AV857" s="26"/>
      <c r="AW857" s="26"/>
      <c r="AX857" s="26"/>
      <c r="AY857" s="217"/>
      <c r="BA857" s="38" t="str">
        <f t="shared" ca="1" si="76"/>
        <v>NGET</v>
      </c>
      <c r="BB857" s="38" t="str">
        <f t="shared" si="77"/>
        <v>Fixed Inputs</v>
      </c>
      <c r="BC857" s="38" t="str">
        <f t="shared" si="78"/>
        <v>Variant allowances</v>
      </c>
      <c r="BD857" s="38" t="str">
        <f t="shared" si="75"/>
        <v>Totex variant allowances allocation percentages</v>
      </c>
    </row>
    <row r="858" spans="5:56">
      <c r="E858" s="216" t="s">
        <v>1043</v>
      </c>
      <c r="G858" s="37" t="s">
        <v>38</v>
      </c>
      <c r="H858" s="37" t="s">
        <v>247</v>
      </c>
      <c r="AU858" s="141"/>
      <c r="AV858" s="26"/>
      <c r="AW858" s="26"/>
      <c r="AX858" s="26"/>
      <c r="AY858" s="217"/>
      <c r="BA858" s="38" t="str">
        <f t="shared" ca="1" si="76"/>
        <v>NGET</v>
      </c>
      <c r="BB858" s="38" t="str">
        <f t="shared" si="77"/>
        <v>Fixed Inputs</v>
      </c>
      <c r="BC858" s="38" t="str">
        <f t="shared" si="78"/>
        <v>Variant allowances</v>
      </c>
      <c r="BD858" s="38" t="str">
        <f t="shared" si="75"/>
        <v>Totex variant allowances allocation percentages</v>
      </c>
    </row>
    <row r="859" spans="5:56">
      <c r="E859" s="216" t="s">
        <v>1043</v>
      </c>
      <c r="G859" s="37" t="s">
        <v>38</v>
      </c>
      <c r="H859" s="37" t="s">
        <v>315</v>
      </c>
      <c r="AU859" s="141"/>
      <c r="AV859" s="26"/>
      <c r="AW859" s="26"/>
      <c r="AX859" s="26"/>
      <c r="AY859" s="217"/>
      <c r="BA859" s="38" t="str">
        <f t="shared" ca="1" si="76"/>
        <v>NGET</v>
      </c>
      <c r="BB859" s="38" t="str">
        <f t="shared" si="77"/>
        <v>Fixed Inputs</v>
      </c>
      <c r="BC859" s="38" t="str">
        <f t="shared" si="78"/>
        <v>Variant allowances</v>
      </c>
      <c r="BD859" s="38" t="str">
        <f t="shared" si="75"/>
        <v>Totex variant allowances allocation percentages</v>
      </c>
    </row>
    <row r="860" spans="5:56">
      <c r="E860" s="218" t="s">
        <v>1043</v>
      </c>
      <c r="F860" s="105"/>
      <c r="G860" s="105" t="s">
        <v>38</v>
      </c>
      <c r="H860" s="105" t="s">
        <v>246</v>
      </c>
      <c r="I860" s="105"/>
      <c r="J860" s="105"/>
      <c r="K860" s="105"/>
      <c r="L860" s="105"/>
      <c r="M860" s="105"/>
      <c r="N860" s="105"/>
      <c r="O860" s="105"/>
      <c r="P860" s="105"/>
      <c r="Q860" s="105"/>
      <c r="R860" s="105"/>
      <c r="S860" s="105"/>
      <c r="T860" s="105"/>
      <c r="U860" s="105"/>
      <c r="V860" s="105"/>
      <c r="W860" s="105"/>
      <c r="X860" s="105"/>
      <c r="Y860" s="105"/>
      <c r="Z860" s="105"/>
      <c r="AA860" s="105"/>
      <c r="AB860" s="105"/>
      <c r="AC860" s="105"/>
      <c r="AD860" s="105"/>
      <c r="AE860" s="105"/>
      <c r="AF860" s="105"/>
      <c r="AG860" s="105"/>
      <c r="AH860" s="105"/>
      <c r="AI860" s="105"/>
      <c r="AJ860" s="105"/>
      <c r="AK860" s="105"/>
      <c r="AL860" s="105"/>
      <c r="AM860" s="105"/>
      <c r="AN860" s="105"/>
      <c r="AO860" s="105"/>
      <c r="AP860" s="105"/>
      <c r="AQ860" s="105"/>
      <c r="AR860" s="105"/>
      <c r="AS860" s="105"/>
      <c r="AT860" s="111"/>
      <c r="AU860" s="177"/>
      <c r="AV860" s="106"/>
      <c r="AW860" s="106"/>
      <c r="AX860" s="106"/>
      <c r="AY860" s="219"/>
      <c r="BA860" s="38" t="str">
        <f t="shared" ca="1" si="76"/>
        <v>NGET</v>
      </c>
      <c r="BB860" s="38" t="str">
        <f t="shared" si="77"/>
        <v>Fixed Inputs</v>
      </c>
      <c r="BC860" s="38" t="str">
        <f t="shared" si="78"/>
        <v>Variant allowances</v>
      </c>
      <c r="BD860" s="38" t="str">
        <f t="shared" si="75"/>
        <v>Totex variant allowances allocation percentages</v>
      </c>
    </row>
    <row r="861" spans="5:56">
      <c r="E861" s="214" t="s">
        <v>1044</v>
      </c>
      <c r="F861" s="102"/>
      <c r="G861" s="102" t="s">
        <v>38</v>
      </c>
      <c r="H861" s="102" t="s">
        <v>316</v>
      </c>
      <c r="I861" s="102"/>
      <c r="J861" s="102"/>
      <c r="K861" s="102"/>
      <c r="L861" s="102"/>
      <c r="M861" s="102"/>
      <c r="N861" s="102"/>
      <c r="O861" s="102"/>
      <c r="P861" s="102"/>
      <c r="Q861" s="102"/>
      <c r="R861" s="102"/>
      <c r="S861" s="102"/>
      <c r="T861" s="102"/>
      <c r="U861" s="102"/>
      <c r="V861" s="102"/>
      <c r="W861" s="102"/>
      <c r="X861" s="102"/>
      <c r="Y861" s="102"/>
      <c r="Z861" s="102"/>
      <c r="AA861" s="102"/>
      <c r="AB861" s="102"/>
      <c r="AC861" s="102"/>
      <c r="AD861" s="102"/>
      <c r="AE861" s="102"/>
      <c r="AF861" s="102"/>
      <c r="AG861" s="102"/>
      <c r="AH861" s="102"/>
      <c r="AI861" s="102"/>
      <c r="AJ861" s="102"/>
      <c r="AK861" s="102"/>
      <c r="AL861" s="102"/>
      <c r="AM861" s="102"/>
      <c r="AN861" s="102"/>
      <c r="AO861" s="102"/>
      <c r="AP861" s="102"/>
      <c r="AQ861" s="102"/>
      <c r="AR861" s="102"/>
      <c r="AS861" s="102"/>
      <c r="AT861" s="213"/>
      <c r="AU861" s="176"/>
      <c r="AV861" s="103"/>
      <c r="AW861" s="103"/>
      <c r="AX861" s="103"/>
      <c r="AY861" s="215"/>
      <c r="BA861" s="38" t="str">
        <f t="shared" ca="1" si="76"/>
        <v>NGET</v>
      </c>
      <c r="BB861" s="38" t="str">
        <f t="shared" si="77"/>
        <v>Fixed Inputs</v>
      </c>
      <c r="BC861" s="38" t="str">
        <f t="shared" si="78"/>
        <v>Variant allowances</v>
      </c>
      <c r="BD861" s="38" t="str">
        <f t="shared" si="75"/>
        <v>Totex variant allowances allocation percentages</v>
      </c>
    </row>
    <row r="862" spans="5:56">
      <c r="E862" s="216" t="s">
        <v>1044</v>
      </c>
      <c r="G862" s="37" t="s">
        <v>38</v>
      </c>
      <c r="H862" s="37" t="s">
        <v>317</v>
      </c>
      <c r="AU862" s="141"/>
      <c r="AV862" s="26"/>
      <c r="AW862" s="26"/>
      <c r="AX862" s="26"/>
      <c r="AY862" s="217"/>
      <c r="BA862" s="38" t="str">
        <f t="shared" ca="1" si="76"/>
        <v>NGET</v>
      </c>
      <c r="BB862" s="38" t="str">
        <f t="shared" si="77"/>
        <v>Fixed Inputs</v>
      </c>
      <c r="BC862" s="38" t="str">
        <f t="shared" si="78"/>
        <v>Variant allowances</v>
      </c>
      <c r="BD862" s="38" t="str">
        <f t="shared" si="75"/>
        <v>Totex variant allowances allocation percentages</v>
      </c>
    </row>
    <row r="863" spans="5:56">
      <c r="E863" s="216" t="s">
        <v>1044</v>
      </c>
      <c r="G863" s="37" t="s">
        <v>38</v>
      </c>
      <c r="H863" s="37" t="s">
        <v>318</v>
      </c>
      <c r="AU863" s="141"/>
      <c r="AV863" s="26"/>
      <c r="AW863" s="26"/>
      <c r="AX863" s="26"/>
      <c r="AY863" s="217"/>
      <c r="BA863" s="38" t="str">
        <f t="shared" ca="1" si="76"/>
        <v>NGET</v>
      </c>
      <c r="BB863" s="38" t="str">
        <f t="shared" si="77"/>
        <v>Fixed Inputs</v>
      </c>
      <c r="BC863" s="38" t="str">
        <f t="shared" si="78"/>
        <v>Variant allowances</v>
      </c>
      <c r="BD863" s="38" t="str">
        <f t="shared" si="75"/>
        <v>Totex variant allowances allocation percentages</v>
      </c>
    </row>
    <row r="864" spans="5:56">
      <c r="E864" s="216" t="s">
        <v>1044</v>
      </c>
      <c r="G864" s="37" t="s">
        <v>38</v>
      </c>
      <c r="H864" s="37" t="s">
        <v>247</v>
      </c>
      <c r="AU864" s="141"/>
      <c r="AV864" s="26"/>
      <c r="AW864" s="26"/>
      <c r="AX864" s="26"/>
      <c r="AY864" s="217"/>
      <c r="BA864" s="38" t="str">
        <f t="shared" ca="1" si="76"/>
        <v>NGET</v>
      </c>
      <c r="BB864" s="38" t="str">
        <f t="shared" si="77"/>
        <v>Fixed Inputs</v>
      </c>
      <c r="BC864" s="38" t="str">
        <f t="shared" si="78"/>
        <v>Variant allowances</v>
      </c>
      <c r="BD864" s="38" t="str">
        <f t="shared" si="75"/>
        <v>Totex variant allowances allocation percentages</v>
      </c>
    </row>
    <row r="865" spans="5:56">
      <c r="E865" s="216" t="s">
        <v>1044</v>
      </c>
      <c r="G865" s="37" t="s">
        <v>38</v>
      </c>
      <c r="H865" s="37" t="s">
        <v>315</v>
      </c>
      <c r="AU865" s="141"/>
      <c r="AV865" s="26"/>
      <c r="AW865" s="26"/>
      <c r="AX865" s="26"/>
      <c r="AY865" s="217"/>
      <c r="BA865" s="38" t="str">
        <f t="shared" ca="1" si="76"/>
        <v>NGET</v>
      </c>
      <c r="BB865" s="38" t="str">
        <f t="shared" si="77"/>
        <v>Fixed Inputs</v>
      </c>
      <c r="BC865" s="38" t="str">
        <f t="shared" si="78"/>
        <v>Variant allowances</v>
      </c>
      <c r="BD865" s="38" t="str">
        <f t="shared" si="75"/>
        <v>Totex variant allowances allocation percentages</v>
      </c>
    </row>
    <row r="866" spans="5:56">
      <c r="E866" s="218" t="s">
        <v>1044</v>
      </c>
      <c r="F866" s="105"/>
      <c r="G866" s="105" t="s">
        <v>38</v>
      </c>
      <c r="H866" s="105" t="s">
        <v>246</v>
      </c>
      <c r="I866" s="105"/>
      <c r="J866" s="105"/>
      <c r="K866" s="105"/>
      <c r="L866" s="105"/>
      <c r="M866" s="105"/>
      <c r="N866" s="105"/>
      <c r="O866" s="105"/>
      <c r="P866" s="105"/>
      <c r="Q866" s="105"/>
      <c r="R866" s="105"/>
      <c r="S866" s="105"/>
      <c r="T866" s="105"/>
      <c r="U866" s="105"/>
      <c r="V866" s="105"/>
      <c r="W866" s="105"/>
      <c r="X866" s="105"/>
      <c r="Y866" s="105"/>
      <c r="Z866" s="105"/>
      <c r="AA866" s="105"/>
      <c r="AB866" s="105"/>
      <c r="AC866" s="105"/>
      <c r="AD866" s="105"/>
      <c r="AE866" s="105"/>
      <c r="AF866" s="105"/>
      <c r="AG866" s="105"/>
      <c r="AH866" s="105"/>
      <c r="AI866" s="105"/>
      <c r="AJ866" s="105"/>
      <c r="AK866" s="105"/>
      <c r="AL866" s="105"/>
      <c r="AM866" s="105"/>
      <c r="AN866" s="105"/>
      <c r="AO866" s="105"/>
      <c r="AP866" s="105"/>
      <c r="AQ866" s="105"/>
      <c r="AR866" s="105"/>
      <c r="AS866" s="105"/>
      <c r="AT866" s="111"/>
      <c r="AU866" s="177"/>
      <c r="AV866" s="106"/>
      <c r="AW866" s="106"/>
      <c r="AX866" s="106"/>
      <c r="AY866" s="219"/>
      <c r="BA866" s="38" t="str">
        <f t="shared" ca="1" si="76"/>
        <v>NGET</v>
      </c>
      <c r="BB866" s="38" t="str">
        <f t="shared" si="77"/>
        <v>Fixed Inputs</v>
      </c>
      <c r="BC866" s="38" t="str">
        <f t="shared" si="78"/>
        <v>Variant allowances</v>
      </c>
      <c r="BD866" s="38" t="str">
        <f t="shared" si="75"/>
        <v>Totex variant allowances allocation percentages</v>
      </c>
    </row>
    <row r="867" spans="5:56">
      <c r="E867" s="214" t="s">
        <v>1045</v>
      </c>
      <c r="F867" s="102"/>
      <c r="G867" s="102" t="s">
        <v>38</v>
      </c>
      <c r="H867" s="102" t="s">
        <v>316</v>
      </c>
      <c r="I867" s="102"/>
      <c r="J867" s="102"/>
      <c r="K867" s="102"/>
      <c r="L867" s="102"/>
      <c r="M867" s="102"/>
      <c r="N867" s="102"/>
      <c r="O867" s="102"/>
      <c r="P867" s="102"/>
      <c r="Q867" s="102"/>
      <c r="R867" s="102"/>
      <c r="S867" s="102"/>
      <c r="T867" s="102"/>
      <c r="U867" s="102"/>
      <c r="V867" s="102"/>
      <c r="W867" s="102"/>
      <c r="X867" s="102"/>
      <c r="Y867" s="102"/>
      <c r="Z867" s="102"/>
      <c r="AA867" s="102"/>
      <c r="AB867" s="102"/>
      <c r="AC867" s="102"/>
      <c r="AD867" s="102"/>
      <c r="AE867" s="102"/>
      <c r="AF867" s="102"/>
      <c r="AG867" s="102"/>
      <c r="AH867" s="102"/>
      <c r="AI867" s="102"/>
      <c r="AJ867" s="102"/>
      <c r="AK867" s="102"/>
      <c r="AL867" s="102"/>
      <c r="AM867" s="102"/>
      <c r="AN867" s="102"/>
      <c r="AO867" s="102"/>
      <c r="AP867" s="102"/>
      <c r="AQ867" s="102"/>
      <c r="AR867" s="102"/>
      <c r="AS867" s="102"/>
      <c r="AT867" s="213"/>
      <c r="AU867" s="176"/>
      <c r="AV867" s="103"/>
      <c r="AW867" s="103"/>
      <c r="AX867" s="103"/>
      <c r="AY867" s="215"/>
      <c r="BA867" s="38" t="str">
        <f t="shared" ca="1" si="76"/>
        <v>NGET</v>
      </c>
      <c r="BB867" s="38" t="str">
        <f t="shared" si="77"/>
        <v>Fixed Inputs</v>
      </c>
      <c r="BC867" s="38" t="str">
        <f t="shared" si="78"/>
        <v>Variant allowances</v>
      </c>
      <c r="BD867" s="38" t="str">
        <f t="shared" si="75"/>
        <v>Totex variant allowances allocation percentages</v>
      </c>
    </row>
    <row r="868" spans="5:56">
      <c r="E868" s="216" t="s">
        <v>1045</v>
      </c>
      <c r="G868" s="37" t="s">
        <v>38</v>
      </c>
      <c r="H868" s="37" t="s">
        <v>317</v>
      </c>
      <c r="AU868" s="141"/>
      <c r="AV868" s="26"/>
      <c r="AW868" s="26"/>
      <c r="AX868" s="26"/>
      <c r="AY868" s="217"/>
      <c r="BA868" s="38" t="str">
        <f t="shared" ca="1" si="76"/>
        <v>NGET</v>
      </c>
      <c r="BB868" s="38" t="str">
        <f t="shared" si="77"/>
        <v>Fixed Inputs</v>
      </c>
      <c r="BC868" s="38" t="str">
        <f t="shared" si="78"/>
        <v>Variant allowances</v>
      </c>
      <c r="BD868" s="38" t="str">
        <f t="shared" si="75"/>
        <v>Totex variant allowances allocation percentages</v>
      </c>
    </row>
    <row r="869" spans="5:56">
      <c r="E869" s="216" t="s">
        <v>1045</v>
      </c>
      <c r="G869" s="37" t="s">
        <v>38</v>
      </c>
      <c r="H869" s="37" t="s">
        <v>318</v>
      </c>
      <c r="AU869" s="141"/>
      <c r="AV869" s="26"/>
      <c r="AW869" s="26"/>
      <c r="AX869" s="26"/>
      <c r="AY869" s="217"/>
      <c r="BA869" s="38" t="str">
        <f t="shared" ca="1" si="76"/>
        <v>NGET</v>
      </c>
      <c r="BB869" s="38" t="str">
        <f t="shared" si="77"/>
        <v>Fixed Inputs</v>
      </c>
      <c r="BC869" s="38" t="str">
        <f t="shared" si="78"/>
        <v>Variant allowances</v>
      </c>
      <c r="BD869" s="38" t="str">
        <f t="shared" si="75"/>
        <v>Totex variant allowances allocation percentages</v>
      </c>
    </row>
    <row r="870" spans="5:56">
      <c r="E870" s="216" t="s">
        <v>1045</v>
      </c>
      <c r="G870" s="37" t="s">
        <v>38</v>
      </c>
      <c r="H870" s="37" t="s">
        <v>247</v>
      </c>
      <c r="AU870" s="141"/>
      <c r="AV870" s="26"/>
      <c r="AW870" s="26"/>
      <c r="AX870" s="26"/>
      <c r="AY870" s="217"/>
      <c r="BA870" s="38" t="str">
        <f t="shared" ca="1" si="76"/>
        <v>NGET</v>
      </c>
      <c r="BB870" s="38" t="str">
        <f t="shared" si="77"/>
        <v>Fixed Inputs</v>
      </c>
      <c r="BC870" s="38" t="str">
        <f t="shared" si="78"/>
        <v>Variant allowances</v>
      </c>
      <c r="BD870" s="38" t="str">
        <f t="shared" ref="BD870:BD927" si="79">$C$302</f>
        <v>Totex variant allowances allocation percentages</v>
      </c>
    </row>
    <row r="871" spans="5:56">
      <c r="E871" s="216" t="s">
        <v>1045</v>
      </c>
      <c r="G871" s="37" t="s">
        <v>38</v>
      </c>
      <c r="H871" s="37" t="s">
        <v>315</v>
      </c>
      <c r="AU871" s="141"/>
      <c r="AV871" s="26"/>
      <c r="AW871" s="26"/>
      <c r="AX871" s="26"/>
      <c r="AY871" s="217"/>
      <c r="BA871" s="38" t="str">
        <f t="shared" ca="1" si="76"/>
        <v>NGET</v>
      </c>
      <c r="BB871" s="38" t="str">
        <f t="shared" si="77"/>
        <v>Fixed Inputs</v>
      </c>
      <c r="BC871" s="38" t="str">
        <f t="shared" si="78"/>
        <v>Variant allowances</v>
      </c>
      <c r="BD871" s="38" t="str">
        <f t="shared" si="79"/>
        <v>Totex variant allowances allocation percentages</v>
      </c>
    </row>
    <row r="872" spans="5:56">
      <c r="E872" s="218" t="s">
        <v>1045</v>
      </c>
      <c r="F872" s="105"/>
      <c r="G872" s="105" t="s">
        <v>38</v>
      </c>
      <c r="H872" s="105" t="s">
        <v>246</v>
      </c>
      <c r="I872" s="105"/>
      <c r="J872" s="105"/>
      <c r="K872" s="105"/>
      <c r="L872" s="105"/>
      <c r="M872" s="105"/>
      <c r="N872" s="105"/>
      <c r="O872" s="105"/>
      <c r="P872" s="105"/>
      <c r="Q872" s="105"/>
      <c r="R872" s="105"/>
      <c r="S872" s="105"/>
      <c r="T872" s="105"/>
      <c r="U872" s="105"/>
      <c r="V872" s="105"/>
      <c r="W872" s="105"/>
      <c r="X872" s="105"/>
      <c r="Y872" s="105"/>
      <c r="Z872" s="105"/>
      <c r="AA872" s="105"/>
      <c r="AB872" s="105"/>
      <c r="AC872" s="105"/>
      <c r="AD872" s="105"/>
      <c r="AE872" s="105"/>
      <c r="AF872" s="105"/>
      <c r="AG872" s="105"/>
      <c r="AH872" s="105"/>
      <c r="AI872" s="105"/>
      <c r="AJ872" s="105"/>
      <c r="AK872" s="105"/>
      <c r="AL872" s="105"/>
      <c r="AM872" s="105"/>
      <c r="AN872" s="105"/>
      <c r="AO872" s="105"/>
      <c r="AP872" s="105"/>
      <c r="AQ872" s="105"/>
      <c r="AR872" s="105"/>
      <c r="AS872" s="105"/>
      <c r="AT872" s="111"/>
      <c r="AU872" s="177"/>
      <c r="AV872" s="106"/>
      <c r="AW872" s="106"/>
      <c r="AX872" s="106"/>
      <c r="AY872" s="219"/>
      <c r="BA872" s="38" t="str">
        <f t="shared" ca="1" si="76"/>
        <v>NGET</v>
      </c>
      <c r="BB872" s="38" t="str">
        <f t="shared" si="77"/>
        <v>Fixed Inputs</v>
      </c>
      <c r="BC872" s="38" t="str">
        <f t="shared" si="78"/>
        <v>Variant allowances</v>
      </c>
      <c r="BD872" s="38" t="str">
        <f t="shared" si="79"/>
        <v>Totex variant allowances allocation percentages</v>
      </c>
    </row>
    <row r="873" spans="5:56">
      <c r="E873" s="214" t="s">
        <v>1046</v>
      </c>
      <c r="F873" s="102"/>
      <c r="G873" s="102" t="s">
        <v>38</v>
      </c>
      <c r="H873" s="102" t="s">
        <v>316</v>
      </c>
      <c r="I873" s="102"/>
      <c r="J873" s="102"/>
      <c r="K873" s="102"/>
      <c r="L873" s="102"/>
      <c r="M873" s="102"/>
      <c r="N873" s="102"/>
      <c r="O873" s="102"/>
      <c r="P873" s="102"/>
      <c r="Q873" s="102"/>
      <c r="R873" s="102"/>
      <c r="S873" s="102"/>
      <c r="T873" s="102"/>
      <c r="U873" s="102"/>
      <c r="V873" s="102"/>
      <c r="W873" s="102"/>
      <c r="X873" s="102"/>
      <c r="Y873" s="102"/>
      <c r="Z873" s="102"/>
      <c r="AA873" s="102"/>
      <c r="AB873" s="102"/>
      <c r="AC873" s="102"/>
      <c r="AD873" s="102"/>
      <c r="AE873" s="102"/>
      <c r="AF873" s="102"/>
      <c r="AG873" s="102"/>
      <c r="AH873" s="102"/>
      <c r="AI873" s="102"/>
      <c r="AJ873" s="102"/>
      <c r="AK873" s="102"/>
      <c r="AL873" s="102"/>
      <c r="AM873" s="102"/>
      <c r="AN873" s="102"/>
      <c r="AO873" s="102"/>
      <c r="AP873" s="102"/>
      <c r="AQ873" s="102"/>
      <c r="AR873" s="102"/>
      <c r="AS873" s="102"/>
      <c r="AT873" s="213"/>
      <c r="AU873" s="176"/>
      <c r="AV873" s="103"/>
      <c r="AW873" s="103"/>
      <c r="AX873" s="103"/>
      <c r="AY873" s="215"/>
      <c r="BA873" s="38" t="str">
        <f t="shared" ca="1" si="76"/>
        <v>NGET</v>
      </c>
      <c r="BB873" s="38" t="str">
        <f t="shared" si="77"/>
        <v>Fixed Inputs</v>
      </c>
      <c r="BC873" s="38" t="str">
        <f t="shared" si="78"/>
        <v>Variant allowances</v>
      </c>
      <c r="BD873" s="38" t="str">
        <f t="shared" si="79"/>
        <v>Totex variant allowances allocation percentages</v>
      </c>
    </row>
    <row r="874" spans="5:56">
      <c r="E874" s="216" t="s">
        <v>1046</v>
      </c>
      <c r="G874" s="37" t="s">
        <v>38</v>
      </c>
      <c r="H874" s="37" t="s">
        <v>317</v>
      </c>
      <c r="AU874" s="141"/>
      <c r="AV874" s="26"/>
      <c r="AW874" s="26"/>
      <c r="AX874" s="26"/>
      <c r="AY874" s="217"/>
      <c r="BA874" s="38" t="str">
        <f t="shared" ca="1" si="76"/>
        <v>NGET</v>
      </c>
      <c r="BB874" s="38" t="str">
        <f t="shared" si="77"/>
        <v>Fixed Inputs</v>
      </c>
      <c r="BC874" s="38" t="str">
        <f t="shared" si="78"/>
        <v>Variant allowances</v>
      </c>
      <c r="BD874" s="38" t="str">
        <f t="shared" si="79"/>
        <v>Totex variant allowances allocation percentages</v>
      </c>
    </row>
    <row r="875" spans="5:56">
      <c r="E875" s="216" t="s">
        <v>1046</v>
      </c>
      <c r="G875" s="37" t="s">
        <v>38</v>
      </c>
      <c r="H875" s="37" t="s">
        <v>318</v>
      </c>
      <c r="AU875" s="141"/>
      <c r="AV875" s="26"/>
      <c r="AW875" s="26"/>
      <c r="AX875" s="26"/>
      <c r="AY875" s="217"/>
      <c r="BA875" s="38" t="str">
        <f t="shared" ca="1" si="76"/>
        <v>NGET</v>
      </c>
      <c r="BB875" s="38" t="str">
        <f t="shared" si="77"/>
        <v>Fixed Inputs</v>
      </c>
      <c r="BC875" s="38" t="str">
        <f t="shared" si="78"/>
        <v>Variant allowances</v>
      </c>
      <c r="BD875" s="38" t="str">
        <f t="shared" si="79"/>
        <v>Totex variant allowances allocation percentages</v>
      </c>
    </row>
    <row r="876" spans="5:56">
      <c r="E876" s="216" t="s">
        <v>1046</v>
      </c>
      <c r="G876" s="37" t="s">
        <v>38</v>
      </c>
      <c r="H876" s="37" t="s">
        <v>247</v>
      </c>
      <c r="AU876" s="141"/>
      <c r="AV876" s="26"/>
      <c r="AW876" s="26"/>
      <c r="AX876" s="26"/>
      <c r="AY876" s="217"/>
      <c r="BA876" s="38" t="str">
        <f t="shared" ca="1" si="76"/>
        <v>NGET</v>
      </c>
      <c r="BB876" s="38" t="str">
        <f t="shared" si="77"/>
        <v>Fixed Inputs</v>
      </c>
      <c r="BC876" s="38" t="str">
        <f t="shared" si="78"/>
        <v>Variant allowances</v>
      </c>
      <c r="BD876" s="38" t="str">
        <f t="shared" si="79"/>
        <v>Totex variant allowances allocation percentages</v>
      </c>
    </row>
    <row r="877" spans="5:56">
      <c r="E877" s="216" t="s">
        <v>1046</v>
      </c>
      <c r="G877" s="37" t="s">
        <v>38</v>
      </c>
      <c r="H877" s="37" t="s">
        <v>315</v>
      </c>
      <c r="AU877" s="141"/>
      <c r="AV877" s="26"/>
      <c r="AW877" s="26"/>
      <c r="AX877" s="26"/>
      <c r="AY877" s="217"/>
      <c r="BA877" s="38" t="str">
        <f t="shared" ca="1" si="76"/>
        <v>NGET</v>
      </c>
      <c r="BB877" s="38" t="str">
        <f t="shared" si="77"/>
        <v>Fixed Inputs</v>
      </c>
      <c r="BC877" s="38" t="str">
        <f t="shared" si="78"/>
        <v>Variant allowances</v>
      </c>
      <c r="BD877" s="38" t="str">
        <f t="shared" si="79"/>
        <v>Totex variant allowances allocation percentages</v>
      </c>
    </row>
    <row r="878" spans="5:56">
      <c r="E878" s="218" t="s">
        <v>1046</v>
      </c>
      <c r="F878" s="105"/>
      <c r="G878" s="105" t="s">
        <v>38</v>
      </c>
      <c r="H878" s="105" t="s">
        <v>246</v>
      </c>
      <c r="I878" s="105"/>
      <c r="J878" s="105"/>
      <c r="K878" s="105"/>
      <c r="L878" s="105"/>
      <c r="M878" s="105"/>
      <c r="N878" s="105"/>
      <c r="O878" s="105"/>
      <c r="P878" s="105"/>
      <c r="Q878" s="105"/>
      <c r="R878" s="105"/>
      <c r="S878" s="105"/>
      <c r="T878" s="105"/>
      <c r="U878" s="105"/>
      <c r="V878" s="105"/>
      <c r="W878" s="105"/>
      <c r="X878" s="105"/>
      <c r="Y878" s="105"/>
      <c r="Z878" s="105"/>
      <c r="AA878" s="105"/>
      <c r="AB878" s="105"/>
      <c r="AC878" s="105"/>
      <c r="AD878" s="105"/>
      <c r="AE878" s="105"/>
      <c r="AF878" s="105"/>
      <c r="AG878" s="105"/>
      <c r="AH878" s="105"/>
      <c r="AI878" s="105"/>
      <c r="AJ878" s="105"/>
      <c r="AK878" s="105"/>
      <c r="AL878" s="105"/>
      <c r="AM878" s="105"/>
      <c r="AN878" s="105"/>
      <c r="AO878" s="105"/>
      <c r="AP878" s="105"/>
      <c r="AQ878" s="105"/>
      <c r="AR878" s="105"/>
      <c r="AS878" s="105"/>
      <c r="AT878" s="111"/>
      <c r="AU878" s="177"/>
      <c r="AV878" s="106"/>
      <c r="AW878" s="106"/>
      <c r="AX878" s="106"/>
      <c r="AY878" s="219"/>
      <c r="BA878" s="38" t="str">
        <f t="shared" ca="1" si="76"/>
        <v>NGET</v>
      </c>
      <c r="BB878" s="38" t="str">
        <f t="shared" si="77"/>
        <v>Fixed Inputs</v>
      </c>
      <c r="BC878" s="38" t="str">
        <f t="shared" si="78"/>
        <v>Variant allowances</v>
      </c>
      <c r="BD878" s="38" t="str">
        <f t="shared" si="79"/>
        <v>Totex variant allowances allocation percentages</v>
      </c>
    </row>
    <row r="879" spans="5:56">
      <c r="E879" s="214" t="s">
        <v>1047</v>
      </c>
      <c r="F879" s="102"/>
      <c r="G879" s="102" t="s">
        <v>38</v>
      </c>
      <c r="H879" s="102" t="s">
        <v>316</v>
      </c>
      <c r="I879" s="102"/>
      <c r="J879" s="102"/>
      <c r="K879" s="102"/>
      <c r="L879" s="102"/>
      <c r="M879" s="102"/>
      <c r="N879" s="102"/>
      <c r="O879" s="102"/>
      <c r="P879" s="102"/>
      <c r="Q879" s="102"/>
      <c r="R879" s="102"/>
      <c r="S879" s="102"/>
      <c r="T879" s="102"/>
      <c r="U879" s="102"/>
      <c r="V879" s="102"/>
      <c r="W879" s="102"/>
      <c r="X879" s="102"/>
      <c r="Y879" s="102"/>
      <c r="Z879" s="102"/>
      <c r="AA879" s="102"/>
      <c r="AB879" s="102"/>
      <c r="AC879" s="102"/>
      <c r="AD879" s="102"/>
      <c r="AE879" s="102"/>
      <c r="AF879" s="102"/>
      <c r="AG879" s="102"/>
      <c r="AH879" s="102"/>
      <c r="AI879" s="102"/>
      <c r="AJ879" s="102"/>
      <c r="AK879" s="102"/>
      <c r="AL879" s="102"/>
      <c r="AM879" s="102"/>
      <c r="AN879" s="102"/>
      <c r="AO879" s="102"/>
      <c r="AP879" s="102"/>
      <c r="AQ879" s="102"/>
      <c r="AR879" s="102"/>
      <c r="AS879" s="102"/>
      <c r="AT879" s="213"/>
      <c r="AU879" s="176"/>
      <c r="AV879" s="103"/>
      <c r="AW879" s="103"/>
      <c r="AX879" s="103"/>
      <c r="AY879" s="215"/>
      <c r="BA879" s="38" t="str">
        <f t="shared" ref="BA879:BA926" ca="1" si="80">$A$1</f>
        <v>NGET</v>
      </c>
      <c r="BB879" s="38" t="str">
        <f t="shared" ref="BB879:BB926" si="81">$A$194</f>
        <v>Fixed Inputs</v>
      </c>
      <c r="BC879" s="38" t="str">
        <f t="shared" ref="BC879:BC926" si="82">$B$195</f>
        <v>Variant allowances</v>
      </c>
      <c r="BD879" s="38" t="str">
        <f t="shared" si="79"/>
        <v>Totex variant allowances allocation percentages</v>
      </c>
    </row>
    <row r="880" spans="5:56">
      <c r="E880" s="216" t="s">
        <v>1047</v>
      </c>
      <c r="G880" s="37" t="s">
        <v>38</v>
      </c>
      <c r="H880" s="37" t="s">
        <v>317</v>
      </c>
      <c r="AU880" s="141"/>
      <c r="AV880" s="26"/>
      <c r="AW880" s="26"/>
      <c r="AX880" s="26"/>
      <c r="AY880" s="217"/>
      <c r="BA880" s="38" t="str">
        <f t="shared" ca="1" si="80"/>
        <v>NGET</v>
      </c>
      <c r="BB880" s="38" t="str">
        <f t="shared" si="81"/>
        <v>Fixed Inputs</v>
      </c>
      <c r="BC880" s="38" t="str">
        <f t="shared" si="82"/>
        <v>Variant allowances</v>
      </c>
      <c r="BD880" s="38" t="str">
        <f t="shared" si="79"/>
        <v>Totex variant allowances allocation percentages</v>
      </c>
    </row>
    <row r="881" spans="5:56">
      <c r="E881" s="216" t="s">
        <v>1047</v>
      </c>
      <c r="G881" s="37" t="s">
        <v>38</v>
      </c>
      <c r="H881" s="37" t="s">
        <v>318</v>
      </c>
      <c r="AU881" s="141"/>
      <c r="AV881" s="26"/>
      <c r="AW881" s="26"/>
      <c r="AX881" s="26"/>
      <c r="AY881" s="217"/>
      <c r="BA881" s="38" t="str">
        <f t="shared" ca="1" si="80"/>
        <v>NGET</v>
      </c>
      <c r="BB881" s="38" t="str">
        <f t="shared" si="81"/>
        <v>Fixed Inputs</v>
      </c>
      <c r="BC881" s="38" t="str">
        <f t="shared" si="82"/>
        <v>Variant allowances</v>
      </c>
      <c r="BD881" s="38" t="str">
        <f t="shared" si="79"/>
        <v>Totex variant allowances allocation percentages</v>
      </c>
    </row>
    <row r="882" spans="5:56">
      <c r="E882" s="216" t="s">
        <v>1047</v>
      </c>
      <c r="G882" s="37" t="s">
        <v>38</v>
      </c>
      <c r="H882" s="37" t="s">
        <v>247</v>
      </c>
      <c r="AU882" s="141"/>
      <c r="AV882" s="26"/>
      <c r="AW882" s="26"/>
      <c r="AX882" s="26"/>
      <c r="AY882" s="217"/>
      <c r="BA882" s="38" t="str">
        <f t="shared" ca="1" si="80"/>
        <v>NGET</v>
      </c>
      <c r="BB882" s="38" t="str">
        <f t="shared" si="81"/>
        <v>Fixed Inputs</v>
      </c>
      <c r="BC882" s="38" t="str">
        <f t="shared" si="82"/>
        <v>Variant allowances</v>
      </c>
      <c r="BD882" s="38" t="str">
        <f t="shared" si="79"/>
        <v>Totex variant allowances allocation percentages</v>
      </c>
    </row>
    <row r="883" spans="5:56">
      <c r="E883" s="216" t="s">
        <v>1047</v>
      </c>
      <c r="G883" s="37" t="s">
        <v>38</v>
      </c>
      <c r="H883" s="37" t="s">
        <v>315</v>
      </c>
      <c r="AU883" s="141"/>
      <c r="AV883" s="26"/>
      <c r="AW883" s="26"/>
      <c r="AX883" s="26"/>
      <c r="AY883" s="217"/>
      <c r="BA883" s="38" t="str">
        <f t="shared" ca="1" si="80"/>
        <v>NGET</v>
      </c>
      <c r="BB883" s="38" t="str">
        <f t="shared" si="81"/>
        <v>Fixed Inputs</v>
      </c>
      <c r="BC883" s="38" t="str">
        <f t="shared" si="82"/>
        <v>Variant allowances</v>
      </c>
      <c r="BD883" s="38" t="str">
        <f t="shared" si="79"/>
        <v>Totex variant allowances allocation percentages</v>
      </c>
    </row>
    <row r="884" spans="5:56">
      <c r="E884" s="218" t="s">
        <v>1047</v>
      </c>
      <c r="F884" s="105"/>
      <c r="G884" s="105" t="s">
        <v>38</v>
      </c>
      <c r="H884" s="105" t="s">
        <v>246</v>
      </c>
      <c r="I884" s="105"/>
      <c r="J884" s="105"/>
      <c r="K884" s="105"/>
      <c r="L884" s="105"/>
      <c r="M884" s="105"/>
      <c r="N884" s="105"/>
      <c r="O884" s="105"/>
      <c r="P884" s="105"/>
      <c r="Q884" s="105"/>
      <c r="R884" s="105"/>
      <c r="S884" s="105"/>
      <c r="T884" s="105"/>
      <c r="U884" s="105"/>
      <c r="V884" s="105"/>
      <c r="W884" s="105"/>
      <c r="X884" s="105"/>
      <c r="Y884" s="105"/>
      <c r="Z884" s="105"/>
      <c r="AA884" s="105"/>
      <c r="AB884" s="105"/>
      <c r="AC884" s="105"/>
      <c r="AD884" s="105"/>
      <c r="AE884" s="105"/>
      <c r="AF884" s="105"/>
      <c r="AG884" s="105"/>
      <c r="AH884" s="105"/>
      <c r="AI884" s="105"/>
      <c r="AJ884" s="105"/>
      <c r="AK884" s="105"/>
      <c r="AL884" s="105"/>
      <c r="AM884" s="105"/>
      <c r="AN884" s="105"/>
      <c r="AO884" s="105"/>
      <c r="AP884" s="105"/>
      <c r="AQ884" s="105"/>
      <c r="AR884" s="105"/>
      <c r="AS884" s="105"/>
      <c r="AT884" s="111"/>
      <c r="AU884" s="177"/>
      <c r="AV884" s="106"/>
      <c r="AW884" s="106"/>
      <c r="AX884" s="106"/>
      <c r="AY884" s="219"/>
      <c r="BA884" s="38" t="str">
        <f t="shared" ca="1" si="80"/>
        <v>NGET</v>
      </c>
      <c r="BB884" s="38" t="str">
        <f t="shared" si="81"/>
        <v>Fixed Inputs</v>
      </c>
      <c r="BC884" s="38" t="str">
        <f t="shared" si="82"/>
        <v>Variant allowances</v>
      </c>
      <c r="BD884" s="38" t="str">
        <f t="shared" si="79"/>
        <v>Totex variant allowances allocation percentages</v>
      </c>
    </row>
    <row r="885" spans="5:56">
      <c r="E885" s="214" t="s">
        <v>1048</v>
      </c>
      <c r="F885" s="102"/>
      <c r="G885" s="102" t="s">
        <v>38</v>
      </c>
      <c r="H885" s="102" t="s">
        <v>316</v>
      </c>
      <c r="I885" s="102"/>
      <c r="J885" s="102"/>
      <c r="K885" s="102"/>
      <c r="L885" s="102"/>
      <c r="M885" s="102"/>
      <c r="N885" s="102"/>
      <c r="O885" s="102"/>
      <c r="P885" s="102"/>
      <c r="Q885" s="102"/>
      <c r="R885" s="102"/>
      <c r="S885" s="102"/>
      <c r="T885" s="102"/>
      <c r="U885" s="102"/>
      <c r="V885" s="102"/>
      <c r="W885" s="102"/>
      <c r="X885" s="102"/>
      <c r="Y885" s="102"/>
      <c r="Z885" s="102"/>
      <c r="AA885" s="102"/>
      <c r="AB885" s="102"/>
      <c r="AC885" s="102"/>
      <c r="AD885" s="102"/>
      <c r="AE885" s="102"/>
      <c r="AF885" s="102"/>
      <c r="AG885" s="102"/>
      <c r="AH885" s="102"/>
      <c r="AI885" s="102"/>
      <c r="AJ885" s="102"/>
      <c r="AK885" s="102"/>
      <c r="AL885" s="102"/>
      <c r="AM885" s="102"/>
      <c r="AN885" s="102"/>
      <c r="AO885" s="102"/>
      <c r="AP885" s="102"/>
      <c r="AQ885" s="102"/>
      <c r="AR885" s="102"/>
      <c r="AS885" s="102"/>
      <c r="AT885" s="213"/>
      <c r="AU885" s="176"/>
      <c r="AV885" s="103"/>
      <c r="AW885" s="103"/>
      <c r="AX885" s="103"/>
      <c r="AY885" s="215"/>
      <c r="BA885" s="38" t="str">
        <f t="shared" ca="1" si="80"/>
        <v>NGET</v>
      </c>
      <c r="BB885" s="38" t="str">
        <f t="shared" si="81"/>
        <v>Fixed Inputs</v>
      </c>
      <c r="BC885" s="38" t="str">
        <f t="shared" si="82"/>
        <v>Variant allowances</v>
      </c>
      <c r="BD885" s="38" t="str">
        <f t="shared" si="79"/>
        <v>Totex variant allowances allocation percentages</v>
      </c>
    </row>
    <row r="886" spans="5:56">
      <c r="E886" s="216" t="s">
        <v>1048</v>
      </c>
      <c r="G886" s="37" t="s">
        <v>38</v>
      </c>
      <c r="H886" s="37" t="s">
        <v>317</v>
      </c>
      <c r="AU886" s="141"/>
      <c r="AV886" s="26"/>
      <c r="AW886" s="26"/>
      <c r="AX886" s="26"/>
      <c r="AY886" s="217"/>
      <c r="BA886" s="38" t="str">
        <f t="shared" ca="1" si="80"/>
        <v>NGET</v>
      </c>
      <c r="BB886" s="38" t="str">
        <f t="shared" si="81"/>
        <v>Fixed Inputs</v>
      </c>
      <c r="BC886" s="38" t="str">
        <f t="shared" si="82"/>
        <v>Variant allowances</v>
      </c>
      <c r="BD886" s="38" t="str">
        <f t="shared" si="79"/>
        <v>Totex variant allowances allocation percentages</v>
      </c>
    </row>
    <row r="887" spans="5:56">
      <c r="E887" s="216" t="s">
        <v>1048</v>
      </c>
      <c r="G887" s="37" t="s">
        <v>38</v>
      </c>
      <c r="H887" s="37" t="s">
        <v>318</v>
      </c>
      <c r="AU887" s="141"/>
      <c r="AV887" s="26"/>
      <c r="AW887" s="26"/>
      <c r="AX887" s="26"/>
      <c r="AY887" s="217"/>
      <c r="BA887" s="38" t="str">
        <f t="shared" ca="1" si="80"/>
        <v>NGET</v>
      </c>
      <c r="BB887" s="38" t="str">
        <f t="shared" si="81"/>
        <v>Fixed Inputs</v>
      </c>
      <c r="BC887" s="38" t="str">
        <f t="shared" si="82"/>
        <v>Variant allowances</v>
      </c>
      <c r="BD887" s="38" t="str">
        <f t="shared" si="79"/>
        <v>Totex variant allowances allocation percentages</v>
      </c>
    </row>
    <row r="888" spans="5:56">
      <c r="E888" s="216" t="s">
        <v>1048</v>
      </c>
      <c r="G888" s="37" t="s">
        <v>38</v>
      </c>
      <c r="H888" s="37" t="s">
        <v>247</v>
      </c>
      <c r="AU888" s="141"/>
      <c r="AV888" s="26"/>
      <c r="AW888" s="26"/>
      <c r="AX888" s="26"/>
      <c r="AY888" s="217"/>
      <c r="BA888" s="38" t="str">
        <f t="shared" ca="1" si="80"/>
        <v>NGET</v>
      </c>
      <c r="BB888" s="38" t="str">
        <f t="shared" si="81"/>
        <v>Fixed Inputs</v>
      </c>
      <c r="BC888" s="38" t="str">
        <f t="shared" si="82"/>
        <v>Variant allowances</v>
      </c>
      <c r="BD888" s="38" t="str">
        <f t="shared" si="79"/>
        <v>Totex variant allowances allocation percentages</v>
      </c>
    </row>
    <row r="889" spans="5:56">
      <c r="E889" s="216" t="s">
        <v>1048</v>
      </c>
      <c r="G889" s="37" t="s">
        <v>38</v>
      </c>
      <c r="H889" s="37" t="s">
        <v>315</v>
      </c>
      <c r="AU889" s="141"/>
      <c r="AV889" s="26"/>
      <c r="AW889" s="26"/>
      <c r="AX889" s="26"/>
      <c r="AY889" s="217"/>
      <c r="BA889" s="38" t="str">
        <f t="shared" ca="1" si="80"/>
        <v>NGET</v>
      </c>
      <c r="BB889" s="38" t="str">
        <f t="shared" si="81"/>
        <v>Fixed Inputs</v>
      </c>
      <c r="BC889" s="38" t="str">
        <f t="shared" si="82"/>
        <v>Variant allowances</v>
      </c>
      <c r="BD889" s="38" t="str">
        <f t="shared" si="79"/>
        <v>Totex variant allowances allocation percentages</v>
      </c>
    </row>
    <row r="890" spans="5:56">
      <c r="E890" s="218" t="s">
        <v>1048</v>
      </c>
      <c r="F890" s="105"/>
      <c r="G890" s="105" t="s">
        <v>38</v>
      </c>
      <c r="H890" s="105" t="s">
        <v>246</v>
      </c>
      <c r="I890" s="105"/>
      <c r="J890" s="105"/>
      <c r="K890" s="105"/>
      <c r="L890" s="105"/>
      <c r="M890" s="105"/>
      <c r="N890" s="105"/>
      <c r="O890" s="105"/>
      <c r="P890" s="105"/>
      <c r="Q890" s="105"/>
      <c r="R890" s="105"/>
      <c r="S890" s="105"/>
      <c r="T890" s="105"/>
      <c r="U890" s="105"/>
      <c r="V890" s="105"/>
      <c r="W890" s="105"/>
      <c r="X890" s="105"/>
      <c r="Y890" s="105"/>
      <c r="Z890" s="105"/>
      <c r="AA890" s="105"/>
      <c r="AB890" s="105"/>
      <c r="AC890" s="105"/>
      <c r="AD890" s="105"/>
      <c r="AE890" s="105"/>
      <c r="AF890" s="105"/>
      <c r="AG890" s="105"/>
      <c r="AH890" s="105"/>
      <c r="AI890" s="105"/>
      <c r="AJ890" s="105"/>
      <c r="AK890" s="105"/>
      <c r="AL890" s="105"/>
      <c r="AM890" s="105"/>
      <c r="AN890" s="105"/>
      <c r="AO890" s="105"/>
      <c r="AP890" s="105"/>
      <c r="AQ890" s="105"/>
      <c r="AR890" s="105"/>
      <c r="AS890" s="105"/>
      <c r="AT890" s="111"/>
      <c r="AU890" s="177"/>
      <c r="AV890" s="106"/>
      <c r="AW890" s="106"/>
      <c r="AX890" s="106"/>
      <c r="AY890" s="219"/>
      <c r="BA890" s="38" t="str">
        <f t="shared" ca="1" si="80"/>
        <v>NGET</v>
      </c>
      <c r="BB890" s="38" t="str">
        <f t="shared" si="81"/>
        <v>Fixed Inputs</v>
      </c>
      <c r="BC890" s="38" t="str">
        <f t="shared" si="82"/>
        <v>Variant allowances</v>
      </c>
      <c r="BD890" s="38" t="str">
        <f t="shared" si="79"/>
        <v>Totex variant allowances allocation percentages</v>
      </c>
    </row>
    <row r="891" spans="5:56">
      <c r="E891" s="214" t="s">
        <v>1049</v>
      </c>
      <c r="F891" s="102"/>
      <c r="G891" s="102" t="s">
        <v>38</v>
      </c>
      <c r="H891" s="102" t="s">
        <v>316</v>
      </c>
      <c r="I891" s="102"/>
      <c r="J891" s="102"/>
      <c r="K891" s="102"/>
      <c r="L891" s="102"/>
      <c r="M891" s="102"/>
      <c r="N891" s="102"/>
      <c r="O891" s="102"/>
      <c r="P891" s="102"/>
      <c r="Q891" s="102"/>
      <c r="R891" s="102"/>
      <c r="S891" s="102"/>
      <c r="T891" s="102"/>
      <c r="U891" s="102"/>
      <c r="V891" s="102"/>
      <c r="W891" s="102"/>
      <c r="X891" s="102"/>
      <c r="Y891" s="102"/>
      <c r="Z891" s="102"/>
      <c r="AA891" s="102"/>
      <c r="AB891" s="102"/>
      <c r="AC891" s="102"/>
      <c r="AD891" s="102"/>
      <c r="AE891" s="102"/>
      <c r="AF891" s="102"/>
      <c r="AG891" s="102"/>
      <c r="AH891" s="102"/>
      <c r="AI891" s="102"/>
      <c r="AJ891" s="102"/>
      <c r="AK891" s="102"/>
      <c r="AL891" s="102"/>
      <c r="AM891" s="102"/>
      <c r="AN891" s="102"/>
      <c r="AO891" s="102"/>
      <c r="AP891" s="102"/>
      <c r="AQ891" s="102"/>
      <c r="AR891" s="102"/>
      <c r="AS891" s="102"/>
      <c r="AT891" s="213"/>
      <c r="AU891" s="176"/>
      <c r="AV891" s="103"/>
      <c r="AW891" s="103"/>
      <c r="AX891" s="103"/>
      <c r="AY891" s="215"/>
      <c r="BA891" s="38" t="str">
        <f t="shared" ca="1" si="80"/>
        <v>NGET</v>
      </c>
      <c r="BB891" s="38" t="str">
        <f t="shared" si="81"/>
        <v>Fixed Inputs</v>
      </c>
      <c r="BC891" s="38" t="str">
        <f t="shared" si="82"/>
        <v>Variant allowances</v>
      </c>
      <c r="BD891" s="38" t="str">
        <f t="shared" si="79"/>
        <v>Totex variant allowances allocation percentages</v>
      </c>
    </row>
    <row r="892" spans="5:56">
      <c r="E892" s="216" t="s">
        <v>1049</v>
      </c>
      <c r="G892" s="37" t="s">
        <v>38</v>
      </c>
      <c r="H892" s="37" t="s">
        <v>317</v>
      </c>
      <c r="AU892" s="141"/>
      <c r="AV892" s="26"/>
      <c r="AW892" s="26"/>
      <c r="AX892" s="26"/>
      <c r="AY892" s="217"/>
      <c r="BA892" s="38" t="str">
        <f t="shared" ca="1" si="80"/>
        <v>NGET</v>
      </c>
      <c r="BB892" s="38" t="str">
        <f t="shared" si="81"/>
        <v>Fixed Inputs</v>
      </c>
      <c r="BC892" s="38" t="str">
        <f t="shared" si="82"/>
        <v>Variant allowances</v>
      </c>
      <c r="BD892" s="38" t="str">
        <f t="shared" si="79"/>
        <v>Totex variant allowances allocation percentages</v>
      </c>
    </row>
    <row r="893" spans="5:56">
      <c r="E893" s="216" t="s">
        <v>1049</v>
      </c>
      <c r="G893" s="37" t="s">
        <v>38</v>
      </c>
      <c r="H893" s="37" t="s">
        <v>318</v>
      </c>
      <c r="AU893" s="141"/>
      <c r="AV893" s="26"/>
      <c r="AW893" s="26"/>
      <c r="AX893" s="26"/>
      <c r="AY893" s="217"/>
      <c r="BA893" s="38" t="str">
        <f t="shared" ca="1" si="80"/>
        <v>NGET</v>
      </c>
      <c r="BB893" s="38" t="str">
        <f t="shared" si="81"/>
        <v>Fixed Inputs</v>
      </c>
      <c r="BC893" s="38" t="str">
        <f t="shared" si="82"/>
        <v>Variant allowances</v>
      </c>
      <c r="BD893" s="38" t="str">
        <f t="shared" si="79"/>
        <v>Totex variant allowances allocation percentages</v>
      </c>
    </row>
    <row r="894" spans="5:56">
      <c r="E894" s="216" t="s">
        <v>1049</v>
      </c>
      <c r="G894" s="37" t="s">
        <v>38</v>
      </c>
      <c r="H894" s="37" t="s">
        <v>247</v>
      </c>
      <c r="AU894" s="141"/>
      <c r="AV894" s="26"/>
      <c r="AW894" s="26"/>
      <c r="AX894" s="26"/>
      <c r="AY894" s="217"/>
      <c r="BA894" s="38" t="str">
        <f t="shared" ca="1" si="80"/>
        <v>NGET</v>
      </c>
      <c r="BB894" s="38" t="str">
        <f t="shared" si="81"/>
        <v>Fixed Inputs</v>
      </c>
      <c r="BC894" s="38" t="str">
        <f t="shared" si="82"/>
        <v>Variant allowances</v>
      </c>
      <c r="BD894" s="38" t="str">
        <f t="shared" si="79"/>
        <v>Totex variant allowances allocation percentages</v>
      </c>
    </row>
    <row r="895" spans="5:56">
      <c r="E895" s="216" t="s">
        <v>1049</v>
      </c>
      <c r="G895" s="37" t="s">
        <v>38</v>
      </c>
      <c r="H895" s="37" t="s">
        <v>315</v>
      </c>
      <c r="AU895" s="141"/>
      <c r="AV895" s="26"/>
      <c r="AW895" s="26"/>
      <c r="AX895" s="26"/>
      <c r="AY895" s="217"/>
      <c r="BA895" s="38" t="str">
        <f t="shared" ca="1" si="80"/>
        <v>NGET</v>
      </c>
      <c r="BB895" s="38" t="str">
        <f t="shared" si="81"/>
        <v>Fixed Inputs</v>
      </c>
      <c r="BC895" s="38" t="str">
        <f t="shared" si="82"/>
        <v>Variant allowances</v>
      </c>
      <c r="BD895" s="38" t="str">
        <f t="shared" si="79"/>
        <v>Totex variant allowances allocation percentages</v>
      </c>
    </row>
    <row r="896" spans="5:56">
      <c r="E896" s="218" t="s">
        <v>1049</v>
      </c>
      <c r="F896" s="105"/>
      <c r="G896" s="105" t="s">
        <v>38</v>
      </c>
      <c r="H896" s="105" t="s">
        <v>246</v>
      </c>
      <c r="I896" s="105"/>
      <c r="J896" s="105"/>
      <c r="K896" s="105"/>
      <c r="L896" s="105"/>
      <c r="M896" s="105"/>
      <c r="N896" s="105"/>
      <c r="O896" s="105"/>
      <c r="P896" s="105"/>
      <c r="Q896" s="105"/>
      <c r="R896" s="105"/>
      <c r="S896" s="105"/>
      <c r="T896" s="105"/>
      <c r="U896" s="105"/>
      <c r="V896" s="105"/>
      <c r="W896" s="105"/>
      <c r="X896" s="105"/>
      <c r="Y896" s="105"/>
      <c r="Z896" s="105"/>
      <c r="AA896" s="105"/>
      <c r="AB896" s="105"/>
      <c r="AC896" s="105"/>
      <c r="AD896" s="105"/>
      <c r="AE896" s="105"/>
      <c r="AF896" s="105"/>
      <c r="AG896" s="105"/>
      <c r="AH896" s="105"/>
      <c r="AI896" s="105"/>
      <c r="AJ896" s="105"/>
      <c r="AK896" s="105"/>
      <c r="AL896" s="105"/>
      <c r="AM896" s="105"/>
      <c r="AN896" s="105"/>
      <c r="AO896" s="105"/>
      <c r="AP896" s="105"/>
      <c r="AQ896" s="105"/>
      <c r="AR896" s="105"/>
      <c r="AS896" s="105"/>
      <c r="AT896" s="111"/>
      <c r="AU896" s="177"/>
      <c r="AV896" s="106"/>
      <c r="AW896" s="106"/>
      <c r="AX896" s="106"/>
      <c r="AY896" s="219"/>
      <c r="BA896" s="38" t="str">
        <f t="shared" ca="1" si="80"/>
        <v>NGET</v>
      </c>
      <c r="BB896" s="38" t="str">
        <f t="shared" si="81"/>
        <v>Fixed Inputs</v>
      </c>
      <c r="BC896" s="38" t="str">
        <f t="shared" si="82"/>
        <v>Variant allowances</v>
      </c>
      <c r="BD896" s="38" t="str">
        <f t="shared" si="79"/>
        <v>Totex variant allowances allocation percentages</v>
      </c>
    </row>
    <row r="897" spans="5:56">
      <c r="E897" s="214" t="s">
        <v>1050</v>
      </c>
      <c r="F897" s="102"/>
      <c r="G897" s="102" t="s">
        <v>38</v>
      </c>
      <c r="H897" s="102" t="s">
        <v>316</v>
      </c>
      <c r="I897" s="102"/>
      <c r="J897" s="102"/>
      <c r="K897" s="102"/>
      <c r="L897" s="102"/>
      <c r="M897" s="102"/>
      <c r="N897" s="102"/>
      <c r="O897" s="102"/>
      <c r="P897" s="102"/>
      <c r="Q897" s="102"/>
      <c r="R897" s="102"/>
      <c r="S897" s="102"/>
      <c r="T897" s="102"/>
      <c r="U897" s="102"/>
      <c r="V897" s="102"/>
      <c r="W897" s="102"/>
      <c r="X897" s="102"/>
      <c r="Y897" s="102"/>
      <c r="Z897" s="102"/>
      <c r="AA897" s="102"/>
      <c r="AB897" s="102"/>
      <c r="AC897" s="102"/>
      <c r="AD897" s="102"/>
      <c r="AE897" s="102"/>
      <c r="AF897" s="102"/>
      <c r="AG897" s="102"/>
      <c r="AH897" s="102"/>
      <c r="AI897" s="102"/>
      <c r="AJ897" s="102"/>
      <c r="AK897" s="102"/>
      <c r="AL897" s="102"/>
      <c r="AM897" s="102"/>
      <c r="AN897" s="102"/>
      <c r="AO897" s="102"/>
      <c r="AP897" s="102"/>
      <c r="AQ897" s="102"/>
      <c r="AR897" s="102"/>
      <c r="AS897" s="102"/>
      <c r="AT897" s="213"/>
      <c r="AU897" s="176"/>
      <c r="AV897" s="103"/>
      <c r="AW897" s="103"/>
      <c r="AX897" s="103"/>
      <c r="AY897" s="215"/>
      <c r="BA897" s="38" t="str">
        <f t="shared" ca="1" si="80"/>
        <v>NGET</v>
      </c>
      <c r="BB897" s="38" t="str">
        <f t="shared" si="81"/>
        <v>Fixed Inputs</v>
      </c>
      <c r="BC897" s="38" t="str">
        <f t="shared" si="82"/>
        <v>Variant allowances</v>
      </c>
      <c r="BD897" s="38" t="str">
        <f t="shared" si="79"/>
        <v>Totex variant allowances allocation percentages</v>
      </c>
    </row>
    <row r="898" spans="5:56">
      <c r="E898" s="216" t="s">
        <v>1050</v>
      </c>
      <c r="G898" s="37" t="s">
        <v>38</v>
      </c>
      <c r="H898" s="37" t="s">
        <v>317</v>
      </c>
      <c r="AU898" s="141"/>
      <c r="AV898" s="26"/>
      <c r="AW898" s="26"/>
      <c r="AX898" s="26"/>
      <c r="AY898" s="217"/>
      <c r="BA898" s="38" t="str">
        <f t="shared" ca="1" si="80"/>
        <v>NGET</v>
      </c>
      <c r="BB898" s="38" t="str">
        <f t="shared" si="81"/>
        <v>Fixed Inputs</v>
      </c>
      <c r="BC898" s="38" t="str">
        <f t="shared" si="82"/>
        <v>Variant allowances</v>
      </c>
      <c r="BD898" s="38" t="str">
        <f t="shared" si="79"/>
        <v>Totex variant allowances allocation percentages</v>
      </c>
    </row>
    <row r="899" spans="5:56">
      <c r="E899" s="216" t="s">
        <v>1050</v>
      </c>
      <c r="G899" s="37" t="s">
        <v>38</v>
      </c>
      <c r="H899" s="37" t="s">
        <v>318</v>
      </c>
      <c r="AU899" s="141"/>
      <c r="AV899" s="26"/>
      <c r="AW899" s="26"/>
      <c r="AX899" s="26"/>
      <c r="AY899" s="217"/>
      <c r="BA899" s="38" t="str">
        <f t="shared" ca="1" si="80"/>
        <v>NGET</v>
      </c>
      <c r="BB899" s="38" t="str">
        <f t="shared" si="81"/>
        <v>Fixed Inputs</v>
      </c>
      <c r="BC899" s="38" t="str">
        <f t="shared" si="82"/>
        <v>Variant allowances</v>
      </c>
      <c r="BD899" s="38" t="str">
        <f t="shared" si="79"/>
        <v>Totex variant allowances allocation percentages</v>
      </c>
    </row>
    <row r="900" spans="5:56">
      <c r="E900" s="216" t="s">
        <v>1050</v>
      </c>
      <c r="G900" s="37" t="s">
        <v>38</v>
      </c>
      <c r="H900" s="37" t="s">
        <v>247</v>
      </c>
      <c r="AU900" s="141"/>
      <c r="AV900" s="26"/>
      <c r="AW900" s="26"/>
      <c r="AX900" s="26"/>
      <c r="AY900" s="217"/>
      <c r="BA900" s="38" t="str">
        <f t="shared" ca="1" si="80"/>
        <v>NGET</v>
      </c>
      <c r="BB900" s="38" t="str">
        <f t="shared" si="81"/>
        <v>Fixed Inputs</v>
      </c>
      <c r="BC900" s="38" t="str">
        <f t="shared" si="82"/>
        <v>Variant allowances</v>
      </c>
      <c r="BD900" s="38" t="str">
        <f t="shared" si="79"/>
        <v>Totex variant allowances allocation percentages</v>
      </c>
    </row>
    <row r="901" spans="5:56">
      <c r="E901" s="216" t="s">
        <v>1050</v>
      </c>
      <c r="G901" s="37" t="s">
        <v>38</v>
      </c>
      <c r="H901" s="37" t="s">
        <v>315</v>
      </c>
      <c r="AU901" s="141"/>
      <c r="AV901" s="26"/>
      <c r="AW901" s="26"/>
      <c r="AX901" s="26"/>
      <c r="AY901" s="217"/>
      <c r="BA901" s="38" t="str">
        <f t="shared" ca="1" si="80"/>
        <v>NGET</v>
      </c>
      <c r="BB901" s="38" t="str">
        <f t="shared" si="81"/>
        <v>Fixed Inputs</v>
      </c>
      <c r="BC901" s="38" t="str">
        <f t="shared" si="82"/>
        <v>Variant allowances</v>
      </c>
      <c r="BD901" s="38" t="str">
        <f t="shared" si="79"/>
        <v>Totex variant allowances allocation percentages</v>
      </c>
    </row>
    <row r="902" spans="5:56">
      <c r="E902" s="218" t="s">
        <v>1050</v>
      </c>
      <c r="F902" s="105"/>
      <c r="G902" s="105" t="s">
        <v>38</v>
      </c>
      <c r="H902" s="105" t="s">
        <v>246</v>
      </c>
      <c r="I902" s="105"/>
      <c r="J902" s="105"/>
      <c r="K902" s="105"/>
      <c r="L902" s="105"/>
      <c r="M902" s="105"/>
      <c r="N902" s="105"/>
      <c r="O902" s="105"/>
      <c r="P902" s="105"/>
      <c r="Q902" s="105"/>
      <c r="R902" s="105"/>
      <c r="S902" s="105"/>
      <c r="T902" s="105"/>
      <c r="U902" s="105"/>
      <c r="V902" s="105"/>
      <c r="W902" s="105"/>
      <c r="X902" s="105"/>
      <c r="Y902" s="105"/>
      <c r="Z902" s="105"/>
      <c r="AA902" s="105"/>
      <c r="AB902" s="105"/>
      <c r="AC902" s="105"/>
      <c r="AD902" s="105"/>
      <c r="AE902" s="105"/>
      <c r="AF902" s="105"/>
      <c r="AG902" s="105"/>
      <c r="AH902" s="105"/>
      <c r="AI902" s="105"/>
      <c r="AJ902" s="105"/>
      <c r="AK902" s="105"/>
      <c r="AL902" s="105"/>
      <c r="AM902" s="105"/>
      <c r="AN902" s="105"/>
      <c r="AO902" s="105"/>
      <c r="AP902" s="105"/>
      <c r="AQ902" s="105"/>
      <c r="AR902" s="105"/>
      <c r="AS902" s="105"/>
      <c r="AT902" s="111"/>
      <c r="AU902" s="177"/>
      <c r="AV902" s="106"/>
      <c r="AW902" s="106"/>
      <c r="AX902" s="106"/>
      <c r="AY902" s="219"/>
      <c r="BA902" s="38" t="str">
        <f t="shared" ca="1" si="80"/>
        <v>NGET</v>
      </c>
      <c r="BB902" s="38" t="str">
        <f t="shared" si="81"/>
        <v>Fixed Inputs</v>
      </c>
      <c r="BC902" s="38" t="str">
        <f t="shared" si="82"/>
        <v>Variant allowances</v>
      </c>
      <c r="BD902" s="38" t="str">
        <f t="shared" si="79"/>
        <v>Totex variant allowances allocation percentages</v>
      </c>
    </row>
    <row r="903" spans="5:56">
      <c r="E903" s="214" t="s">
        <v>1051</v>
      </c>
      <c r="F903" s="102"/>
      <c r="G903" s="102" t="s">
        <v>38</v>
      </c>
      <c r="H903" s="102" t="s">
        <v>316</v>
      </c>
      <c r="I903" s="102"/>
      <c r="J903" s="102"/>
      <c r="K903" s="102"/>
      <c r="L903" s="102"/>
      <c r="M903" s="102"/>
      <c r="N903" s="102"/>
      <c r="O903" s="102"/>
      <c r="P903" s="102"/>
      <c r="Q903" s="102"/>
      <c r="R903" s="102"/>
      <c r="S903" s="102"/>
      <c r="T903" s="102"/>
      <c r="U903" s="102"/>
      <c r="V903" s="102"/>
      <c r="W903" s="102"/>
      <c r="X903" s="102"/>
      <c r="Y903" s="102"/>
      <c r="Z903" s="102"/>
      <c r="AA903" s="102"/>
      <c r="AB903" s="102"/>
      <c r="AC903" s="102"/>
      <c r="AD903" s="102"/>
      <c r="AE903" s="102"/>
      <c r="AF903" s="102"/>
      <c r="AG903" s="102"/>
      <c r="AH903" s="102"/>
      <c r="AI903" s="102"/>
      <c r="AJ903" s="102"/>
      <c r="AK903" s="102"/>
      <c r="AL903" s="102"/>
      <c r="AM903" s="102"/>
      <c r="AN903" s="102"/>
      <c r="AO903" s="102"/>
      <c r="AP903" s="102"/>
      <c r="AQ903" s="102"/>
      <c r="AR903" s="102"/>
      <c r="AS903" s="102"/>
      <c r="AT903" s="213"/>
      <c r="AU903" s="176"/>
      <c r="AV903" s="103"/>
      <c r="AW903" s="103"/>
      <c r="AX903" s="103"/>
      <c r="AY903" s="215"/>
      <c r="BA903" s="38" t="str">
        <f t="shared" ca="1" si="80"/>
        <v>NGET</v>
      </c>
      <c r="BB903" s="38" t="str">
        <f t="shared" si="81"/>
        <v>Fixed Inputs</v>
      </c>
      <c r="BC903" s="38" t="str">
        <f t="shared" si="82"/>
        <v>Variant allowances</v>
      </c>
      <c r="BD903" s="38" t="str">
        <f t="shared" si="79"/>
        <v>Totex variant allowances allocation percentages</v>
      </c>
    </row>
    <row r="904" spans="5:56">
      <c r="E904" s="216" t="s">
        <v>1051</v>
      </c>
      <c r="G904" s="37" t="s">
        <v>38</v>
      </c>
      <c r="H904" s="37" t="s">
        <v>317</v>
      </c>
      <c r="AU904" s="141"/>
      <c r="AV904" s="26"/>
      <c r="AW904" s="26"/>
      <c r="AX904" s="26"/>
      <c r="AY904" s="217"/>
      <c r="BA904" s="38" t="str">
        <f t="shared" ca="1" si="80"/>
        <v>NGET</v>
      </c>
      <c r="BB904" s="38" t="str">
        <f t="shared" si="81"/>
        <v>Fixed Inputs</v>
      </c>
      <c r="BC904" s="38" t="str">
        <f t="shared" si="82"/>
        <v>Variant allowances</v>
      </c>
      <c r="BD904" s="38" t="str">
        <f t="shared" si="79"/>
        <v>Totex variant allowances allocation percentages</v>
      </c>
    </row>
    <row r="905" spans="5:56">
      <c r="E905" s="216" t="s">
        <v>1051</v>
      </c>
      <c r="G905" s="37" t="s">
        <v>38</v>
      </c>
      <c r="H905" s="37" t="s">
        <v>318</v>
      </c>
      <c r="AU905" s="141"/>
      <c r="AV905" s="26"/>
      <c r="AW905" s="26"/>
      <c r="AX905" s="26"/>
      <c r="AY905" s="217"/>
      <c r="BA905" s="38" t="str">
        <f t="shared" ca="1" si="80"/>
        <v>NGET</v>
      </c>
      <c r="BB905" s="38" t="str">
        <f t="shared" si="81"/>
        <v>Fixed Inputs</v>
      </c>
      <c r="BC905" s="38" t="str">
        <f t="shared" si="82"/>
        <v>Variant allowances</v>
      </c>
      <c r="BD905" s="38" t="str">
        <f t="shared" si="79"/>
        <v>Totex variant allowances allocation percentages</v>
      </c>
    </row>
    <row r="906" spans="5:56">
      <c r="E906" s="216" t="s">
        <v>1051</v>
      </c>
      <c r="G906" s="37" t="s">
        <v>38</v>
      </c>
      <c r="H906" s="37" t="s">
        <v>247</v>
      </c>
      <c r="AU906" s="141"/>
      <c r="AV906" s="26"/>
      <c r="AW906" s="26"/>
      <c r="AX906" s="26"/>
      <c r="AY906" s="217"/>
      <c r="BA906" s="38" t="str">
        <f t="shared" ca="1" si="80"/>
        <v>NGET</v>
      </c>
      <c r="BB906" s="38" t="str">
        <f t="shared" si="81"/>
        <v>Fixed Inputs</v>
      </c>
      <c r="BC906" s="38" t="str">
        <f t="shared" si="82"/>
        <v>Variant allowances</v>
      </c>
      <c r="BD906" s="38" t="str">
        <f t="shared" si="79"/>
        <v>Totex variant allowances allocation percentages</v>
      </c>
    </row>
    <row r="907" spans="5:56">
      <c r="E907" s="216" t="s">
        <v>1051</v>
      </c>
      <c r="G907" s="37" t="s">
        <v>38</v>
      </c>
      <c r="H907" s="37" t="s">
        <v>315</v>
      </c>
      <c r="AU907" s="141"/>
      <c r="AV907" s="26"/>
      <c r="AW907" s="26"/>
      <c r="AX907" s="26"/>
      <c r="AY907" s="217"/>
      <c r="BA907" s="38" t="str">
        <f t="shared" ca="1" si="80"/>
        <v>NGET</v>
      </c>
      <c r="BB907" s="38" t="str">
        <f t="shared" si="81"/>
        <v>Fixed Inputs</v>
      </c>
      <c r="BC907" s="38" t="str">
        <f t="shared" si="82"/>
        <v>Variant allowances</v>
      </c>
      <c r="BD907" s="38" t="str">
        <f t="shared" si="79"/>
        <v>Totex variant allowances allocation percentages</v>
      </c>
    </row>
    <row r="908" spans="5:56">
      <c r="E908" s="218" t="s">
        <v>1051</v>
      </c>
      <c r="F908" s="105"/>
      <c r="G908" s="105" t="s">
        <v>38</v>
      </c>
      <c r="H908" s="105" t="s">
        <v>246</v>
      </c>
      <c r="I908" s="105"/>
      <c r="J908" s="105"/>
      <c r="K908" s="105"/>
      <c r="L908" s="105"/>
      <c r="M908" s="105"/>
      <c r="N908" s="105"/>
      <c r="O908" s="105"/>
      <c r="P908" s="105"/>
      <c r="Q908" s="105"/>
      <c r="R908" s="105"/>
      <c r="S908" s="105"/>
      <c r="T908" s="105"/>
      <c r="U908" s="105"/>
      <c r="V908" s="105"/>
      <c r="W908" s="105"/>
      <c r="X908" s="105"/>
      <c r="Y908" s="105"/>
      <c r="Z908" s="105"/>
      <c r="AA908" s="105"/>
      <c r="AB908" s="105"/>
      <c r="AC908" s="105"/>
      <c r="AD908" s="105"/>
      <c r="AE908" s="105"/>
      <c r="AF908" s="105"/>
      <c r="AG908" s="105"/>
      <c r="AH908" s="105"/>
      <c r="AI908" s="105"/>
      <c r="AJ908" s="105"/>
      <c r="AK908" s="105"/>
      <c r="AL908" s="105"/>
      <c r="AM908" s="105"/>
      <c r="AN908" s="105"/>
      <c r="AO908" s="105"/>
      <c r="AP908" s="105"/>
      <c r="AQ908" s="105"/>
      <c r="AR908" s="105"/>
      <c r="AS908" s="105"/>
      <c r="AT908" s="111"/>
      <c r="AU908" s="177"/>
      <c r="AV908" s="106"/>
      <c r="AW908" s="106"/>
      <c r="AX908" s="106"/>
      <c r="AY908" s="219"/>
      <c r="BA908" s="38" t="str">
        <f t="shared" ca="1" si="80"/>
        <v>NGET</v>
      </c>
      <c r="BB908" s="38" t="str">
        <f t="shared" si="81"/>
        <v>Fixed Inputs</v>
      </c>
      <c r="BC908" s="38" t="str">
        <f t="shared" si="82"/>
        <v>Variant allowances</v>
      </c>
      <c r="BD908" s="38" t="str">
        <f t="shared" si="79"/>
        <v>Totex variant allowances allocation percentages</v>
      </c>
    </row>
    <row r="909" spans="5:56">
      <c r="E909" s="214" t="s">
        <v>1052</v>
      </c>
      <c r="F909" s="102"/>
      <c r="G909" s="102" t="s">
        <v>38</v>
      </c>
      <c r="H909" s="102" t="s">
        <v>316</v>
      </c>
      <c r="I909" s="102"/>
      <c r="J909" s="102"/>
      <c r="K909" s="102"/>
      <c r="L909" s="102"/>
      <c r="M909" s="102"/>
      <c r="N909" s="102"/>
      <c r="O909" s="102"/>
      <c r="P909" s="102"/>
      <c r="Q909" s="102"/>
      <c r="R909" s="102"/>
      <c r="S909" s="102"/>
      <c r="T909" s="102"/>
      <c r="U909" s="102"/>
      <c r="V909" s="102"/>
      <c r="W909" s="102"/>
      <c r="X909" s="102"/>
      <c r="Y909" s="102"/>
      <c r="Z909" s="102"/>
      <c r="AA909" s="102"/>
      <c r="AB909" s="102"/>
      <c r="AC909" s="102"/>
      <c r="AD909" s="102"/>
      <c r="AE909" s="102"/>
      <c r="AF909" s="102"/>
      <c r="AG909" s="102"/>
      <c r="AH909" s="102"/>
      <c r="AI909" s="102"/>
      <c r="AJ909" s="102"/>
      <c r="AK909" s="102"/>
      <c r="AL909" s="102"/>
      <c r="AM909" s="102"/>
      <c r="AN909" s="102"/>
      <c r="AO909" s="102"/>
      <c r="AP909" s="102"/>
      <c r="AQ909" s="102"/>
      <c r="AR909" s="102"/>
      <c r="AS909" s="102"/>
      <c r="AT909" s="213"/>
      <c r="AU909" s="176"/>
      <c r="AV909" s="103"/>
      <c r="AW909" s="103"/>
      <c r="AX909" s="103"/>
      <c r="AY909" s="215"/>
      <c r="BA909" s="38" t="str">
        <f t="shared" ca="1" si="80"/>
        <v>NGET</v>
      </c>
      <c r="BB909" s="38" t="str">
        <f t="shared" si="81"/>
        <v>Fixed Inputs</v>
      </c>
      <c r="BC909" s="38" t="str">
        <f t="shared" si="82"/>
        <v>Variant allowances</v>
      </c>
      <c r="BD909" s="38" t="str">
        <f t="shared" si="79"/>
        <v>Totex variant allowances allocation percentages</v>
      </c>
    </row>
    <row r="910" spans="5:56">
      <c r="E910" s="216" t="s">
        <v>1052</v>
      </c>
      <c r="G910" s="37" t="s">
        <v>38</v>
      </c>
      <c r="H910" s="37" t="s">
        <v>317</v>
      </c>
      <c r="AU910" s="141"/>
      <c r="AV910" s="26"/>
      <c r="AW910" s="26"/>
      <c r="AX910" s="26"/>
      <c r="AY910" s="217"/>
      <c r="BA910" s="38" t="str">
        <f t="shared" ca="1" si="80"/>
        <v>NGET</v>
      </c>
      <c r="BB910" s="38" t="str">
        <f t="shared" si="81"/>
        <v>Fixed Inputs</v>
      </c>
      <c r="BC910" s="38" t="str">
        <f t="shared" si="82"/>
        <v>Variant allowances</v>
      </c>
      <c r="BD910" s="38" t="str">
        <f t="shared" si="79"/>
        <v>Totex variant allowances allocation percentages</v>
      </c>
    </row>
    <row r="911" spans="5:56">
      <c r="E911" s="216" t="s">
        <v>1052</v>
      </c>
      <c r="G911" s="37" t="s">
        <v>38</v>
      </c>
      <c r="H911" s="37" t="s">
        <v>318</v>
      </c>
      <c r="AU911" s="141"/>
      <c r="AV911" s="26"/>
      <c r="AW911" s="26"/>
      <c r="AX911" s="26"/>
      <c r="AY911" s="217"/>
      <c r="BA911" s="38" t="str">
        <f t="shared" ca="1" si="80"/>
        <v>NGET</v>
      </c>
      <c r="BB911" s="38" t="str">
        <f t="shared" si="81"/>
        <v>Fixed Inputs</v>
      </c>
      <c r="BC911" s="38" t="str">
        <f t="shared" si="82"/>
        <v>Variant allowances</v>
      </c>
      <c r="BD911" s="38" t="str">
        <f t="shared" si="79"/>
        <v>Totex variant allowances allocation percentages</v>
      </c>
    </row>
    <row r="912" spans="5:56">
      <c r="E912" s="216" t="s">
        <v>1052</v>
      </c>
      <c r="G912" s="37" t="s">
        <v>38</v>
      </c>
      <c r="H912" s="37" t="s">
        <v>247</v>
      </c>
      <c r="AU912" s="141"/>
      <c r="AV912" s="26"/>
      <c r="AW912" s="26"/>
      <c r="AX912" s="26"/>
      <c r="AY912" s="217"/>
      <c r="BA912" s="38" t="str">
        <f t="shared" ca="1" si="80"/>
        <v>NGET</v>
      </c>
      <c r="BB912" s="38" t="str">
        <f t="shared" si="81"/>
        <v>Fixed Inputs</v>
      </c>
      <c r="BC912" s="38" t="str">
        <f t="shared" si="82"/>
        <v>Variant allowances</v>
      </c>
      <c r="BD912" s="38" t="str">
        <f t="shared" si="79"/>
        <v>Totex variant allowances allocation percentages</v>
      </c>
    </row>
    <row r="913" spans="2:56">
      <c r="E913" s="216" t="s">
        <v>1052</v>
      </c>
      <c r="G913" s="37" t="s">
        <v>38</v>
      </c>
      <c r="H913" s="37" t="s">
        <v>315</v>
      </c>
      <c r="AU913" s="141"/>
      <c r="AV913" s="26"/>
      <c r="AW913" s="26"/>
      <c r="AX913" s="26"/>
      <c r="AY913" s="217"/>
      <c r="BA913" s="38" t="str">
        <f t="shared" ca="1" si="80"/>
        <v>NGET</v>
      </c>
      <c r="BB913" s="38" t="str">
        <f t="shared" si="81"/>
        <v>Fixed Inputs</v>
      </c>
      <c r="BC913" s="38" t="str">
        <f t="shared" si="82"/>
        <v>Variant allowances</v>
      </c>
      <c r="BD913" s="38" t="str">
        <f t="shared" si="79"/>
        <v>Totex variant allowances allocation percentages</v>
      </c>
    </row>
    <row r="914" spans="2:56">
      <c r="E914" s="218" t="s">
        <v>1052</v>
      </c>
      <c r="F914" s="105"/>
      <c r="G914" s="105" t="s">
        <v>38</v>
      </c>
      <c r="H914" s="105" t="s">
        <v>246</v>
      </c>
      <c r="I914" s="105"/>
      <c r="J914" s="105"/>
      <c r="K914" s="105"/>
      <c r="L914" s="105"/>
      <c r="M914" s="105"/>
      <c r="N914" s="105"/>
      <c r="O914" s="105"/>
      <c r="P914" s="105"/>
      <c r="Q914" s="105"/>
      <c r="R914" s="105"/>
      <c r="S914" s="105"/>
      <c r="T914" s="105"/>
      <c r="U914" s="105"/>
      <c r="V914" s="105"/>
      <c r="W914" s="105"/>
      <c r="X914" s="105"/>
      <c r="Y914" s="105"/>
      <c r="Z914" s="105"/>
      <c r="AA914" s="105"/>
      <c r="AB914" s="105"/>
      <c r="AC914" s="105"/>
      <c r="AD914" s="105"/>
      <c r="AE914" s="105"/>
      <c r="AF914" s="105"/>
      <c r="AG914" s="105"/>
      <c r="AH914" s="105"/>
      <c r="AI914" s="105"/>
      <c r="AJ914" s="105"/>
      <c r="AK914" s="105"/>
      <c r="AL914" s="105"/>
      <c r="AM914" s="105"/>
      <c r="AN914" s="105"/>
      <c r="AO914" s="105"/>
      <c r="AP914" s="105"/>
      <c r="AQ914" s="105"/>
      <c r="AR914" s="105"/>
      <c r="AS914" s="105"/>
      <c r="AT914" s="111"/>
      <c r="AU914" s="177"/>
      <c r="AV914" s="106"/>
      <c r="AW914" s="106"/>
      <c r="AX914" s="106"/>
      <c r="AY914" s="219"/>
      <c r="BA914" s="38" t="str">
        <f t="shared" ca="1" si="80"/>
        <v>NGET</v>
      </c>
      <c r="BB914" s="38" t="str">
        <f t="shared" si="81"/>
        <v>Fixed Inputs</v>
      </c>
      <c r="BC914" s="38" t="str">
        <f t="shared" si="82"/>
        <v>Variant allowances</v>
      </c>
      <c r="BD914" s="38" t="str">
        <f t="shared" si="79"/>
        <v>Totex variant allowances allocation percentages</v>
      </c>
    </row>
    <row r="915" spans="2:56">
      <c r="E915" s="214" t="s">
        <v>1053</v>
      </c>
      <c r="F915" s="102"/>
      <c r="G915" s="102" t="s">
        <v>38</v>
      </c>
      <c r="H915" s="102" t="s">
        <v>316</v>
      </c>
      <c r="I915" s="102"/>
      <c r="J915" s="102"/>
      <c r="K915" s="102"/>
      <c r="L915" s="102"/>
      <c r="M915" s="102"/>
      <c r="N915" s="102"/>
      <c r="O915" s="102"/>
      <c r="P915" s="102"/>
      <c r="Q915" s="102"/>
      <c r="R915" s="102"/>
      <c r="S915" s="102"/>
      <c r="T915" s="102"/>
      <c r="U915" s="102"/>
      <c r="V915" s="102"/>
      <c r="W915" s="102"/>
      <c r="X915" s="102"/>
      <c r="Y915" s="102"/>
      <c r="Z915" s="102"/>
      <c r="AA915" s="102"/>
      <c r="AB915" s="102"/>
      <c r="AC915" s="102"/>
      <c r="AD915" s="102"/>
      <c r="AE915" s="102"/>
      <c r="AF915" s="102"/>
      <c r="AG915" s="102"/>
      <c r="AH915" s="102"/>
      <c r="AI915" s="102"/>
      <c r="AJ915" s="102"/>
      <c r="AK915" s="102"/>
      <c r="AL915" s="102"/>
      <c r="AM915" s="102"/>
      <c r="AN915" s="102"/>
      <c r="AO915" s="102"/>
      <c r="AP915" s="102"/>
      <c r="AQ915" s="102"/>
      <c r="AR915" s="102"/>
      <c r="AS915" s="102"/>
      <c r="AT915" s="213"/>
      <c r="AU915" s="176"/>
      <c r="AV915" s="103"/>
      <c r="AW915" s="103"/>
      <c r="AX915" s="103"/>
      <c r="AY915" s="215"/>
      <c r="BA915" s="38" t="str">
        <f t="shared" ca="1" si="80"/>
        <v>NGET</v>
      </c>
      <c r="BB915" s="38" t="str">
        <f t="shared" si="81"/>
        <v>Fixed Inputs</v>
      </c>
      <c r="BC915" s="38" t="str">
        <f t="shared" si="82"/>
        <v>Variant allowances</v>
      </c>
      <c r="BD915" s="38" t="str">
        <f t="shared" si="79"/>
        <v>Totex variant allowances allocation percentages</v>
      </c>
    </row>
    <row r="916" spans="2:56">
      <c r="E916" s="216" t="s">
        <v>1053</v>
      </c>
      <c r="G916" s="37" t="s">
        <v>38</v>
      </c>
      <c r="H916" s="37" t="s">
        <v>317</v>
      </c>
      <c r="AU916" s="141"/>
      <c r="AV916" s="26"/>
      <c r="AW916" s="26"/>
      <c r="AX916" s="26"/>
      <c r="AY916" s="217"/>
      <c r="BA916" s="38" t="str">
        <f t="shared" ca="1" si="80"/>
        <v>NGET</v>
      </c>
      <c r="BB916" s="38" t="str">
        <f t="shared" si="81"/>
        <v>Fixed Inputs</v>
      </c>
      <c r="BC916" s="38" t="str">
        <f t="shared" si="82"/>
        <v>Variant allowances</v>
      </c>
      <c r="BD916" s="38" t="str">
        <f t="shared" si="79"/>
        <v>Totex variant allowances allocation percentages</v>
      </c>
    </row>
    <row r="917" spans="2:56">
      <c r="E917" s="216" t="s">
        <v>1053</v>
      </c>
      <c r="G917" s="37" t="s">
        <v>38</v>
      </c>
      <c r="H917" s="37" t="s">
        <v>318</v>
      </c>
      <c r="AU917" s="141"/>
      <c r="AV917" s="26"/>
      <c r="AW917" s="26"/>
      <c r="AX917" s="26"/>
      <c r="AY917" s="217"/>
      <c r="BA917" s="38" t="str">
        <f t="shared" ca="1" si="80"/>
        <v>NGET</v>
      </c>
      <c r="BB917" s="38" t="str">
        <f t="shared" si="81"/>
        <v>Fixed Inputs</v>
      </c>
      <c r="BC917" s="38" t="str">
        <f t="shared" si="82"/>
        <v>Variant allowances</v>
      </c>
      <c r="BD917" s="38" t="str">
        <f t="shared" si="79"/>
        <v>Totex variant allowances allocation percentages</v>
      </c>
    </row>
    <row r="918" spans="2:56">
      <c r="E918" s="216" t="s">
        <v>1053</v>
      </c>
      <c r="G918" s="37" t="s">
        <v>38</v>
      </c>
      <c r="H918" s="37" t="s">
        <v>247</v>
      </c>
      <c r="AU918" s="141"/>
      <c r="AV918" s="26"/>
      <c r="AW918" s="26"/>
      <c r="AX918" s="26"/>
      <c r="AY918" s="217"/>
      <c r="BA918" s="38" t="str">
        <f t="shared" ca="1" si="80"/>
        <v>NGET</v>
      </c>
      <c r="BB918" s="38" t="str">
        <f t="shared" si="81"/>
        <v>Fixed Inputs</v>
      </c>
      <c r="BC918" s="38" t="str">
        <f t="shared" si="82"/>
        <v>Variant allowances</v>
      </c>
      <c r="BD918" s="38" t="str">
        <f t="shared" si="79"/>
        <v>Totex variant allowances allocation percentages</v>
      </c>
    </row>
    <row r="919" spans="2:56">
      <c r="E919" s="216" t="s">
        <v>1053</v>
      </c>
      <c r="G919" s="37" t="s">
        <v>38</v>
      </c>
      <c r="H919" s="37" t="s">
        <v>315</v>
      </c>
      <c r="AU919" s="141"/>
      <c r="AV919" s="26"/>
      <c r="AW919" s="26"/>
      <c r="AX919" s="26"/>
      <c r="AY919" s="217"/>
      <c r="BA919" s="38" t="str">
        <f t="shared" ca="1" si="80"/>
        <v>NGET</v>
      </c>
      <c r="BB919" s="38" t="str">
        <f t="shared" si="81"/>
        <v>Fixed Inputs</v>
      </c>
      <c r="BC919" s="38" t="str">
        <f t="shared" si="82"/>
        <v>Variant allowances</v>
      </c>
      <c r="BD919" s="38" t="str">
        <f t="shared" si="79"/>
        <v>Totex variant allowances allocation percentages</v>
      </c>
    </row>
    <row r="920" spans="2:56">
      <c r="E920" s="218" t="s">
        <v>1053</v>
      </c>
      <c r="F920" s="105"/>
      <c r="G920" s="105" t="s">
        <v>38</v>
      </c>
      <c r="H920" s="105" t="s">
        <v>246</v>
      </c>
      <c r="I920" s="105"/>
      <c r="J920" s="105"/>
      <c r="K920" s="105"/>
      <c r="L920" s="105"/>
      <c r="M920" s="105"/>
      <c r="N920" s="105"/>
      <c r="O920" s="105"/>
      <c r="P920" s="105"/>
      <c r="Q920" s="105"/>
      <c r="R920" s="105"/>
      <c r="S920" s="105"/>
      <c r="T920" s="105"/>
      <c r="U920" s="105"/>
      <c r="V920" s="105"/>
      <c r="W920" s="105"/>
      <c r="X920" s="105"/>
      <c r="Y920" s="105"/>
      <c r="Z920" s="105"/>
      <c r="AA920" s="105"/>
      <c r="AB920" s="105"/>
      <c r="AC920" s="105"/>
      <c r="AD920" s="105"/>
      <c r="AE920" s="105"/>
      <c r="AF920" s="105"/>
      <c r="AG920" s="105"/>
      <c r="AH920" s="105"/>
      <c r="AI920" s="105"/>
      <c r="AJ920" s="105"/>
      <c r="AK920" s="105"/>
      <c r="AL920" s="105"/>
      <c r="AM920" s="105"/>
      <c r="AN920" s="105"/>
      <c r="AO920" s="105"/>
      <c r="AP920" s="105"/>
      <c r="AQ920" s="105"/>
      <c r="AR920" s="105"/>
      <c r="AS920" s="105"/>
      <c r="AT920" s="111"/>
      <c r="AU920" s="177"/>
      <c r="AV920" s="106"/>
      <c r="AW920" s="106"/>
      <c r="AX920" s="106"/>
      <c r="AY920" s="219"/>
      <c r="BA920" s="38" t="str">
        <f t="shared" ca="1" si="80"/>
        <v>NGET</v>
      </c>
      <c r="BB920" s="38" t="str">
        <f t="shared" si="81"/>
        <v>Fixed Inputs</v>
      </c>
      <c r="BC920" s="38" t="str">
        <f t="shared" si="82"/>
        <v>Variant allowances</v>
      </c>
      <c r="BD920" s="38" t="str">
        <f t="shared" si="79"/>
        <v>Totex variant allowances allocation percentages</v>
      </c>
    </row>
    <row r="921" spans="2:56">
      <c r="E921" s="214" t="s">
        <v>1054</v>
      </c>
      <c r="F921" s="102"/>
      <c r="G921" s="102" t="s">
        <v>38</v>
      </c>
      <c r="H921" s="102" t="s">
        <v>316</v>
      </c>
      <c r="I921" s="102"/>
      <c r="J921" s="102"/>
      <c r="K921" s="102"/>
      <c r="L921" s="102"/>
      <c r="M921" s="102"/>
      <c r="N921" s="102"/>
      <c r="O921" s="102"/>
      <c r="P921" s="102"/>
      <c r="Q921" s="102"/>
      <c r="R921" s="102"/>
      <c r="S921" s="102"/>
      <c r="T921" s="102"/>
      <c r="U921" s="102"/>
      <c r="V921" s="102"/>
      <c r="W921" s="102"/>
      <c r="X921" s="102"/>
      <c r="Y921" s="102"/>
      <c r="Z921" s="102"/>
      <c r="AA921" s="102"/>
      <c r="AB921" s="102"/>
      <c r="AC921" s="102"/>
      <c r="AD921" s="102"/>
      <c r="AE921" s="102"/>
      <c r="AF921" s="102"/>
      <c r="AG921" s="102"/>
      <c r="AH921" s="102"/>
      <c r="AI921" s="102"/>
      <c r="AJ921" s="102"/>
      <c r="AK921" s="102"/>
      <c r="AL921" s="102"/>
      <c r="AM921" s="102"/>
      <c r="AN921" s="102"/>
      <c r="AO921" s="102"/>
      <c r="AP921" s="102"/>
      <c r="AQ921" s="102"/>
      <c r="AR921" s="102"/>
      <c r="AS921" s="102"/>
      <c r="AT921" s="213"/>
      <c r="AU921" s="176"/>
      <c r="AV921" s="103"/>
      <c r="AW921" s="103"/>
      <c r="AX921" s="103"/>
      <c r="AY921" s="215"/>
      <c r="BA921" s="38" t="str">
        <f t="shared" ca="1" si="80"/>
        <v>NGET</v>
      </c>
      <c r="BB921" s="38" t="str">
        <f t="shared" si="81"/>
        <v>Fixed Inputs</v>
      </c>
      <c r="BC921" s="38" t="str">
        <f t="shared" si="82"/>
        <v>Variant allowances</v>
      </c>
      <c r="BD921" s="38" t="str">
        <f t="shared" si="79"/>
        <v>Totex variant allowances allocation percentages</v>
      </c>
    </row>
    <row r="922" spans="2:56">
      <c r="E922" s="216" t="s">
        <v>1054</v>
      </c>
      <c r="G922" s="37" t="s">
        <v>38</v>
      </c>
      <c r="H922" s="37" t="s">
        <v>317</v>
      </c>
      <c r="AU922" s="141"/>
      <c r="AV922" s="26"/>
      <c r="AW922" s="26"/>
      <c r="AX922" s="26"/>
      <c r="AY922" s="217"/>
      <c r="BA922" s="38" t="str">
        <f t="shared" ca="1" si="80"/>
        <v>NGET</v>
      </c>
      <c r="BB922" s="38" t="str">
        <f t="shared" si="81"/>
        <v>Fixed Inputs</v>
      </c>
      <c r="BC922" s="38" t="str">
        <f t="shared" si="82"/>
        <v>Variant allowances</v>
      </c>
      <c r="BD922" s="38" t="str">
        <f t="shared" si="79"/>
        <v>Totex variant allowances allocation percentages</v>
      </c>
    </row>
    <row r="923" spans="2:56">
      <c r="E923" s="216" t="s">
        <v>1054</v>
      </c>
      <c r="G923" s="37" t="s">
        <v>38</v>
      </c>
      <c r="H923" s="37" t="s">
        <v>318</v>
      </c>
      <c r="AU923" s="141"/>
      <c r="AV923" s="26"/>
      <c r="AW923" s="26"/>
      <c r="AX923" s="26"/>
      <c r="AY923" s="217"/>
      <c r="BA923" s="38" t="str">
        <f t="shared" ca="1" si="80"/>
        <v>NGET</v>
      </c>
      <c r="BB923" s="38" t="str">
        <f t="shared" si="81"/>
        <v>Fixed Inputs</v>
      </c>
      <c r="BC923" s="38" t="str">
        <f t="shared" si="82"/>
        <v>Variant allowances</v>
      </c>
      <c r="BD923" s="38" t="str">
        <f t="shared" si="79"/>
        <v>Totex variant allowances allocation percentages</v>
      </c>
    </row>
    <row r="924" spans="2:56">
      <c r="E924" s="216" t="s">
        <v>1054</v>
      </c>
      <c r="G924" s="37" t="s">
        <v>38</v>
      </c>
      <c r="H924" s="37" t="s">
        <v>247</v>
      </c>
      <c r="AU924" s="141"/>
      <c r="AV924" s="26"/>
      <c r="AW924" s="26"/>
      <c r="AX924" s="26"/>
      <c r="AY924" s="217"/>
      <c r="BA924" s="38" t="str">
        <f t="shared" ca="1" si="80"/>
        <v>NGET</v>
      </c>
      <c r="BB924" s="38" t="str">
        <f t="shared" si="81"/>
        <v>Fixed Inputs</v>
      </c>
      <c r="BC924" s="38" t="str">
        <f t="shared" si="82"/>
        <v>Variant allowances</v>
      </c>
      <c r="BD924" s="38" t="str">
        <f t="shared" si="79"/>
        <v>Totex variant allowances allocation percentages</v>
      </c>
    </row>
    <row r="925" spans="2:56">
      <c r="E925" s="216" t="s">
        <v>1054</v>
      </c>
      <c r="G925" s="37" t="s">
        <v>38</v>
      </c>
      <c r="H925" s="37" t="s">
        <v>315</v>
      </c>
      <c r="AU925" s="141"/>
      <c r="AV925" s="26"/>
      <c r="AW925" s="26"/>
      <c r="AX925" s="26"/>
      <c r="AY925" s="217"/>
      <c r="BA925" s="38" t="str">
        <f t="shared" ca="1" si="80"/>
        <v>NGET</v>
      </c>
      <c r="BB925" s="38" t="str">
        <f t="shared" si="81"/>
        <v>Fixed Inputs</v>
      </c>
      <c r="BC925" s="38" t="str">
        <f t="shared" si="82"/>
        <v>Variant allowances</v>
      </c>
      <c r="BD925" s="38" t="str">
        <f t="shared" si="79"/>
        <v>Totex variant allowances allocation percentages</v>
      </c>
    </row>
    <row r="926" spans="2:56">
      <c r="E926" s="218" t="s">
        <v>1054</v>
      </c>
      <c r="F926" s="105"/>
      <c r="G926" s="105" t="s">
        <v>38</v>
      </c>
      <c r="H926" s="105" t="s">
        <v>246</v>
      </c>
      <c r="I926" s="105"/>
      <c r="J926" s="105"/>
      <c r="K926" s="105"/>
      <c r="L926" s="105"/>
      <c r="M926" s="105"/>
      <c r="N926" s="105"/>
      <c r="O926" s="105"/>
      <c r="P926" s="105"/>
      <c r="Q926" s="105"/>
      <c r="R926" s="105"/>
      <c r="S926" s="105"/>
      <c r="T926" s="105"/>
      <c r="U926" s="105"/>
      <c r="V926" s="105"/>
      <c r="W926" s="105"/>
      <c r="X926" s="105"/>
      <c r="Y926" s="105"/>
      <c r="Z926" s="105"/>
      <c r="AA926" s="105"/>
      <c r="AB926" s="105"/>
      <c r="AC926" s="105"/>
      <c r="AD926" s="105"/>
      <c r="AE926" s="105"/>
      <c r="AF926" s="105"/>
      <c r="AG926" s="105"/>
      <c r="AH926" s="105"/>
      <c r="AI926" s="105"/>
      <c r="AJ926" s="105"/>
      <c r="AK926" s="105"/>
      <c r="AL926" s="105"/>
      <c r="AM926" s="105"/>
      <c r="AN926" s="105"/>
      <c r="AO926" s="105"/>
      <c r="AP926" s="105"/>
      <c r="AQ926" s="105"/>
      <c r="AR926" s="105"/>
      <c r="AS926" s="105"/>
      <c r="AT926" s="111"/>
      <c r="AU926" s="177"/>
      <c r="AV926" s="106"/>
      <c r="AW926" s="106"/>
      <c r="AX926" s="106"/>
      <c r="AY926" s="219"/>
      <c r="BA926" s="38" t="str">
        <f t="shared" ca="1" si="80"/>
        <v>NGET</v>
      </c>
      <c r="BB926" s="38" t="str">
        <f t="shared" si="81"/>
        <v>Fixed Inputs</v>
      </c>
      <c r="BC926" s="38" t="str">
        <f t="shared" si="82"/>
        <v>Variant allowances</v>
      </c>
      <c r="BD926" s="38" t="str">
        <f t="shared" si="79"/>
        <v>Totex variant allowances allocation percentages</v>
      </c>
    </row>
    <row r="927" spans="2:56">
      <c r="AU927"/>
      <c r="AV927"/>
      <c r="AW927"/>
      <c r="AX927"/>
      <c r="AY927"/>
      <c r="BA927" s="38" t="str">
        <f t="shared" ref="BA927" ca="1" si="83">$A$1</f>
        <v>NGET</v>
      </c>
      <c r="BB927" s="38" t="str">
        <f t="shared" ref="BB927" si="84">$A$194</f>
        <v>Fixed Inputs</v>
      </c>
      <c r="BC927" s="38" t="str">
        <f t="shared" ref="BC927" si="85">$B$195</f>
        <v>Variant allowances</v>
      </c>
      <c r="BD927" s="38" t="str">
        <f t="shared" si="79"/>
        <v>Totex variant allowances allocation percentages</v>
      </c>
    </row>
    <row r="928" spans="2:56" ht="17.649999999999999" thickBot="1">
      <c r="B928" s="8" t="s">
        <v>55</v>
      </c>
    </row>
    <row r="929" spans="2:56" ht="16.149999999999999" thickTop="1" thickBot="1">
      <c r="C929" s="9" t="s">
        <v>56</v>
      </c>
      <c r="AU929"/>
    </row>
    <row r="930" spans="2:56">
      <c r="E930" s="37" t="s">
        <v>311</v>
      </c>
      <c r="G930" s="37" t="str">
        <f t="shared" ref="G930:G935" si="86">price_label</f>
        <v>£m 23/24 prices</v>
      </c>
      <c r="AU930" s="140">
        <v>128.72815704414208</v>
      </c>
      <c r="AV930" s="24">
        <v>107.67147172287761</v>
      </c>
      <c r="AW930" s="24">
        <v>53.350173359721559</v>
      </c>
      <c r="AX930" s="24">
        <v>13.377099993926203</v>
      </c>
      <c r="AY930" s="24">
        <v>22.714978120034498</v>
      </c>
      <c r="BA930" s="38" t="str">
        <f t="shared" ref="BA930:BA1089" ca="1" si="87">$A$1</f>
        <v>NGET</v>
      </c>
      <c r="BB930" s="38" t="str">
        <f t="shared" ref="BB930:BB935" si="88">$A$194</f>
        <v>Fixed Inputs</v>
      </c>
      <c r="BC930" s="38" t="str">
        <f>$B$928</f>
        <v>Totex allowance</v>
      </c>
      <c r="BD930" s="38" t="str">
        <f>$C$929</f>
        <v>Non-variant allowances</v>
      </c>
    </row>
    <row r="931" spans="2:56">
      <c r="E931" s="37" t="s">
        <v>312</v>
      </c>
      <c r="G931" s="37" t="str">
        <f t="shared" si="86"/>
        <v>£m 23/24 prices</v>
      </c>
      <c r="AU931" s="140">
        <v>106.47904418521065</v>
      </c>
      <c r="AV931" s="24">
        <v>75.88509546925917</v>
      </c>
      <c r="AW931" s="24">
        <v>68.505842646537644</v>
      </c>
      <c r="AX931" s="24">
        <v>67.53298430484196</v>
      </c>
      <c r="AY931" s="24">
        <v>56.506336642769924</v>
      </c>
      <c r="BA931" s="38" t="str">
        <f t="shared" ca="1" si="87"/>
        <v>NGET</v>
      </c>
      <c r="BB931" s="38" t="str">
        <f t="shared" si="88"/>
        <v>Fixed Inputs</v>
      </c>
      <c r="BC931" s="38" t="str">
        <f t="shared" ref="BC931:BC935" si="89">$B$928</f>
        <v>Totex allowance</v>
      </c>
      <c r="BD931" s="38" t="str">
        <f t="shared" ref="BD931:BD935" si="90">$C$929</f>
        <v>Non-variant allowances</v>
      </c>
    </row>
    <row r="932" spans="2:56">
      <c r="E932" s="37" t="s">
        <v>313</v>
      </c>
      <c r="G932" s="37" t="str">
        <f t="shared" si="86"/>
        <v>£m 23/24 prices</v>
      </c>
      <c r="AU932" s="140">
        <v>0</v>
      </c>
      <c r="AV932" s="24">
        <v>0</v>
      </c>
      <c r="AW932" s="24">
        <v>0</v>
      </c>
      <c r="AX932" s="24">
        <v>0</v>
      </c>
      <c r="AY932" s="24">
        <v>0</v>
      </c>
      <c r="BA932" s="38" t="str">
        <f t="shared" ca="1" si="87"/>
        <v>NGET</v>
      </c>
      <c r="BB932" s="38" t="str">
        <f t="shared" si="88"/>
        <v>Fixed Inputs</v>
      </c>
      <c r="BC932" s="38" t="str">
        <f t="shared" si="89"/>
        <v>Totex allowance</v>
      </c>
      <c r="BD932" s="38" t="str">
        <f t="shared" si="90"/>
        <v>Non-variant allowances</v>
      </c>
    </row>
    <row r="933" spans="2:56">
      <c r="E933" s="37" t="s">
        <v>241</v>
      </c>
      <c r="G933" s="37" t="str">
        <f t="shared" si="86"/>
        <v>£m 23/24 prices</v>
      </c>
      <c r="AU933" s="140">
        <v>124.76558974904852</v>
      </c>
      <c r="AV933" s="24">
        <v>142.42551266258221</v>
      </c>
      <c r="AW933" s="24">
        <v>116.12520098444867</v>
      </c>
      <c r="AX933" s="24">
        <v>94.858336199631935</v>
      </c>
      <c r="AY933" s="24">
        <v>83.327662536244702</v>
      </c>
      <c r="BA933" s="38" t="str">
        <f t="shared" ca="1" si="87"/>
        <v>NGET</v>
      </c>
      <c r="BB933" s="38" t="str">
        <f t="shared" si="88"/>
        <v>Fixed Inputs</v>
      </c>
      <c r="BC933" s="38" t="str">
        <f t="shared" si="89"/>
        <v>Totex allowance</v>
      </c>
      <c r="BD933" s="38" t="str">
        <f t="shared" si="90"/>
        <v>Non-variant allowances</v>
      </c>
    </row>
    <row r="934" spans="2:56">
      <c r="E934" s="37" t="s">
        <v>278</v>
      </c>
      <c r="G934" s="37" t="str">
        <f t="shared" si="86"/>
        <v>£m 23/24 prices</v>
      </c>
      <c r="AU934" s="140">
        <v>239.01978384065256</v>
      </c>
      <c r="AV934" s="24">
        <v>226.48143614691026</v>
      </c>
      <c r="AW934" s="24">
        <v>234.35330423231431</v>
      </c>
      <c r="AX934" s="24">
        <v>212.31254850038815</v>
      </c>
      <c r="AY934" s="24">
        <v>213.64619136574879</v>
      </c>
      <c r="BA934" s="38" t="str">
        <f t="shared" ca="1" si="87"/>
        <v>NGET</v>
      </c>
      <c r="BB934" s="38" t="str">
        <f t="shared" si="88"/>
        <v>Fixed Inputs</v>
      </c>
      <c r="BC934" s="38" t="str">
        <f t="shared" si="89"/>
        <v>Totex allowance</v>
      </c>
      <c r="BD934" s="38" t="str">
        <f t="shared" si="90"/>
        <v>Non-variant allowances</v>
      </c>
    </row>
    <row r="935" spans="2:56">
      <c r="E935" s="37" t="s">
        <v>240</v>
      </c>
      <c r="G935" s="37" t="str">
        <f t="shared" si="86"/>
        <v>£m 23/24 prices</v>
      </c>
      <c r="AU935" s="140">
        <v>200.27939033501642</v>
      </c>
      <c r="AV935" s="24">
        <v>223.18276639225166</v>
      </c>
      <c r="AW935" s="24">
        <v>226.10734147978562</v>
      </c>
      <c r="AX935" s="24">
        <v>216.51573169072029</v>
      </c>
      <c r="AY935" s="24">
        <v>212.53334116127454</v>
      </c>
      <c r="BA935" s="38" t="str">
        <f t="shared" ca="1" si="87"/>
        <v>NGET</v>
      </c>
      <c r="BB935" s="38" t="str">
        <f t="shared" si="88"/>
        <v>Fixed Inputs</v>
      </c>
      <c r="BC935" s="38" t="str">
        <f t="shared" si="89"/>
        <v>Totex allowance</v>
      </c>
      <c r="BD935" s="38" t="str">
        <f t="shared" si="90"/>
        <v>Non-variant allowances</v>
      </c>
    </row>
    <row r="936" spans="2:56"/>
    <row r="937" spans="2:56" ht="17.649999999999999" thickBot="1">
      <c r="B937" s="8" t="s">
        <v>17</v>
      </c>
    </row>
    <row r="938" spans="2:56" ht="16.149999999999999" thickTop="1">
      <c r="E938" s="37" t="s">
        <v>314</v>
      </c>
      <c r="G938" s="37" t="str">
        <f>price_label</f>
        <v>£m 23/24 prices</v>
      </c>
      <c r="H938" s="75" t="s">
        <v>996</v>
      </c>
      <c r="AU938" s="140">
        <v>0.152</v>
      </c>
      <c r="AV938" s="24">
        <v>0.151</v>
      </c>
      <c r="AW938" s="24">
        <v>0.14899999999999999</v>
      </c>
      <c r="AX938" s="24">
        <v>0.14699999999999999</v>
      </c>
      <c r="AY938" s="24">
        <v>0.14499999999999999</v>
      </c>
      <c r="BA938" s="38" t="str">
        <f t="shared" ca="1" si="87"/>
        <v>NGET</v>
      </c>
      <c r="BB938" s="38" t="str">
        <f>$A$194</f>
        <v>Fixed Inputs</v>
      </c>
      <c r="BC938" s="38" t="str">
        <f>$B$937</f>
        <v>Incentive revenue</v>
      </c>
    </row>
    <row r="939" spans="2:56"/>
    <row r="940" spans="2:56" ht="17.649999999999999" thickBot="1">
      <c r="B940" s="8" t="s">
        <v>680</v>
      </c>
    </row>
    <row r="941" spans="2:56" ht="15.75" thickTop="1">
      <c r="E941" s="37" t="s">
        <v>58</v>
      </c>
      <c r="G941" s="37" t="str">
        <f>price_label</f>
        <v>£m 23/24 prices</v>
      </c>
      <c r="AU941" s="140">
        <v>11.053625749510502</v>
      </c>
      <c r="AV941" s="24">
        <v>12.63177904545401</v>
      </c>
      <c r="AW941" s="24">
        <v>13.991584884422725</v>
      </c>
      <c r="AX941" s="24">
        <v>15.184705504436153</v>
      </c>
      <c r="AY941" s="24">
        <v>16.006645994435285</v>
      </c>
      <c r="BA941" s="38" t="str">
        <f t="shared" ca="1" si="87"/>
        <v>NGET</v>
      </c>
      <c r="BB941" s="38" t="str">
        <f>$A$194</f>
        <v>Fixed Inputs</v>
      </c>
      <c r="BC941" s="38" t="str">
        <f>$B$940</f>
        <v>Tax trigger</v>
      </c>
    </row>
    <row r="942" spans="2:56"/>
    <row r="943" spans="2:56" ht="17.649999999999999" thickBot="1">
      <c r="B943" s="8" t="s">
        <v>63</v>
      </c>
    </row>
    <row r="944" spans="2:56" ht="16.149999999999999" thickTop="1" thickBot="1">
      <c r="C944" s="9" t="s">
        <v>64</v>
      </c>
    </row>
    <row r="945" spans="3:56">
      <c r="E945" s="37" t="s">
        <v>65</v>
      </c>
      <c r="G945" s="37" t="s">
        <v>66</v>
      </c>
      <c r="I945" s="27">
        <v>20</v>
      </c>
      <c r="BA945" s="38" t="str">
        <f t="shared" ca="1" si="87"/>
        <v>NGET</v>
      </c>
      <c r="BB945" s="38" t="str">
        <f t="shared" ref="BB945" si="91">$A$194</f>
        <v>Fixed Inputs</v>
      </c>
      <c r="BC945" s="38" t="str">
        <f t="shared" ref="BC945" si="92">$B$943</f>
        <v>RAV and assets</v>
      </c>
      <c r="BD945" s="38" t="str">
        <f t="shared" ref="BD945" si="93">$C$944</f>
        <v>Pre-vesting assets</v>
      </c>
    </row>
    <row r="946" spans="3:56"/>
    <row r="947" spans="3:56" ht="15.75" thickBot="1">
      <c r="C947" s="9" t="s">
        <v>67</v>
      </c>
    </row>
    <row r="948" spans="3:56">
      <c r="E948" s="37" t="s">
        <v>71</v>
      </c>
      <c r="G948" s="37" t="s">
        <v>66</v>
      </c>
      <c r="J948" s="37" t="s">
        <v>10</v>
      </c>
      <c r="K948" s="27">
        <v>40</v>
      </c>
      <c r="L948" s="27">
        <v>40</v>
      </c>
      <c r="M948" s="27">
        <v>40</v>
      </c>
      <c r="N948" s="27">
        <v>40</v>
      </c>
      <c r="O948" s="27">
        <v>40</v>
      </c>
      <c r="P948" s="27">
        <v>40</v>
      </c>
      <c r="Q948" s="27">
        <v>40</v>
      </c>
      <c r="R948" s="27">
        <v>40</v>
      </c>
      <c r="S948" s="27">
        <v>40</v>
      </c>
      <c r="T948" s="27">
        <v>40</v>
      </c>
      <c r="U948" s="27">
        <v>40</v>
      </c>
      <c r="V948" s="27">
        <v>40</v>
      </c>
      <c r="W948" s="27">
        <v>40</v>
      </c>
      <c r="X948" s="27">
        <v>40</v>
      </c>
      <c r="Y948" s="27">
        <v>40</v>
      </c>
      <c r="Z948" s="27">
        <v>40</v>
      </c>
      <c r="AA948" s="27">
        <v>40</v>
      </c>
      <c r="AB948" s="27">
        <v>40</v>
      </c>
      <c r="AC948" s="27">
        <v>40</v>
      </c>
      <c r="AD948" s="27">
        <v>40</v>
      </c>
      <c r="AE948" s="27">
        <v>40</v>
      </c>
      <c r="AF948" s="27">
        <v>40</v>
      </c>
      <c r="AG948" s="27">
        <v>40</v>
      </c>
      <c r="AH948" s="27">
        <v>23.125</v>
      </c>
      <c r="AI948" s="27">
        <v>26.25</v>
      </c>
      <c r="AJ948" s="27">
        <v>29.375</v>
      </c>
      <c r="AK948" s="27">
        <v>32.5</v>
      </c>
      <c r="AL948" s="27">
        <v>35.625</v>
      </c>
      <c r="AM948" s="27">
        <v>38.75</v>
      </c>
      <c r="AN948" s="27">
        <v>41.875</v>
      </c>
      <c r="AO948" s="27">
        <v>45</v>
      </c>
      <c r="AP948" s="27">
        <v>45</v>
      </c>
      <c r="AQ948" s="27">
        <v>45</v>
      </c>
      <c r="AR948" s="27">
        <v>45</v>
      </c>
      <c r="AS948" s="27">
        <v>45</v>
      </c>
      <c r="AT948" s="184">
        <v>45</v>
      </c>
      <c r="AU948" s="143">
        <v>45</v>
      </c>
      <c r="AV948" s="27">
        <v>45</v>
      </c>
      <c r="AW948" s="27">
        <v>45</v>
      </c>
      <c r="AX948" s="27">
        <v>45</v>
      </c>
      <c r="AY948" s="27">
        <v>45</v>
      </c>
      <c r="BA948" s="38" t="str">
        <f t="shared" ca="1" si="87"/>
        <v>NGET</v>
      </c>
      <c r="BB948" s="38" t="str">
        <f t="shared" ref="BB948:BB951" si="94">$A$194</f>
        <v>Fixed Inputs</v>
      </c>
      <c r="BC948" s="38" t="str">
        <f t="shared" ref="BC948:BC973" si="95">$B$943</f>
        <v>RAV and assets</v>
      </c>
      <c r="BD948" s="38" t="str">
        <f>$C$947</f>
        <v>Post-vesting assets</v>
      </c>
    </row>
    <row r="949" spans="3:56">
      <c r="E949" s="37" t="s">
        <v>279</v>
      </c>
      <c r="G949" s="37" t="s">
        <v>66</v>
      </c>
      <c r="J949" s="37" t="s">
        <v>10</v>
      </c>
      <c r="K949" s="27">
        <v>20</v>
      </c>
      <c r="L949" s="27">
        <v>20</v>
      </c>
      <c r="M949" s="27">
        <v>20</v>
      </c>
      <c r="N949" s="27">
        <v>20</v>
      </c>
      <c r="O949" s="27">
        <v>20</v>
      </c>
      <c r="P949" s="27">
        <v>20</v>
      </c>
      <c r="Q949" s="27">
        <v>20</v>
      </c>
      <c r="R949" s="27">
        <v>20</v>
      </c>
      <c r="S949" s="27">
        <v>20</v>
      </c>
      <c r="T949" s="27">
        <v>20</v>
      </c>
      <c r="U949" s="27">
        <v>20</v>
      </c>
      <c r="V949" s="27">
        <v>20</v>
      </c>
      <c r="W949" s="27">
        <v>20</v>
      </c>
      <c r="X949" s="27">
        <v>20</v>
      </c>
      <c r="Y949" s="27">
        <v>20</v>
      </c>
      <c r="Z949" s="27">
        <v>20</v>
      </c>
      <c r="AA949" s="27">
        <v>20</v>
      </c>
      <c r="AB949" s="27">
        <v>20</v>
      </c>
      <c r="AC949" s="27">
        <v>20</v>
      </c>
      <c r="AD949" s="27">
        <v>20</v>
      </c>
      <c r="AE949" s="27">
        <v>20</v>
      </c>
      <c r="AF949" s="27">
        <v>20</v>
      </c>
      <c r="AG949" s="27">
        <v>20</v>
      </c>
      <c r="AH949" s="27">
        <v>23.125</v>
      </c>
      <c r="AI949" s="27">
        <v>26.25</v>
      </c>
      <c r="AJ949" s="27">
        <v>29.375</v>
      </c>
      <c r="AK949" s="27">
        <v>32.5</v>
      </c>
      <c r="AL949" s="27">
        <v>35.625</v>
      </c>
      <c r="AM949" s="27">
        <v>38.75</v>
      </c>
      <c r="AN949" s="27">
        <v>41.875</v>
      </c>
      <c r="AO949" s="27">
        <v>45</v>
      </c>
      <c r="AP949" s="27">
        <v>45</v>
      </c>
      <c r="AQ949" s="27">
        <v>45</v>
      </c>
      <c r="AR949" s="27">
        <v>45</v>
      </c>
      <c r="AS949" s="27">
        <v>45</v>
      </c>
      <c r="AT949" s="184">
        <v>45</v>
      </c>
      <c r="AU949" s="143">
        <v>45</v>
      </c>
      <c r="AV949" s="27">
        <v>45</v>
      </c>
      <c r="AW949" s="27">
        <v>45</v>
      </c>
      <c r="AX949" s="27">
        <v>45</v>
      </c>
      <c r="AY949" s="27">
        <v>45</v>
      </c>
      <c r="BA949" s="38" t="str">
        <f t="shared" ca="1" si="87"/>
        <v>NGET</v>
      </c>
      <c r="BB949" s="38" t="str">
        <f t="shared" si="94"/>
        <v>Fixed Inputs</v>
      </c>
      <c r="BC949" s="38" t="str">
        <f t="shared" si="95"/>
        <v>RAV and assets</v>
      </c>
      <c r="BD949" s="38" t="str">
        <f>$C$947</f>
        <v>Post-vesting assets</v>
      </c>
    </row>
    <row r="950" spans="3:56">
      <c r="E950" s="37" t="s">
        <v>280</v>
      </c>
      <c r="G950" s="37" t="s">
        <v>66</v>
      </c>
      <c r="I950" s="27">
        <v>50</v>
      </c>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s="76"/>
      <c r="AU950"/>
      <c r="AV950"/>
      <c r="AW950"/>
      <c r="AX950"/>
      <c r="AY950"/>
      <c r="AZ950"/>
      <c r="BA950" s="38" t="str">
        <f t="shared" ca="1" si="87"/>
        <v>NGET</v>
      </c>
      <c r="BB950" s="38" t="str">
        <f t="shared" si="94"/>
        <v>Fixed Inputs</v>
      </c>
      <c r="BC950" s="38" t="str">
        <f t="shared" si="95"/>
        <v>RAV and assets</v>
      </c>
      <c r="BD950" s="38" t="str">
        <f>$C$947</f>
        <v>Post-vesting assets</v>
      </c>
    </row>
    <row r="951" spans="3:56">
      <c r="E951" s="37" t="s">
        <v>281</v>
      </c>
      <c r="G951" s="37" t="s">
        <v>68</v>
      </c>
      <c r="I951" s="28">
        <v>33328</v>
      </c>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s="76"/>
      <c r="AU951"/>
      <c r="AV951"/>
      <c r="AW951"/>
      <c r="AX951"/>
      <c r="AY951"/>
      <c r="AZ951"/>
      <c r="BA951" s="38" t="str">
        <f t="shared" ca="1" si="87"/>
        <v>NGET</v>
      </c>
      <c r="BB951" s="38" t="str">
        <f t="shared" si="94"/>
        <v>Fixed Inputs</v>
      </c>
      <c r="BC951" s="38" t="str">
        <f t="shared" si="95"/>
        <v>RAV and assets</v>
      </c>
      <c r="BD951" s="38" t="str">
        <f>$C$947</f>
        <v>Post-vesting assets</v>
      </c>
    </row>
    <row r="952" spans="3:56">
      <c r="AU952"/>
      <c r="AV952"/>
      <c r="AW952"/>
      <c r="AX952"/>
      <c r="AY952"/>
    </row>
    <row r="953" spans="3:56">
      <c r="E953" s="37" t="s">
        <v>69</v>
      </c>
      <c r="G953" s="37" t="str">
        <f>price_label</f>
        <v>£m 23/24 prices</v>
      </c>
      <c r="J953" s="37" t="s">
        <v>10</v>
      </c>
      <c r="K953" s="24">
        <v>620.49154265623997</v>
      </c>
      <c r="L953" s="24">
        <v>768.72992819595402</v>
      </c>
      <c r="M953" s="24">
        <v>907.26370689309999</v>
      </c>
      <c r="N953" s="24">
        <v>653.40008835201832</v>
      </c>
      <c r="O953" s="24">
        <v>425.539450729816</v>
      </c>
      <c r="P953" s="24">
        <v>430.17319607559256</v>
      </c>
      <c r="Q953" s="24">
        <v>416.65414872726939</v>
      </c>
      <c r="R953" s="24">
        <v>368.61146294146033</v>
      </c>
      <c r="S953" s="24">
        <v>638.68063581221998</v>
      </c>
      <c r="T953" s="24">
        <v>567.37921513479796</v>
      </c>
      <c r="U953" s="24">
        <v>481.77384496322179</v>
      </c>
      <c r="V953" s="24">
        <v>666.71268037604898</v>
      </c>
      <c r="W953" s="24">
        <v>618.32240625835777</v>
      </c>
      <c r="X953" s="24">
        <v>525.46742063162674</v>
      </c>
      <c r="Y953" s="24">
        <v>691.05795074941307</v>
      </c>
      <c r="Z953" s="24">
        <v>949.06114896232634</v>
      </c>
      <c r="AA953" s="24">
        <v>910.28705943876037</v>
      </c>
      <c r="AB953" s="24">
        <v>1138.2604050241007</v>
      </c>
      <c r="AC953" s="24">
        <v>1087.5118008039899</v>
      </c>
      <c r="AD953" s="24">
        <v>1328.1504274520164</v>
      </c>
      <c r="AE953" s="24">
        <v>1073.9129526982692</v>
      </c>
      <c r="AF953" s="24">
        <v>1517.1168166176406</v>
      </c>
      <c r="AG953" s="24">
        <v>1476.5830767436419</v>
      </c>
      <c r="AU953"/>
      <c r="AV953"/>
      <c r="AW953"/>
      <c r="AX953"/>
      <c r="AY953"/>
      <c r="BA953" s="38" t="str">
        <f t="shared" ca="1" si="87"/>
        <v>NGET</v>
      </c>
      <c r="BB953" s="38" t="str">
        <f t="shared" ref="BB953:BB955" si="96">$A$194</f>
        <v>Fixed Inputs</v>
      </c>
      <c r="BC953" s="38" t="str">
        <f t="shared" si="95"/>
        <v>RAV and assets</v>
      </c>
      <c r="BD953" s="38" t="str">
        <f t="shared" ref="BD953:BD955" si="97">$C$947</f>
        <v>Post-vesting assets</v>
      </c>
    </row>
    <row r="954" spans="3:56">
      <c r="E954" s="37" t="s">
        <v>70</v>
      </c>
      <c r="G954" s="37" t="str">
        <f>price_label</f>
        <v>£m 23/24 prices</v>
      </c>
      <c r="J954" s="37" t="s">
        <v>10</v>
      </c>
      <c r="K954" s="24">
        <v>0</v>
      </c>
      <c r="L954" s="24">
        <v>0</v>
      </c>
      <c r="M954" s="24">
        <v>0</v>
      </c>
      <c r="N954" s="24">
        <v>0</v>
      </c>
      <c r="O954" s="24">
        <v>0</v>
      </c>
      <c r="P954" s="24">
        <v>0</v>
      </c>
      <c r="Q954" s="24">
        <v>0</v>
      </c>
      <c r="R954" s="24">
        <v>0</v>
      </c>
      <c r="S954" s="24">
        <v>0</v>
      </c>
      <c r="T954" s="24">
        <v>0</v>
      </c>
      <c r="U954" s="24">
        <v>0</v>
      </c>
      <c r="V954" s="24">
        <v>0</v>
      </c>
      <c r="W954" s="24">
        <v>0</v>
      </c>
      <c r="X954" s="24">
        <v>-66.125155561717435</v>
      </c>
      <c r="Y954" s="24">
        <v>0</v>
      </c>
      <c r="Z954" s="24">
        <v>0</v>
      </c>
      <c r="AA954" s="24">
        <v>0</v>
      </c>
      <c r="AB954" s="24">
        <v>0</v>
      </c>
      <c r="AC954" s="24">
        <v>0</v>
      </c>
      <c r="AD954" s="24">
        <v>0</v>
      </c>
      <c r="AE954" s="24">
        <v>0</v>
      </c>
      <c r="AF954" s="24">
        <v>0</v>
      </c>
      <c r="AG954" s="24">
        <v>0</v>
      </c>
      <c r="AU954"/>
      <c r="AV954"/>
      <c r="AW954"/>
      <c r="AX954"/>
      <c r="AY954"/>
      <c r="BA954" s="38" t="str">
        <f t="shared" ca="1" si="87"/>
        <v>NGET</v>
      </c>
      <c r="BB954" s="38" t="str">
        <f t="shared" si="96"/>
        <v>Fixed Inputs</v>
      </c>
      <c r="BC954" s="38" t="str">
        <f t="shared" si="95"/>
        <v>RAV and assets</v>
      </c>
      <c r="BD954" s="38" t="str">
        <f t="shared" si="97"/>
        <v>Post-vesting assets</v>
      </c>
    </row>
    <row r="955" spans="3:56" ht="15.75">
      <c r="E955" s="37" t="s">
        <v>734</v>
      </c>
      <c r="F955" s="75" t="s">
        <v>732</v>
      </c>
      <c r="G955" s="75" t="str">
        <f>price_label</f>
        <v>£m 23/24 prices</v>
      </c>
      <c r="H955" s="75" t="s">
        <v>997</v>
      </c>
      <c r="J955" s="37" t="s">
        <v>10</v>
      </c>
      <c r="K955"/>
      <c r="L955"/>
      <c r="M955"/>
      <c r="N955"/>
      <c r="O955"/>
      <c r="P955"/>
      <c r="Q955"/>
      <c r="R955"/>
      <c r="S955"/>
      <c r="T955"/>
      <c r="U955"/>
      <c r="V955"/>
      <c r="W955"/>
      <c r="X955"/>
      <c r="Y955"/>
      <c r="Z955"/>
      <c r="AA955"/>
      <c r="AB955"/>
      <c r="AC955"/>
      <c r="AD955"/>
      <c r="AE955"/>
      <c r="AF955"/>
      <c r="AG955"/>
      <c r="AH955" s="24">
        <v>1553.5625855307758</v>
      </c>
      <c r="AI955" s="24">
        <v>1457.2095542735351</v>
      </c>
      <c r="AJ955" s="24">
        <v>1390.9253506963319</v>
      </c>
      <c r="AK955" s="24">
        <v>1376.5377447697842</v>
      </c>
      <c r="AL955" s="24">
        <v>1280.0493432557453</v>
      </c>
      <c r="AM955" s="24">
        <v>1350.2052915588272</v>
      </c>
      <c r="AN955" s="24">
        <v>1376.9287829961254</v>
      </c>
      <c r="AO955" s="24">
        <v>1358.9060590806309</v>
      </c>
      <c r="AP955" s="24">
        <v>1386.854294178954</v>
      </c>
      <c r="AQ955" s="24">
        <v>1376.3923391915366</v>
      </c>
      <c r="AR955" s="24">
        <v>1661.1836284275832</v>
      </c>
      <c r="AS955" s="24">
        <v>2414.7537640439432</v>
      </c>
      <c r="AT955" s="185">
        <v>3340.3511735060956</v>
      </c>
      <c r="AU955"/>
      <c r="AV955"/>
      <c r="AW955"/>
      <c r="AX955"/>
      <c r="AY955"/>
      <c r="BA955" s="38" t="str">
        <f t="shared" ca="1" si="87"/>
        <v>NGET</v>
      </c>
      <c r="BB955" s="38" t="str">
        <f t="shared" si="96"/>
        <v>Fixed Inputs</v>
      </c>
      <c r="BC955" s="38" t="str">
        <f t="shared" si="95"/>
        <v>RAV and assets</v>
      </c>
      <c r="BD955" s="38" t="str">
        <f t="shared" si="97"/>
        <v>Post-vesting assets</v>
      </c>
    </row>
    <row r="956" spans="3:56">
      <c r="AF956"/>
      <c r="AG956"/>
      <c r="AH956"/>
      <c r="AI956"/>
      <c r="AJ956"/>
      <c r="AK956"/>
      <c r="AL956"/>
      <c r="AM956"/>
      <c r="AN956"/>
      <c r="AO956"/>
      <c r="AP956"/>
      <c r="AQ956"/>
      <c r="AR956"/>
      <c r="AS956"/>
      <c r="AT956" s="76"/>
      <c r="AU956"/>
      <c r="AV956"/>
      <c r="AW956"/>
      <c r="AX956"/>
      <c r="AY956"/>
      <c r="AZ956"/>
      <c r="BB956"/>
      <c r="BC956" s="1"/>
      <c r="BD956"/>
    </row>
    <row r="957" spans="3:56">
      <c r="E957" s="37" t="s">
        <v>1035</v>
      </c>
      <c r="G957" s="37" t="str">
        <f>price_label</f>
        <v>£m 23/24 prices</v>
      </c>
      <c r="AH957" s="31">
        <v>14212.252300914737</v>
      </c>
      <c r="AI957" s="31">
        <v>14843.938075806833</v>
      </c>
      <c r="AJ957" s="31">
        <v>15344.75973907958</v>
      </c>
      <c r="AK957" s="31">
        <v>15879.78880803538</v>
      </c>
      <c r="AL957" s="31">
        <v>16230.879073540238</v>
      </c>
      <c r="AM957" s="31">
        <v>16463.958637436044</v>
      </c>
      <c r="AN957" s="31">
        <v>16749.693513146758</v>
      </c>
      <c r="AO957" s="31">
        <v>17059.241904561281</v>
      </c>
      <c r="AP957" s="24">
        <v>17346.254651432064</v>
      </c>
      <c r="AQ957" s="24">
        <v>17655.10641322532</v>
      </c>
      <c r="AR957" s="24">
        <v>17956.012869734874</v>
      </c>
      <c r="AS957" s="24">
        <v>18542.04023936691</v>
      </c>
      <c r="AT957" s="185">
        <v>19876.106323493346</v>
      </c>
      <c r="AU957"/>
      <c r="AV957"/>
      <c r="AW957"/>
      <c r="AX957"/>
      <c r="AY957"/>
      <c r="BA957" s="38" t="str">
        <f t="shared" ca="1" si="87"/>
        <v>NGET</v>
      </c>
      <c r="BB957" s="38" t="str">
        <f t="shared" ref="BB957:BB958" si="98">$A$194</f>
        <v>Fixed Inputs</v>
      </c>
      <c r="BC957" s="38" t="str">
        <f t="shared" si="95"/>
        <v>RAV and assets</v>
      </c>
      <c r="BD957" s="38" t="str">
        <f>$C$947</f>
        <v>Post-vesting assets</v>
      </c>
    </row>
    <row r="958" spans="3:56">
      <c r="E958" s="37" t="s">
        <v>1036</v>
      </c>
      <c r="G958" s="37" t="str">
        <f>price_label</f>
        <v>£m 23/24 prices</v>
      </c>
      <c r="AH958" s="31">
        <v>14843.938075806833</v>
      </c>
      <c r="AI958" s="31">
        <v>15344.75973907958</v>
      </c>
      <c r="AJ958" s="31">
        <v>15745.061426386908</v>
      </c>
      <c r="AK958" s="31">
        <v>16230.879073540238</v>
      </c>
      <c r="AL958" s="31">
        <v>16463.958637436044</v>
      </c>
      <c r="AM958" s="31">
        <v>16749.693513146758</v>
      </c>
      <c r="AN958" s="31">
        <v>17059.241904561281</v>
      </c>
      <c r="AO958" s="31">
        <v>17346.254651432064</v>
      </c>
      <c r="AP958" s="24">
        <v>17655.10641322532</v>
      </c>
      <c r="AQ958" s="24">
        <v>17956.012869734874</v>
      </c>
      <c r="AR958" s="24">
        <v>18542.04023936691</v>
      </c>
      <c r="AS958" s="24">
        <v>19876.106323493346</v>
      </c>
      <c r="AT958" s="185">
        <v>22121.431226146215</v>
      </c>
      <c r="AU958"/>
      <c r="AV958"/>
      <c r="AW958"/>
      <c r="AX958"/>
      <c r="AY958"/>
      <c r="BA958" s="38" t="str">
        <f t="shared" ca="1" si="87"/>
        <v>NGET</v>
      </c>
      <c r="BB958" s="38" t="str">
        <f t="shared" si="98"/>
        <v>Fixed Inputs</v>
      </c>
      <c r="BC958" s="38" t="str">
        <f t="shared" si="95"/>
        <v>RAV and assets</v>
      </c>
      <c r="BD958" s="38" t="str">
        <f>$C$947</f>
        <v>Post-vesting assets</v>
      </c>
    </row>
    <row r="959" spans="3:56">
      <c r="AU959"/>
      <c r="AV959"/>
      <c r="AW959"/>
      <c r="AX959"/>
      <c r="AY959"/>
    </row>
    <row r="960" spans="3:56" ht="15.75" thickBot="1">
      <c r="C960" s="11" t="s">
        <v>282</v>
      </c>
      <c r="AU960"/>
      <c r="AV960"/>
      <c r="AW960"/>
      <c r="AX960"/>
      <c r="AY960"/>
    </row>
    <row r="961" spans="2:56">
      <c r="E961" s="37" t="s">
        <v>283</v>
      </c>
      <c r="G961" s="37" t="s">
        <v>66</v>
      </c>
      <c r="J961" s="37" t="s">
        <v>10</v>
      </c>
      <c r="Z961" s="27">
        <v>30</v>
      </c>
      <c r="AA961" s="27">
        <v>30</v>
      </c>
      <c r="AB961" s="27">
        <v>30</v>
      </c>
      <c r="AC961" s="27">
        <v>30</v>
      </c>
      <c r="AD961" s="27">
        <v>30</v>
      </c>
      <c r="AE961" s="27">
        <v>30</v>
      </c>
      <c r="AF961" s="27">
        <v>30</v>
      </c>
      <c r="AG961" s="27">
        <v>18</v>
      </c>
      <c r="AH961" s="27">
        <v>18</v>
      </c>
      <c r="AI961" s="27">
        <v>18</v>
      </c>
      <c r="AJ961" s="27">
        <v>18</v>
      </c>
      <c r="AK961" s="27">
        <v>18</v>
      </c>
      <c r="AL961" s="27">
        <v>18</v>
      </c>
      <c r="AM961" s="27">
        <v>18</v>
      </c>
      <c r="AN961" s="27">
        <v>18</v>
      </c>
      <c r="AO961" s="27">
        <v>18</v>
      </c>
      <c r="AP961" s="27">
        <v>18</v>
      </c>
      <c r="AQ961" s="27">
        <v>18</v>
      </c>
      <c r="AR961" s="27">
        <v>18</v>
      </c>
      <c r="AS961" s="27">
        <v>18</v>
      </c>
      <c r="AT961" s="184">
        <v>18</v>
      </c>
      <c r="AU961" s="143">
        <v>18</v>
      </c>
      <c r="AV961" s="27">
        <v>18</v>
      </c>
      <c r="AW961" s="27">
        <v>18</v>
      </c>
      <c r="AX961" s="27">
        <v>18</v>
      </c>
      <c r="AY961" s="27">
        <v>18</v>
      </c>
      <c r="BA961" s="38" t="str">
        <f t="shared" ca="1" si="87"/>
        <v>NGET</v>
      </c>
      <c r="BB961" s="38" t="str">
        <f t="shared" ref="BB961:BB973" si="99">$A$194</f>
        <v>Fixed Inputs</v>
      </c>
      <c r="BC961" s="38" t="str">
        <f t="shared" si="95"/>
        <v>RAV and assets</v>
      </c>
      <c r="BD961" s="38" t="str">
        <f>$C$960</f>
        <v>Project assets (except TIRG)</v>
      </c>
    </row>
    <row r="962" spans="2:56">
      <c r="E962" s="37" t="s">
        <v>284</v>
      </c>
      <c r="G962" s="37" t="str">
        <f>price_label</f>
        <v>£m 23/24 prices</v>
      </c>
      <c r="J962" s="37" t="s">
        <v>10</v>
      </c>
      <c r="Z962" s="24">
        <v>0</v>
      </c>
      <c r="AA962" s="24">
        <v>0</v>
      </c>
      <c r="AB962" s="24">
        <v>0</v>
      </c>
      <c r="AC962" s="24">
        <v>0</v>
      </c>
      <c r="AD962" s="24">
        <v>0</v>
      </c>
      <c r="AE962" s="24">
        <v>0</v>
      </c>
      <c r="AF962" s="24">
        <v>0</v>
      </c>
      <c r="AG962" s="24">
        <v>0</v>
      </c>
      <c r="AH962"/>
      <c r="AI962"/>
      <c r="AJ962"/>
      <c r="AK962"/>
      <c r="AL962"/>
      <c r="AM962"/>
      <c r="AN962"/>
      <c r="AO962"/>
      <c r="AP962"/>
      <c r="AQ962"/>
      <c r="AR962"/>
      <c r="AS962"/>
      <c r="AT962" s="76"/>
      <c r="AU962"/>
      <c r="AV962"/>
      <c r="AW962"/>
      <c r="AX962"/>
      <c r="AY962"/>
      <c r="BA962" s="38" t="str">
        <f t="shared" ca="1" si="87"/>
        <v>NGET</v>
      </c>
      <c r="BB962" s="38" t="str">
        <f t="shared" si="99"/>
        <v>Fixed Inputs</v>
      </c>
      <c r="BC962" s="38" t="str">
        <f t="shared" si="95"/>
        <v>RAV and assets</v>
      </c>
      <c r="BD962" s="38" t="str">
        <f>$C$960</f>
        <v>Project assets (except TIRG)</v>
      </c>
    </row>
    <row r="963" spans="2:56"/>
    <row r="964" spans="2:56">
      <c r="E964" s="37" t="s">
        <v>285</v>
      </c>
      <c r="G964" s="37" t="s">
        <v>66</v>
      </c>
      <c r="I964" s="27">
        <v>20</v>
      </c>
      <c r="BA964" s="38" t="str">
        <f t="shared" ca="1" si="87"/>
        <v>NGET</v>
      </c>
      <c r="BB964" s="38" t="str">
        <f t="shared" si="99"/>
        <v>Fixed Inputs</v>
      </c>
      <c r="BC964" s="38" t="str">
        <f t="shared" si="95"/>
        <v>RAV and assets</v>
      </c>
      <c r="BD964" s="38" t="str">
        <f>$C$960</f>
        <v>Project assets (except TIRG)</v>
      </c>
    </row>
    <row r="965" spans="2:56">
      <c r="E965" s="37" t="s">
        <v>286</v>
      </c>
      <c r="G965" s="37" t="str">
        <f>price_label</f>
        <v>£m 23/24 prices</v>
      </c>
      <c r="J965" s="37" t="s">
        <v>10</v>
      </c>
      <c r="AC965" s="24">
        <v>1.2698483660117919</v>
      </c>
      <c r="AD965" s="24">
        <v>20.097427899074638</v>
      </c>
      <c r="AE965" s="24">
        <v>177.27834146078953</v>
      </c>
      <c r="AF965" s="24">
        <v>163.98718410246394</v>
      </c>
      <c r="AG965" s="24">
        <v>512.116476416046</v>
      </c>
      <c r="BA965" s="38" t="str">
        <f t="shared" ca="1" si="87"/>
        <v>NGET</v>
      </c>
      <c r="BB965" s="38" t="str">
        <f t="shared" si="99"/>
        <v>Fixed Inputs</v>
      </c>
      <c r="BC965" s="38" t="str">
        <f t="shared" si="95"/>
        <v>RAV and assets</v>
      </c>
      <c r="BD965" s="38" t="str">
        <f>$C$960</f>
        <v>Project assets (except TIRG)</v>
      </c>
    </row>
    <row r="966" spans="2:56">
      <c r="E966" s="37" t="s">
        <v>287</v>
      </c>
      <c r="G966" s="37" t="str">
        <f>price_label</f>
        <v>£m 23/24 prices</v>
      </c>
      <c r="J966" s="37" t="s">
        <v>10</v>
      </c>
      <c r="AD966" s="24">
        <v>0</v>
      </c>
      <c r="AE966" s="24">
        <v>0.16446114245324506</v>
      </c>
      <c r="AF966" s="24">
        <v>6.1873873287988541</v>
      </c>
      <c r="BA966" s="38" t="str">
        <f t="shared" ca="1" si="87"/>
        <v>NGET</v>
      </c>
      <c r="BB966" s="38" t="str">
        <f t="shared" si="99"/>
        <v>Fixed Inputs</v>
      </c>
      <c r="BC966" s="38" t="str">
        <f t="shared" si="95"/>
        <v>RAV and assets</v>
      </c>
      <c r="BD966" s="38" t="str">
        <f>$C$960</f>
        <v>Project assets (except TIRG)</v>
      </c>
    </row>
    <row r="967" spans="2:56"/>
    <row r="968" spans="2:56">
      <c r="E968" s="37" t="s">
        <v>288</v>
      </c>
      <c r="G968" s="37" t="s">
        <v>66</v>
      </c>
      <c r="J968" s="37" t="s">
        <v>10</v>
      </c>
      <c r="Z968" s="27">
        <v>29</v>
      </c>
      <c r="AA968" s="27">
        <v>29</v>
      </c>
      <c r="AB968" s="27">
        <v>29</v>
      </c>
      <c r="AC968" s="27">
        <v>29</v>
      </c>
      <c r="AD968" s="27">
        <v>29</v>
      </c>
      <c r="AE968" s="27">
        <v>17.5</v>
      </c>
      <c r="AF968" s="27">
        <v>17.5</v>
      </c>
      <c r="AG968" s="27">
        <v>17.5</v>
      </c>
      <c r="AH968" s="27">
        <v>17.5</v>
      </c>
      <c r="AI968" s="27">
        <v>17.5</v>
      </c>
      <c r="AJ968" s="27">
        <v>17.5</v>
      </c>
      <c r="AK968" s="27">
        <v>17.5</v>
      </c>
      <c r="AL968" s="27">
        <v>17.5</v>
      </c>
      <c r="AM968" s="27">
        <v>17.5</v>
      </c>
      <c r="AN968" s="27">
        <v>17.5</v>
      </c>
      <c r="AO968" s="27">
        <v>17.5</v>
      </c>
      <c r="AP968" s="27">
        <v>17.5</v>
      </c>
      <c r="AQ968" s="27">
        <v>17.5</v>
      </c>
      <c r="AR968" s="27">
        <v>17.5</v>
      </c>
      <c r="AS968" s="27">
        <v>17.5</v>
      </c>
      <c r="AT968" s="186">
        <v>17.5</v>
      </c>
      <c r="AU968" s="144">
        <v>17.5</v>
      </c>
      <c r="AV968" s="29">
        <v>17.5</v>
      </c>
      <c r="AW968" s="29">
        <v>17.5</v>
      </c>
      <c r="AX968" s="29">
        <v>17.5</v>
      </c>
      <c r="AY968" s="29">
        <v>17.5</v>
      </c>
      <c r="BA968" s="38" t="str">
        <f t="shared" ca="1" si="87"/>
        <v>NGET</v>
      </c>
      <c r="BB968" s="38" t="str">
        <f t="shared" si="99"/>
        <v>Fixed Inputs</v>
      </c>
      <c r="BC968" s="38" t="str">
        <f t="shared" si="95"/>
        <v>RAV and assets</v>
      </c>
      <c r="BD968" s="38" t="str">
        <f t="shared" ref="BD968:BD973" si="100">$C$960</f>
        <v>Project assets (except TIRG)</v>
      </c>
    </row>
    <row r="969" spans="2:56">
      <c r="E969" s="37" t="s">
        <v>289</v>
      </c>
      <c r="G969" s="37" t="str">
        <f>price_label</f>
        <v>£m 23/24 prices</v>
      </c>
      <c r="J969" s="37" t="s">
        <v>10</v>
      </c>
      <c r="Z969" s="24">
        <v>172.90185277103527</v>
      </c>
      <c r="AA969" s="24">
        <v>0</v>
      </c>
      <c r="AB969" s="24">
        <v>0</v>
      </c>
      <c r="AC969" s="24">
        <v>0</v>
      </c>
      <c r="AD969" s="24">
        <v>0</v>
      </c>
      <c r="AE969" s="24">
        <v>0</v>
      </c>
      <c r="AF969" s="24">
        <v>0</v>
      </c>
      <c r="AG969" s="24">
        <v>0</v>
      </c>
      <c r="AT969" s="76"/>
      <c r="AV969"/>
      <c r="AW969"/>
      <c r="AX969"/>
      <c r="AY969"/>
      <c r="BA969" s="38" t="str">
        <f t="shared" ca="1" si="87"/>
        <v>NGET</v>
      </c>
      <c r="BB969" s="38" t="str">
        <f t="shared" si="99"/>
        <v>Fixed Inputs</v>
      </c>
      <c r="BC969" s="38" t="str">
        <f t="shared" si="95"/>
        <v>RAV and assets</v>
      </c>
      <c r="BD969" s="38" t="str">
        <f t="shared" si="100"/>
        <v>Project assets (except TIRG)</v>
      </c>
    </row>
    <row r="970" spans="2:56">
      <c r="AU970"/>
      <c r="AV970"/>
      <c r="AW970"/>
      <c r="AX970"/>
      <c r="AY970"/>
    </row>
    <row r="971" spans="2:56">
      <c r="E971" s="37" t="s">
        <v>243</v>
      </c>
      <c r="G971" s="37" t="s">
        <v>66</v>
      </c>
      <c r="I971" s="27">
        <v>20</v>
      </c>
      <c r="AU971"/>
      <c r="AV971"/>
      <c r="AW971"/>
      <c r="AX971"/>
      <c r="AY971"/>
      <c r="BA971" s="38" t="str">
        <f t="shared" ref="BA971:BA1109" ca="1" si="101">$A$1</f>
        <v>NGET</v>
      </c>
      <c r="BB971" s="38" t="str">
        <f t="shared" si="99"/>
        <v>Fixed Inputs</v>
      </c>
      <c r="BC971" s="38" t="str">
        <f t="shared" si="95"/>
        <v>RAV and assets</v>
      </c>
      <c r="BD971" s="38" t="str">
        <f t="shared" si="100"/>
        <v>Project assets (except TIRG)</v>
      </c>
    </row>
    <row r="972" spans="2:56">
      <c r="E972" s="37" t="s">
        <v>244</v>
      </c>
      <c r="G972" s="37" t="str">
        <f>price_label</f>
        <v>£m 23/24 prices</v>
      </c>
      <c r="J972" s="37" t="s">
        <v>10</v>
      </c>
      <c r="Y972" s="24">
        <v>0</v>
      </c>
      <c r="Z972" s="24">
        <v>0</v>
      </c>
      <c r="AA972" s="24">
        <v>0</v>
      </c>
      <c r="AB972" s="24">
        <v>1.4242560928699399</v>
      </c>
      <c r="AC972" s="24">
        <v>32.179896043732199</v>
      </c>
      <c r="AD972" s="24">
        <v>29.354672759665494</v>
      </c>
      <c r="AE972" s="24">
        <v>1.5719685269432855</v>
      </c>
      <c r="AF972" s="24">
        <v>47.9864953507278</v>
      </c>
      <c r="AG972" s="24">
        <v>4.0881667817482992</v>
      </c>
      <c r="AU972"/>
      <c r="AV972"/>
      <c r="AW972"/>
      <c r="AX972"/>
      <c r="AY972"/>
      <c r="BA972" s="38" t="str">
        <f t="shared" ca="1" si="101"/>
        <v>NGET</v>
      </c>
      <c r="BB972" s="38" t="str">
        <f t="shared" si="99"/>
        <v>Fixed Inputs</v>
      </c>
      <c r="BC972" s="38" t="str">
        <f t="shared" si="95"/>
        <v>RAV and assets</v>
      </c>
      <c r="BD972" s="38" t="str">
        <f t="shared" si="100"/>
        <v>Project assets (except TIRG)</v>
      </c>
    </row>
    <row r="973" spans="2:56">
      <c r="E973" s="37" t="s">
        <v>245</v>
      </c>
      <c r="G973" s="37" t="str">
        <f>price_label</f>
        <v>£m 23/24 prices</v>
      </c>
      <c r="J973" s="37" t="s">
        <v>10</v>
      </c>
      <c r="Y973" s="24">
        <v>0</v>
      </c>
      <c r="Z973" s="24">
        <v>0</v>
      </c>
      <c r="AA973" s="24">
        <v>7.0455654755322019</v>
      </c>
      <c r="AB973" s="24">
        <v>5.827271068808721</v>
      </c>
      <c r="AC973" s="24">
        <v>8.6885226492061651</v>
      </c>
      <c r="AD973" s="24">
        <v>18.571724056126175</v>
      </c>
      <c r="AE973" s="24">
        <v>49.340181613769929</v>
      </c>
      <c r="AF973" s="24">
        <v>51.438418960641066</v>
      </c>
      <c r="AG973"/>
      <c r="AU973"/>
      <c r="AV973"/>
      <c r="AW973"/>
      <c r="AX973"/>
      <c r="AY973"/>
      <c r="BA973" s="38" t="str">
        <f t="shared" ca="1" si="101"/>
        <v>NGET</v>
      </c>
      <c r="BB973" s="38" t="str">
        <f t="shared" si="99"/>
        <v>Fixed Inputs</v>
      </c>
      <c r="BC973" s="38" t="str">
        <f t="shared" si="95"/>
        <v>RAV and assets</v>
      </c>
      <c r="BD973" s="38" t="str">
        <f t="shared" si="100"/>
        <v>Project assets (except TIRG)</v>
      </c>
    </row>
    <row r="974" spans="2:56">
      <c r="AU974"/>
      <c r="AV974"/>
      <c r="AW974"/>
      <c r="AX974"/>
      <c r="AY974"/>
    </row>
    <row r="975" spans="2:56" ht="17.649999999999999" thickBot="1">
      <c r="B975" s="20" t="s">
        <v>292</v>
      </c>
    </row>
    <row r="976" spans="2:56" customFormat="1" ht="14.65" thickTop="1">
      <c r="E976" t="s">
        <v>293</v>
      </c>
      <c r="G976" t="s">
        <v>66</v>
      </c>
      <c r="I976" s="29">
        <v>20</v>
      </c>
      <c r="AT976" s="76"/>
      <c r="BA976" s="38" t="str">
        <f t="shared" ca="1" si="101"/>
        <v>NGET</v>
      </c>
      <c r="BB976" s="38" t="str">
        <f t="shared" ref="BB976:BB1009" si="102">$A$194</f>
        <v>Fixed Inputs</v>
      </c>
      <c r="BC976" s="38" t="str">
        <f>$B$975</f>
        <v>TIRG</v>
      </c>
      <c r="BD976" s="38"/>
    </row>
    <row r="977" spans="5:55" customFormat="1" ht="14.25">
      <c r="E977" t="s">
        <v>294</v>
      </c>
      <c r="G977" t="s">
        <v>66</v>
      </c>
      <c r="I977" s="29">
        <v>5</v>
      </c>
      <c r="AT977" s="76"/>
      <c r="BA977" s="38" t="str">
        <f t="shared" ca="1" si="101"/>
        <v>NGET</v>
      </c>
      <c r="BB977" s="38" t="str">
        <f t="shared" si="102"/>
        <v>Fixed Inputs</v>
      </c>
      <c r="BC977" s="38" t="str">
        <f>$B$975</f>
        <v>TIRG</v>
      </c>
    </row>
    <row r="978" spans="5:55" customFormat="1" ht="14.25">
      <c r="E978" t="s">
        <v>295</v>
      </c>
      <c r="G978" t="s">
        <v>66</v>
      </c>
      <c r="I978" s="29" t="s">
        <v>470</v>
      </c>
      <c r="AT978" s="76"/>
      <c r="BA978" s="38" t="str">
        <f t="shared" ca="1" si="101"/>
        <v>NGET</v>
      </c>
      <c r="BB978" s="38" t="str">
        <f t="shared" si="102"/>
        <v>Fixed Inputs</v>
      </c>
      <c r="BC978" s="38" t="str">
        <f>$B$975</f>
        <v>TIRG</v>
      </c>
    </row>
    <row r="979" spans="5:55" customFormat="1" ht="14.25">
      <c r="E979" t="s">
        <v>306</v>
      </c>
      <c r="G979" t="s">
        <v>68</v>
      </c>
      <c r="I979" s="72">
        <v>42825</v>
      </c>
      <c r="AT979" s="76"/>
      <c r="BA979" s="38" t="str">
        <f t="shared" ca="1" si="101"/>
        <v>NGET</v>
      </c>
      <c r="BB979" s="38" t="str">
        <f t="shared" si="102"/>
        <v>Fixed Inputs</v>
      </c>
      <c r="BC979" s="38" t="str">
        <f>$B$975</f>
        <v>TIRG</v>
      </c>
    </row>
    <row r="980" spans="5:55" customFormat="1" ht="14.25">
      <c r="AT980" s="76"/>
      <c r="BC980" s="1"/>
    </row>
    <row r="981" spans="5:55" customFormat="1" ht="14.25">
      <c r="E981" t="s">
        <v>427</v>
      </c>
      <c r="G981" t="str">
        <f t="shared" ref="G981:G989" si="103">price_label</f>
        <v>£m 23/24 prices</v>
      </c>
      <c r="J981" s="37" t="s">
        <v>10</v>
      </c>
      <c r="AH981" s="31">
        <v>0</v>
      </c>
      <c r="AI981" s="31">
        <v>0</v>
      </c>
      <c r="AJ981" s="31">
        <v>0</v>
      </c>
      <c r="AK981" s="31">
        <v>0</v>
      </c>
      <c r="AL981" s="31">
        <v>0</v>
      </c>
      <c r="AM981" s="31">
        <v>0</v>
      </c>
      <c r="AN981" s="31">
        <v>0</v>
      </c>
      <c r="AO981" s="31">
        <v>0</v>
      </c>
      <c r="AP981" s="31">
        <v>0</v>
      </c>
      <c r="AQ981" s="31">
        <v>0</v>
      </c>
      <c r="AR981" s="31">
        <v>0</v>
      </c>
      <c r="AS981" s="31">
        <v>0</v>
      </c>
      <c r="AT981" s="187">
        <v>0</v>
      </c>
      <c r="BA981" s="38" t="str">
        <f t="shared" ca="1" si="101"/>
        <v>NGET</v>
      </c>
      <c r="BB981" s="38" t="str">
        <f t="shared" si="102"/>
        <v>Fixed Inputs</v>
      </c>
      <c r="BC981" s="38" t="str">
        <f t="shared" ref="BC981:BC984" si="104">$B$975</f>
        <v>TIRG</v>
      </c>
    </row>
    <row r="982" spans="5:55" customFormat="1" ht="14.25">
      <c r="E982" t="s">
        <v>429</v>
      </c>
      <c r="G982" t="str">
        <f t="shared" si="103"/>
        <v>£m 23/24 prices</v>
      </c>
      <c r="J982" s="37" t="s">
        <v>10</v>
      </c>
      <c r="AH982" s="31">
        <v>0</v>
      </c>
      <c r="AI982" s="31">
        <v>0</v>
      </c>
      <c r="AJ982" s="31">
        <v>0</v>
      </c>
      <c r="AK982" s="31">
        <v>-199.76459273051105</v>
      </c>
      <c r="AL982" s="31">
        <v>0</v>
      </c>
      <c r="AM982" s="31">
        <v>0</v>
      </c>
      <c r="AN982" s="31">
        <v>0</v>
      </c>
      <c r="AO982" s="31">
        <v>0</v>
      </c>
      <c r="AP982" s="31">
        <v>0</v>
      </c>
      <c r="AQ982" s="31">
        <v>0</v>
      </c>
      <c r="AR982" s="31">
        <v>0</v>
      </c>
      <c r="AS982" s="31">
        <v>0</v>
      </c>
      <c r="AT982" s="187">
        <v>0</v>
      </c>
      <c r="BA982" s="38" t="str">
        <f t="shared" ca="1" si="101"/>
        <v>NGET</v>
      </c>
      <c r="BB982" s="38" t="str">
        <f t="shared" si="102"/>
        <v>Fixed Inputs</v>
      </c>
      <c r="BC982" s="38" t="str">
        <f t="shared" si="104"/>
        <v>TIRG</v>
      </c>
    </row>
    <row r="983" spans="5:55" customFormat="1" ht="14.25">
      <c r="E983" t="s">
        <v>431</v>
      </c>
      <c r="G983" t="str">
        <f t="shared" si="103"/>
        <v>£m 23/24 prices</v>
      </c>
      <c r="J983" s="37" t="s">
        <v>10</v>
      </c>
      <c r="AH983" s="31">
        <v>0</v>
      </c>
      <c r="AI983" s="31">
        <v>0</v>
      </c>
      <c r="AJ983" s="31">
        <v>0</v>
      </c>
      <c r="AK983" s="31">
        <v>0</v>
      </c>
      <c r="AL983" s="31">
        <v>0</v>
      </c>
      <c r="AM983" s="31">
        <v>0</v>
      </c>
      <c r="AN983" s="31">
        <v>0</v>
      </c>
      <c r="AO983" s="31">
        <v>0</v>
      </c>
      <c r="AP983" s="31">
        <v>0</v>
      </c>
      <c r="AQ983" s="31">
        <v>0</v>
      </c>
      <c r="AR983" s="31">
        <v>0</v>
      </c>
      <c r="AS983" s="31">
        <v>0</v>
      </c>
      <c r="AT983" s="187">
        <v>0</v>
      </c>
      <c r="BA983" s="38" t="str">
        <f t="shared" ca="1" si="101"/>
        <v>NGET</v>
      </c>
      <c r="BB983" s="38" t="str">
        <f t="shared" si="102"/>
        <v>Fixed Inputs</v>
      </c>
      <c r="BC983" s="38" t="str">
        <f t="shared" si="104"/>
        <v>TIRG</v>
      </c>
    </row>
    <row r="984" spans="5:55" customFormat="1" ht="14.25">
      <c r="E984" t="s">
        <v>433</v>
      </c>
      <c r="G984" t="str">
        <f t="shared" si="103"/>
        <v>£m 23/24 prices</v>
      </c>
      <c r="J984" s="37" t="s">
        <v>10</v>
      </c>
      <c r="AH984" s="31">
        <v>0</v>
      </c>
      <c r="AI984" s="31">
        <v>0</v>
      </c>
      <c r="AJ984" s="31">
        <v>0</v>
      </c>
      <c r="AK984" s="31">
        <v>0</v>
      </c>
      <c r="AL984" s="31">
        <v>0</v>
      </c>
      <c r="AM984" s="31">
        <v>0</v>
      </c>
      <c r="AN984" s="31">
        <v>0</v>
      </c>
      <c r="AO984" s="31">
        <v>0</v>
      </c>
      <c r="AP984" s="31">
        <v>0</v>
      </c>
      <c r="AQ984" s="31">
        <v>0</v>
      </c>
      <c r="AR984" s="31">
        <v>0</v>
      </c>
      <c r="AS984" s="31">
        <v>0</v>
      </c>
      <c r="AT984" s="187">
        <v>0</v>
      </c>
      <c r="BA984" s="38" t="str">
        <f t="shared" ca="1" si="101"/>
        <v>NGET</v>
      </c>
      <c r="BB984" s="38" t="str">
        <f t="shared" si="102"/>
        <v>Fixed Inputs</v>
      </c>
      <c r="BC984" s="38" t="str">
        <f t="shared" si="104"/>
        <v>TIRG</v>
      </c>
    </row>
    <row r="985" spans="5:55" customFormat="1" ht="14.25">
      <c r="AT985" s="76"/>
      <c r="BA985" s="38"/>
      <c r="BB985" s="38"/>
      <c r="BC985" s="38"/>
    </row>
    <row r="986" spans="5:55" customFormat="1" ht="14.25">
      <c r="E986" t="s">
        <v>428</v>
      </c>
      <c r="G986" t="str">
        <f t="shared" si="103"/>
        <v>£m 23/24 prices</v>
      </c>
      <c r="J986" s="37" t="s">
        <v>10</v>
      </c>
      <c r="AH986" s="31">
        <v>0</v>
      </c>
      <c r="AI986" s="31">
        <v>0</v>
      </c>
      <c r="AJ986" s="31">
        <v>0</v>
      </c>
      <c r="AK986" s="31">
        <v>0</v>
      </c>
      <c r="AL986" s="31">
        <v>0</v>
      </c>
      <c r="AM986" s="31">
        <v>0</v>
      </c>
      <c r="AN986" s="31">
        <v>0</v>
      </c>
      <c r="AO986" s="31">
        <v>0</v>
      </c>
      <c r="AP986" s="31">
        <v>0</v>
      </c>
      <c r="AQ986" s="31">
        <v>0</v>
      </c>
      <c r="AR986" s="31">
        <v>0</v>
      </c>
      <c r="AS986" s="31">
        <v>0</v>
      </c>
      <c r="AT986" s="187">
        <v>0</v>
      </c>
      <c r="BA986" s="38" t="str">
        <f t="shared" ca="1" si="101"/>
        <v>NGET</v>
      </c>
      <c r="BB986" s="38" t="str">
        <f t="shared" si="102"/>
        <v>Fixed Inputs</v>
      </c>
      <c r="BC986" s="38" t="str">
        <f t="shared" ref="BC986:BC1009" si="105">$B$975</f>
        <v>TIRG</v>
      </c>
    </row>
    <row r="987" spans="5:55" customFormat="1" ht="14.25">
      <c r="E987" t="s">
        <v>430</v>
      </c>
      <c r="G987" t="str">
        <f t="shared" si="103"/>
        <v>£m 23/24 prices</v>
      </c>
      <c r="J987" s="37" t="s">
        <v>10</v>
      </c>
      <c r="AH987" s="31">
        <v>0</v>
      </c>
      <c r="AI987" s="31">
        <v>0</v>
      </c>
      <c r="AJ987" s="31">
        <v>0</v>
      </c>
      <c r="AK987" s="31">
        <v>-65.037211082039036</v>
      </c>
      <c r="AL987" s="31">
        <v>0</v>
      </c>
      <c r="AM987" s="31">
        <v>0</v>
      </c>
      <c r="AN987" s="31">
        <v>0</v>
      </c>
      <c r="AO987" s="31">
        <v>0</v>
      </c>
      <c r="AP987" s="31">
        <v>0</v>
      </c>
      <c r="AQ987" s="31">
        <v>0</v>
      </c>
      <c r="AR987" s="31">
        <v>0</v>
      </c>
      <c r="AS987" s="31">
        <v>0</v>
      </c>
      <c r="AT987" s="187">
        <v>0</v>
      </c>
      <c r="BA987" s="38" t="str">
        <f t="shared" ca="1" si="101"/>
        <v>NGET</v>
      </c>
      <c r="BB987" s="38" t="str">
        <f t="shared" si="102"/>
        <v>Fixed Inputs</v>
      </c>
      <c r="BC987" s="38" t="str">
        <f t="shared" si="105"/>
        <v>TIRG</v>
      </c>
    </row>
    <row r="988" spans="5:55" customFormat="1" ht="14.25">
      <c r="E988" t="s">
        <v>432</v>
      </c>
      <c r="G988" t="str">
        <f t="shared" si="103"/>
        <v>£m 23/24 prices</v>
      </c>
      <c r="J988" s="37" t="s">
        <v>10</v>
      </c>
      <c r="AH988" s="31">
        <v>0</v>
      </c>
      <c r="AI988" s="31">
        <v>0</v>
      </c>
      <c r="AJ988" s="31">
        <v>0</v>
      </c>
      <c r="AK988" s="31">
        <v>0</v>
      </c>
      <c r="AL988" s="31">
        <v>0</v>
      </c>
      <c r="AM988" s="31">
        <v>0</v>
      </c>
      <c r="AN988" s="31">
        <v>0</v>
      </c>
      <c r="AO988" s="31">
        <v>0</v>
      </c>
      <c r="AP988" s="31">
        <v>0</v>
      </c>
      <c r="AQ988" s="31">
        <v>0</v>
      </c>
      <c r="AR988" s="31">
        <v>0</v>
      </c>
      <c r="AS988" s="31">
        <v>0</v>
      </c>
      <c r="AT988" s="187">
        <v>0</v>
      </c>
      <c r="BA988" s="38" t="str">
        <f t="shared" ca="1" si="101"/>
        <v>NGET</v>
      </c>
      <c r="BB988" s="38" t="str">
        <f t="shared" si="102"/>
        <v>Fixed Inputs</v>
      </c>
      <c r="BC988" s="38" t="str">
        <f t="shared" si="105"/>
        <v>TIRG</v>
      </c>
    </row>
    <row r="989" spans="5:55" customFormat="1" ht="14.25">
      <c r="E989" t="s">
        <v>434</v>
      </c>
      <c r="G989" t="str">
        <f t="shared" si="103"/>
        <v>£m 23/24 prices</v>
      </c>
      <c r="J989" s="37" t="s">
        <v>10</v>
      </c>
      <c r="AH989" s="31">
        <v>0</v>
      </c>
      <c r="AI989" s="31">
        <v>0</v>
      </c>
      <c r="AJ989" s="31">
        <v>0</v>
      </c>
      <c r="AK989" s="31">
        <v>0</v>
      </c>
      <c r="AL989" s="31">
        <v>0</v>
      </c>
      <c r="AM989" s="31">
        <v>0</v>
      </c>
      <c r="AN989" s="31">
        <v>0</v>
      </c>
      <c r="AO989" s="31">
        <v>0</v>
      </c>
      <c r="AP989" s="31">
        <v>0</v>
      </c>
      <c r="AQ989" s="31">
        <v>0</v>
      </c>
      <c r="AR989" s="31">
        <v>0</v>
      </c>
      <c r="AS989" s="31">
        <v>0</v>
      </c>
      <c r="AT989" s="187">
        <v>0</v>
      </c>
      <c r="BA989" s="38" t="str">
        <f t="shared" ca="1" si="101"/>
        <v>NGET</v>
      </c>
      <c r="BB989" s="38" t="str">
        <f t="shared" si="102"/>
        <v>Fixed Inputs</v>
      </c>
      <c r="BC989" s="38" t="str">
        <f t="shared" si="105"/>
        <v>TIRG</v>
      </c>
    </row>
    <row r="990" spans="5:55" customFormat="1" ht="14.25">
      <c r="AH990" s="37"/>
      <c r="AI990" s="37"/>
      <c r="AJ990" s="37"/>
      <c r="AK990" s="37"/>
      <c r="AL990" s="37"/>
      <c r="AM990" s="37"/>
      <c r="AN990" s="37"/>
      <c r="AO990" s="37"/>
      <c r="AP990" s="37"/>
      <c r="AQ990" s="37"/>
      <c r="AR990" s="37"/>
      <c r="AS990" s="37"/>
      <c r="AT990" s="77"/>
      <c r="BA990" s="38"/>
      <c r="BB990" s="38"/>
      <c r="BC990" s="38"/>
    </row>
    <row r="991" spans="5:55" customFormat="1" ht="14.25">
      <c r="E991" t="s">
        <v>452</v>
      </c>
      <c r="G991" t="str">
        <f>price_label</f>
        <v>£m 23/24 prices</v>
      </c>
      <c r="J991" s="37" t="s">
        <v>10</v>
      </c>
      <c r="AH991" s="31">
        <v>0</v>
      </c>
      <c r="AI991" s="31">
        <v>0</v>
      </c>
      <c r="AJ991" s="31">
        <v>0</v>
      </c>
      <c r="AK991" s="31">
        <v>0</v>
      </c>
      <c r="AL991" s="31">
        <v>0</v>
      </c>
      <c r="AM991" s="31">
        <v>0</v>
      </c>
      <c r="AN991" s="31">
        <v>0</v>
      </c>
      <c r="AO991" s="31">
        <v>0</v>
      </c>
      <c r="AP991" s="31">
        <v>0</v>
      </c>
      <c r="AQ991" s="31">
        <v>0</v>
      </c>
      <c r="AR991" s="31">
        <v>0</v>
      </c>
      <c r="AS991" s="31">
        <v>0</v>
      </c>
      <c r="AT991" s="187">
        <v>0</v>
      </c>
      <c r="BA991" s="38" t="str">
        <f t="shared" ca="1" si="101"/>
        <v>NGET</v>
      </c>
      <c r="BB991" s="38" t="str">
        <f t="shared" si="102"/>
        <v>Fixed Inputs</v>
      </c>
      <c r="BC991" s="38" t="str">
        <f t="shared" si="105"/>
        <v>TIRG</v>
      </c>
    </row>
    <row r="992" spans="5:55" customFormat="1" ht="14.25">
      <c r="E992" t="s">
        <v>453</v>
      </c>
      <c r="G992" t="str">
        <f>price_label</f>
        <v>£m 23/24 prices</v>
      </c>
      <c r="J992" s="37" t="s">
        <v>10</v>
      </c>
      <c r="AH992" s="31">
        <v>199.76459273051105</v>
      </c>
      <c r="AI992" s="31">
        <v>199.76459273051105</v>
      </c>
      <c r="AJ992" s="31">
        <v>199.76459273051105</v>
      </c>
      <c r="AK992" s="31">
        <v>199.76459273051105</v>
      </c>
      <c r="AL992" s="31">
        <v>0</v>
      </c>
      <c r="AM992" s="31">
        <v>0</v>
      </c>
      <c r="AN992" s="31">
        <v>0</v>
      </c>
      <c r="AO992" s="31">
        <v>0</v>
      </c>
      <c r="AP992" s="31">
        <v>0</v>
      </c>
      <c r="AQ992" s="31">
        <v>0</v>
      </c>
      <c r="AR992" s="31">
        <v>0</v>
      </c>
      <c r="AS992" s="31">
        <v>0</v>
      </c>
      <c r="AT992" s="187">
        <v>0</v>
      </c>
      <c r="BA992" s="38" t="str">
        <f t="shared" ca="1" si="101"/>
        <v>NGET</v>
      </c>
      <c r="BB992" s="38" t="str">
        <f t="shared" si="102"/>
        <v>Fixed Inputs</v>
      </c>
      <c r="BC992" s="38" t="str">
        <f t="shared" si="105"/>
        <v>TIRG</v>
      </c>
    </row>
    <row r="993" spans="5:55" customFormat="1" ht="14.25">
      <c r="E993" t="s">
        <v>454</v>
      </c>
      <c r="G993" t="str">
        <f>price_label</f>
        <v>£m 23/24 prices</v>
      </c>
      <c r="J993" s="37" t="s">
        <v>10</v>
      </c>
      <c r="AH993" s="31">
        <v>0</v>
      </c>
      <c r="AI993" s="31">
        <v>0</v>
      </c>
      <c r="AJ993" s="31">
        <v>0</v>
      </c>
      <c r="AK993" s="31">
        <v>0</v>
      </c>
      <c r="AL993" s="31">
        <v>0</v>
      </c>
      <c r="AM993" s="31">
        <v>0</v>
      </c>
      <c r="AN993" s="31">
        <v>0</v>
      </c>
      <c r="AO993" s="31">
        <v>0</v>
      </c>
      <c r="AP993" s="31">
        <v>0</v>
      </c>
      <c r="AQ993" s="31">
        <v>0</v>
      </c>
      <c r="AR993" s="31">
        <v>0</v>
      </c>
      <c r="AS993" s="31">
        <v>0</v>
      </c>
      <c r="AT993" s="187">
        <v>0</v>
      </c>
      <c r="BA993" s="38" t="str">
        <f t="shared" ca="1" si="101"/>
        <v>NGET</v>
      </c>
      <c r="BB993" s="38" t="str">
        <f t="shared" si="102"/>
        <v>Fixed Inputs</v>
      </c>
      <c r="BC993" s="38" t="str">
        <f t="shared" si="105"/>
        <v>TIRG</v>
      </c>
    </row>
    <row r="994" spans="5:55" customFormat="1" ht="14.25">
      <c r="E994" t="s">
        <v>455</v>
      </c>
      <c r="G994" t="str">
        <f>price_label</f>
        <v>£m 23/24 prices</v>
      </c>
      <c r="J994" s="37" t="s">
        <v>10</v>
      </c>
      <c r="AH994" s="31">
        <v>0</v>
      </c>
      <c r="AI994" s="31">
        <v>0</v>
      </c>
      <c r="AJ994" s="31">
        <v>0</v>
      </c>
      <c r="AK994" s="31">
        <v>0</v>
      </c>
      <c r="AL994" s="31">
        <v>0</v>
      </c>
      <c r="AM994" s="31">
        <v>0</v>
      </c>
      <c r="AN994" s="31">
        <v>0</v>
      </c>
      <c r="AO994" s="31">
        <v>0</v>
      </c>
      <c r="AP994" s="31">
        <v>0</v>
      </c>
      <c r="AQ994" s="31">
        <v>0</v>
      </c>
      <c r="AR994" s="31">
        <v>0</v>
      </c>
      <c r="AS994" s="31">
        <v>0</v>
      </c>
      <c r="AT994" s="187">
        <v>0</v>
      </c>
      <c r="BA994" s="38" t="str">
        <f t="shared" ca="1" si="101"/>
        <v>NGET</v>
      </c>
      <c r="BB994" s="38" t="str">
        <f t="shared" si="102"/>
        <v>Fixed Inputs</v>
      </c>
      <c r="BC994" s="38" t="str">
        <f t="shared" si="105"/>
        <v>TIRG</v>
      </c>
    </row>
    <row r="995" spans="5:55" customFormat="1" ht="14.25">
      <c r="AT995" s="76"/>
      <c r="BC995" s="1"/>
    </row>
    <row r="996" spans="5:55" customFormat="1" ht="14.25">
      <c r="E996" t="s">
        <v>460</v>
      </c>
      <c r="G996" t="str">
        <f>price_label</f>
        <v>£m 23/24 prices</v>
      </c>
      <c r="J996" s="37" t="s">
        <v>10</v>
      </c>
      <c r="AH996" s="31">
        <v>0</v>
      </c>
      <c r="AI996" s="31">
        <v>0</v>
      </c>
      <c r="AJ996" s="31">
        <v>0</v>
      </c>
      <c r="AK996" s="31">
        <v>0</v>
      </c>
      <c r="AL996" s="31">
        <v>0</v>
      </c>
      <c r="AM996" s="31">
        <v>0</v>
      </c>
      <c r="AN996" s="31">
        <v>0</v>
      </c>
      <c r="AO996" s="31">
        <v>0</v>
      </c>
      <c r="AP996" s="31">
        <v>0</v>
      </c>
      <c r="AQ996" s="31">
        <v>0</v>
      </c>
      <c r="AR996" s="31">
        <v>0</v>
      </c>
      <c r="AS996" s="31">
        <v>0</v>
      </c>
      <c r="AT996" s="187">
        <v>0</v>
      </c>
      <c r="BA996" s="38" t="str">
        <f t="shared" ca="1" si="101"/>
        <v>NGET</v>
      </c>
      <c r="BB996" s="38" t="str">
        <f t="shared" si="102"/>
        <v>Fixed Inputs</v>
      </c>
      <c r="BC996" s="38" t="str">
        <f t="shared" si="105"/>
        <v>TIRG</v>
      </c>
    </row>
    <row r="997" spans="5:55" customFormat="1" ht="14.25">
      <c r="E997" t="s">
        <v>461</v>
      </c>
      <c r="G997" t="str">
        <f>price_label</f>
        <v>£m 23/24 prices</v>
      </c>
      <c r="J997" s="37" t="s">
        <v>10</v>
      </c>
      <c r="AH997" s="31">
        <v>36.626370656432321</v>
      </c>
      <c r="AI997" s="31">
        <v>44.985740159195714</v>
      </c>
      <c r="AJ997" s="31">
        <v>55.011475620617375</v>
      </c>
      <c r="AK997" s="31">
        <v>65.037211082039036</v>
      </c>
      <c r="AL997" s="31">
        <v>0</v>
      </c>
      <c r="AM997" s="31">
        <v>0</v>
      </c>
      <c r="AN997" s="31">
        <v>0</v>
      </c>
      <c r="AO997" s="31">
        <v>0</v>
      </c>
      <c r="AP997" s="31">
        <v>0</v>
      </c>
      <c r="AQ997" s="31">
        <v>0</v>
      </c>
      <c r="AR997" s="31">
        <v>0</v>
      </c>
      <c r="AS997" s="31">
        <v>0</v>
      </c>
      <c r="AT997" s="187">
        <v>0</v>
      </c>
      <c r="BA997" s="38" t="str">
        <f t="shared" ca="1" si="101"/>
        <v>NGET</v>
      </c>
      <c r="BB997" s="38" t="str">
        <f t="shared" si="102"/>
        <v>Fixed Inputs</v>
      </c>
      <c r="BC997" s="38" t="str">
        <f t="shared" si="105"/>
        <v>TIRG</v>
      </c>
    </row>
    <row r="998" spans="5:55" customFormat="1" ht="14.25">
      <c r="E998" t="s">
        <v>462</v>
      </c>
      <c r="G998" t="str">
        <f>price_label</f>
        <v>£m 23/24 prices</v>
      </c>
      <c r="J998" s="37" t="s">
        <v>10</v>
      </c>
      <c r="AH998" s="31">
        <v>0</v>
      </c>
      <c r="AI998" s="31">
        <v>0</v>
      </c>
      <c r="AJ998" s="31">
        <v>0</v>
      </c>
      <c r="AK998" s="31">
        <v>0</v>
      </c>
      <c r="AL998" s="31">
        <v>0</v>
      </c>
      <c r="AM998" s="31">
        <v>0</v>
      </c>
      <c r="AN998" s="31">
        <v>0</v>
      </c>
      <c r="AO998" s="31">
        <v>0</v>
      </c>
      <c r="AP998" s="31">
        <v>0</v>
      </c>
      <c r="AQ998" s="31">
        <v>0</v>
      </c>
      <c r="AR998" s="31">
        <v>0</v>
      </c>
      <c r="AS998" s="31">
        <v>0</v>
      </c>
      <c r="AT998" s="187">
        <v>0</v>
      </c>
      <c r="BA998" s="38" t="str">
        <f t="shared" ca="1" si="101"/>
        <v>NGET</v>
      </c>
      <c r="BB998" s="38" t="str">
        <f t="shared" si="102"/>
        <v>Fixed Inputs</v>
      </c>
      <c r="BC998" s="38" t="str">
        <f t="shared" si="105"/>
        <v>TIRG</v>
      </c>
    </row>
    <row r="999" spans="5:55" customFormat="1" ht="14.25">
      <c r="E999" t="s">
        <v>463</v>
      </c>
      <c r="G999" t="str">
        <f>price_label</f>
        <v>£m 23/24 prices</v>
      </c>
      <c r="J999" s="37" t="s">
        <v>10</v>
      </c>
      <c r="AH999" s="31">
        <v>0</v>
      </c>
      <c r="AI999" s="31">
        <v>0</v>
      </c>
      <c r="AJ999" s="31">
        <v>0</v>
      </c>
      <c r="AK999" s="31">
        <v>0</v>
      </c>
      <c r="AL999" s="31">
        <v>0</v>
      </c>
      <c r="AM999" s="31">
        <v>0</v>
      </c>
      <c r="AN999" s="31">
        <v>0</v>
      </c>
      <c r="AO999" s="31">
        <v>0</v>
      </c>
      <c r="AP999" s="31">
        <v>0</v>
      </c>
      <c r="AQ999" s="31">
        <v>0</v>
      </c>
      <c r="AR999" s="31">
        <v>0</v>
      </c>
      <c r="AS999" s="31">
        <v>0</v>
      </c>
      <c r="AT999" s="187">
        <v>0</v>
      </c>
      <c r="BA999" s="38" t="str">
        <f t="shared" ca="1" si="101"/>
        <v>NGET</v>
      </c>
      <c r="BB999" s="38" t="str">
        <f t="shared" si="102"/>
        <v>Fixed Inputs</v>
      </c>
      <c r="BC999" s="38" t="str">
        <f t="shared" si="105"/>
        <v>TIRG</v>
      </c>
    </row>
    <row r="1000" spans="5:55" customFormat="1" ht="14.25">
      <c r="AT1000" s="76"/>
      <c r="BC1000" s="1"/>
    </row>
    <row r="1001" spans="5:55" customFormat="1" ht="14.25">
      <c r="E1001" t="s">
        <v>456</v>
      </c>
      <c r="G1001" t="str">
        <f>price_label</f>
        <v>£m 23/24 prices</v>
      </c>
      <c r="J1001" s="37" t="s">
        <v>10</v>
      </c>
      <c r="AH1001" s="31">
        <v>0</v>
      </c>
      <c r="AI1001" s="31">
        <v>0</v>
      </c>
      <c r="AJ1001" s="31">
        <v>0</v>
      </c>
      <c r="AK1001" s="31">
        <v>0</v>
      </c>
      <c r="AL1001" s="31">
        <v>0</v>
      </c>
      <c r="AM1001" s="31">
        <v>0</v>
      </c>
      <c r="AN1001" s="31">
        <v>0</v>
      </c>
      <c r="AO1001" s="31">
        <v>0</v>
      </c>
      <c r="AP1001" s="31">
        <v>0</v>
      </c>
      <c r="AQ1001" s="31">
        <v>0</v>
      </c>
      <c r="AR1001" s="31">
        <v>0</v>
      </c>
      <c r="AS1001" s="31">
        <v>0</v>
      </c>
      <c r="AT1001" s="187">
        <v>0</v>
      </c>
      <c r="BA1001" s="38" t="str">
        <f t="shared" ca="1" si="101"/>
        <v>NGET</v>
      </c>
      <c r="BB1001" s="38" t="str">
        <f t="shared" si="102"/>
        <v>Fixed Inputs</v>
      </c>
      <c r="BC1001" s="38" t="str">
        <f t="shared" si="105"/>
        <v>TIRG</v>
      </c>
    </row>
    <row r="1002" spans="5:55" customFormat="1" ht="14.25">
      <c r="E1002" t="s">
        <v>457</v>
      </c>
      <c r="G1002" t="str">
        <f>price_label</f>
        <v>£m 23/24 prices</v>
      </c>
      <c r="J1002" s="37" t="s">
        <v>10</v>
      </c>
      <c r="AH1002" s="31">
        <v>8.3593695027633945</v>
      </c>
      <c r="AI1002" s="31">
        <v>10.025735461421657</v>
      </c>
      <c r="AJ1002" s="31">
        <v>10.025735461421657</v>
      </c>
      <c r="AK1002" s="31">
        <v>0</v>
      </c>
      <c r="AL1002" s="31">
        <v>0</v>
      </c>
      <c r="AM1002" s="31">
        <v>0</v>
      </c>
      <c r="AN1002" s="31">
        <v>0</v>
      </c>
      <c r="AO1002" s="31">
        <v>0</v>
      </c>
      <c r="AP1002" s="31">
        <v>0</v>
      </c>
      <c r="AQ1002" s="31">
        <v>0</v>
      </c>
      <c r="AR1002" s="31">
        <v>0</v>
      </c>
      <c r="AS1002" s="31">
        <v>0</v>
      </c>
      <c r="AT1002" s="187">
        <v>0</v>
      </c>
      <c r="BA1002" s="38" t="str">
        <f t="shared" ca="1" si="101"/>
        <v>NGET</v>
      </c>
      <c r="BB1002" s="38" t="str">
        <f t="shared" si="102"/>
        <v>Fixed Inputs</v>
      </c>
      <c r="BC1002" s="38" t="str">
        <f t="shared" si="105"/>
        <v>TIRG</v>
      </c>
    </row>
    <row r="1003" spans="5:55" customFormat="1" ht="14.25">
      <c r="E1003" t="s">
        <v>458</v>
      </c>
      <c r="G1003" t="str">
        <f>price_label</f>
        <v>£m 23/24 prices</v>
      </c>
      <c r="J1003" s="37" t="s">
        <v>10</v>
      </c>
      <c r="AH1003" s="31">
        <v>0</v>
      </c>
      <c r="AI1003" s="31">
        <v>0</v>
      </c>
      <c r="AJ1003" s="31">
        <v>0</v>
      </c>
      <c r="AK1003" s="31">
        <v>0</v>
      </c>
      <c r="AL1003" s="31">
        <v>0</v>
      </c>
      <c r="AM1003" s="31">
        <v>0</v>
      </c>
      <c r="AN1003" s="31">
        <v>0</v>
      </c>
      <c r="AO1003" s="31">
        <v>0</v>
      </c>
      <c r="AP1003" s="31">
        <v>0</v>
      </c>
      <c r="AQ1003" s="31">
        <v>0</v>
      </c>
      <c r="AR1003" s="31">
        <v>0</v>
      </c>
      <c r="AS1003" s="31">
        <v>0</v>
      </c>
      <c r="AT1003" s="187">
        <v>0</v>
      </c>
      <c r="BA1003" s="38" t="str">
        <f t="shared" ca="1" si="101"/>
        <v>NGET</v>
      </c>
      <c r="BB1003" s="38" t="str">
        <f t="shared" si="102"/>
        <v>Fixed Inputs</v>
      </c>
      <c r="BC1003" s="38" t="str">
        <f t="shared" si="105"/>
        <v>TIRG</v>
      </c>
    </row>
    <row r="1004" spans="5:55" customFormat="1" ht="14.25">
      <c r="E1004" t="s">
        <v>459</v>
      </c>
      <c r="G1004" t="str">
        <f>price_label</f>
        <v>£m 23/24 prices</v>
      </c>
      <c r="J1004" s="37" t="s">
        <v>10</v>
      </c>
      <c r="AH1004" s="31">
        <v>0</v>
      </c>
      <c r="AI1004" s="31">
        <v>0</v>
      </c>
      <c r="AJ1004" s="31">
        <v>0</v>
      </c>
      <c r="AK1004" s="31">
        <v>0</v>
      </c>
      <c r="AL1004" s="31">
        <v>0</v>
      </c>
      <c r="AM1004" s="31">
        <v>0</v>
      </c>
      <c r="AN1004" s="31">
        <v>0</v>
      </c>
      <c r="AO1004" s="31">
        <v>0</v>
      </c>
      <c r="AP1004" s="31">
        <v>0</v>
      </c>
      <c r="AQ1004" s="31">
        <v>0</v>
      </c>
      <c r="AR1004" s="31">
        <v>0</v>
      </c>
      <c r="AS1004" s="31">
        <v>0</v>
      </c>
      <c r="AT1004" s="187">
        <v>0</v>
      </c>
      <c r="BA1004" s="38" t="str">
        <f t="shared" ca="1" si="101"/>
        <v>NGET</v>
      </c>
      <c r="BB1004" s="38" t="str">
        <f t="shared" si="102"/>
        <v>Fixed Inputs</v>
      </c>
      <c r="BC1004" s="38" t="str">
        <f t="shared" si="105"/>
        <v>TIRG</v>
      </c>
    </row>
    <row r="1005" spans="5:55" customFormat="1" ht="14.25">
      <c r="AT1005" s="76"/>
      <c r="BC1005" s="1"/>
    </row>
    <row r="1006" spans="5:55" customFormat="1" ht="14.25">
      <c r="E1006" t="s">
        <v>478</v>
      </c>
      <c r="G1006" t="str">
        <f>price_label</f>
        <v>£m 23/24 prices</v>
      </c>
      <c r="J1006" s="37" t="s">
        <v>10</v>
      </c>
      <c r="AH1006" s="31">
        <v>0</v>
      </c>
      <c r="AI1006" s="31">
        <v>0</v>
      </c>
      <c r="AJ1006" s="31">
        <v>0</v>
      </c>
      <c r="AK1006" s="31">
        <v>0</v>
      </c>
      <c r="AL1006" s="31">
        <v>0</v>
      </c>
      <c r="AM1006" s="31">
        <v>0</v>
      </c>
      <c r="AN1006" s="31">
        <v>0</v>
      </c>
      <c r="AO1006" s="31">
        <v>0</v>
      </c>
      <c r="AP1006" s="31">
        <v>0</v>
      </c>
      <c r="AQ1006" s="31">
        <v>0</v>
      </c>
      <c r="AR1006" s="31">
        <v>0</v>
      </c>
      <c r="AS1006" s="31">
        <v>0</v>
      </c>
      <c r="AT1006" s="187">
        <v>0</v>
      </c>
      <c r="BA1006" s="38" t="str">
        <f t="shared" ca="1" si="101"/>
        <v>NGET</v>
      </c>
      <c r="BB1006" s="38" t="str">
        <f t="shared" si="102"/>
        <v>Fixed Inputs</v>
      </c>
      <c r="BC1006" s="38" t="str">
        <f t="shared" si="105"/>
        <v>TIRG</v>
      </c>
    </row>
    <row r="1007" spans="5:55" customFormat="1" ht="14.25">
      <c r="E1007" t="s">
        <v>480</v>
      </c>
      <c r="G1007" t="str">
        <f>price_label</f>
        <v>£m 23/24 prices</v>
      </c>
      <c r="J1007" s="37" t="s">
        <v>10</v>
      </c>
      <c r="AH1007" s="31">
        <v>0</v>
      </c>
      <c r="AI1007" s="31">
        <v>0</v>
      </c>
      <c r="AJ1007" s="31">
        <v>0</v>
      </c>
      <c r="AK1007" s="31">
        <v>0</v>
      </c>
      <c r="AL1007" s="31">
        <v>0</v>
      </c>
      <c r="AM1007" s="31">
        <v>0</v>
      </c>
      <c r="AN1007" s="31">
        <v>0</v>
      </c>
      <c r="AO1007" s="31">
        <v>0</v>
      </c>
      <c r="AP1007" s="31">
        <v>0</v>
      </c>
      <c r="AQ1007" s="31">
        <v>0</v>
      </c>
      <c r="AR1007" s="31">
        <v>0</v>
      </c>
      <c r="AS1007" s="31">
        <v>0</v>
      </c>
      <c r="AT1007" s="187">
        <v>0</v>
      </c>
      <c r="BA1007" s="38" t="str">
        <f t="shared" ca="1" si="101"/>
        <v>NGET</v>
      </c>
      <c r="BB1007" s="38" t="str">
        <f t="shared" si="102"/>
        <v>Fixed Inputs</v>
      </c>
      <c r="BC1007" s="38" t="str">
        <f t="shared" si="105"/>
        <v>TIRG</v>
      </c>
    </row>
    <row r="1008" spans="5:55" customFormat="1" ht="14.25">
      <c r="E1008" t="s">
        <v>479</v>
      </c>
      <c r="G1008" t="str">
        <f>price_label</f>
        <v>£m 23/24 prices</v>
      </c>
      <c r="J1008" s="37" t="s">
        <v>10</v>
      </c>
      <c r="AH1008" s="31">
        <v>0</v>
      </c>
      <c r="AI1008" s="31">
        <v>0</v>
      </c>
      <c r="AJ1008" s="31">
        <v>0</v>
      </c>
      <c r="AK1008" s="31">
        <v>0</v>
      </c>
      <c r="AL1008" s="31">
        <v>0</v>
      </c>
      <c r="AM1008" s="31">
        <v>0</v>
      </c>
      <c r="AN1008" s="31">
        <v>0</v>
      </c>
      <c r="AO1008" s="31">
        <v>0</v>
      </c>
      <c r="AP1008" s="31">
        <v>0</v>
      </c>
      <c r="AQ1008" s="31">
        <v>0</v>
      </c>
      <c r="AR1008" s="31">
        <v>0</v>
      </c>
      <c r="AS1008" s="31">
        <v>0</v>
      </c>
      <c r="AT1008" s="187">
        <v>0</v>
      </c>
      <c r="BA1008" s="38" t="str">
        <f t="shared" ca="1" si="101"/>
        <v>NGET</v>
      </c>
      <c r="BB1008" s="38" t="str">
        <f t="shared" si="102"/>
        <v>Fixed Inputs</v>
      </c>
      <c r="BC1008" s="38" t="str">
        <f t="shared" si="105"/>
        <v>TIRG</v>
      </c>
    </row>
    <row r="1009" spans="1:56" customFormat="1" ht="14.25">
      <c r="E1009" t="s">
        <v>481</v>
      </c>
      <c r="G1009" t="str">
        <f>price_label</f>
        <v>£m 23/24 prices</v>
      </c>
      <c r="J1009" s="37" t="s">
        <v>10</v>
      </c>
      <c r="AH1009" s="31">
        <v>0</v>
      </c>
      <c r="AI1009" s="31">
        <v>0</v>
      </c>
      <c r="AJ1009" s="31">
        <v>0</v>
      </c>
      <c r="AK1009" s="31">
        <v>0</v>
      </c>
      <c r="AL1009" s="31">
        <v>0</v>
      </c>
      <c r="AM1009" s="31">
        <v>0</v>
      </c>
      <c r="AN1009" s="31">
        <v>0</v>
      </c>
      <c r="AO1009" s="31">
        <v>0</v>
      </c>
      <c r="AP1009" s="31">
        <v>0</v>
      </c>
      <c r="AQ1009" s="31">
        <v>0</v>
      </c>
      <c r="AR1009" s="31">
        <v>0</v>
      </c>
      <c r="AS1009" s="31">
        <v>0</v>
      </c>
      <c r="AT1009" s="187">
        <v>0</v>
      </c>
      <c r="BA1009" s="38" t="str">
        <f t="shared" ca="1" si="101"/>
        <v>NGET</v>
      </c>
      <c r="BB1009" s="38" t="str">
        <f t="shared" si="102"/>
        <v>Fixed Inputs</v>
      </c>
      <c r="BC1009" s="38" t="str">
        <f t="shared" si="105"/>
        <v>TIRG</v>
      </c>
    </row>
    <row r="1010" spans="1:56" customFormat="1" ht="14.25">
      <c r="AT1010" s="76"/>
      <c r="BA1010" s="38"/>
      <c r="BC1010" s="1"/>
    </row>
    <row r="1011" spans="1:56" ht="19.899999999999999" thickBot="1">
      <c r="A1011" s="7" t="s">
        <v>684</v>
      </c>
    </row>
    <row r="1012" spans="1:56" customFormat="1" ht="18" thickTop="1" thickBot="1">
      <c r="B1012" s="15" t="s">
        <v>226</v>
      </c>
      <c r="AT1012" s="76"/>
      <c r="BC1012" s="1"/>
    </row>
    <row r="1013" spans="1:56" ht="16.149999999999999" thickTop="1">
      <c r="E1013" s="37" t="s">
        <v>73</v>
      </c>
      <c r="G1013" s="37" t="s">
        <v>74</v>
      </c>
      <c r="H1013" s="75" t="s">
        <v>1032</v>
      </c>
      <c r="J1013" s="37" t="s">
        <v>10</v>
      </c>
      <c r="AS1013" s="23">
        <v>2.8E-3</v>
      </c>
      <c r="AT1013" s="188">
        <v>3.5999999999999999E-3</v>
      </c>
      <c r="AU1013" s="142">
        <v>1.7600000000000001E-2</v>
      </c>
      <c r="AV1013" s="23">
        <v>1.9800000000000002E-2</v>
      </c>
      <c r="AW1013" s="23">
        <v>1.9400000000000001E-2</v>
      </c>
      <c r="AX1013" s="23">
        <v>1.8599999999999998E-2</v>
      </c>
      <c r="AY1013" s="23">
        <v>1.8499999999999999E-2</v>
      </c>
      <c r="BA1013" s="38" t="str">
        <f t="shared" ca="1" si="101"/>
        <v>NGET</v>
      </c>
      <c r="BB1013" s="38" t="str">
        <f t="shared" ref="BB1013:BB1038" si="106">$A$1011</f>
        <v>Variable policy</v>
      </c>
      <c r="BC1013" s="38" t="str">
        <f>$B$1012</f>
        <v>Real Price Effects</v>
      </c>
    </row>
    <row r="1014" spans="1:56" customFormat="1" ht="14.25">
      <c r="AT1014" s="76"/>
    </row>
    <row r="1015" spans="1:56" ht="17.649999999999999" thickBot="1">
      <c r="B1015" s="8" t="s">
        <v>83</v>
      </c>
    </row>
    <row r="1016" spans="1:56" customFormat="1" ht="15" thickTop="1" thickBot="1">
      <c r="C1016" s="11" t="s">
        <v>77</v>
      </c>
      <c r="AT1016" s="76"/>
      <c r="BC1016" s="1"/>
    </row>
    <row r="1017" spans="1:56" ht="15.75">
      <c r="E1017" s="37" t="s">
        <v>652</v>
      </c>
      <c r="H1017" s="75" t="s">
        <v>998</v>
      </c>
      <c r="AG1017" s="23">
        <v>4.5600000000000002E-2</v>
      </c>
      <c r="AH1017" s="23">
        <v>4.6399999999999997E-2</v>
      </c>
      <c r="AI1017" s="23">
        <v>4.1700000000000001E-2</v>
      </c>
      <c r="AJ1017" s="23">
        <v>4.07E-2</v>
      </c>
      <c r="AK1017" s="23">
        <v>3.15E-2</v>
      </c>
      <c r="AL1017" s="23">
        <v>3.04E-2</v>
      </c>
      <c r="AM1017" s="23">
        <v>3.3300000000000003E-2</v>
      </c>
      <c r="AN1017" s="23">
        <v>2.63E-2</v>
      </c>
      <c r="AO1017" s="23">
        <v>2.1600000000000001E-2</v>
      </c>
      <c r="AP1017" s="23">
        <v>2.4400000000000002E-2</v>
      </c>
      <c r="AQ1017" s="23">
        <v>4.8099999999999997E-2</v>
      </c>
      <c r="AR1017" s="23">
        <v>5.7500000000000002E-2</v>
      </c>
      <c r="AS1017" s="23">
        <v>5.7700000000000001E-2</v>
      </c>
      <c r="AT1017" s="188">
        <v>6.08E-2</v>
      </c>
      <c r="AU1017" s="142">
        <v>5.9700000000000003E-2</v>
      </c>
      <c r="AV1017" s="23">
        <v>5.9700000000000003E-2</v>
      </c>
      <c r="AW1017" s="23">
        <v>5.9700000000000003E-2</v>
      </c>
      <c r="AX1017" s="23">
        <v>5.9700000000000003E-2</v>
      </c>
      <c r="AY1017" s="23">
        <v>5.9700000000000003E-2</v>
      </c>
      <c r="BA1017" s="38" t="str">
        <f t="shared" ca="1" si="101"/>
        <v>NGET</v>
      </c>
      <c r="BB1017" s="38" t="str">
        <f t="shared" si="106"/>
        <v>Variable policy</v>
      </c>
      <c r="BC1017" s="38" t="str">
        <f t="shared" ref="BC1017:BC1023" si="107">$B$1015</f>
        <v>Finance</v>
      </c>
      <c r="BD1017" s="38" t="str">
        <f>$C$1016</f>
        <v>Allowed return on capital</v>
      </c>
    </row>
    <row r="1018" spans="1:56" ht="15.75">
      <c r="E1018" s="37" t="s">
        <v>72</v>
      </c>
      <c r="G1018" s="37" t="s">
        <v>62</v>
      </c>
      <c r="H1018" s="75" t="s">
        <v>999</v>
      </c>
      <c r="AU1018" s="142">
        <v>2.2800000000000001E-2</v>
      </c>
      <c r="AV1018" s="23">
        <v>2.2800000000000001E-2</v>
      </c>
      <c r="AW1018" s="23">
        <v>2.2800000000000001E-2</v>
      </c>
      <c r="AX1018" s="23">
        <v>2.2800000000000001E-2</v>
      </c>
      <c r="AY1018" s="23">
        <v>2.2800000000000001E-2</v>
      </c>
      <c r="BA1018" s="38" t="str">
        <f t="shared" ca="1" si="101"/>
        <v>NGET</v>
      </c>
      <c r="BB1018" s="38" t="str">
        <f t="shared" si="106"/>
        <v>Variable policy</v>
      </c>
      <c r="BC1018" s="38" t="str">
        <f t="shared" si="107"/>
        <v>Finance</v>
      </c>
      <c r="BD1018" s="38" t="str">
        <f>$C$1016</f>
        <v>Allowed return on capital</v>
      </c>
    </row>
    <row r="1019" spans="1:56" customFormat="1" ht="14.25">
      <c r="AT1019" s="76"/>
      <c r="BC1019" s="1"/>
    </row>
    <row r="1020" spans="1:56" customFormat="1" ht="14.65" thickBot="1">
      <c r="C1020" s="119" t="s">
        <v>112</v>
      </c>
      <c r="AT1020" s="76"/>
      <c r="BA1020" s="38"/>
      <c r="BC1020" s="1"/>
    </row>
    <row r="1021" spans="1:56" customFormat="1" ht="14.25">
      <c r="E1021" t="s">
        <v>319</v>
      </c>
      <c r="G1021" t="s">
        <v>88</v>
      </c>
      <c r="J1021" s="37"/>
      <c r="AP1021" s="32">
        <v>2022</v>
      </c>
      <c r="AQ1021" s="32">
        <v>2023</v>
      </c>
      <c r="AR1021" s="32">
        <v>2024</v>
      </c>
      <c r="AS1021" s="32">
        <v>2025</v>
      </c>
      <c r="AT1021" s="189">
        <v>2026</v>
      </c>
      <c r="AU1021" s="145">
        <v>2027</v>
      </c>
      <c r="AV1021" s="32">
        <v>2028</v>
      </c>
      <c r="AW1021" s="32">
        <v>2029</v>
      </c>
      <c r="AX1021" s="32">
        <v>2030</v>
      </c>
      <c r="AY1021" s="32">
        <v>2031</v>
      </c>
      <c r="AZ1021" s="32">
        <v>2032</v>
      </c>
      <c r="BA1021" s="38" t="str">
        <f t="shared" ca="1" si="101"/>
        <v>NGET</v>
      </c>
      <c r="BB1021" s="38" t="str">
        <f t="shared" si="106"/>
        <v>Variable policy</v>
      </c>
      <c r="BC1021" s="38" t="str">
        <f t="shared" si="107"/>
        <v>Finance</v>
      </c>
      <c r="BD1021" s="38" t="str">
        <f>$C$1020</f>
        <v>Inflation</v>
      </c>
    </row>
    <row r="1022" spans="1:56" customFormat="1" ht="15.75">
      <c r="E1022" t="s">
        <v>486</v>
      </c>
      <c r="G1022" t="s">
        <v>27</v>
      </c>
      <c r="H1022" s="4" t="s">
        <v>1000</v>
      </c>
      <c r="J1022" s="37"/>
      <c r="AP1022" s="33">
        <v>3.6737186990396076</v>
      </c>
      <c r="AQ1022" s="33">
        <v>8.7741270010504469</v>
      </c>
      <c r="AR1022" s="33">
        <v>5.546901249206293</v>
      </c>
      <c r="AS1022" s="33">
        <v>3.2148359255837144</v>
      </c>
      <c r="AT1022" s="182">
        <v>3.8464084526910858</v>
      </c>
      <c r="AU1022" s="139">
        <v>2.3689382169692408</v>
      </c>
      <c r="AV1022" s="33">
        <v>2.1054516816467084</v>
      </c>
      <c r="AW1022" s="33">
        <v>2.1285796243298183</v>
      </c>
      <c r="AX1022" s="33">
        <v>2.0983342920036119</v>
      </c>
      <c r="AY1022" s="33">
        <v>2.1355060506057066</v>
      </c>
      <c r="AZ1022" s="33">
        <v>2.1355060506057066</v>
      </c>
      <c r="BA1022" s="38" t="str">
        <f t="shared" ca="1" si="101"/>
        <v>NGET</v>
      </c>
      <c r="BB1022" s="38" t="str">
        <f t="shared" si="106"/>
        <v>Variable policy</v>
      </c>
      <c r="BC1022" s="38" t="str">
        <f t="shared" si="107"/>
        <v>Finance</v>
      </c>
      <c r="BD1022" s="38" t="str">
        <f>$C$1020</f>
        <v>Inflation</v>
      </c>
    </row>
    <row r="1023" spans="1:56" customFormat="1" ht="15.75">
      <c r="E1023" t="s">
        <v>223</v>
      </c>
      <c r="G1023" t="s">
        <v>38</v>
      </c>
      <c r="H1023" s="4" t="s">
        <v>1001</v>
      </c>
      <c r="AT1023" s="76"/>
      <c r="AU1023" s="146">
        <v>2.1299999999999999E-2</v>
      </c>
      <c r="AV1023" s="35">
        <v>2.1299999999999999E-2</v>
      </c>
      <c r="AW1023" s="35">
        <v>2.1299999999999999E-2</v>
      </c>
      <c r="AX1023" s="35">
        <v>2.1299999999999999E-2</v>
      </c>
      <c r="AY1023" s="35">
        <v>2.1299999999999999E-2</v>
      </c>
      <c r="BA1023" s="38" t="str">
        <f t="shared" ca="1" si="101"/>
        <v>NGET</v>
      </c>
      <c r="BB1023" s="38" t="str">
        <f t="shared" si="106"/>
        <v>Variable policy</v>
      </c>
      <c r="BC1023" s="38" t="str">
        <f t="shared" si="107"/>
        <v>Finance</v>
      </c>
      <c r="BD1023" s="38" t="str">
        <f>$C$1020</f>
        <v>Inflation</v>
      </c>
    </row>
    <row r="1024" spans="1:56" customFormat="1" ht="14.25">
      <c r="AT1024" s="76"/>
      <c r="BA1024" s="38"/>
      <c r="BC1024" s="1"/>
    </row>
    <row r="1025" spans="1:58" customFormat="1" ht="17.649999999999999" thickBot="1">
      <c r="B1025" s="15" t="s">
        <v>249</v>
      </c>
      <c r="AT1025" s="76"/>
      <c r="BA1025" s="38"/>
      <c r="BC1025" s="1"/>
    </row>
    <row r="1026" spans="1:58" ht="16.149999999999999" thickTop="1">
      <c r="E1026" s="37" t="s">
        <v>75</v>
      </c>
      <c r="G1026" s="37" t="s">
        <v>38</v>
      </c>
      <c r="H1026" s="75" t="s">
        <v>1002</v>
      </c>
      <c r="AU1026" s="142">
        <v>0.25</v>
      </c>
      <c r="AV1026" s="23">
        <v>0.25</v>
      </c>
      <c r="AW1026" s="23">
        <v>0.25</v>
      </c>
      <c r="AX1026" s="23">
        <v>0.25</v>
      </c>
      <c r="AY1026" s="23">
        <v>0.25</v>
      </c>
      <c r="BA1026" s="38" t="str">
        <f t="shared" ca="1" si="101"/>
        <v>NGET</v>
      </c>
      <c r="BB1026" s="38" t="str">
        <f t="shared" si="106"/>
        <v>Variable policy</v>
      </c>
      <c r="BC1026" s="38" t="str">
        <f>$B$1025</f>
        <v>Tax</v>
      </c>
    </row>
    <row r="1027" spans="1:58" ht="15.75">
      <c r="E1027" s="37" t="s">
        <v>76</v>
      </c>
      <c r="G1027" s="37" t="s">
        <v>38</v>
      </c>
      <c r="H1027" s="75" t="s">
        <v>1003</v>
      </c>
      <c r="AU1027" s="142">
        <v>0.14000000000000001</v>
      </c>
      <c r="AV1027" s="23">
        <v>0.14000000000000001</v>
      </c>
      <c r="AW1027" s="23">
        <v>0.14000000000000001</v>
      </c>
      <c r="AX1027" s="23">
        <v>0.14000000000000001</v>
      </c>
      <c r="AY1027" s="23">
        <v>0.14000000000000001</v>
      </c>
      <c r="BA1027" s="38" t="str">
        <f t="shared" ca="1" si="101"/>
        <v>NGET</v>
      </c>
      <c r="BB1027" s="38" t="str">
        <f t="shared" si="106"/>
        <v>Variable policy</v>
      </c>
      <c r="BC1027" s="38" t="str">
        <f t="shared" ref="BC1027:BC1038" si="108">$B$1025</f>
        <v>Tax</v>
      </c>
    </row>
    <row r="1028" spans="1:58" ht="15.75">
      <c r="E1028" s="37" t="s">
        <v>653</v>
      </c>
      <c r="G1028" s="37" t="s">
        <v>38</v>
      </c>
      <c r="H1028" s="75" t="s">
        <v>1004</v>
      </c>
      <c r="AU1028" s="142">
        <v>0.06</v>
      </c>
      <c r="AV1028" s="23">
        <v>0.06</v>
      </c>
      <c r="AW1028" s="23">
        <v>0.06</v>
      </c>
      <c r="AX1028" s="23">
        <v>0.06</v>
      </c>
      <c r="AY1028" s="23">
        <v>0.06</v>
      </c>
      <c r="BA1028" s="38" t="str">
        <f t="shared" ca="1" si="101"/>
        <v>NGET</v>
      </c>
      <c r="BB1028" s="38" t="str">
        <f t="shared" si="106"/>
        <v>Variable policy</v>
      </c>
      <c r="BC1028" s="38" t="str">
        <f t="shared" si="108"/>
        <v>Tax</v>
      </c>
    </row>
    <row r="1029" spans="1:58" ht="15.75">
      <c r="E1029" s="37" t="s">
        <v>654</v>
      </c>
      <c r="G1029" s="37" t="s">
        <v>38</v>
      </c>
      <c r="H1029" s="75" t="s">
        <v>1005</v>
      </c>
      <c r="AU1029" s="142">
        <v>0.03</v>
      </c>
      <c r="AV1029" s="23">
        <v>0.03</v>
      </c>
      <c r="AW1029" s="23">
        <v>0.03</v>
      </c>
      <c r="AX1029" s="23">
        <v>0.03</v>
      </c>
      <c r="AY1029" s="23">
        <v>0.03</v>
      </c>
      <c r="BA1029" s="38" t="str">
        <f t="shared" ca="1" si="101"/>
        <v>NGET</v>
      </c>
      <c r="BB1029" s="38" t="str">
        <f t="shared" si="106"/>
        <v>Variable policy</v>
      </c>
      <c r="BC1029" s="38" t="str">
        <f t="shared" si="108"/>
        <v>Tax</v>
      </c>
    </row>
    <row r="1030" spans="1:58" ht="15.75">
      <c r="E1030" s="37" t="s">
        <v>655</v>
      </c>
      <c r="G1030" s="37" t="s">
        <v>38</v>
      </c>
      <c r="H1030" s="75" t="s">
        <v>1006</v>
      </c>
      <c r="AU1030" s="142">
        <v>2.2200000000000001E-2</v>
      </c>
      <c r="AV1030" s="23">
        <v>2.2200000000000001E-2</v>
      </c>
      <c r="AW1030" s="23">
        <v>2.2200000000000001E-2</v>
      </c>
      <c r="AX1030" s="23">
        <v>2.2200000000000001E-2</v>
      </c>
      <c r="AY1030" s="23">
        <v>2.2200000000000001E-2</v>
      </c>
      <c r="BA1030" s="38" t="str">
        <f t="shared" ca="1" si="101"/>
        <v>NGET</v>
      </c>
      <c r="BB1030" s="38" t="str">
        <f t="shared" si="106"/>
        <v>Variable policy</v>
      </c>
      <c r="BC1030" s="38" t="str">
        <f t="shared" si="108"/>
        <v>Tax</v>
      </c>
    </row>
    <row r="1031" spans="1:58" ht="15.75">
      <c r="E1031" s="37" t="s">
        <v>325</v>
      </c>
      <c r="G1031" s="37" t="s">
        <v>38</v>
      </c>
      <c r="H1031" s="75" t="s">
        <v>1007</v>
      </c>
      <c r="I1031"/>
      <c r="AU1031" s="142">
        <v>1</v>
      </c>
      <c r="AV1031" s="23">
        <v>1</v>
      </c>
      <c r="AW1031" s="23">
        <v>1</v>
      </c>
      <c r="AX1031" s="23">
        <v>1</v>
      </c>
      <c r="AY1031" s="23">
        <v>1</v>
      </c>
      <c r="BA1031" s="38" t="str">
        <f t="shared" ca="1" si="101"/>
        <v>NGET</v>
      </c>
      <c r="BB1031" s="38" t="str">
        <f t="shared" si="106"/>
        <v>Variable policy</v>
      </c>
      <c r="BC1031" s="38" t="str">
        <f t="shared" si="108"/>
        <v>Tax</v>
      </c>
    </row>
    <row r="1032" spans="1:58" ht="15.75">
      <c r="E1032" s="37" t="s">
        <v>648</v>
      </c>
      <c r="G1032" s="37" t="s">
        <v>38</v>
      </c>
      <c r="H1032" s="75" t="s">
        <v>1008</v>
      </c>
      <c r="I1032"/>
      <c r="AU1032" s="142">
        <v>1</v>
      </c>
      <c r="AV1032" s="23">
        <v>1</v>
      </c>
      <c r="AW1032" s="23">
        <v>1</v>
      </c>
      <c r="AX1032" s="23">
        <v>1</v>
      </c>
      <c r="AY1032" s="23">
        <v>1</v>
      </c>
      <c r="BA1032" s="38" t="str">
        <f t="shared" ca="1" si="101"/>
        <v>NGET</v>
      </c>
      <c r="BB1032" s="38" t="str">
        <f t="shared" si="106"/>
        <v>Variable policy</v>
      </c>
      <c r="BC1032" s="38" t="str">
        <f t="shared" si="108"/>
        <v>Tax</v>
      </c>
    </row>
    <row r="1033" spans="1:58" ht="15.75">
      <c r="E1033" s="37" t="s">
        <v>37</v>
      </c>
      <c r="G1033" s="37" t="s">
        <v>38</v>
      </c>
      <c r="H1033" s="75" t="s">
        <v>1009</v>
      </c>
      <c r="AU1033" s="142">
        <v>0.11593415543477312</v>
      </c>
      <c r="AV1033" s="23">
        <v>0.11938297731136725</v>
      </c>
      <c r="AW1033" s="23">
        <v>0.12137019555041269</v>
      </c>
      <c r="AX1033" s="23">
        <v>0.12281312072439216</v>
      </c>
      <c r="AY1033" s="23">
        <v>0.12258353267233575</v>
      </c>
      <c r="BA1033" s="38" t="str">
        <f t="shared" ca="1" si="101"/>
        <v>NGET</v>
      </c>
      <c r="BB1033" s="38" t="str">
        <f t="shared" si="106"/>
        <v>Variable policy</v>
      </c>
      <c r="BC1033" s="38" t="str">
        <f t="shared" si="108"/>
        <v>Tax</v>
      </c>
    </row>
    <row r="1034" spans="1:58" ht="15.75">
      <c r="E1034" s="37" t="s">
        <v>39</v>
      </c>
      <c r="G1034" s="37" t="s">
        <v>38</v>
      </c>
      <c r="H1034" s="75" t="s">
        <v>1010</v>
      </c>
      <c r="AU1034" s="142">
        <v>0.52200368128941543</v>
      </c>
      <c r="AV1034" s="23">
        <v>0.52886792774273716</v>
      </c>
      <c r="AW1034" s="23">
        <v>0.5376240856921044</v>
      </c>
      <c r="AX1034" s="23">
        <v>0.54397853151420539</v>
      </c>
      <c r="AY1034" s="23">
        <v>0.54297961242040804</v>
      </c>
      <c r="BA1034" s="38" t="str">
        <f t="shared" ca="1" si="101"/>
        <v>NGET</v>
      </c>
      <c r="BB1034" s="38" t="str">
        <f t="shared" si="106"/>
        <v>Variable policy</v>
      </c>
      <c r="BC1034" s="38" t="str">
        <f t="shared" si="108"/>
        <v>Tax</v>
      </c>
    </row>
    <row r="1035" spans="1:58" ht="15.75">
      <c r="E1035" s="37" t="s">
        <v>40</v>
      </c>
      <c r="G1035" s="37" t="s">
        <v>38</v>
      </c>
      <c r="H1035" s="75" t="s">
        <v>1011</v>
      </c>
      <c r="AU1035" s="142">
        <v>1.3234492629540313E-2</v>
      </c>
      <c r="AV1035" s="23">
        <v>2.2292569640579692E-2</v>
      </c>
      <c r="AW1035" s="23">
        <v>2.2710887129070302E-2</v>
      </c>
      <c r="AX1035" s="23">
        <v>2.3018055671831524E-2</v>
      </c>
      <c r="AY1035" s="23">
        <v>2.2957025786180699E-2</v>
      </c>
      <c r="BA1035" s="38" t="str">
        <f t="shared" ca="1" si="101"/>
        <v>NGET</v>
      </c>
      <c r="BB1035" s="38" t="str">
        <f t="shared" si="106"/>
        <v>Variable policy</v>
      </c>
      <c r="BC1035" s="38" t="str">
        <f t="shared" si="108"/>
        <v>Tax</v>
      </c>
    </row>
    <row r="1036" spans="1:58" ht="15.75">
      <c r="E1036" s="37" t="s">
        <v>41</v>
      </c>
      <c r="G1036" s="37" t="s">
        <v>38</v>
      </c>
      <c r="H1036" s="75" t="s">
        <v>1012</v>
      </c>
      <c r="AU1036" s="142">
        <v>0.13539768259528379</v>
      </c>
      <c r="AV1036" s="23">
        <v>0.13942550759666986</v>
      </c>
      <c r="AW1036" s="23">
        <v>0.14174634862379251</v>
      </c>
      <c r="AX1036" s="23">
        <v>0.14343151831328174</v>
      </c>
      <c r="AY1036" s="23">
        <v>0.14316338602661072</v>
      </c>
      <c r="BA1036" s="38" t="str">
        <f t="shared" ca="1" si="101"/>
        <v>NGET</v>
      </c>
      <c r="BB1036" s="38" t="str">
        <f t="shared" si="106"/>
        <v>Variable policy</v>
      </c>
      <c r="BC1036" s="38" t="str">
        <f t="shared" si="108"/>
        <v>Tax</v>
      </c>
    </row>
    <row r="1037" spans="1:58" ht="15.75">
      <c r="E1037" s="37" t="s">
        <v>43</v>
      </c>
      <c r="G1037" s="37" t="s">
        <v>38</v>
      </c>
      <c r="H1037" s="75" t="s">
        <v>1013</v>
      </c>
      <c r="AU1037" s="142">
        <v>9.5729496687008253E-2</v>
      </c>
      <c r="AV1037" s="23">
        <v>0.10724164405924663</v>
      </c>
      <c r="AW1037" s="23">
        <v>0.10907400192331373</v>
      </c>
      <c r="AX1037" s="23">
        <v>0.11040790945973614</v>
      </c>
      <c r="AY1037" s="23">
        <v>0.1101835121245627</v>
      </c>
      <c r="BA1037" s="38" t="str">
        <f t="shared" ca="1" si="101"/>
        <v>NGET</v>
      </c>
      <c r="BB1037" s="38" t="str">
        <f t="shared" si="106"/>
        <v>Variable policy</v>
      </c>
      <c r="BC1037" s="38" t="str">
        <f t="shared" si="108"/>
        <v>Tax</v>
      </c>
    </row>
    <row r="1038" spans="1:58" ht="15.75">
      <c r="E1038" s="37" t="s">
        <v>42</v>
      </c>
      <c r="G1038" s="37" t="s">
        <v>38</v>
      </c>
      <c r="H1038" s="75" t="s">
        <v>1014</v>
      </c>
      <c r="AU1038" s="142">
        <v>0.11770049136397899</v>
      </c>
      <c r="AV1038" s="23">
        <v>9.1453749532973583E-2</v>
      </c>
      <c r="AW1038" s="23">
        <v>7.6330323056219965E-2</v>
      </c>
      <c r="AX1038" s="23">
        <v>6.5349157348613657E-2</v>
      </c>
      <c r="AY1038" s="23">
        <v>6.7096402798053498E-2</v>
      </c>
      <c r="BA1038" s="38" t="str">
        <f t="shared" ca="1" si="101"/>
        <v>NGET</v>
      </c>
      <c r="BB1038" s="38" t="str">
        <f t="shared" si="106"/>
        <v>Variable policy</v>
      </c>
      <c r="BC1038" s="38" t="str">
        <f t="shared" si="108"/>
        <v>Tax</v>
      </c>
    </row>
    <row r="1039" spans="1:58"/>
    <row r="1040" spans="1:58" ht="17.649999999999999" thickBot="1">
      <c r="A1040"/>
      <c r="B1040" s="15" t="s">
        <v>494</v>
      </c>
      <c r="E1040"/>
      <c r="G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s="76"/>
      <c r="AU1040"/>
      <c r="AV1040"/>
      <c r="AW1040"/>
      <c r="AX1040"/>
      <c r="AY1040"/>
      <c r="BF1040" s="37"/>
    </row>
    <row r="1041" spans="1:58" ht="16.149999999999999" thickTop="1">
      <c r="A1041"/>
      <c r="B1041"/>
      <c r="E1041" t="s">
        <v>413</v>
      </c>
      <c r="F1041" s="37" t="s">
        <v>733</v>
      </c>
      <c r="G1041" s="37" t="s">
        <v>27</v>
      </c>
      <c r="H1041" s="37" t="s">
        <v>776</v>
      </c>
      <c r="AT1041" s="76"/>
      <c r="AU1041"/>
      <c r="AV1041" s="33">
        <v>1</v>
      </c>
      <c r="AW1041" s="33">
        <v>1</v>
      </c>
      <c r="AX1041" s="33">
        <v>1</v>
      </c>
      <c r="AY1041" s="33">
        <v>1</v>
      </c>
      <c r="BA1041" s="38" t="str">
        <f t="shared" ca="1" si="1"/>
        <v>NGET</v>
      </c>
      <c r="BB1041" s="38" t="str">
        <f t="shared" ref="BB1041" si="109">$A$1011</f>
        <v>Variable policy</v>
      </c>
      <c r="BC1041" s="38" t="str">
        <f>$B$1040</f>
        <v>Forecasting penalties</v>
      </c>
      <c r="BF1041" s="37"/>
    </row>
    <row r="1042" spans="1:58" customFormat="1" ht="14.25">
      <c r="G1042" s="37"/>
      <c r="I1042" s="37"/>
      <c r="J1042" s="37"/>
      <c r="K1042" s="37"/>
      <c r="L1042" s="37"/>
      <c r="M1042" s="37"/>
      <c r="N1042" s="37"/>
      <c r="O1042" s="37"/>
      <c r="P1042" s="37"/>
      <c r="Q1042" s="37"/>
      <c r="R1042" s="37"/>
      <c r="S1042" s="37"/>
      <c r="T1042" s="37"/>
      <c r="U1042" s="37"/>
      <c r="V1042" s="37"/>
      <c r="W1042" s="37"/>
      <c r="X1042" s="37"/>
      <c r="Y1042" s="37"/>
      <c r="Z1042" s="37"/>
      <c r="AA1042" s="37"/>
      <c r="AB1042" s="37"/>
      <c r="AC1042" s="37"/>
      <c r="AD1042" s="37"/>
      <c r="AE1042" s="37"/>
      <c r="AF1042" s="37"/>
      <c r="AG1042" s="37"/>
      <c r="AH1042" s="37"/>
      <c r="AI1042" s="37"/>
      <c r="AJ1042" s="37"/>
      <c r="AK1042" s="37"/>
      <c r="AL1042" s="37"/>
      <c r="AM1042" s="37"/>
      <c r="AN1042" s="37"/>
      <c r="AO1042" s="37"/>
      <c r="AP1042" s="37"/>
      <c r="AQ1042" s="37"/>
      <c r="AR1042" s="37"/>
      <c r="AS1042" s="37"/>
      <c r="AT1042" s="77"/>
      <c r="AU1042" s="37"/>
      <c r="AV1042" s="37"/>
      <c r="AW1042" s="37"/>
      <c r="AX1042" s="37"/>
      <c r="AY1042" s="37"/>
      <c r="BA1042" s="38"/>
      <c r="BC1042" s="1"/>
    </row>
    <row r="1043" spans="1:58" customFormat="1" ht="19.899999999999999" thickBot="1">
      <c r="A1043" s="12" t="s">
        <v>681</v>
      </c>
      <c r="AT1043" s="76"/>
      <c r="BA1043" s="38"/>
      <c r="BB1043" s="38"/>
      <c r="BC1043" s="38"/>
    </row>
    <row r="1044" spans="1:58" ht="18" thickTop="1" thickBot="1">
      <c r="B1044" s="8" t="s">
        <v>83</v>
      </c>
    </row>
    <row r="1045" spans="1:58" ht="16.149999999999999" thickTop="1" thickBot="1">
      <c r="C1045" s="9" t="s">
        <v>83</v>
      </c>
    </row>
    <row r="1046" spans="1:58">
      <c r="E1046" s="37" t="s">
        <v>80</v>
      </c>
      <c r="G1046" s="37" t="s">
        <v>38</v>
      </c>
      <c r="I1046" s="26">
        <v>0.55000000000000004</v>
      </c>
      <c r="BA1046" s="38" t="str">
        <f t="shared" ca="1" si="101"/>
        <v>NGET</v>
      </c>
      <c r="BB1046" s="38" t="str">
        <f t="shared" ref="BB1046:BB1050" si="110">$A$1043</f>
        <v>Fixed policy</v>
      </c>
      <c r="BC1046" s="38" t="str">
        <f t="shared" ref="BC1046:BC1050" si="111">$B$1044</f>
        <v>Finance</v>
      </c>
      <c r="BD1046" s="38" t="str">
        <f t="shared" ref="BD1046:BD1050" si="112">$C$1045</f>
        <v>Finance</v>
      </c>
    </row>
    <row r="1047" spans="1:58">
      <c r="E1047" s="37" t="s">
        <v>84</v>
      </c>
      <c r="G1047" s="37" t="s">
        <v>38</v>
      </c>
      <c r="AU1047" s="141">
        <v>0</v>
      </c>
      <c r="AV1047" s="26">
        <v>0</v>
      </c>
      <c r="AW1047" s="26">
        <v>0</v>
      </c>
      <c r="AX1047" s="26">
        <v>0</v>
      </c>
      <c r="AY1047" s="26">
        <v>0</v>
      </c>
      <c r="BA1047" s="38" t="str">
        <f t="shared" ca="1" si="101"/>
        <v>NGET</v>
      </c>
      <c r="BB1047" s="38" t="str">
        <f t="shared" si="110"/>
        <v>Fixed policy</v>
      </c>
      <c r="BC1047" s="38" t="str">
        <f t="shared" si="111"/>
        <v>Finance</v>
      </c>
      <c r="BD1047" s="38" t="str">
        <f t="shared" si="112"/>
        <v>Finance</v>
      </c>
    </row>
    <row r="1048" spans="1:58">
      <c r="E1048" s="37" t="s">
        <v>85</v>
      </c>
      <c r="G1048" s="37" t="s">
        <v>38</v>
      </c>
      <c r="AU1048" s="141">
        <v>0.05</v>
      </c>
      <c r="AV1048" s="26">
        <v>0.05</v>
      </c>
      <c r="AW1048" s="26">
        <v>0.05</v>
      </c>
      <c r="AX1048" s="26">
        <v>0.05</v>
      </c>
      <c r="AY1048" s="26">
        <v>0.05</v>
      </c>
      <c r="BA1048" s="38" t="str">
        <f t="shared" ca="1" si="101"/>
        <v>NGET</v>
      </c>
      <c r="BB1048" s="38" t="str">
        <f t="shared" si="110"/>
        <v>Fixed policy</v>
      </c>
      <c r="BC1048" s="38" t="str">
        <f t="shared" si="111"/>
        <v>Finance</v>
      </c>
      <c r="BD1048" s="38" t="str">
        <f t="shared" si="112"/>
        <v>Finance</v>
      </c>
    </row>
    <row r="1049" spans="1:58">
      <c r="E1049" s="37" t="s">
        <v>656</v>
      </c>
      <c r="G1049" s="37" t="s">
        <v>38</v>
      </c>
      <c r="AU1049" s="141">
        <v>0.03</v>
      </c>
      <c r="AV1049" s="26">
        <v>0.03</v>
      </c>
      <c r="AW1049" s="26">
        <v>0.03</v>
      </c>
      <c r="AX1049" s="26">
        <v>0.03</v>
      </c>
      <c r="AY1049" s="26">
        <v>0.03</v>
      </c>
      <c r="BA1049" s="38" t="str">
        <f t="shared" ca="1" si="101"/>
        <v>NGET</v>
      </c>
      <c r="BB1049" s="38" t="str">
        <f t="shared" si="110"/>
        <v>Fixed policy</v>
      </c>
      <c r="BC1049" s="38" t="str">
        <f t="shared" si="111"/>
        <v>Finance</v>
      </c>
      <c r="BD1049" s="38" t="str">
        <f t="shared" si="112"/>
        <v>Finance</v>
      </c>
    </row>
    <row r="1050" spans="1:58">
      <c r="E1050" s="37" t="s">
        <v>86</v>
      </c>
      <c r="G1050" s="37" t="s">
        <v>38</v>
      </c>
      <c r="AU1050" s="141">
        <v>0.1</v>
      </c>
      <c r="AV1050" s="26">
        <v>0.1</v>
      </c>
      <c r="AW1050" s="26">
        <v>0.1</v>
      </c>
      <c r="AX1050" s="26">
        <v>0.1</v>
      </c>
      <c r="AY1050" s="26">
        <v>0.1</v>
      </c>
      <c r="BA1050" s="38" t="str">
        <f t="shared" ca="1" si="101"/>
        <v>NGET</v>
      </c>
      <c r="BB1050" s="38" t="str">
        <f t="shared" si="110"/>
        <v>Fixed policy</v>
      </c>
      <c r="BC1050" s="38" t="str">
        <f t="shared" si="111"/>
        <v>Finance</v>
      </c>
      <c r="BD1050" s="38" t="str">
        <f t="shared" si="112"/>
        <v>Finance</v>
      </c>
    </row>
    <row r="1051" spans="1:58"/>
    <row r="1052" spans="1:58" ht="15.75" thickBot="1">
      <c r="C1052" s="9" t="s">
        <v>77</v>
      </c>
    </row>
    <row r="1053" spans="1:58">
      <c r="E1053" s="37" t="s">
        <v>408</v>
      </c>
      <c r="G1053" s="37" t="s">
        <v>469</v>
      </c>
      <c r="H1053" s="37" t="s">
        <v>755</v>
      </c>
      <c r="AU1053" s="141">
        <v>6.8999999999999999E-3</v>
      </c>
      <c r="AV1053" s="26">
        <v>6.8999999999999999E-3</v>
      </c>
      <c r="AW1053" s="26">
        <v>6.8999999999999999E-3</v>
      </c>
      <c r="AX1053" s="26">
        <v>6.8999999999999999E-3</v>
      </c>
      <c r="AY1053" s="26">
        <v>6.8999999999999999E-3</v>
      </c>
      <c r="BA1053" s="38" t="str">
        <f t="shared" ca="1" si="101"/>
        <v>NGET</v>
      </c>
      <c r="BB1053" s="38" t="str">
        <f t="shared" ref="BB1053:BB1056" si="113">$A$1043</f>
        <v>Fixed policy</v>
      </c>
      <c r="BC1053" s="38" t="str">
        <f t="shared" ref="BC1053:BC1056" si="114">$B$1044</f>
        <v>Finance</v>
      </c>
      <c r="BD1053" s="38" t="str">
        <f t="shared" ref="BD1053:BD1056" si="115">$C$1052</f>
        <v>Allowed return on capital</v>
      </c>
    </row>
    <row r="1054" spans="1:58">
      <c r="E1054" s="37" t="s">
        <v>468</v>
      </c>
      <c r="G1054" s="37" t="s">
        <v>27</v>
      </c>
      <c r="AU1054" s="147">
        <v>0.74</v>
      </c>
      <c r="AV1054" s="36">
        <v>0.74</v>
      </c>
      <c r="AW1054" s="36">
        <v>0.74</v>
      </c>
      <c r="AX1054" s="36">
        <v>0.74</v>
      </c>
      <c r="AY1054" s="36">
        <v>0.74</v>
      </c>
      <c r="BA1054" s="38" t="str">
        <f t="shared" ca="1" si="101"/>
        <v>NGET</v>
      </c>
      <c r="BB1054" s="38" t="str">
        <f t="shared" si="113"/>
        <v>Fixed policy</v>
      </c>
      <c r="BC1054" s="38" t="str">
        <f t="shared" si="114"/>
        <v>Finance</v>
      </c>
      <c r="BD1054" s="38" t="str">
        <f t="shared" si="115"/>
        <v>Allowed return on capital</v>
      </c>
    </row>
    <row r="1055" spans="1:58">
      <c r="E1055" s="37" t="s">
        <v>79</v>
      </c>
      <c r="G1055" s="37" t="s">
        <v>38</v>
      </c>
      <c r="AU1055" s="141">
        <v>6.9000000000000006E-2</v>
      </c>
      <c r="AV1055" s="26">
        <v>6.9000000000000006E-2</v>
      </c>
      <c r="AW1055" s="26">
        <v>6.9000000000000006E-2</v>
      </c>
      <c r="AX1055" s="26">
        <v>6.9000000000000006E-2</v>
      </c>
      <c r="AY1055" s="26">
        <v>6.9000000000000006E-2</v>
      </c>
      <c r="BA1055" s="38" t="str">
        <f t="shared" ca="1" si="101"/>
        <v>NGET</v>
      </c>
      <c r="BB1055" s="38" t="str">
        <f t="shared" si="113"/>
        <v>Fixed policy</v>
      </c>
      <c r="BC1055" s="38" t="str">
        <f t="shared" si="114"/>
        <v>Finance</v>
      </c>
      <c r="BD1055" s="38" t="str">
        <f t="shared" si="115"/>
        <v>Allowed return on capital</v>
      </c>
    </row>
    <row r="1056" spans="1:58">
      <c r="E1056" s="37" t="s">
        <v>517</v>
      </c>
      <c r="F1056" s="37" t="s">
        <v>61</v>
      </c>
      <c r="G1056" s="37" t="s">
        <v>38</v>
      </c>
      <c r="H1056" s="75" t="s">
        <v>81</v>
      </c>
      <c r="AU1056" s="141">
        <v>0.55000000000000004</v>
      </c>
      <c r="AV1056" s="26">
        <v>0.55000000000000004</v>
      </c>
      <c r="AW1056" s="26">
        <v>0.55000000000000004</v>
      </c>
      <c r="AX1056" s="26">
        <v>0.55000000000000004</v>
      </c>
      <c r="AY1056" s="26">
        <v>0.55000000000000004</v>
      </c>
      <c r="BA1056" s="38" t="str">
        <f t="shared" ca="1" si="101"/>
        <v>NGET</v>
      </c>
      <c r="BB1056" s="38" t="str">
        <f t="shared" si="113"/>
        <v>Fixed policy</v>
      </c>
      <c r="BC1056" s="38" t="str">
        <f t="shared" si="114"/>
        <v>Finance</v>
      </c>
      <c r="BD1056" s="38" t="str">
        <f t="shared" si="115"/>
        <v>Allowed return on capital</v>
      </c>
    </row>
    <row r="1057" spans="2:55"/>
    <row r="1058" spans="2:55" ht="17.649999999999999" thickBot="1">
      <c r="B1058" s="8" t="s">
        <v>249</v>
      </c>
    </row>
    <row r="1059" spans="2:55" ht="15.75" thickTop="1">
      <c r="E1059" s="37" t="s">
        <v>57</v>
      </c>
      <c r="G1059" s="37" t="s">
        <v>38</v>
      </c>
      <c r="AU1059" s="141">
        <v>0.55000000000000004</v>
      </c>
      <c r="AV1059" s="26">
        <v>0.55000000000000004</v>
      </c>
      <c r="AW1059" s="26">
        <v>0.55000000000000004</v>
      </c>
      <c r="AX1059" s="26">
        <v>0.55000000000000004</v>
      </c>
      <c r="AY1059" s="26">
        <v>0.55000000000000004</v>
      </c>
      <c r="BA1059" s="38" t="str">
        <f t="shared" ca="1" si="87"/>
        <v>NGET</v>
      </c>
      <c r="BB1059" s="38" t="str">
        <f t="shared" ref="BB1059:BB1063" si="116">$A$1043</f>
        <v>Fixed policy</v>
      </c>
      <c r="BC1059" s="38" t="str">
        <f>$B$1058</f>
        <v>Tax</v>
      </c>
    </row>
    <row r="1060" spans="2:55">
      <c r="E1060" s="37" t="s">
        <v>326</v>
      </c>
      <c r="G1060" s="37" t="s">
        <v>38</v>
      </c>
      <c r="I1060"/>
      <c r="AU1060" s="141">
        <v>1</v>
      </c>
      <c r="AV1060" s="26">
        <v>1</v>
      </c>
      <c r="AW1060" s="26">
        <v>1</v>
      </c>
      <c r="AX1060" s="26">
        <v>1</v>
      </c>
      <c r="AY1060" s="26">
        <v>1</v>
      </c>
      <c r="BA1060" s="38" t="str">
        <f t="shared" ca="1" si="87"/>
        <v>NGET</v>
      </c>
      <c r="BB1060" s="38" t="str">
        <f t="shared" si="116"/>
        <v>Fixed policy</v>
      </c>
      <c r="BC1060" s="38" t="str">
        <f t="shared" ref="BC1060:BC1063" si="117">$B$1058</f>
        <v>Tax</v>
      </c>
    </row>
    <row r="1061" spans="2:55">
      <c r="E1061" s="37" t="s">
        <v>651</v>
      </c>
      <c r="G1061" s="37" t="s">
        <v>38</v>
      </c>
      <c r="I1061"/>
      <c r="AU1061" s="141">
        <v>0.5</v>
      </c>
      <c r="AV1061" s="26">
        <v>0.5</v>
      </c>
      <c r="AW1061" s="26">
        <v>0.5</v>
      </c>
      <c r="AX1061" s="26">
        <v>0.5</v>
      </c>
      <c r="AY1061" s="26">
        <v>0.5</v>
      </c>
      <c r="BA1061" s="38" t="str">
        <f t="shared" ca="1" si="87"/>
        <v>NGET</v>
      </c>
      <c r="BB1061" s="38" t="str">
        <f t="shared" si="116"/>
        <v>Fixed policy</v>
      </c>
      <c r="BC1061" s="38" t="str">
        <f t="shared" si="117"/>
        <v>Tax</v>
      </c>
    </row>
    <row r="1062" spans="2:55">
      <c r="E1062" s="37" t="s">
        <v>236</v>
      </c>
      <c r="G1062" s="37" t="str">
        <f>nominal</f>
        <v>£m nominal</v>
      </c>
      <c r="I1062" s="24">
        <v>5</v>
      </c>
      <c r="AU1062"/>
      <c r="AV1062"/>
      <c r="AW1062"/>
      <c r="AX1062"/>
      <c r="AY1062"/>
      <c r="BA1062" s="38" t="str">
        <f t="shared" ca="1" si="87"/>
        <v>NGET</v>
      </c>
      <c r="BB1062" s="38" t="str">
        <f t="shared" si="116"/>
        <v>Fixed policy</v>
      </c>
      <c r="BC1062" s="38" t="str">
        <f t="shared" si="117"/>
        <v>Tax</v>
      </c>
    </row>
    <row r="1063" spans="2:55">
      <c r="E1063" s="37" t="s">
        <v>235</v>
      </c>
      <c r="G1063" s="37" t="str">
        <f>nominal</f>
        <v>£m nominal</v>
      </c>
      <c r="I1063" s="26">
        <v>0.5</v>
      </c>
      <c r="AU1063"/>
      <c r="AV1063"/>
      <c r="AW1063"/>
      <c r="AX1063"/>
      <c r="AY1063"/>
      <c r="BA1063" s="38" t="str">
        <f t="shared" ca="1" si="87"/>
        <v>NGET</v>
      </c>
      <c r="BB1063" s="38" t="str">
        <f t="shared" si="116"/>
        <v>Fixed policy</v>
      </c>
      <c r="BC1063" s="38" t="str">
        <f t="shared" si="117"/>
        <v>Tax</v>
      </c>
    </row>
    <row r="1064" spans="2:55" customFormat="1" ht="14.25">
      <c r="AT1064" s="76"/>
      <c r="BC1064" s="1"/>
    </row>
    <row r="1065" spans="2:55" customFormat="1" ht="17.649999999999999" thickBot="1">
      <c r="B1065" s="15" t="s">
        <v>87</v>
      </c>
      <c r="AT1065" s="76"/>
      <c r="BC1065" s="1"/>
    </row>
    <row r="1066" spans="2:55" ht="15.75" thickTop="1">
      <c r="E1066" s="37" t="s">
        <v>664</v>
      </c>
      <c r="G1066" s="37" t="s">
        <v>38</v>
      </c>
      <c r="I1066" s="26">
        <v>0.2</v>
      </c>
      <c r="BA1066" s="38" t="str">
        <f t="shared" ca="1" si="101"/>
        <v>NGET</v>
      </c>
      <c r="BB1066" s="38" t="str">
        <f t="shared" ref="BB1066:BB1074" si="118">$A$1043</f>
        <v>Fixed policy</v>
      </c>
      <c r="BC1066" s="38" t="str">
        <f>$B$1065</f>
        <v>TIM and capitalisation</v>
      </c>
    </row>
    <row r="1067" spans="2:55">
      <c r="E1067" s="37" t="s">
        <v>404</v>
      </c>
      <c r="G1067" s="37" t="s">
        <v>38</v>
      </c>
      <c r="I1067" s="26">
        <v>0.05</v>
      </c>
      <c r="BA1067" s="38" t="str">
        <f t="shared" ca="1" si="101"/>
        <v>NGET</v>
      </c>
      <c r="BB1067" s="38" t="str">
        <f t="shared" si="118"/>
        <v>Fixed policy</v>
      </c>
      <c r="BC1067" s="38" t="str">
        <f>$B$1065</f>
        <v>TIM and capitalisation</v>
      </c>
    </row>
    <row r="1068" spans="2:55">
      <c r="E1068" s="37" t="s">
        <v>487</v>
      </c>
      <c r="G1068" s="37" t="s">
        <v>38</v>
      </c>
      <c r="I1068" s="26">
        <v>0.25</v>
      </c>
      <c r="BA1068" s="38" t="str">
        <f t="shared" ca="1" si="101"/>
        <v>NGET</v>
      </c>
      <c r="BB1068" s="38" t="str">
        <f t="shared" si="118"/>
        <v>Fixed policy</v>
      </c>
      <c r="BC1068" s="38" t="str">
        <f t="shared" ref="BC1068:BC1071" si="119">$B$1065</f>
        <v>TIM and capitalisation</v>
      </c>
    </row>
    <row r="1069" spans="2:55">
      <c r="E1069" s="37" t="s">
        <v>405</v>
      </c>
      <c r="G1069" s="37" t="s">
        <v>38</v>
      </c>
      <c r="I1069" s="26">
        <v>0.2</v>
      </c>
      <c r="BA1069" s="38" t="str">
        <f t="shared" ca="1" si="101"/>
        <v>NGET</v>
      </c>
      <c r="BB1069" s="38" t="str">
        <f t="shared" si="118"/>
        <v>Fixed policy</v>
      </c>
      <c r="BC1069" s="38" t="str">
        <f t="shared" si="119"/>
        <v>TIM and capitalisation</v>
      </c>
    </row>
    <row r="1070" spans="2:55">
      <c r="E1070" s="37" t="s">
        <v>488</v>
      </c>
      <c r="G1070" s="37" t="s">
        <v>38</v>
      </c>
      <c r="I1070" s="26">
        <v>0.1</v>
      </c>
      <c r="BA1070" s="38" t="str">
        <f t="shared" ca="1" si="101"/>
        <v>NGET</v>
      </c>
      <c r="BB1070" s="38" t="str">
        <f t="shared" si="118"/>
        <v>Fixed policy</v>
      </c>
      <c r="BC1070" s="38" t="str">
        <f t="shared" si="119"/>
        <v>TIM and capitalisation</v>
      </c>
    </row>
    <row r="1071" spans="2:55">
      <c r="E1071" s="37" t="s">
        <v>489</v>
      </c>
      <c r="G1071" s="37" t="s">
        <v>38</v>
      </c>
      <c r="I1071" s="26">
        <v>0.05</v>
      </c>
      <c r="BA1071" s="38" t="str">
        <f t="shared" ca="1" si="101"/>
        <v>NGET</v>
      </c>
      <c r="BB1071" s="38" t="str">
        <f t="shared" si="118"/>
        <v>Fixed policy</v>
      </c>
      <c r="BC1071" s="38" t="str">
        <f t="shared" si="119"/>
        <v>TIM and capitalisation</v>
      </c>
    </row>
    <row r="1072" spans="2:55" customFormat="1" ht="14.25">
      <c r="AT1072" s="76"/>
      <c r="BA1072" s="38"/>
      <c r="BC1072" s="1"/>
    </row>
    <row r="1073" spans="2:55">
      <c r="E1073" s="37" t="s">
        <v>9</v>
      </c>
      <c r="G1073" s="37" t="s">
        <v>38</v>
      </c>
      <c r="AU1073" s="141">
        <v>0.7</v>
      </c>
      <c r="AV1073" s="26">
        <v>0.7</v>
      </c>
      <c r="AW1073" s="26">
        <v>0.7</v>
      </c>
      <c r="AX1073" s="26">
        <v>0.7</v>
      </c>
      <c r="AY1073" s="26">
        <v>0.7</v>
      </c>
      <c r="BA1073" s="38" t="str">
        <f t="shared" ca="1" si="101"/>
        <v>NGET</v>
      </c>
      <c r="BB1073" s="38" t="str">
        <f t="shared" si="118"/>
        <v>Fixed policy</v>
      </c>
      <c r="BC1073" s="38" t="str">
        <f t="shared" ref="BC1073:BC1074" si="120">$B$1065</f>
        <v>TIM and capitalisation</v>
      </c>
    </row>
    <row r="1074" spans="2:55">
      <c r="E1074" s="37" t="s">
        <v>11</v>
      </c>
      <c r="G1074" s="37" t="s">
        <v>38</v>
      </c>
      <c r="AU1074" s="141">
        <v>0.85</v>
      </c>
      <c r="AV1074" s="26">
        <v>0.85</v>
      </c>
      <c r="AW1074" s="26">
        <v>0.85</v>
      </c>
      <c r="AX1074" s="26">
        <v>0.85</v>
      </c>
      <c r="AY1074" s="26">
        <v>0.85</v>
      </c>
      <c r="BA1074" s="38" t="str">
        <f t="shared" ca="1" si="101"/>
        <v>NGET</v>
      </c>
      <c r="BB1074" s="38" t="str">
        <f t="shared" si="118"/>
        <v>Fixed policy</v>
      </c>
      <c r="BC1074" s="38" t="str">
        <f t="shared" si="120"/>
        <v>TIM and capitalisation</v>
      </c>
    </row>
    <row r="1075" spans="2:55" customFormat="1" ht="14.25">
      <c r="AT1075" s="76"/>
      <c r="BC1075" s="1"/>
    </row>
    <row r="1076" spans="2:55" ht="17.649999999999999" thickBot="1">
      <c r="B1076" s="8" t="s">
        <v>60</v>
      </c>
    </row>
    <row r="1077" spans="2:55" customFormat="1" ht="14.65" thickTop="1">
      <c r="E1077" t="s">
        <v>518</v>
      </c>
      <c r="F1077" t="s">
        <v>61</v>
      </c>
      <c r="G1077" s="37" t="s">
        <v>38</v>
      </c>
      <c r="H1077" t="s">
        <v>739</v>
      </c>
      <c r="I1077" s="30">
        <v>0.03</v>
      </c>
      <c r="AT1077" s="76"/>
      <c r="BA1077" s="38" t="str">
        <f t="shared" ca="1" si="101"/>
        <v>NGET</v>
      </c>
      <c r="BB1077" s="38" t="str">
        <f t="shared" ref="BB1077:BB1080" si="121">$A$1043</f>
        <v>Fixed policy</v>
      </c>
      <c r="BC1077" s="78" t="str">
        <f>$B$1076</f>
        <v>Operational performance and return adjustment</v>
      </c>
    </row>
    <row r="1078" spans="2:55" customFormat="1" ht="14.25">
      <c r="E1078" t="s">
        <v>519</v>
      </c>
      <c r="F1078" t="s">
        <v>61</v>
      </c>
      <c r="G1078" s="37" t="s">
        <v>38</v>
      </c>
      <c r="H1078" t="s">
        <v>740</v>
      </c>
      <c r="I1078" s="30">
        <v>0.04</v>
      </c>
      <c r="AT1078" s="76"/>
      <c r="BA1078" s="38" t="str">
        <f t="shared" ca="1" si="101"/>
        <v>NGET</v>
      </c>
      <c r="BB1078" s="38" t="str">
        <f t="shared" si="121"/>
        <v>Fixed policy</v>
      </c>
      <c r="BC1078" s="78" t="str">
        <f>$B$1076</f>
        <v>Operational performance and return adjustment</v>
      </c>
    </row>
    <row r="1079" spans="2:55" customFormat="1" ht="14.25">
      <c r="E1079" t="s">
        <v>520</v>
      </c>
      <c r="F1079" t="s">
        <v>61</v>
      </c>
      <c r="G1079" s="37" t="s">
        <v>38</v>
      </c>
      <c r="H1079" t="s">
        <v>741</v>
      </c>
      <c r="I1079" s="30">
        <v>0.5</v>
      </c>
      <c r="AT1079" s="76"/>
      <c r="BA1079" s="38" t="str">
        <f t="shared" ca="1" si="101"/>
        <v>NGET</v>
      </c>
      <c r="BB1079" s="38" t="str">
        <f t="shared" si="121"/>
        <v>Fixed policy</v>
      </c>
      <c r="BC1079" s="78" t="str">
        <f>$B$1076</f>
        <v>Operational performance and return adjustment</v>
      </c>
    </row>
    <row r="1080" spans="2:55" customFormat="1" ht="14.25">
      <c r="E1080" t="s">
        <v>521</v>
      </c>
      <c r="F1080" t="s">
        <v>61</v>
      </c>
      <c r="G1080" s="37" t="s">
        <v>38</v>
      </c>
      <c r="H1080" t="s">
        <v>742</v>
      </c>
      <c r="I1080" s="30">
        <v>0.9</v>
      </c>
      <c r="AT1080" s="76"/>
      <c r="BA1080" s="38" t="str">
        <f t="shared" ca="1" si="101"/>
        <v>NGET</v>
      </c>
      <c r="BB1080" s="38" t="str">
        <f t="shared" si="121"/>
        <v>Fixed policy</v>
      </c>
      <c r="BC1080" s="78" t="str">
        <f>$B$1076</f>
        <v>Operational performance and return adjustment</v>
      </c>
    </row>
    <row r="1081" spans="2:55"/>
    <row r="1082" spans="2:55" ht="17.649999999999999" thickBot="1">
      <c r="B1082" s="8" t="s">
        <v>682</v>
      </c>
    </row>
    <row r="1083" spans="2:55" ht="15.75" thickTop="1">
      <c r="E1083" s="39" t="s">
        <v>728</v>
      </c>
      <c r="F1083" s="37" t="s">
        <v>21</v>
      </c>
      <c r="G1083" s="37" t="s">
        <v>38</v>
      </c>
      <c r="H1083" s="37" t="s">
        <v>22</v>
      </c>
      <c r="I1083" s="26">
        <v>1.1111111111111112</v>
      </c>
      <c r="BA1083" s="38" t="str">
        <f t="shared" ca="1" si="87"/>
        <v>NGET</v>
      </c>
      <c r="BB1083" s="38" t="str">
        <f t="shared" ref="BB1083:BB1089" si="122">$A$1043</f>
        <v>Fixed policy</v>
      </c>
      <c r="BC1083" s="38" t="str">
        <f t="shared" ref="BC1083:BC1089" si="123">$B$1082</f>
        <v>Assumed cost multipliers</v>
      </c>
    </row>
    <row r="1084" spans="2:55">
      <c r="E1084" s="39" t="s">
        <v>23</v>
      </c>
      <c r="F1084" s="37" t="s">
        <v>24</v>
      </c>
      <c r="G1084" s="37" t="s">
        <v>38</v>
      </c>
      <c r="H1084" s="37" t="s">
        <v>25</v>
      </c>
      <c r="I1084" s="26">
        <v>1.1111111111111112</v>
      </c>
      <c r="BA1084" s="38" t="str">
        <f t="shared" ca="1" si="87"/>
        <v>NGET</v>
      </c>
      <c r="BB1084" s="38" t="str">
        <f t="shared" si="122"/>
        <v>Fixed policy</v>
      </c>
      <c r="BC1084" s="38" t="str">
        <f t="shared" si="123"/>
        <v>Assumed cost multipliers</v>
      </c>
    </row>
    <row r="1085" spans="2:55">
      <c r="E1085" s="39" t="s">
        <v>714</v>
      </c>
      <c r="F1085" s="37" t="s">
        <v>266</v>
      </c>
      <c r="G1085" s="37" t="s">
        <v>38</v>
      </c>
      <c r="H1085" s="37" t="s">
        <v>715</v>
      </c>
      <c r="I1085" s="26">
        <v>1</v>
      </c>
      <c r="BA1085" s="38" t="str">
        <f t="shared" ca="1" si="87"/>
        <v>NGET</v>
      </c>
      <c r="BB1085" s="38" t="str">
        <f t="shared" si="122"/>
        <v>Fixed policy</v>
      </c>
      <c r="BC1085" s="38" t="str">
        <f t="shared" si="123"/>
        <v>Assumed cost multipliers</v>
      </c>
    </row>
    <row r="1086" spans="2:55">
      <c r="E1086" s="39" t="s">
        <v>978</v>
      </c>
      <c r="F1086" s="37" t="s">
        <v>265</v>
      </c>
      <c r="G1086" s="37" t="s">
        <v>38</v>
      </c>
      <c r="H1086" s="37" t="s">
        <v>716</v>
      </c>
      <c r="I1086" s="26">
        <v>1</v>
      </c>
      <c r="BA1086" s="38" t="str">
        <f t="shared" ca="1" si="87"/>
        <v>NGET</v>
      </c>
      <c r="BB1086" s="38" t="str">
        <f t="shared" si="122"/>
        <v>Fixed policy</v>
      </c>
      <c r="BC1086" s="38" t="str">
        <f t="shared" si="123"/>
        <v>Assumed cost multipliers</v>
      </c>
    </row>
    <row r="1087" spans="2:55">
      <c r="E1087" s="37" t="s">
        <v>242</v>
      </c>
      <c r="G1087" s="37" t="s">
        <v>38</v>
      </c>
      <c r="I1087" s="26"/>
      <c r="BA1087" s="38" t="str">
        <f t="shared" ca="1" si="87"/>
        <v>NGET</v>
      </c>
      <c r="BB1087" s="38" t="str">
        <f t="shared" si="122"/>
        <v>Fixed policy</v>
      </c>
      <c r="BC1087" s="38" t="str">
        <f t="shared" si="123"/>
        <v>Assumed cost multipliers</v>
      </c>
    </row>
    <row r="1088" spans="2:55">
      <c r="E1088" s="37" t="s">
        <v>238</v>
      </c>
      <c r="G1088" s="37" t="s">
        <v>38</v>
      </c>
      <c r="I1088" s="26"/>
      <c r="BA1088" s="38" t="str">
        <f t="shared" ca="1" si="87"/>
        <v>NGET</v>
      </c>
      <c r="BB1088" s="38" t="str">
        <f t="shared" si="122"/>
        <v>Fixed policy</v>
      </c>
      <c r="BC1088" s="38" t="str">
        <f t="shared" si="123"/>
        <v>Assumed cost multipliers</v>
      </c>
    </row>
    <row r="1089" spans="2:56">
      <c r="E1089" s="37" t="s">
        <v>239</v>
      </c>
      <c r="G1089" s="37" t="s">
        <v>38</v>
      </c>
      <c r="I1089" s="26"/>
      <c r="BA1089" s="38" t="str">
        <f t="shared" ca="1" si="87"/>
        <v>NGET</v>
      </c>
      <c r="BB1089" s="38" t="str">
        <f t="shared" si="122"/>
        <v>Fixed policy</v>
      </c>
      <c r="BC1089" s="38" t="str">
        <f t="shared" si="123"/>
        <v>Assumed cost multipliers</v>
      </c>
    </row>
    <row r="1090" spans="2:56"/>
    <row r="1091" spans="2:56" customFormat="1" ht="17.649999999999999" thickBot="1">
      <c r="B1091" s="15" t="s">
        <v>683</v>
      </c>
      <c r="AT1091" s="76"/>
      <c r="BA1091" s="38"/>
      <c r="BC1091" s="1"/>
    </row>
    <row r="1092" spans="2:56" customFormat="1" ht="14.65" thickTop="1">
      <c r="E1092" s="37" t="s">
        <v>804</v>
      </c>
      <c r="F1092" s="37"/>
      <c r="G1092" s="37" t="s">
        <v>38</v>
      </c>
      <c r="H1092" s="37"/>
      <c r="I1092" s="30">
        <v>0.08</v>
      </c>
      <c r="AT1092" s="76"/>
      <c r="BA1092" s="38" t="str">
        <f t="shared" ca="1" si="101"/>
        <v>NGET</v>
      </c>
      <c r="BB1092" s="38" t="str">
        <f>$A$1043</f>
        <v>Fixed policy</v>
      </c>
      <c r="BC1092" s="38" t="str">
        <f>$B$1091</f>
        <v>Allowed revenue true- up</v>
      </c>
      <c r="BD1092" s="38"/>
    </row>
    <row r="1093" spans="2:56" customFormat="1" ht="14.25">
      <c r="E1093" s="37" t="s">
        <v>410</v>
      </c>
      <c r="F1093" s="37"/>
      <c r="G1093" s="37" t="s">
        <v>38</v>
      </c>
      <c r="H1093" s="37"/>
      <c r="I1093" s="30">
        <v>1.15E-2</v>
      </c>
      <c r="AT1093" s="76"/>
      <c r="BA1093" s="38" t="str">
        <f t="shared" ca="1" si="101"/>
        <v>NGET</v>
      </c>
      <c r="BB1093" s="38" t="str">
        <f>$A$1043</f>
        <v>Fixed policy</v>
      </c>
      <c r="BC1093" s="38" t="str">
        <f>$B$1091</f>
        <v>Allowed revenue true- up</v>
      </c>
    </row>
    <row r="1094" spans="2:56" customFormat="1" ht="14.25">
      <c r="E1094" s="37" t="s">
        <v>1055</v>
      </c>
      <c r="F1094" s="37"/>
      <c r="G1094" s="37" t="s">
        <v>66</v>
      </c>
      <c r="H1094" s="37"/>
      <c r="I1094" s="29">
        <v>5</v>
      </c>
      <c r="AT1094" s="76"/>
      <c r="BA1094" s="38" t="str">
        <f t="shared" ca="1" si="101"/>
        <v>NGET</v>
      </c>
      <c r="BB1094" s="38" t="str">
        <f>$A$1043</f>
        <v>Fixed policy</v>
      </c>
      <c r="BC1094" s="38" t="str">
        <f>$B$1091</f>
        <v>Allowed revenue true- up</v>
      </c>
    </row>
    <row r="1095" spans="2:56" customFormat="1" ht="14.25">
      <c r="E1095" s="37" t="s">
        <v>1056</v>
      </c>
      <c r="F1095" s="37"/>
      <c r="G1095" s="37" t="s">
        <v>66</v>
      </c>
      <c r="H1095" s="37"/>
      <c r="I1095" s="29">
        <v>5</v>
      </c>
      <c r="AT1095" s="76"/>
      <c r="BA1095" s="38" t="str">
        <f t="shared" ca="1" si="101"/>
        <v>NGET</v>
      </c>
      <c r="BB1095" s="38" t="str">
        <f>$A$1043</f>
        <v>Fixed policy</v>
      </c>
      <c r="BC1095" s="38" t="str">
        <f>$B$1091</f>
        <v>Allowed revenue true- up</v>
      </c>
    </row>
    <row r="1096" spans="2:56" customFormat="1" ht="14.25">
      <c r="AT1096" s="76"/>
      <c r="BA1096" s="38"/>
      <c r="BC1096" s="1"/>
    </row>
    <row r="1097" spans="2:56" customFormat="1" ht="17.649999999999999" thickBot="1">
      <c r="B1097" s="15" t="s">
        <v>91</v>
      </c>
      <c r="AT1097" s="76"/>
      <c r="BA1097" s="38"/>
      <c r="BC1097" s="1"/>
    </row>
    <row r="1098" spans="2:56" customFormat="1" ht="14.65" thickTop="1">
      <c r="E1098" t="s">
        <v>105</v>
      </c>
      <c r="G1098" t="s">
        <v>68</v>
      </c>
      <c r="I1098" s="72">
        <v>45382</v>
      </c>
      <c r="AT1098" s="76"/>
      <c r="BA1098" s="38" t="str">
        <f t="shared" ca="1" si="101"/>
        <v>NGET</v>
      </c>
      <c r="BB1098" s="38" t="str">
        <f t="shared" ref="BB1098:BB1107" si="124">$A$1043</f>
        <v>Fixed policy</v>
      </c>
      <c r="BC1098" s="38" t="str">
        <f t="shared" ref="BC1098:BC1107" si="125">$B$1097</f>
        <v>Flags</v>
      </c>
    </row>
    <row r="1099" spans="2:56" customFormat="1" ht="14.25">
      <c r="E1099" t="s">
        <v>352</v>
      </c>
      <c r="G1099" t="s">
        <v>68</v>
      </c>
      <c r="I1099" s="72">
        <v>46477</v>
      </c>
      <c r="AT1099" s="76"/>
      <c r="AU1099" s="144">
        <v>1</v>
      </c>
      <c r="BA1099" s="38" t="str">
        <f t="shared" ca="1" si="101"/>
        <v>NGET</v>
      </c>
      <c r="BB1099" s="38" t="str">
        <f t="shared" si="124"/>
        <v>Fixed policy</v>
      </c>
      <c r="BC1099" s="38" t="str">
        <f t="shared" si="125"/>
        <v>Flags</v>
      </c>
    </row>
    <row r="1100" spans="2:56" customFormat="1" ht="14.25">
      <c r="E1100" t="s">
        <v>92</v>
      </c>
      <c r="G1100" t="s">
        <v>96</v>
      </c>
      <c r="AT1100" s="76"/>
      <c r="AU1100" s="144">
        <v>1</v>
      </c>
      <c r="AV1100" s="29">
        <v>1</v>
      </c>
      <c r="AW1100" s="29">
        <v>1</v>
      </c>
      <c r="AX1100" s="29">
        <v>1</v>
      </c>
      <c r="AY1100" s="29">
        <v>1</v>
      </c>
      <c r="BA1100" s="38" t="str">
        <f t="shared" ca="1" si="101"/>
        <v>NGET</v>
      </c>
      <c r="BB1100" s="38" t="str">
        <f t="shared" si="124"/>
        <v>Fixed policy</v>
      </c>
      <c r="BC1100" s="38" t="str">
        <f t="shared" si="125"/>
        <v>Flags</v>
      </c>
    </row>
    <row r="1101" spans="2:56" customFormat="1" ht="14.25">
      <c r="E1101" t="s">
        <v>94</v>
      </c>
      <c r="G1101" t="s">
        <v>96</v>
      </c>
      <c r="J1101" t="s">
        <v>10</v>
      </c>
      <c r="AP1101" s="29">
        <v>1</v>
      </c>
      <c r="AQ1101" s="29">
        <v>1</v>
      </c>
      <c r="AR1101" s="29">
        <v>1</v>
      </c>
      <c r="AS1101" s="29">
        <v>1</v>
      </c>
      <c r="AT1101" s="186">
        <v>1</v>
      </c>
      <c r="BA1101" s="38" t="str">
        <f t="shared" ca="1" si="101"/>
        <v>NGET</v>
      </c>
      <c r="BB1101" s="38" t="str">
        <f t="shared" si="124"/>
        <v>Fixed policy</v>
      </c>
      <c r="BC1101" s="38" t="str">
        <f t="shared" si="125"/>
        <v>Flags</v>
      </c>
    </row>
    <row r="1102" spans="2:56" customFormat="1" ht="14.25">
      <c r="E1102" t="s">
        <v>360</v>
      </c>
      <c r="G1102" t="s">
        <v>96</v>
      </c>
      <c r="J1102" t="s">
        <v>10</v>
      </c>
      <c r="AH1102" s="29">
        <v>1</v>
      </c>
      <c r="AI1102" s="29">
        <v>1</v>
      </c>
      <c r="AJ1102" s="29">
        <v>1</v>
      </c>
      <c r="AK1102" s="29">
        <v>1</v>
      </c>
      <c r="AL1102" s="29">
        <v>1</v>
      </c>
      <c r="AM1102" s="29">
        <v>1</v>
      </c>
      <c r="AN1102" s="29">
        <v>1</v>
      </c>
      <c r="AO1102" s="29">
        <v>1</v>
      </c>
      <c r="AT1102" s="76"/>
      <c r="BA1102" s="38" t="str">
        <f t="shared" ca="1" si="101"/>
        <v>NGET</v>
      </c>
      <c r="BB1102" s="38" t="str">
        <f t="shared" si="124"/>
        <v>Fixed policy</v>
      </c>
      <c r="BC1102" s="38" t="str">
        <f t="shared" si="125"/>
        <v>Flags</v>
      </c>
    </row>
    <row r="1103" spans="2:56" customFormat="1" ht="14.25">
      <c r="E1103" t="s">
        <v>251</v>
      </c>
      <c r="G1103" t="s">
        <v>96</v>
      </c>
      <c r="J1103" t="s">
        <v>10</v>
      </c>
      <c r="K1103" s="29">
        <v>1</v>
      </c>
      <c r="L1103" s="29">
        <v>1</v>
      </c>
      <c r="M1103" s="29">
        <v>1</v>
      </c>
      <c r="N1103" s="29">
        <v>1</v>
      </c>
      <c r="O1103" s="29">
        <v>1</v>
      </c>
      <c r="P1103" s="29">
        <v>1</v>
      </c>
      <c r="Q1103" s="29">
        <v>1</v>
      </c>
      <c r="R1103" s="29">
        <v>1</v>
      </c>
      <c r="S1103" s="29">
        <v>1</v>
      </c>
      <c r="T1103" s="29">
        <v>1</v>
      </c>
      <c r="U1103" s="29">
        <v>1</v>
      </c>
      <c r="V1103" s="29">
        <v>1</v>
      </c>
      <c r="W1103" s="29">
        <v>1</v>
      </c>
      <c r="X1103" s="29">
        <v>1</v>
      </c>
      <c r="Y1103" s="29">
        <v>1</v>
      </c>
      <c r="Z1103" s="29">
        <v>1</v>
      </c>
      <c r="AA1103" s="29">
        <v>1</v>
      </c>
      <c r="AB1103" s="29">
        <v>1</v>
      </c>
      <c r="AC1103" s="29">
        <v>1</v>
      </c>
      <c r="AD1103" s="29">
        <v>1</v>
      </c>
      <c r="AE1103" s="29">
        <v>1</v>
      </c>
      <c r="AF1103" s="29">
        <v>1</v>
      </c>
      <c r="AG1103" s="29">
        <v>1</v>
      </c>
      <c r="AT1103" s="76"/>
      <c r="BA1103" s="38" t="str">
        <f t="shared" ca="1" si="101"/>
        <v>NGET</v>
      </c>
      <c r="BB1103" s="38" t="str">
        <f t="shared" si="124"/>
        <v>Fixed policy</v>
      </c>
      <c r="BC1103" s="38" t="str">
        <f t="shared" si="125"/>
        <v>Flags</v>
      </c>
    </row>
    <row r="1104" spans="2:56" customFormat="1" ht="14.25">
      <c r="E1104" t="s">
        <v>513</v>
      </c>
      <c r="G1104" t="s">
        <v>96</v>
      </c>
      <c r="AT1104" s="186">
        <v>1</v>
      </c>
      <c r="BA1104" s="38" t="str">
        <f t="shared" ca="1" si="101"/>
        <v>NGET</v>
      </c>
      <c r="BB1104" s="38" t="str">
        <f t="shared" si="124"/>
        <v>Fixed policy</v>
      </c>
      <c r="BC1104" s="38" t="str">
        <f t="shared" si="125"/>
        <v>Flags</v>
      </c>
    </row>
    <row r="1105" spans="1:55" customFormat="1" ht="14.25">
      <c r="AT1105" s="76"/>
      <c r="BA1105" s="38"/>
      <c r="BC1105" s="1"/>
    </row>
    <row r="1106" spans="1:55" customFormat="1" ht="14.25">
      <c r="E1106" t="s">
        <v>669</v>
      </c>
      <c r="G1106" t="s">
        <v>93</v>
      </c>
      <c r="AT1106" s="76"/>
      <c r="AU1106" s="144">
        <v>1</v>
      </c>
      <c r="AV1106" s="29">
        <v>1</v>
      </c>
      <c r="AW1106" s="29">
        <v>1</v>
      </c>
      <c r="AX1106" s="29">
        <v>1</v>
      </c>
      <c r="BA1106" s="38" t="str">
        <f t="shared" ca="1" si="101"/>
        <v>NGET</v>
      </c>
      <c r="BB1106" s="38" t="str">
        <f t="shared" si="124"/>
        <v>Fixed policy</v>
      </c>
      <c r="BC1106" s="38" t="str">
        <f t="shared" si="125"/>
        <v>Flags</v>
      </c>
    </row>
    <row r="1107" spans="1:55" customFormat="1" ht="14.25">
      <c r="E1107" t="s">
        <v>670</v>
      </c>
      <c r="G1107" t="s">
        <v>93</v>
      </c>
      <c r="AT1107" s="76"/>
      <c r="AY1107" s="29">
        <v>1</v>
      </c>
      <c r="BA1107" s="38" t="str">
        <f t="shared" ca="1" si="101"/>
        <v>NGET</v>
      </c>
      <c r="BB1107" s="38" t="str">
        <f t="shared" si="124"/>
        <v>Fixed policy</v>
      </c>
      <c r="BC1107" s="38" t="str">
        <f t="shared" si="125"/>
        <v>Flags</v>
      </c>
    </row>
    <row r="1108" spans="1:55" customFormat="1" ht="14.25">
      <c r="AT1108" s="76"/>
      <c r="BA1108" s="38"/>
      <c r="BC1108" s="1"/>
    </row>
    <row r="1109" spans="1:55" customFormat="1" ht="14.25">
      <c r="E1109" t="s">
        <v>95</v>
      </c>
      <c r="G1109" t="s">
        <v>96</v>
      </c>
      <c r="I1109" s="31" t="s">
        <v>97</v>
      </c>
      <c r="AT1109" s="76"/>
      <c r="BA1109" s="38" t="str">
        <f t="shared" ca="1" si="101"/>
        <v>NGET</v>
      </c>
      <c r="BB1109" s="38" t="str">
        <f>$A$1043</f>
        <v>Fixed policy</v>
      </c>
      <c r="BC1109" s="38" t="str">
        <f>$B$1097</f>
        <v>Flags</v>
      </c>
    </row>
    <row r="1110" spans="1:55" customFormat="1" ht="14.25">
      <c r="AT1110" s="76"/>
      <c r="BA1110" s="38"/>
      <c r="BB1110" s="38"/>
      <c r="BC1110" s="38"/>
    </row>
    <row r="1111" spans="1:55" ht="19.899999999999999" thickBot="1">
      <c r="A1111" s="18" t="s">
        <v>98</v>
      </c>
      <c r="C1111" s="10"/>
      <c r="D1111" s="10"/>
      <c r="E1111" s="10"/>
      <c r="F1111" s="10"/>
      <c r="G1111" s="10"/>
      <c r="H1111" s="10"/>
      <c r="I1111" s="10"/>
      <c r="J1111" s="10"/>
      <c r="K1111" s="10"/>
      <c r="L1111" s="10"/>
      <c r="M1111" s="10"/>
      <c r="N1111" s="10"/>
      <c r="O1111" s="10"/>
      <c r="P1111" s="10"/>
      <c r="Q1111" s="10"/>
      <c r="R1111" s="10"/>
      <c r="S1111" s="10"/>
      <c r="T1111" s="10"/>
      <c r="U1111" s="10"/>
      <c r="V1111" s="10"/>
      <c r="W1111" s="10"/>
      <c r="X1111" s="10"/>
      <c r="Y1111" s="10"/>
      <c r="Z1111" s="10"/>
      <c r="AA1111" s="10"/>
      <c r="AB1111" s="10"/>
      <c r="AC1111" s="10"/>
      <c r="AD1111" s="10"/>
      <c r="AE1111" s="10"/>
      <c r="AF1111" s="10"/>
      <c r="AG1111" s="10"/>
      <c r="AH1111" s="10"/>
      <c r="AI1111" s="10"/>
      <c r="AJ1111" s="10"/>
      <c r="AK1111" s="10"/>
      <c r="AL1111" s="10"/>
      <c r="AM1111" s="10"/>
      <c r="AN1111" s="10"/>
      <c r="AO1111" s="10"/>
      <c r="AP1111" s="10"/>
      <c r="AQ1111" s="10"/>
      <c r="AR1111" s="10"/>
      <c r="AS1111" s="10"/>
      <c r="AU1111" s="10"/>
      <c r="AV1111" s="10"/>
      <c r="AW1111" s="10"/>
      <c r="AX1111" s="10"/>
      <c r="AY1111" s="10"/>
      <c r="AZ1111" s="10"/>
      <c r="BA1111" s="16"/>
      <c r="BB1111" s="10"/>
      <c r="BC1111" s="16"/>
    </row>
    <row r="1112" spans="1:55" ht="15.75" thickTop="1"/>
    <row r="1113" spans="1:55"/>
  </sheetData>
  <dataConsolidate/>
  <phoneticPr fontId="7" type="noConversion"/>
  <conditionalFormatting sqref="H1">
    <cfRule type="cellIs" dxfId="2"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0D1238-32F3-44FA-9B9D-5B84127FF8CA}">
  <sheetPr codeName="Sheet17">
    <tabColor rgb="FFFFFFCC"/>
    <pageSetUpPr autoPageBreaks="0" fitToPage="1"/>
  </sheetPr>
  <dimension ref="A1:BM1113"/>
  <sheetViews>
    <sheetView zoomScaleNormal="100" workbookViewId="0">
      <pane xSplit="10" ySplit="4" topLeftCell="K5" activePane="bottomRight" state="frozen"/>
      <selection activeCell="AU1017" sqref="AU1017"/>
      <selection pane="topRight" activeCell="AU1017" sqref="AU1017"/>
      <selection pane="bottomLeft" activeCell="AU1017" sqref="AU1017"/>
      <selection pane="bottomRight"/>
    </sheetView>
  </sheetViews>
  <sheetFormatPr defaultColWidth="0" defaultRowHeight="15.4" zeroHeight="1" outlineLevelCol="1"/>
  <cols>
    <col min="1" max="2" width="1.86328125" style="6" customWidth="1"/>
    <col min="3" max="3" width="1.86328125" customWidth="1"/>
    <col min="4" max="4" width="15.73046875" customWidth="1"/>
    <col min="5" max="5" width="77.265625" style="37" customWidth="1"/>
    <col min="6" max="6" width="8.73046875" style="37" customWidth="1"/>
    <col min="7" max="7" width="17.73046875" style="37" customWidth="1"/>
    <col min="8" max="8" width="9.73046875" style="37" customWidth="1"/>
    <col min="9" max="9" width="11.73046875" style="37" customWidth="1"/>
    <col min="10" max="10" width="2.1328125" style="37" customWidth="1"/>
    <col min="11" max="45" width="11.73046875" style="37" hidden="1" customWidth="1" outlineLevel="1"/>
    <col min="46" max="46" width="11.73046875" style="77" customWidth="1" collapsed="1"/>
    <col min="47" max="47" width="11.73046875" style="37" customWidth="1" collapsed="1"/>
    <col min="48" max="52" width="11.73046875" style="37" customWidth="1"/>
    <col min="53" max="56" width="10.73046875" style="38" customWidth="1"/>
    <col min="57" max="57" width="10.73046875" style="37" customWidth="1"/>
    <col min="58" max="58" width="1.73046875" style="6" customWidth="1"/>
    <col min="59" max="59" width="12.1328125" style="6" hidden="1" customWidth="1"/>
    <col min="60" max="60" width="16" style="6" hidden="1" customWidth="1"/>
    <col min="61" max="63" width="12.1328125" style="6" hidden="1" customWidth="1"/>
    <col min="64" max="65" width="1.86328125" style="6" hidden="1" customWidth="1"/>
    <col min="66" max="16384" width="10.265625" style="6" hidden="1"/>
  </cols>
  <sheetData>
    <row r="1" spans="1:56" s="80" customFormat="1" ht="14.25">
      <c r="A1" s="79" t="str" cm="1">
        <f t="array" aca="1" ref="A1" ca="1">MID(CELL("filename",$A$1),FIND("]",CELL("filename",$A$1))+1,255)</f>
        <v>SHET</v>
      </c>
      <c r="H1" s="80" t="str">
        <f ca="1">Checks!$I$7</f>
        <v>No errors</v>
      </c>
      <c r="AT1" s="81"/>
      <c r="BA1" s="82"/>
      <c r="BC1" s="82"/>
    </row>
    <row r="2" spans="1:56" s="80" customFormat="1" ht="14.25">
      <c r="AT2" s="81"/>
      <c r="BA2" s="82"/>
      <c r="BC2" s="82"/>
    </row>
    <row r="3" spans="1:56" s="80" customFormat="1" ht="14.25">
      <c r="E3" s="80" t="s">
        <v>0</v>
      </c>
      <c r="F3" s="80" t="s">
        <v>1</v>
      </c>
      <c r="G3" s="80" t="s">
        <v>2</v>
      </c>
      <c r="H3" s="80" t="s">
        <v>3</v>
      </c>
      <c r="AT3" s="81"/>
      <c r="AU3" s="80" t="s">
        <v>5</v>
      </c>
      <c r="BA3" s="82"/>
      <c r="BC3" s="82"/>
    </row>
    <row r="4" spans="1:56" s="80" customFormat="1" ht="14.25">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482</v>
      </c>
      <c r="BB4" s="82" t="s">
        <v>483</v>
      </c>
      <c r="BC4" s="82" t="s">
        <v>484</v>
      </c>
      <c r="BD4" s="82" t="s">
        <v>485</v>
      </c>
    </row>
    <row r="5" spans="1:56"/>
    <row r="6" spans="1:56" ht="19.899999999999999" thickBot="1">
      <c r="A6" s="7" t="s">
        <v>7</v>
      </c>
    </row>
    <row r="7" spans="1:56" ht="18" thickTop="1" thickBot="1">
      <c r="B7" s="8" t="s">
        <v>8</v>
      </c>
    </row>
    <row r="8" spans="1:56" ht="16.149999999999999" thickTop="1" thickBot="1">
      <c r="C8" s="9" t="s">
        <v>9</v>
      </c>
    </row>
    <row r="9" spans="1:56" ht="15.75">
      <c r="E9" s="37" t="s">
        <v>718</v>
      </c>
      <c r="G9" s="37" t="str">
        <f t="shared" ref="G9:G14" si="0">price_label</f>
        <v>£m 23/24 prices</v>
      </c>
      <c r="H9" s="230" t="s">
        <v>948</v>
      </c>
      <c r="I9" s="230"/>
      <c r="J9" s="230"/>
      <c r="K9" s="230"/>
      <c r="L9" s="230"/>
      <c r="O9" s="230"/>
      <c r="P9" s="230"/>
      <c r="Q9" s="230"/>
      <c r="R9" s="230"/>
      <c r="S9" s="230"/>
      <c r="AU9" s="138">
        <v>0</v>
      </c>
      <c r="AV9" s="22">
        <v>0</v>
      </c>
      <c r="AW9" s="22">
        <v>0</v>
      </c>
      <c r="AX9" s="22">
        <v>0</v>
      </c>
      <c r="AY9" s="22">
        <v>0</v>
      </c>
      <c r="BA9" s="38" t="str">
        <f ca="1">$A$1</f>
        <v>SHET</v>
      </c>
      <c r="BB9" s="38" t="str">
        <f>$A$6</f>
        <v>Variable inputs</v>
      </c>
      <c r="BC9" s="38" t="str">
        <f>$B$7</f>
        <v>Actual totex</v>
      </c>
      <c r="BD9" s="38" t="str">
        <f>$C$8</f>
        <v>Capitalisation rate 1</v>
      </c>
    </row>
    <row r="10" spans="1:56" ht="15.75">
      <c r="E10" s="37" t="s">
        <v>719</v>
      </c>
      <c r="G10" s="37" t="str">
        <f t="shared" si="0"/>
        <v>£m 23/24 prices</v>
      </c>
      <c r="H10" s="230" t="s">
        <v>949</v>
      </c>
      <c r="I10" s="230"/>
      <c r="J10" s="230"/>
      <c r="K10" s="230"/>
      <c r="L10" s="230"/>
      <c r="O10" s="230"/>
      <c r="P10" s="230"/>
      <c r="Q10" s="230"/>
      <c r="R10" s="230"/>
      <c r="S10" s="230"/>
      <c r="AU10" s="138">
        <v>0</v>
      </c>
      <c r="AV10" s="22">
        <v>0</v>
      </c>
      <c r="AW10" s="22">
        <v>0</v>
      </c>
      <c r="AX10" s="22">
        <v>0</v>
      </c>
      <c r="AY10" s="22">
        <v>0</v>
      </c>
      <c r="BA10" s="38" t="str">
        <f t="shared" ref="BA10:BA1041" ca="1" si="1">$A$1</f>
        <v>SHET</v>
      </c>
      <c r="BB10" s="38" t="str">
        <f t="shared" ref="BB10:BB14" si="2">$A$6</f>
        <v>Variable inputs</v>
      </c>
      <c r="BC10" s="38" t="str">
        <f t="shared" ref="BC10:BC14" si="3">$B$7</f>
        <v>Actual totex</v>
      </c>
      <c r="BD10" s="38" t="str">
        <f t="shared" ref="BD10:BD14" si="4">$C$8</f>
        <v>Capitalisation rate 1</v>
      </c>
    </row>
    <row r="11" spans="1:56" ht="15.75">
      <c r="E11" s="37" t="s">
        <v>720</v>
      </c>
      <c r="G11" s="37" t="str">
        <f t="shared" si="0"/>
        <v>£m 23/24 prices</v>
      </c>
      <c r="H11" s="230" t="s">
        <v>950</v>
      </c>
      <c r="I11" s="230"/>
      <c r="J11" s="230"/>
      <c r="K11" s="230"/>
      <c r="L11" s="230"/>
      <c r="O11" s="230"/>
      <c r="P11" s="230"/>
      <c r="Q11" s="230"/>
      <c r="R11" s="230"/>
      <c r="S11" s="230"/>
      <c r="AU11" s="138">
        <v>0</v>
      </c>
      <c r="AV11" s="22">
        <v>0</v>
      </c>
      <c r="AW11" s="22">
        <v>0</v>
      </c>
      <c r="AX11" s="22">
        <v>0</v>
      </c>
      <c r="AY11" s="22">
        <v>0</v>
      </c>
      <c r="BA11" s="38" t="str">
        <f t="shared" ca="1" si="1"/>
        <v>SHET</v>
      </c>
      <c r="BB11" s="38" t="str">
        <f t="shared" si="2"/>
        <v>Variable inputs</v>
      </c>
      <c r="BC11" s="38" t="str">
        <f t="shared" si="3"/>
        <v>Actual totex</v>
      </c>
      <c r="BD11" s="38" t="str">
        <f t="shared" si="4"/>
        <v>Capitalisation rate 1</v>
      </c>
    </row>
    <row r="12" spans="1:56" ht="15.75">
      <c r="E12" s="37" t="s">
        <v>237</v>
      </c>
      <c r="G12" s="37" t="str">
        <f t="shared" si="0"/>
        <v>£m 23/24 prices</v>
      </c>
      <c r="H12" s="37" t="s">
        <v>951</v>
      </c>
      <c r="AU12" s="138">
        <v>0</v>
      </c>
      <c r="AV12" s="22">
        <v>0</v>
      </c>
      <c r="AW12" s="22">
        <v>0</v>
      </c>
      <c r="AX12" s="22">
        <v>0</v>
      </c>
      <c r="AY12" s="22">
        <v>0</v>
      </c>
      <c r="BA12" s="38" t="str">
        <f t="shared" ca="1" si="1"/>
        <v>SHET</v>
      </c>
      <c r="BB12" s="38" t="str">
        <f t="shared" si="2"/>
        <v>Variable inputs</v>
      </c>
      <c r="BC12" s="38" t="str">
        <f t="shared" si="3"/>
        <v>Actual totex</v>
      </c>
      <c r="BD12" s="38" t="str">
        <f t="shared" si="4"/>
        <v>Capitalisation rate 1</v>
      </c>
    </row>
    <row r="13" spans="1:56" ht="15.75">
      <c r="E13" s="37" t="s">
        <v>259</v>
      </c>
      <c r="G13" s="37" t="str">
        <f t="shared" si="0"/>
        <v>£m 23/24 prices</v>
      </c>
      <c r="H13" s="230" t="s">
        <v>952</v>
      </c>
      <c r="I13" s="230"/>
      <c r="J13" s="230"/>
      <c r="K13" s="230"/>
      <c r="L13" s="230"/>
      <c r="O13" s="230"/>
      <c r="P13" s="230"/>
      <c r="Q13" s="230"/>
      <c r="R13" s="230"/>
      <c r="S13" s="230"/>
      <c r="AU13" s="138">
        <v>0</v>
      </c>
      <c r="AV13" s="22">
        <v>0</v>
      </c>
      <c r="AW13" s="22">
        <v>0</v>
      </c>
      <c r="AX13" s="22">
        <v>0</v>
      </c>
      <c r="AY13" s="22">
        <v>0</v>
      </c>
      <c r="BA13" s="38" t="str">
        <f t="shared" ca="1" si="1"/>
        <v>SHET</v>
      </c>
      <c r="BB13" s="38" t="str">
        <f t="shared" si="2"/>
        <v>Variable inputs</v>
      </c>
      <c r="BC13" s="38" t="str">
        <f t="shared" si="3"/>
        <v>Actual totex</v>
      </c>
      <c r="BD13" s="38" t="str">
        <f t="shared" si="4"/>
        <v>Capitalisation rate 1</v>
      </c>
    </row>
    <row r="14" spans="1:56" ht="15.75">
      <c r="E14" s="37" t="s">
        <v>721</v>
      </c>
      <c r="G14" s="37" t="str">
        <f t="shared" si="0"/>
        <v>£m 23/24 prices</v>
      </c>
      <c r="H14" s="37" t="s">
        <v>953</v>
      </c>
      <c r="AU14" s="138">
        <v>0</v>
      </c>
      <c r="AV14" s="22">
        <v>0</v>
      </c>
      <c r="AW14" s="22">
        <v>0</v>
      </c>
      <c r="AX14" s="22">
        <v>0</v>
      </c>
      <c r="AY14" s="22">
        <v>0</v>
      </c>
      <c r="BA14" s="38" t="str">
        <f t="shared" ca="1" si="1"/>
        <v>SHET</v>
      </c>
      <c r="BB14" s="38" t="str">
        <f t="shared" si="2"/>
        <v>Variable inputs</v>
      </c>
      <c r="BC14" s="38" t="str">
        <f t="shared" si="3"/>
        <v>Actual totex</v>
      </c>
      <c r="BD14" s="38" t="str">
        <f t="shared" si="4"/>
        <v>Capitalisation rate 1</v>
      </c>
    </row>
    <row r="15" spans="1:56"/>
    <row r="16" spans="1:56" ht="15.75" thickBot="1">
      <c r="C16" s="9" t="s">
        <v>11</v>
      </c>
    </row>
    <row r="17" spans="2:56" ht="15.75">
      <c r="E17" s="37" t="s">
        <v>718</v>
      </c>
      <c r="G17" s="37" t="str">
        <f t="shared" ref="G17:G22" si="5">price_label</f>
        <v>£m 23/24 prices</v>
      </c>
      <c r="H17" s="75" t="s">
        <v>954</v>
      </c>
      <c r="AU17" s="138">
        <v>0</v>
      </c>
      <c r="AV17" s="22">
        <v>0</v>
      </c>
      <c r="AW17" s="22">
        <v>0</v>
      </c>
      <c r="AX17" s="22">
        <v>0</v>
      </c>
      <c r="AY17" s="22">
        <v>0</v>
      </c>
      <c r="BA17" s="38" t="str">
        <f t="shared" ca="1" si="1"/>
        <v>SHET</v>
      </c>
      <c r="BB17" s="38" t="str">
        <f t="shared" ref="BB17:BB22" si="6">$A$6</f>
        <v>Variable inputs</v>
      </c>
      <c r="BC17" s="38" t="str">
        <f t="shared" ref="BC17:BC22" si="7">$B$7</f>
        <v>Actual totex</v>
      </c>
      <c r="BD17" s="38" t="str">
        <f>$C$16</f>
        <v>Capitalisation rate 2</v>
      </c>
    </row>
    <row r="18" spans="2:56" ht="15.75">
      <c r="E18" s="37" t="s">
        <v>719</v>
      </c>
      <c r="G18" s="37" t="str">
        <f t="shared" si="5"/>
        <v>£m 23/24 prices</v>
      </c>
      <c r="H18" s="75" t="s">
        <v>955</v>
      </c>
      <c r="AU18" s="138">
        <v>0</v>
      </c>
      <c r="AV18" s="22">
        <v>0</v>
      </c>
      <c r="AW18" s="22">
        <v>0</v>
      </c>
      <c r="AX18" s="22">
        <v>0</v>
      </c>
      <c r="AY18" s="22">
        <v>0</v>
      </c>
      <c r="BA18" s="38" t="str">
        <f t="shared" ca="1" si="1"/>
        <v>SHET</v>
      </c>
      <c r="BB18" s="38" t="str">
        <f t="shared" si="6"/>
        <v>Variable inputs</v>
      </c>
      <c r="BC18" s="38" t="str">
        <f t="shared" si="7"/>
        <v>Actual totex</v>
      </c>
      <c r="BD18" s="38" t="str">
        <f t="shared" ref="BD18:BD22" si="8">$C$16</f>
        <v>Capitalisation rate 2</v>
      </c>
    </row>
    <row r="19" spans="2:56" ht="15.75">
      <c r="E19" s="37" t="s">
        <v>720</v>
      </c>
      <c r="G19" s="37" t="str">
        <f t="shared" si="5"/>
        <v>£m 23/24 prices</v>
      </c>
      <c r="H19" s="75" t="s">
        <v>956</v>
      </c>
      <c r="AU19" s="138">
        <v>0</v>
      </c>
      <c r="AV19" s="22">
        <v>0</v>
      </c>
      <c r="AW19" s="22">
        <v>0</v>
      </c>
      <c r="AX19" s="22">
        <v>0</v>
      </c>
      <c r="AY19" s="22">
        <v>0</v>
      </c>
      <c r="BA19" s="38" t="str">
        <f t="shared" ca="1" si="1"/>
        <v>SHET</v>
      </c>
      <c r="BB19" s="38" t="str">
        <f t="shared" si="6"/>
        <v>Variable inputs</v>
      </c>
      <c r="BC19" s="38" t="str">
        <f t="shared" si="7"/>
        <v>Actual totex</v>
      </c>
      <c r="BD19" s="38" t="str">
        <f t="shared" si="8"/>
        <v>Capitalisation rate 2</v>
      </c>
    </row>
    <row r="20" spans="2:56" ht="15.75">
      <c r="E20" s="37" t="s">
        <v>237</v>
      </c>
      <c r="G20" s="37" t="str">
        <f t="shared" si="5"/>
        <v>£m 23/24 prices</v>
      </c>
      <c r="H20" s="75" t="s">
        <v>957</v>
      </c>
      <c r="AU20" s="138">
        <v>0</v>
      </c>
      <c r="AV20" s="22">
        <v>0</v>
      </c>
      <c r="AW20" s="22">
        <v>0</v>
      </c>
      <c r="AX20" s="22">
        <v>0</v>
      </c>
      <c r="AY20" s="22">
        <v>0</v>
      </c>
      <c r="BA20" s="38" t="str">
        <f t="shared" ca="1" si="1"/>
        <v>SHET</v>
      </c>
      <c r="BB20" s="38" t="str">
        <f t="shared" si="6"/>
        <v>Variable inputs</v>
      </c>
      <c r="BC20" s="38" t="str">
        <f t="shared" si="7"/>
        <v>Actual totex</v>
      </c>
      <c r="BD20" s="38" t="str">
        <f t="shared" si="8"/>
        <v>Capitalisation rate 2</v>
      </c>
    </row>
    <row r="21" spans="2:56" ht="15.75">
      <c r="E21" s="37" t="s">
        <v>259</v>
      </c>
      <c r="G21" s="37" t="str">
        <f t="shared" si="5"/>
        <v>£m 23/24 prices</v>
      </c>
      <c r="H21" s="75" t="s">
        <v>958</v>
      </c>
      <c r="AU21" s="138">
        <v>0</v>
      </c>
      <c r="AV21" s="22">
        <v>0</v>
      </c>
      <c r="AW21" s="22">
        <v>0</v>
      </c>
      <c r="AX21" s="22">
        <v>0</v>
      </c>
      <c r="AY21" s="22">
        <v>0</v>
      </c>
      <c r="BA21" s="38" t="str">
        <f t="shared" ca="1" si="1"/>
        <v>SHET</v>
      </c>
      <c r="BB21" s="38" t="str">
        <f t="shared" si="6"/>
        <v>Variable inputs</v>
      </c>
      <c r="BC21" s="38" t="str">
        <f t="shared" si="7"/>
        <v>Actual totex</v>
      </c>
      <c r="BD21" s="38" t="str">
        <f t="shared" si="8"/>
        <v>Capitalisation rate 2</v>
      </c>
    </row>
    <row r="22" spans="2:56" ht="15.75">
      <c r="E22" s="37" t="s">
        <v>721</v>
      </c>
      <c r="G22" s="37" t="str">
        <f t="shared" si="5"/>
        <v>£m 23/24 prices</v>
      </c>
      <c r="H22" s="75" t="s">
        <v>959</v>
      </c>
      <c r="AU22" s="138">
        <v>0</v>
      </c>
      <c r="AV22" s="22">
        <v>0</v>
      </c>
      <c r="AW22" s="22">
        <v>0</v>
      </c>
      <c r="AX22" s="22">
        <v>0</v>
      </c>
      <c r="AY22" s="22">
        <v>0</v>
      </c>
      <c r="BA22" s="38" t="str">
        <f t="shared" ca="1" si="1"/>
        <v>SHET</v>
      </c>
      <c r="BB22" s="38" t="str">
        <f t="shared" si="6"/>
        <v>Variable inputs</v>
      </c>
      <c r="BC22" s="38" t="str">
        <f t="shared" si="7"/>
        <v>Actual totex</v>
      </c>
      <c r="BD22" s="38" t="str">
        <f t="shared" si="8"/>
        <v>Capitalisation rate 2</v>
      </c>
    </row>
    <row r="23" spans="2:56"/>
    <row r="24" spans="2:56" ht="17.649999999999999" thickBot="1">
      <c r="B24" s="8" t="s">
        <v>663</v>
      </c>
    </row>
    <row r="25" spans="2:56" ht="15.75" thickTop="1">
      <c r="E25" s="37" t="s">
        <v>44</v>
      </c>
      <c r="G25" s="37" t="str">
        <f>price_label</f>
        <v>£m 23/24 prices</v>
      </c>
      <c r="AH25"/>
      <c r="AI25"/>
      <c r="AJ25"/>
      <c r="AK25"/>
      <c r="AL25"/>
      <c r="AM25"/>
      <c r="AN25"/>
      <c r="AO25"/>
      <c r="AP25"/>
      <c r="AQ25"/>
      <c r="AR25"/>
      <c r="AS25"/>
      <c r="AT25" s="76"/>
      <c r="AU25" s="138">
        <v>0</v>
      </c>
      <c r="AV25" s="22">
        <v>0</v>
      </c>
      <c r="AW25" s="22">
        <v>0</v>
      </c>
      <c r="AX25" s="22">
        <v>0</v>
      </c>
      <c r="AY25" s="22">
        <v>0</v>
      </c>
      <c r="BA25" s="38" t="str">
        <f t="shared" ca="1" si="1"/>
        <v>SHET</v>
      </c>
      <c r="BB25" s="38" t="str">
        <f t="shared" ref="BB25" si="9">$A$6</f>
        <v>Variable inputs</v>
      </c>
      <c r="BC25" s="38" t="str">
        <f t="shared" ref="BC25" si="10">$B$7</f>
        <v>Actual totex</v>
      </c>
      <c r="BD25" s="38" t="str">
        <f>$B$24</f>
        <v>Disposals</v>
      </c>
    </row>
    <row r="26" spans="2:56" customFormat="1" ht="14.25">
      <c r="AT26" s="76"/>
      <c r="BC26" s="1"/>
    </row>
    <row r="27" spans="2:56" ht="17.649999999999999" thickBot="1">
      <c r="B27" s="8" t="s">
        <v>12</v>
      </c>
    </row>
    <row r="28" spans="2:56" ht="16.149999999999999" thickTop="1">
      <c r="E28" s="37" t="s">
        <v>15</v>
      </c>
      <c r="F28" s="37" t="s">
        <v>13</v>
      </c>
      <c r="G28" s="37" t="str">
        <f>nominal</f>
        <v>£m nominal</v>
      </c>
      <c r="H28" s="75" t="s">
        <v>960</v>
      </c>
      <c r="AU28" s="138">
        <v>75.402000000000001</v>
      </c>
      <c r="AV28" s="22">
        <v>76.822000000000003</v>
      </c>
      <c r="AW28" s="22">
        <v>78.384</v>
      </c>
      <c r="AX28" s="22">
        <v>79.951679999999996</v>
      </c>
      <c r="AY28" s="22">
        <v>81.550713599999995</v>
      </c>
      <c r="BA28" s="38" t="str">
        <f t="shared" ca="1" si="1"/>
        <v>SHET</v>
      </c>
      <c r="BB28" s="38" t="str">
        <f t="shared" ref="BB28:BB35" si="11">$A$6</f>
        <v>Variable inputs</v>
      </c>
      <c r="BC28" s="38" t="str">
        <f t="shared" ref="BC28:BC35" si="12">$B$27</f>
        <v>Pass-through costs</v>
      </c>
    </row>
    <row r="29" spans="2:56" ht="15.75">
      <c r="E29" s="37" t="s">
        <v>16</v>
      </c>
      <c r="F29" s="37" t="s">
        <v>13</v>
      </c>
      <c r="G29" s="37" t="str">
        <f>price_label</f>
        <v>£m 23/24 prices</v>
      </c>
      <c r="H29" s="75" t="s">
        <v>961</v>
      </c>
      <c r="AU29" s="138">
        <v>0</v>
      </c>
      <c r="AV29" s="22">
        <v>0</v>
      </c>
      <c r="AW29" s="22">
        <v>0</v>
      </c>
      <c r="AX29" s="22">
        <v>0</v>
      </c>
      <c r="AY29" s="22">
        <v>0</v>
      </c>
      <c r="BA29" s="38" t="str">
        <f t="shared" ca="1" si="1"/>
        <v>SHET</v>
      </c>
      <c r="BB29" s="38" t="str">
        <f t="shared" si="11"/>
        <v>Variable inputs</v>
      </c>
      <c r="BC29" s="38" t="str">
        <f t="shared" si="12"/>
        <v>Pass-through costs</v>
      </c>
    </row>
    <row r="30" spans="2:56" ht="15.75">
      <c r="E30" s="37" t="s">
        <v>260</v>
      </c>
      <c r="F30" s="37" t="s">
        <v>13</v>
      </c>
      <c r="G30" s="37" t="str">
        <f>nominal</f>
        <v>£m nominal</v>
      </c>
      <c r="H30" s="75" t="s">
        <v>962</v>
      </c>
      <c r="AU30" s="138">
        <v>0</v>
      </c>
      <c r="AV30" s="22">
        <v>0</v>
      </c>
      <c r="AW30" s="22">
        <v>0</v>
      </c>
      <c r="AX30" s="22">
        <v>0</v>
      </c>
      <c r="AY30" s="22">
        <v>0</v>
      </c>
      <c r="BA30" s="38" t="str">
        <f t="shared" ca="1" si="1"/>
        <v>SHET</v>
      </c>
      <c r="BB30" s="38" t="str">
        <f t="shared" si="11"/>
        <v>Variable inputs</v>
      </c>
      <c r="BC30" s="38" t="str">
        <f t="shared" si="12"/>
        <v>Pass-through costs</v>
      </c>
    </row>
    <row r="31" spans="2:56" ht="15.75">
      <c r="E31" s="37" t="s">
        <v>261</v>
      </c>
      <c r="F31" s="37" t="s">
        <v>13</v>
      </c>
      <c r="G31" s="37" t="str">
        <f>price_label</f>
        <v>£m 23/24 prices</v>
      </c>
      <c r="H31" s="75" t="s">
        <v>963</v>
      </c>
      <c r="AU31" s="138">
        <v>0</v>
      </c>
      <c r="AV31" s="22">
        <v>0</v>
      </c>
      <c r="AW31" s="22">
        <v>0</v>
      </c>
      <c r="AX31" s="22">
        <v>0</v>
      </c>
      <c r="AY31" s="22">
        <v>0</v>
      </c>
      <c r="BA31" s="38" t="str">
        <f t="shared" ca="1" si="1"/>
        <v>SHET</v>
      </c>
      <c r="BB31" s="38" t="str">
        <f t="shared" si="11"/>
        <v>Variable inputs</v>
      </c>
      <c r="BC31" s="38" t="str">
        <f t="shared" si="12"/>
        <v>Pass-through costs</v>
      </c>
    </row>
    <row r="32" spans="2:56" ht="15.75">
      <c r="E32" s="37" t="s">
        <v>751</v>
      </c>
      <c r="F32" s="37" t="s">
        <v>13</v>
      </c>
      <c r="G32" s="37" t="str">
        <f>nominal</f>
        <v>£m nominal</v>
      </c>
      <c r="H32" s="75" t="s">
        <v>964</v>
      </c>
      <c r="AU32" s="138">
        <v>5.7880222802777554</v>
      </c>
      <c r="AV32" s="22">
        <v>35.941960651898782</v>
      </c>
      <c r="AW32" s="22">
        <v>38.043239060147506</v>
      </c>
      <c r="AX32" s="22">
        <v>40.28301541035529</v>
      </c>
      <c r="AY32" s="22">
        <v>39.911331262504277</v>
      </c>
      <c r="BA32" s="38" t="str">
        <f t="shared" ca="1" si="1"/>
        <v>SHET</v>
      </c>
      <c r="BB32" s="38" t="str">
        <f t="shared" si="11"/>
        <v>Variable inputs</v>
      </c>
      <c r="BC32" s="38" t="str">
        <f t="shared" si="12"/>
        <v>Pass-through costs</v>
      </c>
    </row>
    <row r="33" spans="2:55" ht="15.75">
      <c r="E33" s="37" t="s">
        <v>722</v>
      </c>
      <c r="F33" s="37" t="s">
        <v>13</v>
      </c>
      <c r="G33" s="37" t="str">
        <f>price_label</f>
        <v>£m 23/24 prices</v>
      </c>
      <c r="H33" s="75" t="s">
        <v>965</v>
      </c>
      <c r="AU33" s="138">
        <v>1</v>
      </c>
      <c r="AV33" s="22">
        <v>1</v>
      </c>
      <c r="AW33" s="22">
        <v>1</v>
      </c>
      <c r="AX33" s="22">
        <v>1</v>
      </c>
      <c r="AY33" s="22">
        <v>1</v>
      </c>
      <c r="BA33" s="38" t="str">
        <f t="shared" ca="1" si="1"/>
        <v>SHET</v>
      </c>
      <c r="BB33" s="38" t="str">
        <f t="shared" si="11"/>
        <v>Variable inputs</v>
      </c>
      <c r="BC33" s="38" t="str">
        <f t="shared" si="12"/>
        <v>Pass-through costs</v>
      </c>
    </row>
    <row r="34" spans="2:55" ht="15.75">
      <c r="E34" s="37" t="s">
        <v>511</v>
      </c>
      <c r="F34" s="37" t="s">
        <v>13</v>
      </c>
      <c r="G34" s="37" t="str">
        <f>price_label</f>
        <v>£m 23/24 prices</v>
      </c>
      <c r="H34" s="75" t="s">
        <v>966</v>
      </c>
      <c r="AU34" s="138">
        <v>0</v>
      </c>
      <c r="AV34" s="22">
        <v>0</v>
      </c>
      <c r="AW34" s="22">
        <v>0</v>
      </c>
      <c r="AX34" s="22">
        <v>0</v>
      </c>
      <c r="AY34" s="22">
        <v>0</v>
      </c>
      <c r="BA34" s="38" t="str">
        <f t="shared" ca="1" si="1"/>
        <v>SHET</v>
      </c>
      <c r="BB34" s="38" t="str">
        <f t="shared" si="11"/>
        <v>Variable inputs</v>
      </c>
      <c r="BC34" s="38" t="str">
        <f t="shared" si="12"/>
        <v>Pass-through costs</v>
      </c>
    </row>
    <row r="35" spans="2:55" ht="15.75">
      <c r="E35" s="37" t="s">
        <v>512</v>
      </c>
      <c r="F35" s="37" t="s">
        <v>13</v>
      </c>
      <c r="G35" s="37" t="str">
        <f>price_label</f>
        <v>£m 23/24 prices</v>
      </c>
      <c r="H35" s="75" t="s">
        <v>967</v>
      </c>
      <c r="AU35" s="138">
        <v>0</v>
      </c>
      <c r="AV35" s="22">
        <v>0</v>
      </c>
      <c r="AW35" s="22">
        <v>0</v>
      </c>
      <c r="AX35" s="22">
        <v>0</v>
      </c>
      <c r="AY35" s="22">
        <v>0</v>
      </c>
      <c r="BA35" s="38" t="str">
        <f t="shared" ca="1" si="1"/>
        <v>SHET</v>
      </c>
      <c r="BB35" s="38" t="str">
        <f t="shared" si="11"/>
        <v>Variable inputs</v>
      </c>
      <c r="BC35" s="38" t="str">
        <f t="shared" si="12"/>
        <v>Pass-through costs</v>
      </c>
    </row>
    <row r="36" spans="2:55"/>
    <row r="37" spans="2:55" ht="17.649999999999999" thickBot="1">
      <c r="B37" s="8" t="s">
        <v>17</v>
      </c>
    </row>
    <row r="38" spans="2:55" ht="16.149999999999999" thickTop="1">
      <c r="E38" s="37" t="s">
        <v>723</v>
      </c>
      <c r="F38" s="75" t="s">
        <v>18</v>
      </c>
      <c r="G38" s="75" t="str">
        <f t="shared" ref="G38:G44" si="13">price_label</f>
        <v>£m 23/24 prices</v>
      </c>
      <c r="H38" s="75" t="s">
        <v>969</v>
      </c>
      <c r="AU38" s="138">
        <v>0</v>
      </c>
      <c r="AV38" s="22">
        <v>0</v>
      </c>
      <c r="AW38" s="22">
        <v>0</v>
      </c>
      <c r="AX38" s="22">
        <v>0</v>
      </c>
      <c r="AY38" s="22">
        <v>0</v>
      </c>
      <c r="BA38" s="38" t="str">
        <f t="shared" ca="1" si="1"/>
        <v>SHET</v>
      </c>
      <c r="BB38" s="38" t="str">
        <f t="shared" ref="BB38:BB44" si="14">$A$6</f>
        <v>Variable inputs</v>
      </c>
      <c r="BC38" s="38" t="str">
        <f>$B$37</f>
        <v>Incentive revenue</v>
      </c>
    </row>
    <row r="39" spans="2:55" ht="15.75">
      <c r="E39" s="37" t="s">
        <v>724</v>
      </c>
      <c r="F39" s="75" t="s">
        <v>19</v>
      </c>
      <c r="G39" s="75" t="str">
        <f t="shared" si="13"/>
        <v>£m 23/24 prices</v>
      </c>
      <c r="H39" s="75" t="s">
        <v>970</v>
      </c>
      <c r="AU39" s="138">
        <v>0</v>
      </c>
      <c r="AV39" s="22">
        <v>0</v>
      </c>
      <c r="AW39" s="22">
        <v>0</v>
      </c>
      <c r="AX39" s="22">
        <v>0</v>
      </c>
      <c r="AY39" s="22">
        <v>0</v>
      </c>
      <c r="BA39" s="38" t="str">
        <f t="shared" ca="1" si="1"/>
        <v>SHET</v>
      </c>
      <c r="BB39" s="38" t="str">
        <f t="shared" si="14"/>
        <v>Variable inputs</v>
      </c>
      <c r="BC39" s="38" t="str">
        <f t="shared" ref="BC39:BC44" si="15">$B$37</f>
        <v>Incentive revenue</v>
      </c>
    </row>
    <row r="40" spans="2:55" ht="15.75">
      <c r="E40" s="37" t="s">
        <v>725</v>
      </c>
      <c r="F40" s="75" t="s">
        <v>262</v>
      </c>
      <c r="G40" s="75" t="str">
        <f t="shared" si="13"/>
        <v>£m 23/24 prices</v>
      </c>
      <c r="H40" s="75" t="s">
        <v>971</v>
      </c>
      <c r="AU40" s="138">
        <v>0</v>
      </c>
      <c r="AV40" s="22">
        <v>0</v>
      </c>
      <c r="AW40" s="22">
        <v>0</v>
      </c>
      <c r="AX40" s="22">
        <v>0</v>
      </c>
      <c r="AY40" s="22">
        <v>0</v>
      </c>
      <c r="BA40" s="38" t="str">
        <f t="shared" ca="1" si="1"/>
        <v>SHET</v>
      </c>
      <c r="BB40" s="38" t="str">
        <f t="shared" si="14"/>
        <v>Variable inputs</v>
      </c>
      <c r="BC40" s="38" t="str">
        <f t="shared" si="15"/>
        <v>Incentive revenue</v>
      </c>
    </row>
    <row r="41" spans="2:55" ht="15.75">
      <c r="E41" s="37" t="s">
        <v>711</v>
      </c>
      <c r="F41" s="75" t="s">
        <v>263</v>
      </c>
      <c r="G41" s="75" t="str">
        <f t="shared" si="13"/>
        <v>£m 23/24 prices</v>
      </c>
      <c r="H41" s="75" t="s">
        <v>972</v>
      </c>
      <c r="AU41" s="138"/>
      <c r="AV41" s="22"/>
      <c r="AW41" s="22"/>
      <c r="AX41" s="22"/>
      <c r="AY41" s="22"/>
      <c r="BA41" s="38" t="str">
        <f t="shared" ca="1" si="1"/>
        <v>SHET</v>
      </c>
      <c r="BB41" s="38" t="str">
        <f t="shared" si="14"/>
        <v>Variable inputs</v>
      </c>
      <c r="BC41" s="38" t="str">
        <f t="shared" si="15"/>
        <v>Incentive revenue</v>
      </c>
    </row>
    <row r="42" spans="2:55" ht="15.75">
      <c r="E42" s="37" t="s">
        <v>726</v>
      </c>
      <c r="F42" s="75" t="s">
        <v>727</v>
      </c>
      <c r="G42" s="75" t="str">
        <f t="shared" si="13"/>
        <v>£m 23/24 prices</v>
      </c>
      <c r="H42" s="75" t="s">
        <v>973</v>
      </c>
      <c r="AU42" s="138">
        <v>0</v>
      </c>
      <c r="AV42" s="22">
        <v>0</v>
      </c>
      <c r="AW42" s="22">
        <v>0</v>
      </c>
      <c r="AX42" s="22">
        <v>0</v>
      </c>
      <c r="AY42" s="22">
        <v>0</v>
      </c>
      <c r="BA42" s="38" t="str">
        <f t="shared" ca="1" si="1"/>
        <v>SHET</v>
      </c>
      <c r="BB42" s="38" t="str">
        <f t="shared" si="14"/>
        <v>Variable inputs</v>
      </c>
      <c r="BC42" s="38" t="str">
        <f t="shared" si="15"/>
        <v>Incentive revenue</v>
      </c>
    </row>
    <row r="43" spans="2:55" ht="15.75">
      <c r="E43" s="37" t="s">
        <v>712</v>
      </c>
      <c r="F43" s="75" t="s">
        <v>264</v>
      </c>
      <c r="G43" s="75" t="str">
        <f t="shared" si="13"/>
        <v>£m 23/24 prices</v>
      </c>
      <c r="H43" s="75" t="s">
        <v>974</v>
      </c>
      <c r="AU43" s="138"/>
      <c r="AV43" s="22"/>
      <c r="AW43" s="22"/>
      <c r="AX43" s="22"/>
      <c r="AY43" s="22"/>
      <c r="BA43" s="38" t="str">
        <f t="shared" ca="1" si="1"/>
        <v>SHET</v>
      </c>
      <c r="BB43" s="38" t="str">
        <f t="shared" si="14"/>
        <v>Variable inputs</v>
      </c>
      <c r="BC43" s="38" t="str">
        <f t="shared" si="15"/>
        <v>Incentive revenue</v>
      </c>
    </row>
    <row r="44" spans="2:55" ht="15.75">
      <c r="E44" s="37" t="s">
        <v>713</v>
      </c>
      <c r="F44" s="75" t="s">
        <v>968</v>
      </c>
      <c r="G44" s="75" t="str">
        <f t="shared" si="13"/>
        <v>£m 23/24 prices</v>
      </c>
      <c r="H44" s="75" t="s">
        <v>975</v>
      </c>
      <c r="AU44" s="138"/>
      <c r="AV44" s="22"/>
      <c r="AW44" s="22"/>
      <c r="AX44" s="22"/>
      <c r="AY44" s="22"/>
      <c r="BA44" s="38" t="str">
        <f t="shared" ca="1" si="1"/>
        <v>SHET</v>
      </c>
      <c r="BB44" s="38" t="str">
        <f t="shared" si="14"/>
        <v>Variable inputs</v>
      </c>
      <c r="BC44" s="38" t="str">
        <f t="shared" si="15"/>
        <v>Incentive revenue</v>
      </c>
    </row>
    <row r="45" spans="2:55"/>
    <row r="46" spans="2:55" ht="17.649999999999999" thickBot="1">
      <c r="B46" s="8" t="s">
        <v>20</v>
      </c>
    </row>
    <row r="47" spans="2:55" ht="16.149999999999999" thickTop="1">
      <c r="E47" s="37" t="s">
        <v>728</v>
      </c>
      <c r="F47" s="75" t="s">
        <v>21</v>
      </c>
      <c r="G47" s="75" t="str">
        <f t="shared" ref="G47:G53" si="16">price_label</f>
        <v>£m 23/24 prices</v>
      </c>
      <c r="H47" s="75" t="s">
        <v>1016</v>
      </c>
      <c r="AU47" s="138">
        <v>4.8</v>
      </c>
      <c r="AV47" s="22">
        <v>4.8</v>
      </c>
      <c r="AW47" s="22">
        <v>4.8</v>
      </c>
      <c r="AX47" s="22">
        <v>4.8</v>
      </c>
      <c r="AY47" s="22">
        <v>4.8</v>
      </c>
      <c r="BA47" s="38" t="str">
        <f t="shared" ca="1" si="1"/>
        <v>SHET</v>
      </c>
      <c r="BB47" s="38" t="str">
        <f t="shared" ref="BB47:BB53" si="17">$A$6</f>
        <v>Variable inputs</v>
      </c>
      <c r="BC47" s="38" t="str">
        <f>$B$46</f>
        <v>Other revenue allowances</v>
      </c>
    </row>
    <row r="48" spans="2:55" ht="15.75">
      <c r="E48" s="37" t="s">
        <v>23</v>
      </c>
      <c r="F48" s="75" t="s">
        <v>24</v>
      </c>
      <c r="G48" s="75" t="str">
        <f t="shared" si="16"/>
        <v>£m 23/24 prices</v>
      </c>
      <c r="H48" s="75" t="s">
        <v>1017</v>
      </c>
      <c r="AU48" s="138">
        <v>0.51690495816368809</v>
      </c>
      <c r="AV48" s="22">
        <v>0.25852624298249582</v>
      </c>
      <c r="AW48" s="22">
        <v>0</v>
      </c>
      <c r="AX48" s="22">
        <v>0</v>
      </c>
      <c r="AY48" s="22">
        <v>0</v>
      </c>
      <c r="BA48" s="38" t="str">
        <f t="shared" ca="1" si="1"/>
        <v>SHET</v>
      </c>
      <c r="BB48" s="38" t="str">
        <f t="shared" si="17"/>
        <v>Variable inputs</v>
      </c>
      <c r="BC48" s="38" t="str">
        <f t="shared" ref="BC48:BC53" si="18">$B$46</f>
        <v>Other revenue allowances</v>
      </c>
    </row>
    <row r="49" spans="1:58" ht="15.75">
      <c r="E49" s="37" t="s">
        <v>714</v>
      </c>
      <c r="F49" s="75" t="s">
        <v>266</v>
      </c>
      <c r="G49" s="75" t="str">
        <f t="shared" si="16"/>
        <v>£m 23/24 prices</v>
      </c>
      <c r="H49" s="75" t="s">
        <v>1018</v>
      </c>
      <c r="AU49" s="138">
        <v>2.3199999999999998</v>
      </c>
      <c r="AV49" s="22">
        <v>2.3199999999999998</v>
      </c>
      <c r="AW49" s="22">
        <v>2.3199999999999998</v>
      </c>
      <c r="AX49" s="22">
        <v>2.3199999999999998</v>
      </c>
      <c r="AY49" s="22">
        <v>2.3199999999999998</v>
      </c>
      <c r="BA49" s="38" t="str">
        <f t="shared" ca="1" si="1"/>
        <v>SHET</v>
      </c>
      <c r="BB49" s="38" t="str">
        <f t="shared" si="17"/>
        <v>Variable inputs</v>
      </c>
      <c r="BC49" s="38" t="str">
        <f t="shared" si="18"/>
        <v>Other revenue allowances</v>
      </c>
    </row>
    <row r="50" spans="1:58" ht="15.75">
      <c r="E50" s="37" t="s">
        <v>978</v>
      </c>
      <c r="F50" s="75" t="s">
        <v>265</v>
      </c>
      <c r="G50" s="75" t="str">
        <f t="shared" si="16"/>
        <v>£m 23/24 prices</v>
      </c>
      <c r="H50" s="75" t="s">
        <v>1019</v>
      </c>
      <c r="AU50" s="138">
        <v>0</v>
      </c>
      <c r="AV50" s="22">
        <v>0</v>
      </c>
      <c r="AW50" s="22">
        <v>0</v>
      </c>
      <c r="AX50" s="22">
        <v>0</v>
      </c>
      <c r="AY50" s="22">
        <v>0</v>
      </c>
      <c r="BA50" s="38" t="str">
        <f t="shared" ca="1" si="1"/>
        <v>SHET</v>
      </c>
      <c r="BB50" s="38" t="str">
        <f t="shared" si="17"/>
        <v>Variable inputs</v>
      </c>
      <c r="BC50" s="38" t="str">
        <f t="shared" si="18"/>
        <v>Other revenue allowances</v>
      </c>
    </row>
    <row r="51" spans="1:58">
      <c r="E51" s="37" t="s">
        <v>242</v>
      </c>
      <c r="F51" s="75"/>
      <c r="G51" s="75" t="str">
        <f t="shared" si="16"/>
        <v>£m 23/24 prices</v>
      </c>
      <c r="H51" s="75"/>
      <c r="AU51" s="138"/>
      <c r="AV51" s="22"/>
      <c r="AW51" s="22"/>
      <c r="AX51" s="22"/>
      <c r="AY51" s="22"/>
      <c r="BA51" s="38" t="str">
        <f t="shared" ca="1" si="1"/>
        <v>SHET</v>
      </c>
      <c r="BB51" s="38" t="str">
        <f t="shared" si="17"/>
        <v>Variable inputs</v>
      </c>
      <c r="BC51" s="38" t="str">
        <f t="shared" si="18"/>
        <v>Other revenue allowances</v>
      </c>
    </row>
    <row r="52" spans="1:58">
      <c r="E52" s="37" t="s">
        <v>238</v>
      </c>
      <c r="F52" s="75"/>
      <c r="G52" s="75" t="str">
        <f t="shared" si="16"/>
        <v>£m 23/24 prices</v>
      </c>
      <c r="H52" s="75"/>
      <c r="AU52" s="138"/>
      <c r="AV52" s="22"/>
      <c r="AW52" s="22"/>
      <c r="AX52" s="22"/>
      <c r="AY52" s="22"/>
      <c r="BA52" s="38" t="str">
        <f t="shared" ca="1" si="1"/>
        <v>SHET</v>
      </c>
      <c r="BB52" s="38" t="str">
        <f t="shared" si="17"/>
        <v>Variable inputs</v>
      </c>
      <c r="BC52" s="38" t="str">
        <f t="shared" si="18"/>
        <v>Other revenue allowances</v>
      </c>
    </row>
    <row r="53" spans="1:58">
      <c r="E53" s="37" t="s">
        <v>239</v>
      </c>
      <c r="F53" s="75"/>
      <c r="G53" s="75" t="str">
        <f t="shared" si="16"/>
        <v>£m 23/24 prices</v>
      </c>
      <c r="H53" s="75"/>
      <c r="AU53" s="138"/>
      <c r="AV53" s="22"/>
      <c r="AW53" s="22"/>
      <c r="AX53" s="22"/>
      <c r="AY53" s="22"/>
      <c r="BA53" s="38" t="str">
        <f t="shared" ca="1" si="1"/>
        <v>SHET</v>
      </c>
      <c r="BB53" s="38" t="str">
        <f t="shared" si="17"/>
        <v>Variable inputs</v>
      </c>
      <c r="BC53" s="38" t="str">
        <f t="shared" si="18"/>
        <v>Other revenue allowances</v>
      </c>
    </row>
    <row r="54" spans="1:58"/>
    <row r="55" spans="1:58" ht="17.649999999999999" thickBot="1">
      <c r="B55" s="8" t="s">
        <v>668</v>
      </c>
    </row>
    <row r="56" spans="1:58" ht="16.149999999999999" thickTop="1">
      <c r="E56" s="37" t="s">
        <v>710</v>
      </c>
      <c r="F56" s="37" t="s">
        <v>733</v>
      </c>
      <c r="G56" s="37" t="str">
        <f>price_label</f>
        <v>£m 23/24 prices</v>
      </c>
      <c r="H56" s="37" t="s">
        <v>756</v>
      </c>
      <c r="AU56" s="138">
        <v>0</v>
      </c>
      <c r="AV56" s="22">
        <v>0</v>
      </c>
      <c r="AW56" s="22">
        <v>0</v>
      </c>
      <c r="AX56" s="22">
        <v>0</v>
      </c>
      <c r="AY56"/>
      <c r="BA56" s="38" t="str">
        <f t="shared" ca="1" si="1"/>
        <v>SHET</v>
      </c>
      <c r="BB56" s="38" t="str">
        <f t="shared" ref="BB56" si="19">$A$6</f>
        <v>Variable inputs</v>
      </c>
      <c r="BC56" s="38" t="str">
        <f>$B$55</f>
        <v>Revenue profiling</v>
      </c>
    </row>
    <row r="57" spans="1:58"/>
    <row r="58" spans="1:58" ht="17.649999999999999" thickBot="1">
      <c r="B58" s="8" t="s">
        <v>678</v>
      </c>
    </row>
    <row r="59" spans="1:58" ht="16.149999999999999" thickTop="1">
      <c r="A59"/>
      <c r="B59"/>
      <c r="E59" t="s">
        <v>411</v>
      </c>
      <c r="F59" s="37" t="s">
        <v>733</v>
      </c>
      <c r="G59" s="37" t="str">
        <f>nominal</f>
        <v>£m nominal</v>
      </c>
      <c r="H59" s="37" t="s">
        <v>757</v>
      </c>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s="76"/>
      <c r="AU59" s="139">
        <v>0</v>
      </c>
      <c r="AV59" s="33">
        <v>0</v>
      </c>
      <c r="AW59" s="33">
        <v>0</v>
      </c>
      <c r="AX59" s="33">
        <v>0</v>
      </c>
      <c r="AY59" s="33">
        <v>0</v>
      </c>
      <c r="BA59" s="38" t="str">
        <f t="shared" ca="1" si="1"/>
        <v>SHET</v>
      </c>
      <c r="BB59" s="38" t="str">
        <f t="shared" ref="BB59:BB60" si="20">$A$6</f>
        <v>Variable inputs</v>
      </c>
      <c r="BC59" s="38" t="str">
        <f>$B$58</f>
        <v>Allowed revenue true-up</v>
      </c>
      <c r="BF59" s="37"/>
    </row>
    <row r="60" spans="1:58" ht="15.75">
      <c r="A60"/>
      <c r="B60"/>
      <c r="E60" t="s">
        <v>412</v>
      </c>
      <c r="F60" s="37" t="s">
        <v>733</v>
      </c>
      <c r="G60" s="37" t="str">
        <f>price_label</f>
        <v>£m 23/24 prices</v>
      </c>
      <c r="H60" s="37" t="s">
        <v>758</v>
      </c>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s="76"/>
      <c r="AU60" s="139">
        <v>0</v>
      </c>
      <c r="AV60" s="33">
        <v>0</v>
      </c>
      <c r="AW60" s="33">
        <v>0</v>
      </c>
      <c r="AX60" s="33">
        <v>0</v>
      </c>
      <c r="AY60" s="33">
        <v>0</v>
      </c>
      <c r="BA60" s="38" t="str">
        <f t="shared" ca="1" si="1"/>
        <v>SHET</v>
      </c>
      <c r="BB60" s="38" t="str">
        <f t="shared" si="20"/>
        <v>Variable inputs</v>
      </c>
      <c r="BC60" s="38" t="str">
        <f>$B$58</f>
        <v>Allowed revenue true-up</v>
      </c>
      <c r="BF60" s="37"/>
    </row>
    <row r="61" spans="1:58">
      <c r="A61"/>
      <c r="B61"/>
      <c r="E61"/>
      <c r="AT61" s="76"/>
      <c r="AU61"/>
      <c r="AV61"/>
      <c r="AW61"/>
      <c r="AX61"/>
      <c r="AY61"/>
      <c r="BF61" s="37"/>
    </row>
    <row r="62" spans="1:58" ht="17.649999999999999" thickBot="1">
      <c r="B62" s="8" t="s">
        <v>26</v>
      </c>
    </row>
    <row r="63" spans="1:58" ht="16.149999999999999" thickTop="1">
      <c r="E63" s="74" t="s">
        <v>1058</v>
      </c>
      <c r="F63" s="75" t="s">
        <v>730</v>
      </c>
      <c r="G63" s="75" t="str">
        <f>nominal</f>
        <v>£m nominal</v>
      </c>
      <c r="H63" s="75" t="s">
        <v>749</v>
      </c>
      <c r="AT63" s="76"/>
      <c r="AU63" s="139">
        <v>24.935757323223378</v>
      </c>
      <c r="AV63"/>
      <c r="AW63"/>
      <c r="AX63"/>
      <c r="AY63"/>
      <c r="BA63" s="38" t="str">
        <f t="shared" ca="1" si="1"/>
        <v>SHET</v>
      </c>
      <c r="BB63" s="38" t="str">
        <f t="shared" ref="BB63:BB64" si="21">$A$6</f>
        <v>Variable inputs</v>
      </c>
      <c r="BC63" s="38" t="str">
        <f>$B$62</f>
        <v>Legacy adjustments</v>
      </c>
      <c r="BF63" s="37"/>
    </row>
    <row r="64" spans="1:58" ht="15.75">
      <c r="E64" s="37" t="s">
        <v>729</v>
      </c>
      <c r="F64" s="75" t="s">
        <v>731</v>
      </c>
      <c r="G64" s="75" t="str">
        <f>nominal</f>
        <v>£m nominal</v>
      </c>
      <c r="H64" s="75" t="s">
        <v>750</v>
      </c>
      <c r="AU64" s="139">
        <v>-8.5968754790084674</v>
      </c>
      <c r="BA64" s="38" t="str">
        <f t="shared" ca="1" si="1"/>
        <v>SHET</v>
      </c>
      <c r="BB64" s="38" t="str">
        <f t="shared" si="21"/>
        <v>Variable inputs</v>
      </c>
      <c r="BC64" s="38" t="str">
        <f>$B$62</f>
        <v>Legacy adjustments</v>
      </c>
      <c r="BF64" s="37"/>
    </row>
    <row r="65" spans="2:58">
      <c r="AU65"/>
      <c r="BF65" s="37"/>
    </row>
    <row r="66" spans="2:58" ht="17.649999999999999" thickBot="1">
      <c r="B66" s="8" t="s">
        <v>28</v>
      </c>
      <c r="AS66"/>
    </row>
    <row r="67" spans="2:58" ht="16.149999999999999" thickTop="1">
      <c r="B67"/>
      <c r="E67" s="37" t="s">
        <v>267</v>
      </c>
      <c r="G67" s="37" t="str">
        <f>price_label</f>
        <v>£m 23/24 prices</v>
      </c>
      <c r="H67" s="75" t="s">
        <v>979</v>
      </c>
      <c r="AS67"/>
      <c r="AU67" s="138">
        <v>0</v>
      </c>
      <c r="AV67" s="22">
        <v>0</v>
      </c>
      <c r="AW67" s="22">
        <v>0</v>
      </c>
      <c r="AX67" s="22">
        <v>0</v>
      </c>
      <c r="AY67" s="22">
        <v>0</v>
      </c>
      <c r="BA67" s="38" t="str">
        <f t="shared" ca="1" si="1"/>
        <v>SHET</v>
      </c>
      <c r="BB67" s="38" t="str">
        <f t="shared" ref="BB67:BB70" si="22">$A$6</f>
        <v>Variable inputs</v>
      </c>
      <c r="BC67" s="38" t="str">
        <f t="shared" ref="BC67:BC70" si="23">$B$66</f>
        <v>Directly remunerated services</v>
      </c>
    </row>
    <row r="68" spans="2:58" ht="15.75">
      <c r="E68" s="37" t="s">
        <v>268</v>
      </c>
      <c r="G68" s="37" t="str">
        <f>price_label</f>
        <v>£m 23/24 prices</v>
      </c>
      <c r="H68" s="75" t="s">
        <v>980</v>
      </c>
      <c r="AU68" s="138">
        <v>21.794766786790905</v>
      </c>
      <c r="AV68" s="22">
        <v>21.794766786790905</v>
      </c>
      <c r="AW68" s="22">
        <v>21.794766786790905</v>
      </c>
      <c r="AX68" s="22">
        <v>21.794766786790905</v>
      </c>
      <c r="AY68" s="22">
        <v>21.794766786790905</v>
      </c>
      <c r="BA68" s="38" t="str">
        <f t="shared" ca="1" si="1"/>
        <v>SHET</v>
      </c>
      <c r="BB68" s="38" t="str">
        <f t="shared" si="22"/>
        <v>Variable inputs</v>
      </c>
      <c r="BC68" s="38" t="str">
        <f t="shared" si="23"/>
        <v>Directly remunerated services</v>
      </c>
    </row>
    <row r="69" spans="2:58" ht="15.75">
      <c r="E69" s="37" t="s">
        <v>269</v>
      </c>
      <c r="G69" s="37" t="str">
        <f>price_label</f>
        <v>£m 23/24 prices</v>
      </c>
      <c r="H69" s="75" t="s">
        <v>981</v>
      </c>
      <c r="AU69" s="138">
        <v>0</v>
      </c>
      <c r="AV69" s="22">
        <v>0</v>
      </c>
      <c r="AW69" s="22">
        <v>0</v>
      </c>
      <c r="AX69" s="22">
        <v>0</v>
      </c>
      <c r="AY69" s="22">
        <v>0</v>
      </c>
      <c r="BA69" s="38" t="str">
        <f t="shared" ca="1" si="1"/>
        <v>SHET</v>
      </c>
      <c r="BB69" s="38" t="str">
        <f t="shared" si="22"/>
        <v>Variable inputs</v>
      </c>
      <c r="BC69" s="38" t="str">
        <f t="shared" si="23"/>
        <v>Directly remunerated services</v>
      </c>
    </row>
    <row r="70" spans="2:58" ht="15.75">
      <c r="E70" s="37" t="s">
        <v>270</v>
      </c>
      <c r="G70" s="37" t="str">
        <f>price_label</f>
        <v>£m 23/24 prices</v>
      </c>
      <c r="H70" s="75" t="s">
        <v>982</v>
      </c>
      <c r="AU70" s="138">
        <v>0</v>
      </c>
      <c r="AV70" s="22">
        <v>0</v>
      </c>
      <c r="AW70" s="22">
        <v>0</v>
      </c>
      <c r="AX70" s="22">
        <v>0</v>
      </c>
      <c r="AY70" s="22">
        <v>0</v>
      </c>
      <c r="BA70" s="38" t="str">
        <f t="shared" ca="1" si="1"/>
        <v>SHET</v>
      </c>
      <c r="BB70" s="38" t="str">
        <f t="shared" si="22"/>
        <v>Variable inputs</v>
      </c>
      <c r="BC70" s="38" t="str">
        <f t="shared" si="23"/>
        <v>Directly remunerated services</v>
      </c>
    </row>
    <row r="71" spans="2:58"/>
    <row r="72" spans="2:58" ht="17.649999999999999" thickBot="1">
      <c r="B72" s="8" t="s">
        <v>679</v>
      </c>
    </row>
    <row r="73" spans="2:58" ht="16.149999999999999" thickTop="1">
      <c r="E73" s="37" t="s">
        <v>30</v>
      </c>
      <c r="F73" s="75"/>
      <c r="G73" s="75" t="str">
        <f t="shared" ref="G73:G75" si="24">nominal</f>
        <v>£m nominal</v>
      </c>
      <c r="H73" s="75" t="s">
        <v>983</v>
      </c>
      <c r="AU73" s="138">
        <v>8376.9349087804003</v>
      </c>
      <c r="AV73" s="22">
        <v>11804.63597734961</v>
      </c>
      <c r="AW73" s="22">
        <v>15345.055436946284</v>
      </c>
      <c r="AX73" s="22">
        <v>17897.718077201029</v>
      </c>
      <c r="AY73" s="22">
        <v>20526.500556003284</v>
      </c>
      <c r="BA73" s="38" t="str">
        <f t="shared" ref="BA73:BA161" ca="1" si="25">$A$1</f>
        <v>SHET</v>
      </c>
      <c r="BB73" s="38" t="str">
        <f t="shared" ref="BB73:BB85" si="26">$A$6</f>
        <v>Variable inputs</v>
      </c>
      <c r="BC73" s="38" t="str">
        <f>$B$72</f>
        <v>Finance and tax</v>
      </c>
    </row>
    <row r="74" spans="2:58" ht="15.75">
      <c r="E74" s="37" t="s">
        <v>31</v>
      </c>
      <c r="F74" s="75"/>
      <c r="G74" s="75" t="str">
        <f t="shared" si="24"/>
        <v>£m nominal</v>
      </c>
      <c r="H74" s="75" t="s">
        <v>984</v>
      </c>
      <c r="AU74" s="138">
        <v>224.10075812206148</v>
      </c>
      <c r="AV74" s="22">
        <v>445.86395168167661</v>
      </c>
      <c r="AW74" s="22">
        <v>665.04685745183303</v>
      </c>
      <c r="AX74" s="22">
        <v>877.64611022745157</v>
      </c>
      <c r="AY74" s="22">
        <v>1030.9344550647183</v>
      </c>
      <c r="BA74" s="38" t="str">
        <f t="shared" ca="1" si="25"/>
        <v>SHET</v>
      </c>
      <c r="BB74" s="38" t="str">
        <f t="shared" si="26"/>
        <v>Variable inputs</v>
      </c>
      <c r="BC74" s="38" t="str">
        <f t="shared" ref="BC74:BC85" si="27">$B$72</f>
        <v>Finance and tax</v>
      </c>
    </row>
    <row r="75" spans="2:58" ht="15.75">
      <c r="E75" s="37" t="s">
        <v>32</v>
      </c>
      <c r="F75" s="75" t="s">
        <v>33</v>
      </c>
      <c r="G75" s="75" t="str">
        <f t="shared" si="24"/>
        <v>£m nominal</v>
      </c>
      <c r="H75" s="75" t="s">
        <v>985</v>
      </c>
      <c r="AU75" s="138">
        <v>0</v>
      </c>
      <c r="AV75" s="22">
        <v>0</v>
      </c>
      <c r="AW75" s="22">
        <v>0</v>
      </c>
      <c r="AX75" s="22">
        <v>0</v>
      </c>
      <c r="AY75" s="22">
        <v>0</v>
      </c>
      <c r="BA75" s="38" t="str">
        <f t="shared" ca="1" si="25"/>
        <v>SHET</v>
      </c>
      <c r="BB75" s="38" t="str">
        <f t="shared" si="26"/>
        <v>Variable inputs</v>
      </c>
      <c r="BC75" s="38" t="str">
        <f t="shared" si="27"/>
        <v>Finance and tax</v>
      </c>
    </row>
    <row r="76" spans="2:58" ht="15.75">
      <c r="E76" s="37" t="s">
        <v>34</v>
      </c>
      <c r="F76" s="75"/>
      <c r="G76" s="75" t="str">
        <f>price_label</f>
        <v>£m 23/24 prices</v>
      </c>
      <c r="H76" s="75" t="s">
        <v>986</v>
      </c>
      <c r="AU76" s="138">
        <v>0</v>
      </c>
      <c r="AV76" s="22">
        <v>0</v>
      </c>
      <c r="AW76" s="22">
        <v>0</v>
      </c>
      <c r="AX76" s="22">
        <v>0</v>
      </c>
      <c r="AY76" s="22">
        <v>0</v>
      </c>
      <c r="BA76" s="38" t="str">
        <f t="shared" ca="1" si="25"/>
        <v>SHET</v>
      </c>
      <c r="BB76" s="38" t="str">
        <f t="shared" si="26"/>
        <v>Variable inputs</v>
      </c>
      <c r="BC76" s="38" t="str">
        <f t="shared" si="27"/>
        <v>Finance and tax</v>
      </c>
    </row>
    <row r="77" spans="2:58" ht="15.75">
      <c r="E77" s="37" t="s">
        <v>35</v>
      </c>
      <c r="F77" s="75" t="s">
        <v>732</v>
      </c>
      <c r="G77" s="75" t="str">
        <f t="shared" ref="G77:G85" si="28">nominal</f>
        <v>£m nominal</v>
      </c>
      <c r="H77" s="75" t="s">
        <v>987</v>
      </c>
      <c r="AU77" s="138">
        <v>39.988826608223455</v>
      </c>
      <c r="BA77" s="38" t="str">
        <f t="shared" ca="1" si="25"/>
        <v>SHET</v>
      </c>
      <c r="BB77" s="38" t="str">
        <f t="shared" si="26"/>
        <v>Variable inputs</v>
      </c>
      <c r="BC77" s="38" t="str">
        <f t="shared" si="27"/>
        <v>Finance and tax</v>
      </c>
    </row>
    <row r="78" spans="2:58" ht="15.75">
      <c r="E78" s="37" t="s">
        <v>647</v>
      </c>
      <c r="F78" s="75" t="s">
        <v>732</v>
      </c>
      <c r="G78" s="75" t="str">
        <f t="shared" si="28"/>
        <v>£m nominal</v>
      </c>
      <c r="H78" s="75" t="s">
        <v>988</v>
      </c>
      <c r="AU78" s="138">
        <v>5405.0591907928811</v>
      </c>
      <c r="BA78" s="38" t="str">
        <f t="shared" ca="1" si="25"/>
        <v>SHET</v>
      </c>
      <c r="BB78" s="38" t="str">
        <f t="shared" si="26"/>
        <v>Variable inputs</v>
      </c>
      <c r="BC78" s="38" t="str">
        <f t="shared" si="27"/>
        <v>Finance and tax</v>
      </c>
    </row>
    <row r="79" spans="2:58" ht="15.75">
      <c r="E79" s="37" t="s">
        <v>649</v>
      </c>
      <c r="F79" s="75" t="s">
        <v>732</v>
      </c>
      <c r="G79" s="75" t="str">
        <f t="shared" si="28"/>
        <v>£m nominal</v>
      </c>
      <c r="H79" s="75" t="s">
        <v>989</v>
      </c>
      <c r="AU79" s="138">
        <v>48.756857459407328</v>
      </c>
      <c r="BA79" s="38" t="str">
        <f t="shared" ca="1" si="25"/>
        <v>SHET</v>
      </c>
      <c r="BB79" s="38" t="str">
        <f t="shared" si="26"/>
        <v>Variable inputs</v>
      </c>
      <c r="BC79" s="38" t="str">
        <f t="shared" si="27"/>
        <v>Finance and tax</v>
      </c>
    </row>
    <row r="80" spans="2:58" ht="15.75">
      <c r="E80" s="37" t="s">
        <v>650</v>
      </c>
      <c r="F80" s="75" t="s">
        <v>732</v>
      </c>
      <c r="G80" s="75" t="str">
        <f t="shared" si="28"/>
        <v>£m nominal</v>
      </c>
      <c r="H80" s="75" t="s">
        <v>990</v>
      </c>
      <c r="AU80" s="138">
        <v>377.03672861827607</v>
      </c>
      <c r="BA80" s="38" t="str">
        <f t="shared" ca="1" si="25"/>
        <v>SHET</v>
      </c>
      <c r="BB80" s="38" t="str">
        <f t="shared" si="26"/>
        <v>Variable inputs</v>
      </c>
      <c r="BC80" s="38" t="str">
        <f t="shared" si="27"/>
        <v>Finance and tax</v>
      </c>
    </row>
    <row r="81" spans="2:56" ht="15.75">
      <c r="E81" s="37" t="s">
        <v>310</v>
      </c>
      <c r="F81" s="75"/>
      <c r="G81" s="75" t="str">
        <f t="shared" si="28"/>
        <v>£m nominal</v>
      </c>
      <c r="H81" s="75" t="s">
        <v>991</v>
      </c>
      <c r="AU81" s="138">
        <v>0</v>
      </c>
      <c r="AV81"/>
      <c r="AW81"/>
      <c r="AX81"/>
      <c r="AY81"/>
      <c r="BA81" s="38" t="str">
        <f t="shared" ca="1" si="25"/>
        <v>SHET</v>
      </c>
      <c r="BB81" s="38" t="str">
        <f t="shared" si="26"/>
        <v>Variable inputs</v>
      </c>
      <c r="BC81" s="38" t="str">
        <f t="shared" si="27"/>
        <v>Finance and tax</v>
      </c>
    </row>
    <row r="82" spans="2:56" ht="15.75">
      <c r="E82" s="37" t="s">
        <v>646</v>
      </c>
      <c r="F82" s="75"/>
      <c r="G82" s="75" t="str">
        <f t="shared" si="28"/>
        <v>£m nominal</v>
      </c>
      <c r="H82" s="75" t="s">
        <v>992</v>
      </c>
      <c r="AU82" s="138">
        <v>0</v>
      </c>
      <c r="AV82"/>
      <c r="AW82"/>
      <c r="AX82"/>
      <c r="AY82"/>
      <c r="BA82" s="38" t="str">
        <f t="shared" ca="1" si="25"/>
        <v>SHET</v>
      </c>
      <c r="BB82" s="38" t="str">
        <f t="shared" si="26"/>
        <v>Variable inputs</v>
      </c>
      <c r="BC82" s="38" t="str">
        <f t="shared" si="27"/>
        <v>Finance and tax</v>
      </c>
    </row>
    <row r="83" spans="2:56" ht="15.75">
      <c r="E83" s="37" t="s">
        <v>735</v>
      </c>
      <c r="F83" s="75" t="s">
        <v>732</v>
      </c>
      <c r="G83" s="75" t="str">
        <f t="shared" si="28"/>
        <v>£m nominal</v>
      </c>
      <c r="H83" s="75" t="s">
        <v>993</v>
      </c>
      <c r="AT83" s="183">
        <v>51.015775105719882</v>
      </c>
      <c r="AU83"/>
      <c r="BA83" s="38" t="str">
        <f t="shared" ca="1" si="25"/>
        <v>SHET</v>
      </c>
      <c r="BB83" s="38" t="str">
        <f t="shared" si="26"/>
        <v>Variable inputs</v>
      </c>
      <c r="BC83" s="38" t="str">
        <f t="shared" si="27"/>
        <v>Finance and tax</v>
      </c>
    </row>
    <row r="84" spans="2:56" ht="15.75">
      <c r="E84" s="37" t="s">
        <v>736</v>
      </c>
      <c r="F84" s="75" t="s">
        <v>732</v>
      </c>
      <c r="G84" s="75" t="str">
        <f t="shared" si="28"/>
        <v>£m nominal</v>
      </c>
      <c r="H84" s="75" t="s">
        <v>994</v>
      </c>
      <c r="J84" s="37" t="s">
        <v>10</v>
      </c>
      <c r="AT84" s="183">
        <v>485.96792899904483</v>
      </c>
      <c r="BA84" s="38" t="str">
        <f t="shared" ca="1" si="25"/>
        <v>SHET</v>
      </c>
      <c r="BB84" s="38" t="str">
        <f t="shared" si="26"/>
        <v>Variable inputs</v>
      </c>
      <c r="BC84" s="38" t="str">
        <f t="shared" si="27"/>
        <v>Finance and tax</v>
      </c>
    </row>
    <row r="85" spans="2:56" ht="15.75">
      <c r="E85" s="37" t="s">
        <v>36</v>
      </c>
      <c r="F85" s="75" t="s">
        <v>732</v>
      </c>
      <c r="G85" s="75" t="str">
        <f t="shared" si="28"/>
        <v>£m nominal</v>
      </c>
      <c r="H85" s="75" t="s">
        <v>995</v>
      </c>
      <c r="AU85" s="138">
        <v>0</v>
      </c>
      <c r="BA85" s="38" t="str">
        <f t="shared" ca="1" si="25"/>
        <v>SHET</v>
      </c>
      <c r="BB85" s="38" t="str">
        <f t="shared" si="26"/>
        <v>Variable inputs</v>
      </c>
      <c r="BC85" s="38" t="str">
        <f t="shared" si="27"/>
        <v>Finance and tax</v>
      </c>
    </row>
    <row r="86" spans="2:56"/>
    <row r="87" spans="2:56" ht="17.649999999999999" thickBot="1">
      <c r="B87" s="8" t="s">
        <v>45</v>
      </c>
    </row>
    <row r="88" spans="2:56" ht="16.149999999999999" thickTop="1" thickBot="1">
      <c r="C88" s="9" t="s">
        <v>45</v>
      </c>
    </row>
    <row r="89" spans="2:56" ht="15.75">
      <c r="E89" s="37" t="s">
        <v>272</v>
      </c>
      <c r="F89" s="37" t="s">
        <v>875</v>
      </c>
      <c r="G89" s="37" t="str">
        <f t="shared" ref="G89:G181" si="29">price_label</f>
        <v>£m 23/24 prices</v>
      </c>
      <c r="H89" s="37" t="s">
        <v>760</v>
      </c>
      <c r="AU89" s="138">
        <v>77.32182422026537</v>
      </c>
      <c r="AV89" s="22">
        <v>103.71283233066868</v>
      </c>
      <c r="AW89" s="22">
        <v>122.33859720287188</v>
      </c>
      <c r="AX89" s="22">
        <v>89.575028401967529</v>
      </c>
      <c r="AY89" s="22">
        <v>9.2959115710008682</v>
      </c>
      <c r="BA89" s="38" t="str">
        <f t="shared" ca="1" si="25"/>
        <v>SHET</v>
      </c>
      <c r="BB89" s="38" t="str">
        <f t="shared" ref="BB89:BB183" si="30">$A$6</f>
        <v>Variable inputs</v>
      </c>
      <c r="BC89" s="38" t="str">
        <f t="shared" ref="BC89:BC183" si="31">$B$87</f>
        <v>Variant allowances</v>
      </c>
      <c r="BD89" s="38" t="str">
        <f t="shared" ref="BD89:BD183" si="32">$C$88</f>
        <v>Variant allowances</v>
      </c>
    </row>
    <row r="90" spans="2:56" ht="15.75">
      <c r="E90" s="37" t="s">
        <v>805</v>
      </c>
      <c r="F90" s="37" t="s">
        <v>876</v>
      </c>
      <c r="G90" s="37" t="str">
        <f t="shared" si="29"/>
        <v>£m 23/24 prices</v>
      </c>
      <c r="H90" s="37" t="s">
        <v>917</v>
      </c>
      <c r="AU90" s="138">
        <v>23.898464369999996</v>
      </c>
      <c r="AV90" s="22">
        <v>28.664184938399998</v>
      </c>
      <c r="AW90" s="22">
        <v>29.29049353692</v>
      </c>
      <c r="AX90" s="22">
        <v>25.947192917491556</v>
      </c>
      <c r="AY90" s="22">
        <v>22.155193319749149</v>
      </c>
      <c r="BA90" s="38" t="str">
        <f t="shared" ca="1" si="25"/>
        <v>SHET</v>
      </c>
      <c r="BB90" s="38" t="str">
        <f t="shared" si="30"/>
        <v>Variable inputs</v>
      </c>
      <c r="BC90" s="38" t="str">
        <f t="shared" si="31"/>
        <v>Variant allowances</v>
      </c>
      <c r="BD90" s="38" t="str">
        <f t="shared" si="32"/>
        <v>Variant allowances</v>
      </c>
    </row>
    <row r="91" spans="2:56" ht="15.75">
      <c r="E91" s="37" t="s">
        <v>806</v>
      </c>
      <c r="F91" s="37" t="s">
        <v>876</v>
      </c>
      <c r="G91" s="37" t="str">
        <f t="shared" si="29"/>
        <v>£m 23/24 prices</v>
      </c>
      <c r="H91" s="37" t="s">
        <v>918</v>
      </c>
      <c r="AU91" s="138">
        <v>0</v>
      </c>
      <c r="AV91" s="22">
        <v>0</v>
      </c>
      <c r="AW91" s="22">
        <v>0</v>
      </c>
      <c r="AX91" s="22">
        <v>17.91</v>
      </c>
      <c r="AY91" s="22">
        <v>17.91</v>
      </c>
      <c r="BA91" s="38" t="str">
        <f t="shared" ca="1" si="25"/>
        <v>SHET</v>
      </c>
      <c r="BB91" s="38" t="str">
        <f t="shared" si="30"/>
        <v>Variable inputs</v>
      </c>
      <c r="BC91" s="38" t="str">
        <f t="shared" si="31"/>
        <v>Variant allowances</v>
      </c>
      <c r="BD91" s="38" t="str">
        <f t="shared" si="32"/>
        <v>Variant allowances</v>
      </c>
    </row>
    <row r="92" spans="2:56" ht="15.75">
      <c r="E92" s="37" t="s">
        <v>807</v>
      </c>
      <c r="F92" s="37" t="s">
        <v>876</v>
      </c>
      <c r="G92" s="37" t="str">
        <f t="shared" si="29"/>
        <v>£m 23/24 prices</v>
      </c>
      <c r="H92" s="37" t="s">
        <v>919</v>
      </c>
      <c r="AU92" s="138">
        <v>1.5019811999999999</v>
      </c>
      <c r="AV92" s="22">
        <v>4.42</v>
      </c>
      <c r="AW92" s="22">
        <v>0.78</v>
      </c>
      <c r="AX92" s="22">
        <v>0</v>
      </c>
      <c r="AY92" s="22">
        <v>0</v>
      </c>
      <c r="BA92" s="38" t="str">
        <f t="shared" ca="1" si="25"/>
        <v>SHET</v>
      </c>
      <c r="BB92" s="38" t="str">
        <f t="shared" si="30"/>
        <v>Variable inputs</v>
      </c>
      <c r="BC92" s="38" t="str">
        <f t="shared" si="31"/>
        <v>Variant allowances</v>
      </c>
      <c r="BD92" s="38" t="str">
        <f t="shared" si="32"/>
        <v>Variant allowances</v>
      </c>
    </row>
    <row r="93" spans="2:56" ht="15.75">
      <c r="E93" s="37" t="s">
        <v>808</v>
      </c>
      <c r="F93" s="37" t="s">
        <v>877</v>
      </c>
      <c r="G93" s="37" t="str">
        <f t="shared" si="29"/>
        <v>£m 23/24 prices</v>
      </c>
      <c r="H93" s="37" t="s">
        <v>920</v>
      </c>
      <c r="AU93" s="138">
        <v>0</v>
      </c>
      <c r="AV93" s="22">
        <v>0</v>
      </c>
      <c r="AW93" s="22">
        <v>0</v>
      </c>
      <c r="AX93" s="22">
        <v>0</v>
      </c>
      <c r="AY93" s="22">
        <v>0</v>
      </c>
      <c r="BA93" s="38" t="str">
        <f t="shared" ca="1" si="25"/>
        <v>SHET</v>
      </c>
      <c r="BB93" s="38" t="str">
        <f t="shared" si="30"/>
        <v>Variable inputs</v>
      </c>
      <c r="BC93" s="38" t="str">
        <f t="shared" si="31"/>
        <v>Variant allowances</v>
      </c>
      <c r="BD93" s="38" t="str">
        <f t="shared" si="32"/>
        <v>Variant allowances</v>
      </c>
    </row>
    <row r="94" spans="2:56" ht="15.75">
      <c r="E94" s="37" t="s">
        <v>271</v>
      </c>
      <c r="F94" s="37" t="s">
        <v>877</v>
      </c>
      <c r="G94" s="37" t="str">
        <f t="shared" si="29"/>
        <v>£m 23/24 prices</v>
      </c>
      <c r="H94" s="37" t="s">
        <v>759</v>
      </c>
      <c r="AU94" s="138">
        <v>0</v>
      </c>
      <c r="AV94" s="22">
        <v>0</v>
      </c>
      <c r="AW94" s="22">
        <v>0</v>
      </c>
      <c r="AX94" s="22">
        <v>0</v>
      </c>
      <c r="AY94" s="22">
        <v>0</v>
      </c>
      <c r="BA94" s="38" t="str">
        <f t="shared" ca="1" si="25"/>
        <v>SHET</v>
      </c>
      <c r="BB94" s="38" t="str">
        <f t="shared" si="30"/>
        <v>Variable inputs</v>
      </c>
      <c r="BC94" s="38" t="str">
        <f t="shared" si="31"/>
        <v>Variant allowances</v>
      </c>
      <c r="BD94" s="38" t="str">
        <f t="shared" si="32"/>
        <v>Variant allowances</v>
      </c>
    </row>
    <row r="95" spans="2:56" ht="15.75">
      <c r="E95" s="37" t="s">
        <v>48</v>
      </c>
      <c r="F95" s="37" t="s">
        <v>46</v>
      </c>
      <c r="G95" s="37" t="str">
        <f t="shared" si="29"/>
        <v>£m 23/24 prices</v>
      </c>
      <c r="H95" s="37" t="s">
        <v>772</v>
      </c>
      <c r="AU95" s="138">
        <v>0</v>
      </c>
      <c r="AV95" s="22">
        <v>0</v>
      </c>
      <c r="AW95" s="22">
        <v>0</v>
      </c>
      <c r="AX95" s="22">
        <v>0</v>
      </c>
      <c r="AY95" s="22">
        <v>0</v>
      </c>
      <c r="BA95" s="38" t="str">
        <f t="shared" ca="1" si="25"/>
        <v>SHET</v>
      </c>
      <c r="BB95" s="38" t="str">
        <f t="shared" si="30"/>
        <v>Variable inputs</v>
      </c>
      <c r="BC95" s="38" t="str">
        <f t="shared" si="31"/>
        <v>Variant allowances</v>
      </c>
      <c r="BD95" s="38" t="str">
        <f t="shared" si="32"/>
        <v>Variant allowances</v>
      </c>
    </row>
    <row r="96" spans="2:56" ht="15.75">
      <c r="E96" s="37" t="s">
        <v>809</v>
      </c>
      <c r="F96" s="37" t="s">
        <v>878</v>
      </c>
      <c r="G96" s="37" t="str">
        <f t="shared" si="29"/>
        <v>£m 23/24 prices</v>
      </c>
      <c r="H96" s="37" t="s">
        <v>921</v>
      </c>
      <c r="AU96" s="138">
        <v>0</v>
      </c>
      <c r="AV96" s="22">
        <v>0</v>
      </c>
      <c r="AW96" s="22">
        <v>0</v>
      </c>
      <c r="AX96" s="22">
        <v>0</v>
      </c>
      <c r="AY96" s="22">
        <v>0</v>
      </c>
      <c r="BA96" s="38" t="str">
        <f t="shared" ca="1" si="25"/>
        <v>SHET</v>
      </c>
      <c r="BB96" s="38" t="str">
        <f t="shared" si="30"/>
        <v>Variable inputs</v>
      </c>
      <c r="BC96" s="38" t="str">
        <f t="shared" si="31"/>
        <v>Variant allowances</v>
      </c>
      <c r="BD96" s="38" t="str">
        <f t="shared" si="32"/>
        <v>Variant allowances</v>
      </c>
    </row>
    <row r="97" spans="5:56" ht="15.75">
      <c r="E97" s="37" t="s">
        <v>422</v>
      </c>
      <c r="F97" s="37" t="s">
        <v>879</v>
      </c>
      <c r="G97" s="37" t="str">
        <f t="shared" si="29"/>
        <v>£m 23/24 prices</v>
      </c>
      <c r="H97" s="37" t="s">
        <v>922</v>
      </c>
      <c r="AU97" s="138">
        <v>0</v>
      </c>
      <c r="AV97" s="22">
        <v>0</v>
      </c>
      <c r="AW97" s="22">
        <v>10</v>
      </c>
      <c r="AX97" s="22">
        <v>0</v>
      </c>
      <c r="AY97" s="22">
        <v>0</v>
      </c>
      <c r="BA97" s="38" t="str">
        <f t="shared" ca="1" si="25"/>
        <v>SHET</v>
      </c>
      <c r="BB97" s="38" t="str">
        <f t="shared" si="30"/>
        <v>Variable inputs</v>
      </c>
      <c r="BC97" s="38" t="str">
        <f t="shared" si="31"/>
        <v>Variant allowances</v>
      </c>
      <c r="BD97" s="38" t="str">
        <f t="shared" si="32"/>
        <v>Variant allowances</v>
      </c>
    </row>
    <row r="98" spans="5:56" ht="15.75">
      <c r="E98" s="37" t="s">
        <v>810</v>
      </c>
      <c r="F98" s="37" t="s">
        <v>880</v>
      </c>
      <c r="G98" s="37" t="str">
        <f t="shared" si="29"/>
        <v>£m 23/24 prices</v>
      </c>
      <c r="H98" s="37" t="s">
        <v>767</v>
      </c>
      <c r="AU98" s="138">
        <v>0</v>
      </c>
      <c r="AV98" s="22">
        <v>0</v>
      </c>
      <c r="AW98" s="22">
        <v>0</v>
      </c>
      <c r="AX98" s="22">
        <v>0</v>
      </c>
      <c r="AY98" s="22">
        <v>0</v>
      </c>
      <c r="BA98" s="38" t="str">
        <f t="shared" ca="1" si="25"/>
        <v>SHET</v>
      </c>
      <c r="BB98" s="38" t="str">
        <f t="shared" si="30"/>
        <v>Variable inputs</v>
      </c>
      <c r="BC98" s="38" t="str">
        <f t="shared" si="31"/>
        <v>Variant allowances</v>
      </c>
      <c r="BD98" s="38" t="str">
        <f t="shared" si="32"/>
        <v>Variant allowances</v>
      </c>
    </row>
    <row r="99" spans="5:56" ht="15.75">
      <c r="E99" s="37" t="s">
        <v>811</v>
      </c>
      <c r="F99" s="37" t="s">
        <v>881</v>
      </c>
      <c r="G99" s="37" t="str">
        <f t="shared" si="29"/>
        <v>£m 23/24 prices</v>
      </c>
      <c r="H99" s="37" t="s">
        <v>923</v>
      </c>
      <c r="AU99" s="138">
        <v>0</v>
      </c>
      <c r="AV99" s="22">
        <v>0</v>
      </c>
      <c r="AW99" s="22">
        <v>0</v>
      </c>
      <c r="AX99" s="22">
        <v>0</v>
      </c>
      <c r="AY99" s="22">
        <v>0</v>
      </c>
      <c r="BA99" s="38" t="str">
        <f t="shared" ca="1" si="25"/>
        <v>SHET</v>
      </c>
      <c r="BB99" s="38" t="str">
        <f t="shared" si="30"/>
        <v>Variable inputs</v>
      </c>
      <c r="BC99" s="38" t="str">
        <f t="shared" si="31"/>
        <v>Variant allowances</v>
      </c>
      <c r="BD99" s="38" t="str">
        <f t="shared" si="32"/>
        <v>Variant allowances</v>
      </c>
    </row>
    <row r="100" spans="5:56" ht="15.75">
      <c r="E100" s="37" t="s">
        <v>812</v>
      </c>
      <c r="F100" s="37" t="s">
        <v>882</v>
      </c>
      <c r="G100" s="37" t="str">
        <f t="shared" si="29"/>
        <v>£m 23/24 prices</v>
      </c>
      <c r="H100" s="37" t="s">
        <v>924</v>
      </c>
      <c r="AU100" s="138">
        <v>0</v>
      </c>
      <c r="AV100" s="22">
        <v>0</v>
      </c>
      <c r="AW100" s="22">
        <v>0</v>
      </c>
      <c r="AX100" s="22">
        <v>0</v>
      </c>
      <c r="AY100" s="22">
        <v>0</v>
      </c>
      <c r="BA100" s="38" t="str">
        <f t="shared" ca="1" si="25"/>
        <v>SHET</v>
      </c>
      <c r="BB100" s="38" t="str">
        <f t="shared" si="30"/>
        <v>Variable inputs</v>
      </c>
      <c r="BC100" s="38" t="str">
        <f t="shared" si="31"/>
        <v>Variant allowances</v>
      </c>
      <c r="BD100" s="38" t="str">
        <f t="shared" si="32"/>
        <v>Variant allowances</v>
      </c>
    </row>
    <row r="101" spans="5:56" ht="15.75">
      <c r="E101" s="37" t="s">
        <v>277</v>
      </c>
      <c r="F101" s="37" t="s">
        <v>883</v>
      </c>
      <c r="G101" s="37" t="str">
        <f t="shared" si="29"/>
        <v>£m 23/24 prices</v>
      </c>
      <c r="H101" s="37" t="s">
        <v>765</v>
      </c>
      <c r="AU101" s="138">
        <v>0</v>
      </c>
      <c r="AV101" s="22">
        <v>0</v>
      </c>
      <c r="AW101" s="22">
        <v>0</v>
      </c>
      <c r="AX101" s="22">
        <v>0</v>
      </c>
      <c r="AY101" s="22">
        <v>0</v>
      </c>
      <c r="BA101" s="38" t="str">
        <f t="shared" ca="1" si="25"/>
        <v>SHET</v>
      </c>
      <c r="BB101" s="38" t="str">
        <f t="shared" si="30"/>
        <v>Variable inputs</v>
      </c>
      <c r="BC101" s="38" t="str">
        <f t="shared" si="31"/>
        <v>Variant allowances</v>
      </c>
      <c r="BD101" s="38" t="str">
        <f t="shared" si="32"/>
        <v>Variant allowances</v>
      </c>
    </row>
    <row r="102" spans="5:56" ht="15.75">
      <c r="E102" s="37" t="s">
        <v>813</v>
      </c>
      <c r="F102" s="37" t="s">
        <v>884</v>
      </c>
      <c r="G102" s="37" t="str">
        <f t="shared" si="29"/>
        <v>£m 23/24 prices</v>
      </c>
      <c r="H102" s="37" t="s">
        <v>766</v>
      </c>
      <c r="AU102" s="138">
        <v>0</v>
      </c>
      <c r="AV102" s="22">
        <v>0</v>
      </c>
      <c r="AW102" s="22">
        <v>0</v>
      </c>
      <c r="AX102" s="22">
        <v>0</v>
      </c>
      <c r="AY102" s="22">
        <v>0</v>
      </c>
      <c r="BA102" s="38" t="str">
        <f t="shared" ca="1" si="25"/>
        <v>SHET</v>
      </c>
      <c r="BB102" s="38" t="str">
        <f t="shared" si="30"/>
        <v>Variable inputs</v>
      </c>
      <c r="BC102" s="38" t="str">
        <f t="shared" si="31"/>
        <v>Variant allowances</v>
      </c>
      <c r="BD102" s="38" t="str">
        <f t="shared" si="32"/>
        <v>Variant allowances</v>
      </c>
    </row>
    <row r="103" spans="5:56" ht="15.75">
      <c r="E103" s="37" t="s">
        <v>814</v>
      </c>
      <c r="F103" s="37" t="s">
        <v>885</v>
      </c>
      <c r="G103" s="37" t="str">
        <f t="shared" si="29"/>
        <v>£m 23/24 prices</v>
      </c>
      <c r="H103" s="37" t="s">
        <v>925</v>
      </c>
      <c r="AU103" s="138">
        <v>70.84</v>
      </c>
      <c r="AV103" s="22">
        <v>70.84</v>
      </c>
      <c r="AW103" s="22">
        <v>70.84</v>
      </c>
      <c r="AX103" s="22">
        <v>70.84</v>
      </c>
      <c r="AY103" s="22">
        <v>70.84</v>
      </c>
      <c r="BA103" s="38" t="str">
        <f t="shared" ca="1" si="25"/>
        <v>SHET</v>
      </c>
      <c r="BB103" s="38" t="str">
        <f t="shared" si="30"/>
        <v>Variable inputs</v>
      </c>
      <c r="BC103" s="38" t="str">
        <f t="shared" si="31"/>
        <v>Variant allowances</v>
      </c>
      <c r="BD103" s="38" t="str">
        <f t="shared" si="32"/>
        <v>Variant allowances</v>
      </c>
    </row>
    <row r="104" spans="5:56" ht="15.75">
      <c r="E104" s="37" t="s">
        <v>815</v>
      </c>
      <c r="F104" s="37" t="s">
        <v>886</v>
      </c>
      <c r="G104" s="37" t="str">
        <f t="shared" si="29"/>
        <v>£m 23/24 prices</v>
      </c>
      <c r="H104" s="37" t="s">
        <v>926</v>
      </c>
      <c r="AU104" s="138">
        <v>0</v>
      </c>
      <c r="AV104" s="22">
        <v>0</v>
      </c>
      <c r="AW104" s="22">
        <v>0</v>
      </c>
      <c r="AX104" s="22">
        <v>0</v>
      </c>
      <c r="AY104" s="22">
        <v>0</v>
      </c>
      <c r="BA104" s="38" t="str">
        <f t="shared" ca="1" si="25"/>
        <v>SHET</v>
      </c>
      <c r="BB104" s="38" t="str">
        <f t="shared" si="30"/>
        <v>Variable inputs</v>
      </c>
      <c r="BC104" s="38" t="str">
        <f t="shared" si="31"/>
        <v>Variant allowances</v>
      </c>
      <c r="BD104" s="38" t="str">
        <f t="shared" si="32"/>
        <v>Variant allowances</v>
      </c>
    </row>
    <row r="105" spans="5:56" ht="15.75">
      <c r="E105" s="37" t="s">
        <v>274</v>
      </c>
      <c r="F105" s="37" t="s">
        <v>887</v>
      </c>
      <c r="G105" s="37" t="str">
        <f t="shared" si="29"/>
        <v>£m 23/24 prices</v>
      </c>
      <c r="H105" s="37" t="s">
        <v>762</v>
      </c>
      <c r="AU105" s="138">
        <v>100.45452180554999</v>
      </c>
      <c r="AV105" s="22">
        <v>99.44997658749449</v>
      </c>
      <c r="AW105" s="22">
        <v>98.455476821619541</v>
      </c>
      <c r="AX105" s="22">
        <v>97.470922053403342</v>
      </c>
      <c r="AY105" s="22">
        <v>96.496212832869318</v>
      </c>
      <c r="BA105" s="38" t="str">
        <f t="shared" ca="1" si="25"/>
        <v>SHET</v>
      </c>
      <c r="BB105" s="38" t="str">
        <f t="shared" si="30"/>
        <v>Variable inputs</v>
      </c>
      <c r="BC105" s="38" t="str">
        <f t="shared" si="31"/>
        <v>Variant allowances</v>
      </c>
      <c r="BD105" s="38" t="str">
        <f t="shared" si="32"/>
        <v>Variant allowances</v>
      </c>
    </row>
    <row r="106" spans="5:56" ht="15.75">
      <c r="E106" s="37" t="s">
        <v>816</v>
      </c>
      <c r="F106" s="37" t="s">
        <v>887</v>
      </c>
      <c r="G106" s="37" t="str">
        <f t="shared" si="29"/>
        <v>£m 23/24 prices</v>
      </c>
      <c r="H106" s="37" t="s">
        <v>771</v>
      </c>
      <c r="AU106" s="138">
        <v>0</v>
      </c>
      <c r="AV106" s="22">
        <v>0</v>
      </c>
      <c r="AW106" s="22">
        <v>0</v>
      </c>
      <c r="AX106" s="22">
        <v>0</v>
      </c>
      <c r="AY106" s="22">
        <v>0</v>
      </c>
      <c r="BA106" s="38" t="str">
        <f t="shared" ca="1" si="25"/>
        <v>SHET</v>
      </c>
      <c r="BB106" s="38" t="str">
        <f t="shared" si="30"/>
        <v>Variable inputs</v>
      </c>
      <c r="BC106" s="38" t="str">
        <f t="shared" si="31"/>
        <v>Variant allowances</v>
      </c>
      <c r="BD106" s="38" t="str">
        <f t="shared" si="32"/>
        <v>Variant allowances</v>
      </c>
    </row>
    <row r="107" spans="5:56" ht="15.75">
      <c r="E107" s="37" t="s">
        <v>421</v>
      </c>
      <c r="F107" s="37" t="s">
        <v>47</v>
      </c>
      <c r="G107" s="37" t="str">
        <f t="shared" si="29"/>
        <v>£m 23/24 prices</v>
      </c>
      <c r="H107" s="37" t="s">
        <v>927</v>
      </c>
      <c r="AU107" s="138">
        <v>0</v>
      </c>
      <c r="AV107" s="22">
        <v>0</v>
      </c>
      <c r="AW107" s="22">
        <v>0</v>
      </c>
      <c r="AX107" s="22">
        <v>0</v>
      </c>
      <c r="AY107" s="22">
        <v>0</v>
      </c>
      <c r="BA107" s="38" t="str">
        <f t="shared" ca="1" si="25"/>
        <v>SHET</v>
      </c>
      <c r="BB107" s="38" t="str">
        <f t="shared" si="30"/>
        <v>Variable inputs</v>
      </c>
      <c r="BC107" s="38" t="str">
        <f t="shared" si="31"/>
        <v>Variant allowances</v>
      </c>
      <c r="BD107" s="38" t="str">
        <f t="shared" si="32"/>
        <v>Variant allowances</v>
      </c>
    </row>
    <row r="108" spans="5:56" ht="15.75">
      <c r="E108" s="37" t="s">
        <v>817</v>
      </c>
      <c r="F108" s="37" t="s">
        <v>888</v>
      </c>
      <c r="G108" s="37" t="str">
        <f t="shared" si="29"/>
        <v>£m 23/24 prices</v>
      </c>
      <c r="H108" s="37" t="s">
        <v>928</v>
      </c>
      <c r="AU108" s="138">
        <v>95.772000000000006</v>
      </c>
      <c r="AV108" s="22">
        <v>95.772000000000006</v>
      </c>
      <c r="AW108" s="22">
        <v>95.772000000000006</v>
      </c>
      <c r="AX108" s="22">
        <v>95.772000000000006</v>
      </c>
      <c r="AY108" s="22">
        <v>95.772000000000006</v>
      </c>
      <c r="BA108" s="38" t="str">
        <f t="shared" ca="1" si="25"/>
        <v>SHET</v>
      </c>
      <c r="BB108" s="38" t="str">
        <f t="shared" si="30"/>
        <v>Variable inputs</v>
      </c>
      <c r="BC108" s="38" t="str">
        <f t="shared" si="31"/>
        <v>Variant allowances</v>
      </c>
      <c r="BD108" s="38" t="str">
        <f t="shared" si="32"/>
        <v>Variant allowances</v>
      </c>
    </row>
    <row r="109" spans="5:56" ht="15.75">
      <c r="E109" s="37" t="s">
        <v>423</v>
      </c>
      <c r="F109" s="37" t="s">
        <v>889</v>
      </c>
      <c r="G109" s="37" t="str">
        <f t="shared" si="29"/>
        <v>£m 23/24 prices</v>
      </c>
      <c r="H109" s="37" t="s">
        <v>929</v>
      </c>
      <c r="AU109" s="138">
        <v>560.92999999999995</v>
      </c>
      <c r="AV109" s="22">
        <v>893.99</v>
      </c>
      <c r="AW109" s="22">
        <v>1125.1600000000001</v>
      </c>
      <c r="AX109" s="22">
        <v>1022.21</v>
      </c>
      <c r="AY109" s="22">
        <v>1018.29</v>
      </c>
      <c r="BA109" s="38" t="str">
        <f t="shared" ca="1" si="25"/>
        <v>SHET</v>
      </c>
      <c r="BB109" s="38" t="str">
        <f t="shared" si="30"/>
        <v>Variable inputs</v>
      </c>
      <c r="BC109" s="38" t="str">
        <f t="shared" si="31"/>
        <v>Variant allowances</v>
      </c>
      <c r="BD109" s="38" t="str">
        <f t="shared" si="32"/>
        <v>Variant allowances</v>
      </c>
    </row>
    <row r="110" spans="5:56" ht="15.75">
      <c r="E110" s="37" t="s">
        <v>818</v>
      </c>
      <c r="F110" s="37" t="s">
        <v>890</v>
      </c>
      <c r="G110" s="37" t="str">
        <f t="shared" si="29"/>
        <v>£m 23/24 prices</v>
      </c>
      <c r="H110" s="37" t="s">
        <v>930</v>
      </c>
      <c r="AU110" s="138">
        <v>85.592065653267625</v>
      </c>
      <c r="AV110" s="22">
        <v>331.9483589683249</v>
      </c>
      <c r="AW110" s="22">
        <v>1502.6989613386725</v>
      </c>
      <c r="AX110" s="22">
        <v>2165.8514004435547</v>
      </c>
      <c r="AY110" s="22">
        <v>3355.9532524398587</v>
      </c>
      <c r="BA110" s="38" t="str">
        <f t="shared" ca="1" si="25"/>
        <v>SHET</v>
      </c>
      <c r="BB110" s="38" t="str">
        <f t="shared" si="30"/>
        <v>Variable inputs</v>
      </c>
      <c r="BC110" s="38" t="str">
        <f t="shared" si="31"/>
        <v>Variant allowances</v>
      </c>
      <c r="BD110" s="38" t="str">
        <f t="shared" si="32"/>
        <v>Variant allowances</v>
      </c>
    </row>
    <row r="111" spans="5:56" ht="15.75">
      <c r="E111" s="37" t="s">
        <v>819</v>
      </c>
      <c r="F111" s="37" t="s">
        <v>891</v>
      </c>
      <c r="G111" s="37" t="str">
        <f t="shared" si="29"/>
        <v>£m 23/24 prices</v>
      </c>
      <c r="H111" s="37" t="s">
        <v>763</v>
      </c>
      <c r="AU111" s="138">
        <v>0</v>
      </c>
      <c r="AV111" s="22">
        <v>0</v>
      </c>
      <c r="AW111" s="22">
        <v>0</v>
      </c>
      <c r="AX111" s="22">
        <v>0</v>
      </c>
      <c r="AY111" s="22">
        <v>0</v>
      </c>
      <c r="BA111" s="38" t="str">
        <f t="shared" ca="1" si="25"/>
        <v>SHET</v>
      </c>
      <c r="BB111" s="38" t="str">
        <f t="shared" si="30"/>
        <v>Variable inputs</v>
      </c>
      <c r="BC111" s="38" t="str">
        <f t="shared" si="31"/>
        <v>Variant allowances</v>
      </c>
      <c r="BD111" s="38" t="str">
        <f t="shared" si="32"/>
        <v>Variant allowances</v>
      </c>
    </row>
    <row r="112" spans="5:56" ht="15.75">
      <c r="E112" s="37" t="s">
        <v>276</v>
      </c>
      <c r="F112" s="37" t="s">
        <v>892</v>
      </c>
      <c r="G112" s="37" t="str">
        <f t="shared" si="29"/>
        <v>£m 23/24 prices</v>
      </c>
      <c r="H112" s="37" t="s">
        <v>764</v>
      </c>
      <c r="AU112" s="138">
        <v>2293.8960339409114</v>
      </c>
      <c r="AV112" s="22">
        <v>3960.8</v>
      </c>
      <c r="AW112" s="22">
        <v>3549.4</v>
      </c>
      <c r="AX112" s="22">
        <v>1974</v>
      </c>
      <c r="AY112" s="22">
        <v>974.2</v>
      </c>
      <c r="BA112" s="38" t="str">
        <f t="shared" ca="1" si="25"/>
        <v>SHET</v>
      </c>
      <c r="BB112" s="38" t="str">
        <f t="shared" si="30"/>
        <v>Variable inputs</v>
      </c>
      <c r="BC112" s="38" t="str">
        <f t="shared" si="31"/>
        <v>Variant allowances</v>
      </c>
      <c r="BD112" s="38" t="str">
        <f t="shared" si="32"/>
        <v>Variant allowances</v>
      </c>
    </row>
    <row r="113" spans="5:56" ht="15.75">
      <c r="E113" s="37" t="s">
        <v>820</v>
      </c>
      <c r="F113" s="37" t="s">
        <v>893</v>
      </c>
      <c r="G113" s="37" t="str">
        <f t="shared" si="29"/>
        <v>£m 23/24 prices</v>
      </c>
      <c r="H113" s="37" t="s">
        <v>773</v>
      </c>
      <c r="AU113" s="138">
        <v>0</v>
      </c>
      <c r="AV113" s="22">
        <v>0</v>
      </c>
      <c r="AW113" s="22">
        <v>0</v>
      </c>
      <c r="AX113" s="22">
        <v>0</v>
      </c>
      <c r="AY113" s="22">
        <v>0</v>
      </c>
      <c r="BA113" s="38" t="str">
        <f t="shared" ca="1" si="25"/>
        <v>SHET</v>
      </c>
      <c r="BB113" s="38" t="str">
        <f t="shared" si="30"/>
        <v>Variable inputs</v>
      </c>
      <c r="BC113" s="38" t="str">
        <f t="shared" si="31"/>
        <v>Variant allowances</v>
      </c>
      <c r="BD113" s="38" t="str">
        <f t="shared" si="32"/>
        <v>Variant allowances</v>
      </c>
    </row>
    <row r="114" spans="5:56" ht="15.75">
      <c r="E114" s="37" t="s">
        <v>821</v>
      </c>
      <c r="F114" s="37" t="s">
        <v>273</v>
      </c>
      <c r="G114" s="37" t="str">
        <f t="shared" si="29"/>
        <v>£m 23/24 prices</v>
      </c>
      <c r="H114" s="37" t="s">
        <v>931</v>
      </c>
      <c r="AU114" s="138">
        <v>0</v>
      </c>
      <c r="AV114" s="22">
        <v>0</v>
      </c>
      <c r="AW114" s="22">
        <v>0</v>
      </c>
      <c r="AX114" s="22">
        <v>0</v>
      </c>
      <c r="AY114" s="22">
        <v>0</v>
      </c>
      <c r="BA114" s="38" t="str">
        <f t="shared" ca="1" si="25"/>
        <v>SHET</v>
      </c>
      <c r="BB114" s="38" t="str">
        <f t="shared" si="30"/>
        <v>Variable inputs</v>
      </c>
      <c r="BC114" s="38" t="str">
        <f t="shared" si="31"/>
        <v>Variant allowances</v>
      </c>
      <c r="BD114" s="38" t="str">
        <f t="shared" si="32"/>
        <v>Variant allowances</v>
      </c>
    </row>
    <row r="115" spans="5:56" ht="15.75">
      <c r="E115" s="37" t="s">
        <v>822</v>
      </c>
      <c r="F115" s="37" t="s">
        <v>273</v>
      </c>
      <c r="G115" s="37" t="str">
        <f t="shared" si="29"/>
        <v>£m 23/24 prices</v>
      </c>
      <c r="H115" s="37" t="s">
        <v>931</v>
      </c>
      <c r="AU115" s="138">
        <v>0</v>
      </c>
      <c r="AV115" s="22">
        <v>0</v>
      </c>
      <c r="AW115" s="22">
        <v>0</v>
      </c>
      <c r="AX115" s="22">
        <v>0</v>
      </c>
      <c r="AY115" s="22">
        <v>0</v>
      </c>
      <c r="BA115" s="38" t="str">
        <f t="shared" ca="1" si="25"/>
        <v>SHET</v>
      </c>
      <c r="BB115" s="38" t="str">
        <f t="shared" si="30"/>
        <v>Variable inputs</v>
      </c>
      <c r="BC115" s="38" t="str">
        <f t="shared" si="31"/>
        <v>Variant allowances</v>
      </c>
      <c r="BD115" s="38" t="str">
        <f t="shared" si="32"/>
        <v>Variant allowances</v>
      </c>
    </row>
    <row r="116" spans="5:56" ht="15.75">
      <c r="E116" s="37" t="s">
        <v>823</v>
      </c>
      <c r="F116" s="37" t="s">
        <v>273</v>
      </c>
      <c r="G116" s="37" t="str">
        <f t="shared" si="29"/>
        <v>£m 23/24 prices</v>
      </c>
      <c r="H116" s="37" t="s">
        <v>931</v>
      </c>
      <c r="AU116" s="138">
        <v>0</v>
      </c>
      <c r="AV116" s="22">
        <v>0</v>
      </c>
      <c r="AW116" s="22">
        <v>0</v>
      </c>
      <c r="AX116" s="22">
        <v>0</v>
      </c>
      <c r="AY116" s="22">
        <v>0</v>
      </c>
      <c r="BA116" s="38" t="str">
        <f t="shared" ca="1" si="25"/>
        <v>SHET</v>
      </c>
      <c r="BB116" s="38" t="str">
        <f t="shared" si="30"/>
        <v>Variable inputs</v>
      </c>
      <c r="BC116" s="38" t="str">
        <f t="shared" si="31"/>
        <v>Variant allowances</v>
      </c>
      <c r="BD116" s="38" t="str">
        <f t="shared" si="32"/>
        <v>Variant allowances</v>
      </c>
    </row>
    <row r="117" spans="5:56" ht="15.75">
      <c r="E117" s="37" t="s">
        <v>424</v>
      </c>
      <c r="F117" s="37" t="s">
        <v>273</v>
      </c>
      <c r="G117" s="37" t="str">
        <f t="shared" si="29"/>
        <v>£m 23/24 prices</v>
      </c>
      <c r="H117" s="37" t="s">
        <v>931</v>
      </c>
      <c r="AU117" s="138">
        <v>38.666682418859544</v>
      </c>
      <c r="AV117" s="22">
        <v>86.44599767769742</v>
      </c>
      <c r="AW117" s="22">
        <v>95.125839076238009</v>
      </c>
      <c r="AX117" s="22">
        <v>74.485386055692302</v>
      </c>
      <c r="AY117" s="22">
        <v>56.089774027127255</v>
      </c>
      <c r="BA117" s="38" t="str">
        <f t="shared" ca="1" si="25"/>
        <v>SHET</v>
      </c>
      <c r="BB117" s="38" t="str">
        <f t="shared" si="30"/>
        <v>Variable inputs</v>
      </c>
      <c r="BC117" s="38" t="str">
        <f t="shared" si="31"/>
        <v>Variant allowances</v>
      </c>
      <c r="BD117" s="38" t="str">
        <f t="shared" si="32"/>
        <v>Variant allowances</v>
      </c>
    </row>
    <row r="118" spans="5:56" ht="15.75">
      <c r="E118" s="37" t="s">
        <v>425</v>
      </c>
      <c r="F118" s="37" t="s">
        <v>273</v>
      </c>
      <c r="G118" s="37" t="str">
        <f t="shared" si="29"/>
        <v>£m 23/24 prices</v>
      </c>
      <c r="H118" s="37" t="s">
        <v>931</v>
      </c>
      <c r="AU118" s="138">
        <v>0</v>
      </c>
      <c r="AV118" s="22">
        <v>0</v>
      </c>
      <c r="AW118" s="22">
        <v>0</v>
      </c>
      <c r="AX118" s="22">
        <v>0</v>
      </c>
      <c r="AY118" s="22">
        <v>0</v>
      </c>
      <c r="BA118" s="38" t="str">
        <f t="shared" ca="1" si="25"/>
        <v>SHET</v>
      </c>
      <c r="BB118" s="38" t="str">
        <f t="shared" si="30"/>
        <v>Variable inputs</v>
      </c>
      <c r="BC118" s="38" t="str">
        <f t="shared" si="31"/>
        <v>Variant allowances</v>
      </c>
      <c r="BD118" s="38" t="str">
        <f t="shared" si="32"/>
        <v>Variant allowances</v>
      </c>
    </row>
    <row r="119" spans="5:56" ht="15.75">
      <c r="E119" s="37" t="s">
        <v>275</v>
      </c>
      <c r="F119" s="37" t="s">
        <v>273</v>
      </c>
      <c r="G119" s="37" t="str">
        <f t="shared" si="29"/>
        <v>£m 23/24 prices</v>
      </c>
      <c r="H119" s="37" t="s">
        <v>931</v>
      </c>
      <c r="AU119" s="138">
        <v>0</v>
      </c>
      <c r="AV119" s="22">
        <v>0</v>
      </c>
      <c r="AW119" s="22">
        <v>0</v>
      </c>
      <c r="AX119" s="22">
        <v>0</v>
      </c>
      <c r="AY119" s="22">
        <v>0</v>
      </c>
      <c r="BA119" s="38" t="str">
        <f t="shared" ca="1" si="25"/>
        <v>SHET</v>
      </c>
      <c r="BB119" s="38" t="str">
        <f t="shared" si="30"/>
        <v>Variable inputs</v>
      </c>
      <c r="BC119" s="38" t="str">
        <f t="shared" si="31"/>
        <v>Variant allowances</v>
      </c>
      <c r="BD119" s="38" t="str">
        <f t="shared" si="32"/>
        <v>Variant allowances</v>
      </c>
    </row>
    <row r="120" spans="5:56" ht="15.75">
      <c r="E120" s="37" t="s">
        <v>824</v>
      </c>
      <c r="F120" s="37" t="s">
        <v>273</v>
      </c>
      <c r="G120" s="37" t="str">
        <f t="shared" si="29"/>
        <v>£m 23/24 prices</v>
      </c>
      <c r="H120" s="37" t="s">
        <v>931</v>
      </c>
      <c r="AU120" s="138">
        <v>0</v>
      </c>
      <c r="AV120" s="22">
        <v>0</v>
      </c>
      <c r="AW120" s="22">
        <v>0</v>
      </c>
      <c r="AX120" s="22">
        <v>0</v>
      </c>
      <c r="AY120" s="22">
        <v>0</v>
      </c>
      <c r="BA120" s="38" t="str">
        <f t="shared" ca="1" si="25"/>
        <v>SHET</v>
      </c>
      <c r="BB120" s="38" t="str">
        <f t="shared" si="30"/>
        <v>Variable inputs</v>
      </c>
      <c r="BC120" s="38" t="str">
        <f t="shared" si="31"/>
        <v>Variant allowances</v>
      </c>
      <c r="BD120" s="38" t="str">
        <f t="shared" si="32"/>
        <v>Variant allowances</v>
      </c>
    </row>
    <row r="121" spans="5:56" ht="15.75">
      <c r="E121" s="37" t="s">
        <v>570</v>
      </c>
      <c r="F121" s="37" t="s">
        <v>894</v>
      </c>
      <c r="G121" s="37" t="str">
        <f t="shared" si="29"/>
        <v>£m 23/24 prices</v>
      </c>
      <c r="H121" s="37" t="s">
        <v>932</v>
      </c>
      <c r="AU121" s="138">
        <v>0</v>
      </c>
      <c r="AV121" s="22">
        <v>0</v>
      </c>
      <c r="AW121" s="22">
        <v>0</v>
      </c>
      <c r="AX121" s="22">
        <v>0</v>
      </c>
      <c r="AY121" s="22">
        <v>0</v>
      </c>
      <c r="BA121" s="38" t="str">
        <f t="shared" ca="1" si="25"/>
        <v>SHET</v>
      </c>
      <c r="BB121" s="38" t="str">
        <f t="shared" si="30"/>
        <v>Variable inputs</v>
      </c>
      <c r="BC121" s="38" t="str">
        <f t="shared" si="31"/>
        <v>Variant allowances</v>
      </c>
      <c r="BD121" s="38" t="str">
        <f t="shared" si="32"/>
        <v>Variant allowances</v>
      </c>
    </row>
    <row r="122" spans="5:56" ht="15.75">
      <c r="E122" s="37" t="s">
        <v>825</v>
      </c>
      <c r="F122" s="37" t="s">
        <v>895</v>
      </c>
      <c r="G122" s="37" t="str">
        <f t="shared" si="29"/>
        <v>£m 23/24 prices</v>
      </c>
      <c r="H122" s="37" t="s">
        <v>761</v>
      </c>
      <c r="AU122" s="138">
        <v>0</v>
      </c>
      <c r="AV122" s="22">
        <v>6.5032581380638402E-2</v>
      </c>
      <c r="AW122" s="22">
        <v>0.11595862462318828</v>
      </c>
      <c r="AX122" s="22">
        <v>4.2796545778362889</v>
      </c>
      <c r="AY122" s="22">
        <v>7.4245494037026489</v>
      </c>
      <c r="BA122" s="38" t="str">
        <f t="shared" ca="1" si="25"/>
        <v>SHET</v>
      </c>
      <c r="BB122" s="38" t="str">
        <f t="shared" si="30"/>
        <v>Variable inputs</v>
      </c>
      <c r="BC122" s="38" t="str">
        <f t="shared" si="31"/>
        <v>Variant allowances</v>
      </c>
      <c r="BD122" s="38" t="str">
        <f t="shared" si="32"/>
        <v>Variant allowances</v>
      </c>
    </row>
    <row r="123" spans="5:56" ht="15.75">
      <c r="E123" s="37" t="s">
        <v>826</v>
      </c>
      <c r="F123" s="37" t="s">
        <v>896</v>
      </c>
      <c r="G123" s="37" t="str">
        <f t="shared" si="29"/>
        <v>£m 23/24 prices</v>
      </c>
      <c r="H123" s="37" t="s">
        <v>768</v>
      </c>
      <c r="AU123" s="138">
        <v>0</v>
      </c>
      <c r="AV123" s="22">
        <v>0</v>
      </c>
      <c r="AW123" s="22">
        <v>0</v>
      </c>
      <c r="AX123" s="22">
        <v>0</v>
      </c>
      <c r="AY123" s="22">
        <v>0</v>
      </c>
      <c r="BA123" s="38" t="str">
        <f t="shared" ca="1" si="25"/>
        <v>SHET</v>
      </c>
      <c r="BB123" s="38" t="str">
        <f t="shared" si="30"/>
        <v>Variable inputs</v>
      </c>
      <c r="BC123" s="38" t="str">
        <f t="shared" si="31"/>
        <v>Variant allowances</v>
      </c>
      <c r="BD123" s="38" t="str">
        <f t="shared" si="32"/>
        <v>Variant allowances</v>
      </c>
    </row>
    <row r="124" spans="5:56" ht="15.75">
      <c r="E124" s="37" t="s">
        <v>827</v>
      </c>
      <c r="F124" s="37" t="s">
        <v>897</v>
      </c>
      <c r="G124" s="37" t="str">
        <f t="shared" si="29"/>
        <v>£m 23/24 prices</v>
      </c>
      <c r="H124" s="37" t="s">
        <v>933</v>
      </c>
      <c r="AU124" s="138">
        <v>49.033057500127313</v>
      </c>
      <c r="AV124" s="22">
        <v>52.179543187774456</v>
      </c>
      <c r="AW124" s="22">
        <v>89.399166957209843</v>
      </c>
      <c r="AX124" s="22">
        <v>139.79938756762471</v>
      </c>
      <c r="AY124" s="22">
        <v>64.378844787263631</v>
      </c>
      <c r="BA124" s="38" t="str">
        <f t="shared" ca="1" si="25"/>
        <v>SHET</v>
      </c>
      <c r="BB124" s="38" t="str">
        <f t="shared" si="30"/>
        <v>Variable inputs</v>
      </c>
      <c r="BC124" s="38" t="str">
        <f t="shared" si="31"/>
        <v>Variant allowances</v>
      </c>
      <c r="BD124" s="38" t="str">
        <f t="shared" si="32"/>
        <v>Variant allowances</v>
      </c>
    </row>
    <row r="125" spans="5:56" ht="15.75">
      <c r="E125" s="37" t="s">
        <v>828</v>
      </c>
      <c r="F125" s="37" t="s">
        <v>898</v>
      </c>
      <c r="G125" s="37" t="str">
        <f t="shared" si="29"/>
        <v>£m 23/24 prices</v>
      </c>
      <c r="H125" s="37" t="s">
        <v>934</v>
      </c>
      <c r="AU125" s="138">
        <v>4.2713771745909384</v>
      </c>
      <c r="AV125" s="22">
        <v>5.4167519585863957</v>
      </c>
      <c r="AW125" s="22">
        <v>8.006195548157768</v>
      </c>
      <c r="AX125" s="22">
        <v>5.9456985787119976</v>
      </c>
      <c r="AY125" s="22">
        <v>2.3427226668697334</v>
      </c>
      <c r="BA125" s="38" t="str">
        <f t="shared" ca="1" si="25"/>
        <v>SHET</v>
      </c>
      <c r="BB125" s="38" t="str">
        <f t="shared" si="30"/>
        <v>Variable inputs</v>
      </c>
      <c r="BC125" s="38" t="str">
        <f t="shared" si="31"/>
        <v>Variant allowances</v>
      </c>
      <c r="BD125" s="38" t="str">
        <f t="shared" si="32"/>
        <v>Variant allowances</v>
      </c>
    </row>
    <row r="126" spans="5:56" ht="15.75">
      <c r="E126" s="37" t="s">
        <v>829</v>
      </c>
      <c r="F126" s="37" t="s">
        <v>899</v>
      </c>
      <c r="G126" s="37" t="str">
        <f t="shared" si="29"/>
        <v>£m 23/24 prices</v>
      </c>
      <c r="H126" s="37" t="s">
        <v>935</v>
      </c>
      <c r="AU126" s="138">
        <v>4.5163455690782479</v>
      </c>
      <c r="AV126" s="22">
        <v>6.0780401194334575</v>
      </c>
      <c r="AW126" s="22">
        <v>1.8560220683817084</v>
      </c>
      <c r="AX126" s="22">
        <v>1.1767621775396266</v>
      </c>
      <c r="AY126" s="22">
        <v>0.25462458314383729</v>
      </c>
      <c r="BA126" s="38" t="str">
        <f t="shared" ca="1" si="25"/>
        <v>SHET</v>
      </c>
      <c r="BB126" s="38" t="str">
        <f t="shared" si="30"/>
        <v>Variable inputs</v>
      </c>
      <c r="BC126" s="38" t="str">
        <f t="shared" si="31"/>
        <v>Variant allowances</v>
      </c>
      <c r="BD126" s="38" t="str">
        <f t="shared" si="32"/>
        <v>Variant allowances</v>
      </c>
    </row>
    <row r="127" spans="5:56" ht="15.75">
      <c r="E127" s="37" t="s">
        <v>830</v>
      </c>
      <c r="F127" s="37" t="s">
        <v>900</v>
      </c>
      <c r="G127" s="37" t="str">
        <f t="shared" si="29"/>
        <v>£m 23/24 prices</v>
      </c>
      <c r="H127" s="37" t="s">
        <v>936</v>
      </c>
      <c r="AU127" s="138">
        <v>119.72651067891641</v>
      </c>
      <c r="AV127" s="22">
        <v>114.41501435375801</v>
      </c>
      <c r="AW127" s="22">
        <v>93.959384447048706</v>
      </c>
      <c r="AX127" s="22">
        <v>5.5907540480216067</v>
      </c>
      <c r="AY127" s="22">
        <v>0</v>
      </c>
      <c r="BA127" s="38" t="str">
        <f t="shared" ca="1" si="25"/>
        <v>SHET</v>
      </c>
      <c r="BB127" s="38" t="str">
        <f t="shared" si="30"/>
        <v>Variable inputs</v>
      </c>
      <c r="BC127" s="38" t="str">
        <f t="shared" si="31"/>
        <v>Variant allowances</v>
      </c>
      <c r="BD127" s="38" t="str">
        <f t="shared" si="32"/>
        <v>Variant allowances</v>
      </c>
    </row>
    <row r="128" spans="5:56" ht="15.75">
      <c r="E128" s="37" t="s">
        <v>831</v>
      </c>
      <c r="F128" s="37" t="s">
        <v>901</v>
      </c>
      <c r="G128" s="37" t="str">
        <f t="shared" si="29"/>
        <v>£m 23/24 prices</v>
      </c>
      <c r="H128" s="37" t="s">
        <v>937</v>
      </c>
      <c r="AU128" s="138">
        <v>51.453139748049722</v>
      </c>
      <c r="AV128" s="22">
        <v>53.044303193464543</v>
      </c>
      <c r="AW128" s="22">
        <v>107.82111986578612</v>
      </c>
      <c r="AX128" s="22">
        <v>114.78678695298235</v>
      </c>
      <c r="AY128" s="22">
        <v>26.68389317465877</v>
      </c>
      <c r="BA128" s="38" t="str">
        <f t="shared" ca="1" si="25"/>
        <v>SHET</v>
      </c>
      <c r="BB128" s="38" t="str">
        <f t="shared" si="30"/>
        <v>Variable inputs</v>
      </c>
      <c r="BC128" s="38" t="str">
        <f t="shared" si="31"/>
        <v>Variant allowances</v>
      </c>
      <c r="BD128" s="38" t="str">
        <f t="shared" si="32"/>
        <v>Variant allowances</v>
      </c>
    </row>
    <row r="129" spans="5:56" ht="15.75">
      <c r="E129" s="37" t="s">
        <v>832</v>
      </c>
      <c r="F129" s="37" t="s">
        <v>902</v>
      </c>
      <c r="G129" s="37" t="str">
        <f t="shared" si="29"/>
        <v>£m 23/24 prices</v>
      </c>
      <c r="H129" s="37" t="s">
        <v>791</v>
      </c>
      <c r="AU129" s="138">
        <v>0</v>
      </c>
      <c r="AV129" s="22">
        <v>9.3177812969999996E-2</v>
      </c>
      <c r="AW129" s="22">
        <v>4.5742621400189991</v>
      </c>
      <c r="AX129" s="22">
        <v>11.451223057164363</v>
      </c>
      <c r="AY129" s="22">
        <v>17.086621957830939</v>
      </c>
      <c r="BA129" s="38" t="str">
        <f t="shared" ca="1" si="25"/>
        <v>SHET</v>
      </c>
      <c r="BB129" s="38" t="str">
        <f t="shared" si="30"/>
        <v>Variable inputs</v>
      </c>
      <c r="BC129" s="38" t="str">
        <f t="shared" si="31"/>
        <v>Variant allowances</v>
      </c>
      <c r="BD129" s="38" t="str">
        <f t="shared" si="32"/>
        <v>Variant allowances</v>
      </c>
    </row>
    <row r="130" spans="5:56" ht="15.75">
      <c r="E130" s="37" t="s">
        <v>833</v>
      </c>
      <c r="F130" s="37" t="s">
        <v>903</v>
      </c>
      <c r="G130" s="37" t="str">
        <f t="shared" si="29"/>
        <v>£m 23/24 prices</v>
      </c>
      <c r="H130" s="37" t="s">
        <v>938</v>
      </c>
      <c r="AU130" s="138">
        <v>0</v>
      </c>
      <c r="AV130" s="22">
        <v>0</v>
      </c>
      <c r="AW130" s="22">
        <v>0</v>
      </c>
      <c r="AX130" s="22">
        <v>0</v>
      </c>
      <c r="AY130" s="22">
        <v>0</v>
      </c>
      <c r="BA130" s="38" t="str">
        <f t="shared" ca="1" si="25"/>
        <v>SHET</v>
      </c>
      <c r="BB130" s="38" t="str">
        <f t="shared" si="30"/>
        <v>Variable inputs</v>
      </c>
      <c r="BC130" s="38" t="str">
        <f t="shared" si="31"/>
        <v>Variant allowances</v>
      </c>
      <c r="BD130" s="38" t="str">
        <f t="shared" si="32"/>
        <v>Variant allowances</v>
      </c>
    </row>
    <row r="131" spans="5:56" ht="15.75">
      <c r="E131" s="37" t="s">
        <v>834</v>
      </c>
      <c r="F131" s="37" t="s">
        <v>904</v>
      </c>
      <c r="G131" s="37" t="str">
        <f t="shared" si="29"/>
        <v>£m 23/24 prices</v>
      </c>
      <c r="H131" s="37" t="s">
        <v>939</v>
      </c>
      <c r="AU131" s="138">
        <v>0</v>
      </c>
      <c r="AV131" s="22">
        <v>0</v>
      </c>
      <c r="AW131" s="22">
        <v>0</v>
      </c>
      <c r="AX131" s="22">
        <v>0</v>
      </c>
      <c r="AY131" s="22">
        <v>0</v>
      </c>
      <c r="BA131" s="38" t="str">
        <f t="shared" ca="1" si="25"/>
        <v>SHET</v>
      </c>
      <c r="BB131" s="38" t="str">
        <f t="shared" si="30"/>
        <v>Variable inputs</v>
      </c>
      <c r="BC131" s="38" t="str">
        <f t="shared" si="31"/>
        <v>Variant allowances</v>
      </c>
      <c r="BD131" s="38" t="str">
        <f t="shared" si="32"/>
        <v>Variant allowances</v>
      </c>
    </row>
    <row r="132" spans="5:56" ht="15.75">
      <c r="E132" s="37" t="s">
        <v>835</v>
      </c>
      <c r="F132" s="37" t="s">
        <v>905</v>
      </c>
      <c r="G132" s="37" t="str">
        <f t="shared" si="29"/>
        <v>£m 23/24 prices</v>
      </c>
      <c r="H132" s="37" t="s">
        <v>940</v>
      </c>
      <c r="AU132" s="138">
        <v>0</v>
      </c>
      <c r="AV132" s="22">
        <v>0</v>
      </c>
      <c r="AW132" s="22">
        <v>0</v>
      </c>
      <c r="AX132" s="22">
        <v>0</v>
      </c>
      <c r="AY132" s="22">
        <v>0</v>
      </c>
      <c r="BA132" s="38" t="str">
        <f t="shared" ca="1" si="25"/>
        <v>SHET</v>
      </c>
      <c r="BB132" s="38" t="str">
        <f t="shared" si="30"/>
        <v>Variable inputs</v>
      </c>
      <c r="BC132" s="38" t="str">
        <f t="shared" si="31"/>
        <v>Variant allowances</v>
      </c>
      <c r="BD132" s="38" t="str">
        <f t="shared" si="32"/>
        <v>Variant allowances</v>
      </c>
    </row>
    <row r="133" spans="5:56" ht="15.75">
      <c r="E133" s="37" t="s">
        <v>836</v>
      </c>
      <c r="F133" s="37" t="s">
        <v>906</v>
      </c>
      <c r="G133" s="37" t="str">
        <f t="shared" si="29"/>
        <v>£m 23/24 prices</v>
      </c>
      <c r="H133" s="37" t="s">
        <v>769</v>
      </c>
      <c r="AU133" s="138">
        <v>0</v>
      </c>
      <c r="AV133" s="22">
        <v>0</v>
      </c>
      <c r="AW133" s="22">
        <v>0</v>
      </c>
      <c r="AX133" s="22">
        <v>0</v>
      </c>
      <c r="AY133" s="22">
        <v>0</v>
      </c>
      <c r="BA133" s="38" t="str">
        <f t="shared" ca="1" si="25"/>
        <v>SHET</v>
      </c>
      <c r="BB133" s="38" t="str">
        <f t="shared" si="30"/>
        <v>Variable inputs</v>
      </c>
      <c r="BC133" s="38" t="str">
        <f t="shared" si="31"/>
        <v>Variant allowances</v>
      </c>
      <c r="BD133" s="38" t="str">
        <f t="shared" si="32"/>
        <v>Variant allowances</v>
      </c>
    </row>
    <row r="134" spans="5:56" ht="15.75">
      <c r="E134" s="37" t="s">
        <v>837</v>
      </c>
      <c r="F134" s="37" t="s">
        <v>907</v>
      </c>
      <c r="G134" s="37" t="str">
        <f t="shared" si="29"/>
        <v>£m 23/24 prices</v>
      </c>
      <c r="H134" s="37" t="s">
        <v>770</v>
      </c>
      <c r="AU134" s="138">
        <v>0</v>
      </c>
      <c r="AV134" s="22">
        <v>0</v>
      </c>
      <c r="AW134" s="22">
        <v>0</v>
      </c>
      <c r="AX134" s="22">
        <v>0</v>
      </c>
      <c r="AY134" s="22">
        <v>0</v>
      </c>
      <c r="BA134" s="38" t="str">
        <f t="shared" ca="1" si="25"/>
        <v>SHET</v>
      </c>
      <c r="BB134" s="38" t="str">
        <f t="shared" si="30"/>
        <v>Variable inputs</v>
      </c>
      <c r="BC134" s="38" t="str">
        <f t="shared" si="31"/>
        <v>Variant allowances</v>
      </c>
      <c r="BD134" s="38" t="str">
        <f t="shared" si="32"/>
        <v>Variant allowances</v>
      </c>
    </row>
    <row r="135" spans="5:56" ht="15.75">
      <c r="E135" s="37" t="s">
        <v>1033</v>
      </c>
      <c r="F135" s="37" t="s">
        <v>908</v>
      </c>
      <c r="G135" s="37" t="str">
        <f t="shared" si="29"/>
        <v>£m 23/24 prices</v>
      </c>
      <c r="H135" s="37" t="s">
        <v>941</v>
      </c>
      <c r="AU135" s="138">
        <v>0</v>
      </c>
      <c r="AV135" s="22">
        <v>0</v>
      </c>
      <c r="AW135" s="22">
        <v>0</v>
      </c>
      <c r="AX135" s="22">
        <v>0</v>
      </c>
      <c r="AY135" s="22">
        <v>0</v>
      </c>
      <c r="BA135" s="38" t="str">
        <f t="shared" ca="1" si="25"/>
        <v>SHET</v>
      </c>
      <c r="BB135" s="38" t="str">
        <f t="shared" si="30"/>
        <v>Variable inputs</v>
      </c>
      <c r="BC135" s="38" t="str">
        <f t="shared" si="31"/>
        <v>Variant allowances</v>
      </c>
      <c r="BD135" s="38" t="str">
        <f t="shared" si="32"/>
        <v>Variant allowances</v>
      </c>
    </row>
    <row r="136" spans="5:56" ht="15.75">
      <c r="E136" s="37" t="s">
        <v>838</v>
      </c>
      <c r="F136" s="37" t="s">
        <v>909</v>
      </c>
      <c r="G136" s="37" t="str">
        <f t="shared" si="29"/>
        <v>£m 23/24 prices</v>
      </c>
      <c r="H136" s="37" t="s">
        <v>942</v>
      </c>
      <c r="AU136" s="138">
        <v>0</v>
      </c>
      <c r="AV136" s="22">
        <v>0</v>
      </c>
      <c r="AW136" s="22">
        <v>0</v>
      </c>
      <c r="AX136" s="22">
        <v>0</v>
      </c>
      <c r="AY136" s="22">
        <v>0</v>
      </c>
      <c r="BA136" s="38" t="str">
        <f t="shared" ca="1" si="25"/>
        <v>SHET</v>
      </c>
      <c r="BB136" s="38" t="str">
        <f t="shared" si="30"/>
        <v>Variable inputs</v>
      </c>
      <c r="BC136" s="38" t="str">
        <f t="shared" si="31"/>
        <v>Variant allowances</v>
      </c>
      <c r="BD136" s="38" t="str">
        <f t="shared" si="32"/>
        <v>Variant allowances</v>
      </c>
    </row>
    <row r="137" spans="5:56" ht="15.75">
      <c r="E137" s="37" t="s">
        <v>839</v>
      </c>
      <c r="F137" s="37" t="s">
        <v>910</v>
      </c>
      <c r="G137" s="37" t="str">
        <f t="shared" si="29"/>
        <v>£m 23/24 prices</v>
      </c>
      <c r="H137" s="37" t="s">
        <v>943</v>
      </c>
      <c r="AU137" s="138">
        <v>0</v>
      </c>
      <c r="AV137" s="22">
        <v>0</v>
      </c>
      <c r="AW137" s="22">
        <v>0</v>
      </c>
      <c r="AX137" s="22">
        <v>0</v>
      </c>
      <c r="AY137" s="22">
        <v>0</v>
      </c>
      <c r="BA137" s="38" t="str">
        <f t="shared" ca="1" si="25"/>
        <v>SHET</v>
      </c>
      <c r="BB137" s="38" t="str">
        <f t="shared" si="30"/>
        <v>Variable inputs</v>
      </c>
      <c r="BC137" s="38" t="str">
        <f t="shared" si="31"/>
        <v>Variant allowances</v>
      </c>
      <c r="BD137" s="38" t="str">
        <f t="shared" si="32"/>
        <v>Variant allowances</v>
      </c>
    </row>
    <row r="138" spans="5:56" ht="15.75">
      <c r="E138" s="37" t="s">
        <v>840</v>
      </c>
      <c r="F138" s="37" t="s">
        <v>910</v>
      </c>
      <c r="G138" s="37" t="str">
        <f t="shared" si="29"/>
        <v>£m 23/24 prices</v>
      </c>
      <c r="H138" s="37" t="s">
        <v>943</v>
      </c>
      <c r="AU138" s="138">
        <v>0</v>
      </c>
      <c r="AV138" s="22">
        <v>0</v>
      </c>
      <c r="AW138" s="22">
        <v>0</v>
      </c>
      <c r="AX138" s="22">
        <v>0</v>
      </c>
      <c r="AY138" s="22">
        <v>0</v>
      </c>
      <c r="BA138" s="38" t="str">
        <f t="shared" ca="1" si="25"/>
        <v>SHET</v>
      </c>
      <c r="BB138" s="38" t="str">
        <f t="shared" si="30"/>
        <v>Variable inputs</v>
      </c>
      <c r="BC138" s="38" t="str">
        <f t="shared" si="31"/>
        <v>Variant allowances</v>
      </c>
      <c r="BD138" s="38" t="str">
        <f t="shared" si="32"/>
        <v>Variant allowances</v>
      </c>
    </row>
    <row r="139" spans="5:56" ht="15.75">
      <c r="E139" s="37" t="s">
        <v>841</v>
      </c>
      <c r="F139" s="37" t="s">
        <v>910</v>
      </c>
      <c r="G139" s="37" t="str">
        <f t="shared" si="29"/>
        <v>£m 23/24 prices</v>
      </c>
      <c r="H139" s="37" t="s">
        <v>943</v>
      </c>
      <c r="AU139" s="138">
        <v>0</v>
      </c>
      <c r="AV139" s="22">
        <v>0</v>
      </c>
      <c r="AW139" s="22">
        <v>0</v>
      </c>
      <c r="AX139" s="22">
        <v>0</v>
      </c>
      <c r="AY139" s="22">
        <v>0</v>
      </c>
      <c r="BA139" s="38" t="str">
        <f t="shared" ca="1" si="25"/>
        <v>SHET</v>
      </c>
      <c r="BB139" s="38" t="str">
        <f t="shared" si="30"/>
        <v>Variable inputs</v>
      </c>
      <c r="BC139" s="38" t="str">
        <f t="shared" si="31"/>
        <v>Variant allowances</v>
      </c>
      <c r="BD139" s="38" t="str">
        <f t="shared" si="32"/>
        <v>Variant allowances</v>
      </c>
    </row>
    <row r="140" spans="5:56" ht="15.75">
      <c r="E140" s="37" t="s">
        <v>842</v>
      </c>
      <c r="F140" s="37" t="s">
        <v>910</v>
      </c>
      <c r="G140" s="37" t="str">
        <f t="shared" si="29"/>
        <v>£m 23/24 prices</v>
      </c>
      <c r="H140" s="37" t="s">
        <v>943</v>
      </c>
      <c r="AU140" s="138">
        <v>0</v>
      </c>
      <c r="AV140" s="22">
        <v>0</v>
      </c>
      <c r="AW140" s="22">
        <v>0</v>
      </c>
      <c r="AX140" s="22">
        <v>0</v>
      </c>
      <c r="AY140" s="22">
        <v>0</v>
      </c>
      <c r="BA140" s="38" t="str">
        <f t="shared" ca="1" si="25"/>
        <v>SHET</v>
      </c>
      <c r="BB140" s="38" t="str">
        <f t="shared" si="30"/>
        <v>Variable inputs</v>
      </c>
      <c r="BC140" s="38" t="str">
        <f t="shared" si="31"/>
        <v>Variant allowances</v>
      </c>
      <c r="BD140" s="38" t="str">
        <f t="shared" si="32"/>
        <v>Variant allowances</v>
      </c>
    </row>
    <row r="141" spans="5:56" ht="15.75">
      <c r="E141" s="37" t="s">
        <v>843</v>
      </c>
      <c r="F141" s="37" t="s">
        <v>910</v>
      </c>
      <c r="G141" s="37" t="str">
        <f t="shared" si="29"/>
        <v>£m 23/24 prices</v>
      </c>
      <c r="H141" s="37" t="s">
        <v>943</v>
      </c>
      <c r="AU141" s="138">
        <v>0</v>
      </c>
      <c r="AV141" s="22">
        <v>0</v>
      </c>
      <c r="AW141" s="22">
        <v>0</v>
      </c>
      <c r="AX141" s="22">
        <v>0</v>
      </c>
      <c r="AY141" s="22">
        <v>0</v>
      </c>
      <c r="BA141" s="38" t="str">
        <f t="shared" ca="1" si="25"/>
        <v>SHET</v>
      </c>
      <c r="BB141" s="38" t="str">
        <f t="shared" si="30"/>
        <v>Variable inputs</v>
      </c>
      <c r="BC141" s="38" t="str">
        <f t="shared" si="31"/>
        <v>Variant allowances</v>
      </c>
      <c r="BD141" s="38" t="str">
        <f t="shared" si="32"/>
        <v>Variant allowances</v>
      </c>
    </row>
    <row r="142" spans="5:56" ht="15.75">
      <c r="E142" s="37" t="s">
        <v>844</v>
      </c>
      <c r="F142" s="37" t="s">
        <v>910</v>
      </c>
      <c r="G142" s="37" t="str">
        <f t="shared" si="29"/>
        <v>£m 23/24 prices</v>
      </c>
      <c r="H142" s="37" t="s">
        <v>943</v>
      </c>
      <c r="AU142" s="138">
        <v>0</v>
      </c>
      <c r="AV142" s="22">
        <v>0</v>
      </c>
      <c r="AW142" s="22">
        <v>0</v>
      </c>
      <c r="AX142" s="22">
        <v>0</v>
      </c>
      <c r="AY142" s="22">
        <v>0</v>
      </c>
      <c r="BA142" s="38" t="str">
        <f t="shared" ca="1" si="25"/>
        <v>SHET</v>
      </c>
      <c r="BB142" s="38" t="str">
        <f t="shared" si="30"/>
        <v>Variable inputs</v>
      </c>
      <c r="BC142" s="38" t="str">
        <f t="shared" si="31"/>
        <v>Variant allowances</v>
      </c>
      <c r="BD142" s="38" t="str">
        <f t="shared" si="32"/>
        <v>Variant allowances</v>
      </c>
    </row>
    <row r="143" spans="5:56" ht="15.75">
      <c r="E143" s="37" t="s">
        <v>845</v>
      </c>
      <c r="F143" s="37" t="s">
        <v>910</v>
      </c>
      <c r="G143" s="37" t="str">
        <f t="shared" si="29"/>
        <v>£m 23/24 prices</v>
      </c>
      <c r="H143" s="37" t="s">
        <v>943</v>
      </c>
      <c r="AU143" s="138">
        <v>0</v>
      </c>
      <c r="AV143" s="22">
        <v>0</v>
      </c>
      <c r="AW143" s="22">
        <v>0</v>
      </c>
      <c r="AX143" s="22">
        <v>0</v>
      </c>
      <c r="AY143" s="22">
        <v>0</v>
      </c>
      <c r="BA143" s="38" t="str">
        <f t="shared" ca="1" si="25"/>
        <v>SHET</v>
      </c>
      <c r="BB143" s="38" t="str">
        <f t="shared" si="30"/>
        <v>Variable inputs</v>
      </c>
      <c r="BC143" s="38" t="str">
        <f t="shared" si="31"/>
        <v>Variant allowances</v>
      </c>
      <c r="BD143" s="38" t="str">
        <f t="shared" si="32"/>
        <v>Variant allowances</v>
      </c>
    </row>
    <row r="144" spans="5:56" ht="15.75">
      <c r="E144" s="37" t="s">
        <v>846</v>
      </c>
      <c r="F144" s="37" t="s">
        <v>910</v>
      </c>
      <c r="G144" s="37" t="str">
        <f t="shared" si="29"/>
        <v>£m 23/24 prices</v>
      </c>
      <c r="H144" s="37" t="s">
        <v>943</v>
      </c>
      <c r="AU144" s="138">
        <v>0</v>
      </c>
      <c r="AV144" s="22">
        <v>0</v>
      </c>
      <c r="AW144" s="22">
        <v>0</v>
      </c>
      <c r="AX144" s="22">
        <v>0</v>
      </c>
      <c r="AY144" s="22">
        <v>0</v>
      </c>
      <c r="BA144" s="38" t="str">
        <f t="shared" ca="1" si="25"/>
        <v>SHET</v>
      </c>
      <c r="BB144" s="38" t="str">
        <f t="shared" si="30"/>
        <v>Variable inputs</v>
      </c>
      <c r="BC144" s="38" t="str">
        <f t="shared" si="31"/>
        <v>Variant allowances</v>
      </c>
      <c r="BD144" s="38" t="str">
        <f t="shared" si="32"/>
        <v>Variant allowances</v>
      </c>
    </row>
    <row r="145" spans="5:56" ht="15.75">
      <c r="E145" s="37" t="s">
        <v>847</v>
      </c>
      <c r="F145" s="37" t="s">
        <v>911</v>
      </c>
      <c r="G145" s="37" t="str">
        <f t="shared" si="29"/>
        <v>£m 23/24 prices</v>
      </c>
      <c r="H145" s="37" t="s">
        <v>943</v>
      </c>
      <c r="AU145" s="138">
        <v>0</v>
      </c>
      <c r="AV145" s="22">
        <v>0</v>
      </c>
      <c r="AW145" s="22">
        <v>0</v>
      </c>
      <c r="AX145" s="22">
        <v>0</v>
      </c>
      <c r="AY145" s="22">
        <v>0</v>
      </c>
      <c r="BA145" s="38" t="str">
        <f t="shared" ca="1" si="25"/>
        <v>SHET</v>
      </c>
      <c r="BB145" s="38" t="str">
        <f t="shared" si="30"/>
        <v>Variable inputs</v>
      </c>
      <c r="BC145" s="38" t="str">
        <f t="shared" si="31"/>
        <v>Variant allowances</v>
      </c>
      <c r="BD145" s="38" t="str">
        <f t="shared" si="32"/>
        <v>Variant allowances</v>
      </c>
    </row>
    <row r="146" spans="5:56" ht="15.75">
      <c r="E146" s="37" t="s">
        <v>848</v>
      </c>
      <c r="F146" s="37" t="s">
        <v>912</v>
      </c>
      <c r="G146" s="37" t="str">
        <f t="shared" si="29"/>
        <v>£m 23/24 prices</v>
      </c>
      <c r="H146" s="37" t="s">
        <v>944</v>
      </c>
      <c r="AU146" s="138">
        <v>0</v>
      </c>
      <c r="AV146" s="22">
        <v>0</v>
      </c>
      <c r="AW146" s="22">
        <v>0</v>
      </c>
      <c r="AX146" s="22">
        <v>0</v>
      </c>
      <c r="AY146" s="22">
        <v>0</v>
      </c>
      <c r="BA146" s="38" t="str">
        <f t="shared" ca="1" si="25"/>
        <v>SHET</v>
      </c>
      <c r="BB146" s="38" t="str">
        <f t="shared" si="30"/>
        <v>Variable inputs</v>
      </c>
      <c r="BC146" s="38" t="str">
        <f t="shared" si="31"/>
        <v>Variant allowances</v>
      </c>
      <c r="BD146" s="38" t="str">
        <f t="shared" si="32"/>
        <v>Variant allowances</v>
      </c>
    </row>
    <row r="147" spans="5:56" ht="15.75">
      <c r="E147" s="37" t="s">
        <v>849</v>
      </c>
      <c r="F147" s="37" t="s">
        <v>912</v>
      </c>
      <c r="G147" s="37" t="str">
        <f t="shared" si="29"/>
        <v>£m 23/24 prices</v>
      </c>
      <c r="H147" s="37" t="s">
        <v>944</v>
      </c>
      <c r="AU147" s="138">
        <v>0</v>
      </c>
      <c r="AV147" s="22">
        <v>0</v>
      </c>
      <c r="AW147" s="22">
        <v>0</v>
      </c>
      <c r="AX147" s="22">
        <v>0</v>
      </c>
      <c r="AY147" s="22">
        <v>0</v>
      </c>
      <c r="BA147" s="38" t="str">
        <f t="shared" ca="1" si="25"/>
        <v>SHET</v>
      </c>
      <c r="BB147" s="38" t="str">
        <f t="shared" si="30"/>
        <v>Variable inputs</v>
      </c>
      <c r="BC147" s="38" t="str">
        <f t="shared" si="31"/>
        <v>Variant allowances</v>
      </c>
      <c r="BD147" s="38" t="str">
        <f t="shared" si="32"/>
        <v>Variant allowances</v>
      </c>
    </row>
    <row r="148" spans="5:56" ht="15.75">
      <c r="E148" s="37" t="s">
        <v>850</v>
      </c>
      <c r="F148" s="37" t="s">
        <v>912</v>
      </c>
      <c r="G148" s="37" t="str">
        <f t="shared" si="29"/>
        <v>£m 23/24 prices</v>
      </c>
      <c r="H148" s="37" t="s">
        <v>944</v>
      </c>
      <c r="AU148" s="138">
        <v>0</v>
      </c>
      <c r="AV148" s="22">
        <v>0</v>
      </c>
      <c r="AW148" s="22">
        <v>0</v>
      </c>
      <c r="AX148" s="22">
        <v>0</v>
      </c>
      <c r="AY148" s="22">
        <v>0</v>
      </c>
      <c r="BA148" s="38" t="str">
        <f t="shared" ca="1" si="25"/>
        <v>SHET</v>
      </c>
      <c r="BB148" s="38" t="str">
        <f t="shared" si="30"/>
        <v>Variable inputs</v>
      </c>
      <c r="BC148" s="38" t="str">
        <f t="shared" si="31"/>
        <v>Variant allowances</v>
      </c>
      <c r="BD148" s="38" t="str">
        <f t="shared" si="32"/>
        <v>Variant allowances</v>
      </c>
    </row>
    <row r="149" spans="5:56" ht="15.75">
      <c r="E149" s="37" t="s">
        <v>851</v>
      </c>
      <c r="F149" s="37" t="s">
        <v>912</v>
      </c>
      <c r="G149" s="37" t="str">
        <f t="shared" si="29"/>
        <v>£m 23/24 prices</v>
      </c>
      <c r="H149" s="37" t="s">
        <v>944</v>
      </c>
      <c r="AU149" s="138">
        <v>0</v>
      </c>
      <c r="AV149" s="22">
        <v>0</v>
      </c>
      <c r="AW149" s="22">
        <v>0</v>
      </c>
      <c r="AX149" s="22">
        <v>0</v>
      </c>
      <c r="AY149" s="22">
        <v>0</v>
      </c>
      <c r="BA149" s="38" t="str">
        <f t="shared" ca="1" si="25"/>
        <v>SHET</v>
      </c>
      <c r="BB149" s="38" t="str">
        <f t="shared" si="30"/>
        <v>Variable inputs</v>
      </c>
      <c r="BC149" s="38" t="str">
        <f t="shared" si="31"/>
        <v>Variant allowances</v>
      </c>
      <c r="BD149" s="38" t="str">
        <f t="shared" si="32"/>
        <v>Variant allowances</v>
      </c>
    </row>
    <row r="150" spans="5:56" ht="15.75">
      <c r="E150" s="37" t="s">
        <v>852</v>
      </c>
      <c r="F150" s="37" t="s">
        <v>912</v>
      </c>
      <c r="G150" s="37" t="str">
        <f t="shared" si="29"/>
        <v>£m 23/24 prices</v>
      </c>
      <c r="H150" s="37" t="s">
        <v>944</v>
      </c>
      <c r="AU150" s="138">
        <v>0</v>
      </c>
      <c r="AV150" s="22">
        <v>0</v>
      </c>
      <c r="AW150" s="22">
        <v>0</v>
      </c>
      <c r="AX150" s="22">
        <v>0</v>
      </c>
      <c r="AY150" s="22">
        <v>0</v>
      </c>
      <c r="BA150" s="38" t="str">
        <f t="shared" ca="1" si="25"/>
        <v>SHET</v>
      </c>
      <c r="BB150" s="38" t="str">
        <f t="shared" si="30"/>
        <v>Variable inputs</v>
      </c>
      <c r="BC150" s="38" t="str">
        <f t="shared" si="31"/>
        <v>Variant allowances</v>
      </c>
      <c r="BD150" s="38" t="str">
        <f t="shared" si="32"/>
        <v>Variant allowances</v>
      </c>
    </row>
    <row r="151" spans="5:56" ht="15.75">
      <c r="E151" s="37" t="s">
        <v>853</v>
      </c>
      <c r="F151" s="37" t="s">
        <v>912</v>
      </c>
      <c r="G151" s="37" t="str">
        <f t="shared" si="29"/>
        <v>£m 23/24 prices</v>
      </c>
      <c r="H151" s="37" t="s">
        <v>944</v>
      </c>
      <c r="AU151" s="138">
        <v>0</v>
      </c>
      <c r="AV151" s="22">
        <v>0</v>
      </c>
      <c r="AW151" s="22">
        <v>0</v>
      </c>
      <c r="AX151" s="22">
        <v>0</v>
      </c>
      <c r="AY151" s="22">
        <v>0</v>
      </c>
      <c r="BA151" s="38" t="str">
        <f t="shared" ca="1" si="25"/>
        <v>SHET</v>
      </c>
      <c r="BB151" s="38" t="str">
        <f t="shared" si="30"/>
        <v>Variable inputs</v>
      </c>
      <c r="BC151" s="38" t="str">
        <f t="shared" si="31"/>
        <v>Variant allowances</v>
      </c>
      <c r="BD151" s="38" t="str">
        <f t="shared" si="32"/>
        <v>Variant allowances</v>
      </c>
    </row>
    <row r="152" spans="5:56" ht="15.75">
      <c r="E152" s="37" t="s">
        <v>854</v>
      </c>
      <c r="F152" s="37" t="s">
        <v>912</v>
      </c>
      <c r="G152" s="37" t="str">
        <f t="shared" si="29"/>
        <v>£m 23/24 prices</v>
      </c>
      <c r="H152" s="37" t="s">
        <v>944</v>
      </c>
      <c r="AU152" s="138">
        <v>0</v>
      </c>
      <c r="AV152" s="22">
        <v>0</v>
      </c>
      <c r="AW152" s="22">
        <v>0</v>
      </c>
      <c r="AX152" s="22">
        <v>0</v>
      </c>
      <c r="AY152" s="22">
        <v>0</v>
      </c>
      <c r="BA152" s="38" t="str">
        <f t="shared" ca="1" si="25"/>
        <v>SHET</v>
      </c>
      <c r="BB152" s="38" t="str">
        <f t="shared" si="30"/>
        <v>Variable inputs</v>
      </c>
      <c r="BC152" s="38" t="str">
        <f t="shared" si="31"/>
        <v>Variant allowances</v>
      </c>
      <c r="BD152" s="38" t="str">
        <f t="shared" si="32"/>
        <v>Variant allowances</v>
      </c>
    </row>
    <row r="153" spans="5:56" ht="15.75">
      <c r="E153" s="37" t="s">
        <v>855</v>
      </c>
      <c r="F153" s="37" t="s">
        <v>912</v>
      </c>
      <c r="G153" s="37" t="str">
        <f t="shared" si="29"/>
        <v>£m 23/24 prices</v>
      </c>
      <c r="H153" s="37" t="s">
        <v>944</v>
      </c>
      <c r="AU153" s="138">
        <v>0</v>
      </c>
      <c r="AV153" s="22">
        <v>0</v>
      </c>
      <c r="AW153" s="22">
        <v>0</v>
      </c>
      <c r="AX153" s="22">
        <v>0</v>
      </c>
      <c r="AY153" s="22">
        <v>0</v>
      </c>
      <c r="BA153" s="38" t="str">
        <f t="shared" ca="1" si="25"/>
        <v>SHET</v>
      </c>
      <c r="BB153" s="38" t="str">
        <f t="shared" si="30"/>
        <v>Variable inputs</v>
      </c>
      <c r="BC153" s="38" t="str">
        <f t="shared" si="31"/>
        <v>Variant allowances</v>
      </c>
      <c r="BD153" s="38" t="str">
        <f t="shared" si="32"/>
        <v>Variant allowances</v>
      </c>
    </row>
    <row r="154" spans="5:56" ht="15.75">
      <c r="E154" s="37" t="s">
        <v>856</v>
      </c>
      <c r="F154" s="37" t="s">
        <v>912</v>
      </c>
      <c r="G154" s="37" t="str">
        <f t="shared" si="29"/>
        <v>£m 23/24 prices</v>
      </c>
      <c r="H154" s="37" t="s">
        <v>944</v>
      </c>
      <c r="AU154" s="138">
        <v>0</v>
      </c>
      <c r="AV154" s="22">
        <v>0</v>
      </c>
      <c r="AW154" s="22">
        <v>0</v>
      </c>
      <c r="AX154" s="22">
        <v>0</v>
      </c>
      <c r="AY154" s="22">
        <v>0</v>
      </c>
      <c r="BA154" s="38" t="str">
        <f t="shared" ca="1" si="25"/>
        <v>SHET</v>
      </c>
      <c r="BB154" s="38" t="str">
        <f t="shared" si="30"/>
        <v>Variable inputs</v>
      </c>
      <c r="BC154" s="38" t="str">
        <f t="shared" si="31"/>
        <v>Variant allowances</v>
      </c>
      <c r="BD154" s="38" t="str">
        <f t="shared" si="32"/>
        <v>Variant allowances</v>
      </c>
    </row>
    <row r="155" spans="5:56" ht="15.75">
      <c r="E155" s="37" t="s">
        <v>857</v>
      </c>
      <c r="F155" s="37" t="s">
        <v>912</v>
      </c>
      <c r="G155" s="37" t="str">
        <f t="shared" si="29"/>
        <v>£m 23/24 prices</v>
      </c>
      <c r="H155" s="37" t="s">
        <v>944</v>
      </c>
      <c r="AU155" s="138">
        <v>0</v>
      </c>
      <c r="AV155" s="22">
        <v>0</v>
      </c>
      <c r="AW155" s="22">
        <v>0</v>
      </c>
      <c r="AX155" s="22">
        <v>0</v>
      </c>
      <c r="AY155" s="22">
        <v>0</v>
      </c>
      <c r="BA155" s="38" t="str">
        <f t="shared" ca="1" si="25"/>
        <v>SHET</v>
      </c>
      <c r="BB155" s="38" t="str">
        <f t="shared" si="30"/>
        <v>Variable inputs</v>
      </c>
      <c r="BC155" s="38" t="str">
        <f t="shared" si="31"/>
        <v>Variant allowances</v>
      </c>
      <c r="BD155" s="38" t="str">
        <f t="shared" si="32"/>
        <v>Variant allowances</v>
      </c>
    </row>
    <row r="156" spans="5:56" ht="15.75">
      <c r="E156" s="37" t="s">
        <v>858</v>
      </c>
      <c r="F156" s="37" t="s">
        <v>912</v>
      </c>
      <c r="G156" s="37" t="str">
        <f t="shared" si="29"/>
        <v>£m 23/24 prices</v>
      </c>
      <c r="H156" s="37" t="s">
        <v>944</v>
      </c>
      <c r="AU156" s="138">
        <v>0</v>
      </c>
      <c r="AV156" s="22">
        <v>0</v>
      </c>
      <c r="AW156" s="22">
        <v>0</v>
      </c>
      <c r="AX156" s="22">
        <v>0</v>
      </c>
      <c r="AY156" s="22">
        <v>0</v>
      </c>
      <c r="BA156" s="38" t="str">
        <f t="shared" ca="1" si="25"/>
        <v>SHET</v>
      </c>
      <c r="BB156" s="38" t="str">
        <f t="shared" si="30"/>
        <v>Variable inputs</v>
      </c>
      <c r="BC156" s="38" t="str">
        <f t="shared" si="31"/>
        <v>Variant allowances</v>
      </c>
      <c r="BD156" s="38" t="str">
        <f t="shared" si="32"/>
        <v>Variant allowances</v>
      </c>
    </row>
    <row r="157" spans="5:56" ht="15.75">
      <c r="E157" s="37" t="s">
        <v>859</v>
      </c>
      <c r="F157" s="37" t="s">
        <v>913</v>
      </c>
      <c r="G157" s="37" t="str">
        <f t="shared" si="29"/>
        <v>£m 23/24 prices</v>
      </c>
      <c r="H157" s="37" t="s">
        <v>944</v>
      </c>
      <c r="AU157" s="138">
        <v>0</v>
      </c>
      <c r="AV157" s="22">
        <v>0</v>
      </c>
      <c r="AW157" s="22">
        <v>0</v>
      </c>
      <c r="AX157" s="22">
        <v>0</v>
      </c>
      <c r="AY157" s="22">
        <v>0</v>
      </c>
      <c r="BA157" s="38" t="str">
        <f t="shared" ca="1" si="25"/>
        <v>SHET</v>
      </c>
      <c r="BB157" s="38" t="str">
        <f t="shared" si="30"/>
        <v>Variable inputs</v>
      </c>
      <c r="BC157" s="38" t="str">
        <f t="shared" si="31"/>
        <v>Variant allowances</v>
      </c>
      <c r="BD157" s="38" t="str">
        <f t="shared" si="32"/>
        <v>Variant allowances</v>
      </c>
    </row>
    <row r="158" spans="5:56" ht="15.75">
      <c r="E158" s="37" t="s">
        <v>860</v>
      </c>
      <c r="F158" s="37" t="s">
        <v>914</v>
      </c>
      <c r="G158" s="37" t="str">
        <f t="shared" si="29"/>
        <v>£m 23/24 prices</v>
      </c>
      <c r="H158" s="37" t="s">
        <v>945</v>
      </c>
      <c r="AU158" s="138">
        <v>0</v>
      </c>
      <c r="AV158" s="22">
        <v>0</v>
      </c>
      <c r="AW158" s="22">
        <v>0</v>
      </c>
      <c r="AX158" s="22">
        <v>0</v>
      </c>
      <c r="AY158" s="22">
        <v>0</v>
      </c>
      <c r="BA158" s="38" t="str">
        <f t="shared" ca="1" si="25"/>
        <v>SHET</v>
      </c>
      <c r="BB158" s="38" t="str">
        <f t="shared" si="30"/>
        <v>Variable inputs</v>
      </c>
      <c r="BC158" s="38" t="str">
        <f t="shared" si="31"/>
        <v>Variant allowances</v>
      </c>
      <c r="BD158" s="38" t="str">
        <f t="shared" si="32"/>
        <v>Variant allowances</v>
      </c>
    </row>
    <row r="159" spans="5:56" ht="15.75">
      <c r="E159" s="37" t="s">
        <v>861</v>
      </c>
      <c r="F159" s="37" t="s">
        <v>914</v>
      </c>
      <c r="G159" s="37" t="str">
        <f t="shared" si="29"/>
        <v>£m 23/24 prices</v>
      </c>
      <c r="H159" s="37" t="s">
        <v>945</v>
      </c>
      <c r="AU159" s="138">
        <v>0</v>
      </c>
      <c r="AV159" s="22">
        <v>0</v>
      </c>
      <c r="AW159" s="22">
        <v>0</v>
      </c>
      <c r="AX159" s="22">
        <v>0</v>
      </c>
      <c r="AY159" s="22">
        <v>0</v>
      </c>
      <c r="BA159" s="38" t="str">
        <f t="shared" ca="1" si="25"/>
        <v>SHET</v>
      </c>
      <c r="BB159" s="38" t="str">
        <f t="shared" si="30"/>
        <v>Variable inputs</v>
      </c>
      <c r="BC159" s="38" t="str">
        <f t="shared" si="31"/>
        <v>Variant allowances</v>
      </c>
      <c r="BD159" s="38" t="str">
        <f t="shared" si="32"/>
        <v>Variant allowances</v>
      </c>
    </row>
    <row r="160" spans="5:56" ht="15.75">
      <c r="E160" s="37" t="s">
        <v>862</v>
      </c>
      <c r="F160" s="37" t="s">
        <v>914</v>
      </c>
      <c r="G160" s="37" t="str">
        <f t="shared" si="29"/>
        <v>£m 23/24 prices</v>
      </c>
      <c r="H160" s="37" t="s">
        <v>945</v>
      </c>
      <c r="AU160" s="138">
        <v>0</v>
      </c>
      <c r="AV160" s="22">
        <v>0</v>
      </c>
      <c r="AW160" s="22">
        <v>0</v>
      </c>
      <c r="AX160" s="22">
        <v>0</v>
      </c>
      <c r="AY160" s="22">
        <v>0</v>
      </c>
      <c r="BA160" s="38" t="str">
        <f t="shared" ca="1" si="25"/>
        <v>SHET</v>
      </c>
      <c r="BB160" s="38" t="str">
        <f t="shared" si="30"/>
        <v>Variable inputs</v>
      </c>
      <c r="BC160" s="38" t="str">
        <f t="shared" si="31"/>
        <v>Variant allowances</v>
      </c>
      <c r="BD160" s="38" t="str">
        <f t="shared" si="32"/>
        <v>Variant allowances</v>
      </c>
    </row>
    <row r="161" spans="5:56" ht="15.75">
      <c r="E161" s="37" t="s">
        <v>863</v>
      </c>
      <c r="F161" s="37" t="s">
        <v>914</v>
      </c>
      <c r="G161" s="37" t="str">
        <f t="shared" si="29"/>
        <v>£m 23/24 prices</v>
      </c>
      <c r="H161" s="37" t="s">
        <v>945</v>
      </c>
      <c r="AU161" s="138">
        <v>0</v>
      </c>
      <c r="AV161" s="22">
        <v>0</v>
      </c>
      <c r="AW161" s="22">
        <v>0</v>
      </c>
      <c r="AX161" s="22">
        <v>0</v>
      </c>
      <c r="AY161" s="22">
        <v>0</v>
      </c>
      <c r="BA161" s="38" t="str">
        <f t="shared" ca="1" si="25"/>
        <v>SHET</v>
      </c>
      <c r="BB161" s="38" t="str">
        <f t="shared" si="30"/>
        <v>Variable inputs</v>
      </c>
      <c r="BC161" s="38" t="str">
        <f t="shared" si="31"/>
        <v>Variant allowances</v>
      </c>
      <c r="BD161" s="38" t="str">
        <f t="shared" si="32"/>
        <v>Variant allowances</v>
      </c>
    </row>
    <row r="162" spans="5:56" ht="15.75">
      <c r="E162" s="37" t="s">
        <v>864</v>
      </c>
      <c r="F162" s="37" t="s">
        <v>914</v>
      </c>
      <c r="G162" s="37" t="str">
        <f t="shared" si="29"/>
        <v>£m 23/24 prices</v>
      </c>
      <c r="H162" s="37" t="s">
        <v>945</v>
      </c>
      <c r="AU162" s="138">
        <v>0</v>
      </c>
      <c r="AV162" s="22">
        <v>0</v>
      </c>
      <c r="AW162" s="22">
        <v>0</v>
      </c>
      <c r="AX162" s="22">
        <v>0</v>
      </c>
      <c r="AY162" s="22">
        <v>0</v>
      </c>
      <c r="BA162" s="38" t="str">
        <f t="shared" ref="BA162:BA192" ca="1" si="33">$A$1</f>
        <v>SHET</v>
      </c>
      <c r="BB162" s="38" t="str">
        <f t="shared" si="30"/>
        <v>Variable inputs</v>
      </c>
      <c r="BC162" s="38" t="str">
        <f t="shared" si="31"/>
        <v>Variant allowances</v>
      </c>
      <c r="BD162" s="38" t="str">
        <f t="shared" si="32"/>
        <v>Variant allowances</v>
      </c>
    </row>
    <row r="163" spans="5:56" ht="15.75">
      <c r="E163" s="37" t="s">
        <v>865</v>
      </c>
      <c r="F163" s="37" t="s">
        <v>914</v>
      </c>
      <c r="G163" s="37" t="str">
        <f t="shared" si="29"/>
        <v>£m 23/24 prices</v>
      </c>
      <c r="H163" s="37" t="s">
        <v>945</v>
      </c>
      <c r="AU163" s="138">
        <v>0</v>
      </c>
      <c r="AV163" s="22">
        <v>0</v>
      </c>
      <c r="AW163" s="22">
        <v>0</v>
      </c>
      <c r="AX163" s="22">
        <v>0</v>
      </c>
      <c r="AY163" s="22">
        <v>0</v>
      </c>
      <c r="BA163" s="38" t="str">
        <f t="shared" ca="1" si="33"/>
        <v>SHET</v>
      </c>
      <c r="BB163" s="38" t="str">
        <f t="shared" si="30"/>
        <v>Variable inputs</v>
      </c>
      <c r="BC163" s="38" t="str">
        <f t="shared" si="31"/>
        <v>Variant allowances</v>
      </c>
      <c r="BD163" s="38" t="str">
        <f t="shared" si="32"/>
        <v>Variant allowances</v>
      </c>
    </row>
    <row r="164" spans="5:56" ht="15.75">
      <c r="E164" s="37" t="s">
        <v>866</v>
      </c>
      <c r="F164" s="37" t="s">
        <v>914</v>
      </c>
      <c r="G164" s="37" t="str">
        <f t="shared" si="29"/>
        <v>£m 23/24 prices</v>
      </c>
      <c r="H164" s="37" t="s">
        <v>945</v>
      </c>
      <c r="AU164" s="138">
        <v>0</v>
      </c>
      <c r="AV164" s="22">
        <v>0</v>
      </c>
      <c r="AW164" s="22">
        <v>0</v>
      </c>
      <c r="AX164" s="22">
        <v>0</v>
      </c>
      <c r="AY164" s="22">
        <v>0</v>
      </c>
      <c r="BA164" s="38" t="str">
        <f t="shared" ca="1" si="33"/>
        <v>SHET</v>
      </c>
      <c r="BB164" s="38" t="str">
        <f t="shared" si="30"/>
        <v>Variable inputs</v>
      </c>
      <c r="BC164" s="38" t="str">
        <f t="shared" si="31"/>
        <v>Variant allowances</v>
      </c>
      <c r="BD164" s="38" t="str">
        <f t="shared" si="32"/>
        <v>Variant allowances</v>
      </c>
    </row>
    <row r="165" spans="5:56" ht="15.75">
      <c r="E165" s="37" t="s">
        <v>867</v>
      </c>
      <c r="F165" s="37" t="s">
        <v>914</v>
      </c>
      <c r="G165" s="37" t="str">
        <f t="shared" si="29"/>
        <v>£m 23/24 prices</v>
      </c>
      <c r="H165" s="37" t="s">
        <v>945</v>
      </c>
      <c r="AU165" s="138">
        <v>0</v>
      </c>
      <c r="AV165" s="22">
        <v>0</v>
      </c>
      <c r="AW165" s="22">
        <v>0</v>
      </c>
      <c r="AX165" s="22">
        <v>0</v>
      </c>
      <c r="AY165" s="22">
        <v>0</v>
      </c>
      <c r="BA165" s="38" t="str">
        <f t="shared" ca="1" si="33"/>
        <v>SHET</v>
      </c>
      <c r="BB165" s="38" t="str">
        <f t="shared" si="30"/>
        <v>Variable inputs</v>
      </c>
      <c r="BC165" s="38" t="str">
        <f t="shared" si="31"/>
        <v>Variant allowances</v>
      </c>
      <c r="BD165" s="38" t="str">
        <f t="shared" si="32"/>
        <v>Variant allowances</v>
      </c>
    </row>
    <row r="166" spans="5:56" ht="15.75">
      <c r="E166" s="37" t="s">
        <v>868</v>
      </c>
      <c r="F166" s="37" t="s">
        <v>914</v>
      </c>
      <c r="G166" s="37" t="str">
        <f t="shared" si="29"/>
        <v>£m 23/24 prices</v>
      </c>
      <c r="H166" s="37" t="s">
        <v>945</v>
      </c>
      <c r="AU166" s="138">
        <v>0</v>
      </c>
      <c r="AV166" s="22">
        <v>0</v>
      </c>
      <c r="AW166" s="22">
        <v>0</v>
      </c>
      <c r="AX166" s="22">
        <v>0</v>
      </c>
      <c r="AY166" s="22">
        <v>0</v>
      </c>
      <c r="BA166" s="38" t="str">
        <f t="shared" ca="1" si="33"/>
        <v>SHET</v>
      </c>
      <c r="BB166" s="38" t="str">
        <f t="shared" si="30"/>
        <v>Variable inputs</v>
      </c>
      <c r="BC166" s="38" t="str">
        <f t="shared" si="31"/>
        <v>Variant allowances</v>
      </c>
      <c r="BD166" s="38" t="str">
        <f t="shared" si="32"/>
        <v>Variant allowances</v>
      </c>
    </row>
    <row r="167" spans="5:56" ht="15.75">
      <c r="E167" s="37" t="s">
        <v>869</v>
      </c>
      <c r="F167" s="37" t="s">
        <v>914</v>
      </c>
      <c r="G167" s="37" t="str">
        <f t="shared" si="29"/>
        <v>£m 23/24 prices</v>
      </c>
      <c r="H167" s="37" t="s">
        <v>945</v>
      </c>
      <c r="AU167" s="138">
        <v>0</v>
      </c>
      <c r="AV167" s="22">
        <v>0</v>
      </c>
      <c r="AW167" s="22">
        <v>0</v>
      </c>
      <c r="AX167" s="22">
        <v>0</v>
      </c>
      <c r="AY167" s="22">
        <v>0</v>
      </c>
      <c r="BA167" s="38" t="str">
        <f t="shared" ca="1" si="33"/>
        <v>SHET</v>
      </c>
      <c r="BB167" s="38" t="str">
        <f t="shared" si="30"/>
        <v>Variable inputs</v>
      </c>
      <c r="BC167" s="38" t="str">
        <f t="shared" si="31"/>
        <v>Variant allowances</v>
      </c>
      <c r="BD167" s="38" t="str">
        <f t="shared" si="32"/>
        <v>Variant allowances</v>
      </c>
    </row>
    <row r="168" spans="5:56" ht="15.75">
      <c r="E168" s="37" t="s">
        <v>870</v>
      </c>
      <c r="F168" s="37" t="s">
        <v>914</v>
      </c>
      <c r="G168" s="37" t="str">
        <f t="shared" si="29"/>
        <v>£m 23/24 prices</v>
      </c>
      <c r="H168" s="37" t="s">
        <v>945</v>
      </c>
      <c r="AU168" s="138">
        <v>0</v>
      </c>
      <c r="AV168" s="22">
        <v>0</v>
      </c>
      <c r="AW168" s="22">
        <v>0</v>
      </c>
      <c r="AX168" s="22">
        <v>0</v>
      </c>
      <c r="AY168" s="22">
        <v>0</v>
      </c>
      <c r="BA168" s="38" t="str">
        <f t="shared" ca="1" si="33"/>
        <v>SHET</v>
      </c>
      <c r="BB168" s="38" t="str">
        <f t="shared" si="30"/>
        <v>Variable inputs</v>
      </c>
      <c r="BC168" s="38" t="str">
        <f t="shared" si="31"/>
        <v>Variant allowances</v>
      </c>
      <c r="BD168" s="38" t="str">
        <f t="shared" si="32"/>
        <v>Variant allowances</v>
      </c>
    </row>
    <row r="169" spans="5:56" ht="15.75">
      <c r="E169" s="37" t="s">
        <v>871</v>
      </c>
      <c r="F169" s="37" t="s">
        <v>914</v>
      </c>
      <c r="G169" s="37" t="str">
        <f t="shared" si="29"/>
        <v>£m 23/24 prices</v>
      </c>
      <c r="H169" s="37" t="s">
        <v>945</v>
      </c>
      <c r="AU169" s="138">
        <v>0</v>
      </c>
      <c r="AV169" s="22">
        <v>0</v>
      </c>
      <c r="AW169" s="22">
        <v>0</v>
      </c>
      <c r="AX169" s="22">
        <v>0</v>
      </c>
      <c r="AY169" s="22">
        <v>0</v>
      </c>
      <c r="BA169" s="38" t="str">
        <f t="shared" ca="1" si="33"/>
        <v>SHET</v>
      </c>
      <c r="BB169" s="38" t="str">
        <f t="shared" si="30"/>
        <v>Variable inputs</v>
      </c>
      <c r="BC169" s="38" t="str">
        <f t="shared" si="31"/>
        <v>Variant allowances</v>
      </c>
      <c r="BD169" s="38" t="str">
        <f t="shared" si="32"/>
        <v>Variant allowances</v>
      </c>
    </row>
    <row r="170" spans="5:56" ht="15.75">
      <c r="E170" s="37" t="s">
        <v>872</v>
      </c>
      <c r="F170" s="37" t="s">
        <v>914</v>
      </c>
      <c r="G170" s="37" t="str">
        <f t="shared" si="29"/>
        <v>£m 23/24 prices</v>
      </c>
      <c r="H170" s="37" t="s">
        <v>945</v>
      </c>
      <c r="AU170" s="138">
        <v>0</v>
      </c>
      <c r="AV170" s="22">
        <v>0</v>
      </c>
      <c r="AW170" s="22">
        <v>0</v>
      </c>
      <c r="AX170" s="22">
        <v>0</v>
      </c>
      <c r="AY170" s="22">
        <v>0</v>
      </c>
      <c r="BA170" s="38" t="str">
        <f t="shared" ca="1" si="33"/>
        <v>SHET</v>
      </c>
      <c r="BB170" s="38" t="str">
        <f t="shared" si="30"/>
        <v>Variable inputs</v>
      </c>
      <c r="BC170" s="38" t="str">
        <f t="shared" si="31"/>
        <v>Variant allowances</v>
      </c>
      <c r="BD170" s="38" t="str">
        <f t="shared" si="32"/>
        <v>Variant allowances</v>
      </c>
    </row>
    <row r="171" spans="5:56" ht="15.75">
      <c r="E171" s="37" t="s">
        <v>873</v>
      </c>
      <c r="F171" s="37" t="s">
        <v>915</v>
      </c>
      <c r="G171" s="37" t="str">
        <f t="shared" si="29"/>
        <v>£m 23/24 prices</v>
      </c>
      <c r="H171" s="37" t="s">
        <v>946</v>
      </c>
      <c r="AU171" s="138">
        <v>0</v>
      </c>
      <c r="AV171" s="22">
        <v>0</v>
      </c>
      <c r="AW171" s="22">
        <v>0</v>
      </c>
      <c r="AX171" s="22">
        <v>0</v>
      </c>
      <c r="AY171" s="22">
        <v>0</v>
      </c>
      <c r="BA171" s="38" t="str">
        <f t="shared" ca="1" si="33"/>
        <v>SHET</v>
      </c>
      <c r="BB171" s="38" t="str">
        <f t="shared" si="30"/>
        <v>Variable inputs</v>
      </c>
      <c r="BC171" s="38" t="str">
        <f t="shared" si="31"/>
        <v>Variant allowances</v>
      </c>
      <c r="BD171" s="38" t="str">
        <f t="shared" si="32"/>
        <v>Variant allowances</v>
      </c>
    </row>
    <row r="172" spans="5:56" ht="15.75">
      <c r="E172" s="37" t="s">
        <v>874</v>
      </c>
      <c r="F172" s="37" t="s">
        <v>916</v>
      </c>
      <c r="G172" s="37" t="str">
        <f t="shared" si="29"/>
        <v>£m 23/24 prices</v>
      </c>
      <c r="H172" s="37" t="s">
        <v>947</v>
      </c>
      <c r="AU172" s="138">
        <v>0</v>
      </c>
      <c r="AV172" s="22">
        <v>0</v>
      </c>
      <c r="AW172" s="22">
        <v>0</v>
      </c>
      <c r="AX172" s="22">
        <v>0</v>
      </c>
      <c r="AY172" s="22">
        <v>0</v>
      </c>
      <c r="BA172" s="38" t="str">
        <f t="shared" ca="1" si="33"/>
        <v>SHET</v>
      </c>
      <c r="BB172" s="38" t="str">
        <f t="shared" si="30"/>
        <v>Variable inputs</v>
      </c>
      <c r="BC172" s="38" t="str">
        <f t="shared" si="31"/>
        <v>Variant allowances</v>
      </c>
      <c r="BD172" s="38" t="str">
        <f t="shared" si="32"/>
        <v>Variant allowances</v>
      </c>
    </row>
    <row r="173" spans="5:56">
      <c r="E173" s="37" t="s">
        <v>242</v>
      </c>
      <c r="G173" s="37" t="str">
        <f t="shared" si="29"/>
        <v>£m 23/24 prices</v>
      </c>
      <c r="AU173" s="138"/>
      <c r="AV173" s="22"/>
      <c r="AW173" s="22"/>
      <c r="AX173" s="22"/>
      <c r="AY173" s="22"/>
      <c r="BA173" s="38" t="str">
        <f t="shared" ca="1" si="33"/>
        <v>SHET</v>
      </c>
      <c r="BB173" s="38" t="str">
        <f t="shared" si="30"/>
        <v>Variable inputs</v>
      </c>
      <c r="BC173" s="38" t="str">
        <f t="shared" si="31"/>
        <v>Variant allowances</v>
      </c>
      <c r="BD173" s="38" t="str">
        <f t="shared" si="32"/>
        <v>Variant allowances</v>
      </c>
    </row>
    <row r="174" spans="5:56">
      <c r="E174" s="37" t="s">
        <v>238</v>
      </c>
      <c r="G174" s="37" t="str">
        <f t="shared" si="29"/>
        <v>£m 23/24 prices</v>
      </c>
      <c r="AU174" s="138"/>
      <c r="AV174" s="22"/>
      <c r="AW174" s="22"/>
      <c r="AX174" s="22"/>
      <c r="AY174" s="22"/>
      <c r="BA174" s="38" t="str">
        <f t="shared" ca="1" si="33"/>
        <v>SHET</v>
      </c>
      <c r="BB174" s="38" t="str">
        <f t="shared" si="30"/>
        <v>Variable inputs</v>
      </c>
      <c r="BC174" s="38" t="str">
        <f t="shared" si="31"/>
        <v>Variant allowances</v>
      </c>
      <c r="BD174" s="38" t="str">
        <f t="shared" si="32"/>
        <v>Variant allowances</v>
      </c>
    </row>
    <row r="175" spans="5:56">
      <c r="E175" s="37" t="s">
        <v>239</v>
      </c>
      <c r="G175" s="37" t="str">
        <f t="shared" si="29"/>
        <v>£m 23/24 prices</v>
      </c>
      <c r="AU175" s="138"/>
      <c r="AV175" s="22"/>
      <c r="AW175" s="22"/>
      <c r="AX175" s="22"/>
      <c r="AY175" s="22"/>
      <c r="BA175" s="38" t="str">
        <f t="shared" ca="1" si="33"/>
        <v>SHET</v>
      </c>
      <c r="BB175" s="38" t="str">
        <f t="shared" si="30"/>
        <v>Variable inputs</v>
      </c>
      <c r="BC175" s="38" t="str">
        <f t="shared" si="31"/>
        <v>Variant allowances</v>
      </c>
      <c r="BD175" s="38" t="str">
        <f t="shared" si="32"/>
        <v>Variant allowances</v>
      </c>
    </row>
    <row r="176" spans="5:56">
      <c r="E176" s="37" t="s">
        <v>1038</v>
      </c>
      <c r="G176" s="37" t="str">
        <f t="shared" si="29"/>
        <v>£m 23/24 prices</v>
      </c>
      <c r="AU176" s="138"/>
      <c r="AV176" s="22"/>
      <c r="AW176" s="22"/>
      <c r="AX176" s="22"/>
      <c r="AY176" s="22"/>
      <c r="BA176" s="38" t="str">
        <f t="shared" ca="1" si="33"/>
        <v>SHET</v>
      </c>
      <c r="BB176" s="38" t="str">
        <f t="shared" si="30"/>
        <v>Variable inputs</v>
      </c>
      <c r="BC176" s="38" t="str">
        <f t="shared" si="31"/>
        <v>Variant allowances</v>
      </c>
      <c r="BD176" s="38" t="str">
        <f t="shared" si="32"/>
        <v>Variant allowances</v>
      </c>
    </row>
    <row r="177" spans="5:56">
      <c r="E177" s="37" t="s">
        <v>1039</v>
      </c>
      <c r="G177" s="37" t="str">
        <f t="shared" si="29"/>
        <v>£m 23/24 prices</v>
      </c>
      <c r="AU177" s="138"/>
      <c r="AV177" s="22"/>
      <c r="AW177" s="22"/>
      <c r="AX177" s="22"/>
      <c r="AY177" s="22"/>
      <c r="BA177" s="38" t="str">
        <f t="shared" ca="1" si="33"/>
        <v>SHET</v>
      </c>
      <c r="BB177" s="38" t="str">
        <f t="shared" si="30"/>
        <v>Variable inputs</v>
      </c>
      <c r="BC177" s="38" t="str">
        <f t="shared" si="31"/>
        <v>Variant allowances</v>
      </c>
      <c r="BD177" s="38" t="str">
        <f t="shared" si="32"/>
        <v>Variant allowances</v>
      </c>
    </row>
    <row r="178" spans="5:56">
      <c r="E178" s="37" t="s">
        <v>1040</v>
      </c>
      <c r="G178" s="37" t="str">
        <f t="shared" si="29"/>
        <v>£m 23/24 prices</v>
      </c>
      <c r="AU178" s="138"/>
      <c r="AV178" s="22"/>
      <c r="AW178" s="22"/>
      <c r="AX178" s="22"/>
      <c r="AY178" s="22"/>
      <c r="BA178" s="38" t="str">
        <f t="shared" ca="1" si="33"/>
        <v>SHET</v>
      </c>
      <c r="BB178" s="38" t="str">
        <f t="shared" si="30"/>
        <v>Variable inputs</v>
      </c>
      <c r="BC178" s="38" t="str">
        <f t="shared" si="31"/>
        <v>Variant allowances</v>
      </c>
      <c r="BD178" s="38" t="str">
        <f t="shared" si="32"/>
        <v>Variant allowances</v>
      </c>
    </row>
    <row r="179" spans="5:56">
      <c r="E179" s="37" t="s">
        <v>1041</v>
      </c>
      <c r="G179" s="37" t="str">
        <f t="shared" si="29"/>
        <v>£m 23/24 prices</v>
      </c>
      <c r="AU179" s="138"/>
      <c r="AV179" s="22"/>
      <c r="AW179" s="22"/>
      <c r="AX179" s="22"/>
      <c r="AY179" s="22"/>
      <c r="BA179" s="38" t="str">
        <f t="shared" ca="1" si="33"/>
        <v>SHET</v>
      </c>
      <c r="BB179" s="38" t="str">
        <f t="shared" si="30"/>
        <v>Variable inputs</v>
      </c>
      <c r="BC179" s="38" t="str">
        <f t="shared" si="31"/>
        <v>Variant allowances</v>
      </c>
      <c r="BD179" s="38" t="str">
        <f t="shared" si="32"/>
        <v>Variant allowances</v>
      </c>
    </row>
    <row r="180" spans="5:56">
      <c r="E180" s="37" t="s">
        <v>1042</v>
      </c>
      <c r="G180" s="37" t="str">
        <f t="shared" si="29"/>
        <v>£m 23/24 prices</v>
      </c>
      <c r="AU180" s="138"/>
      <c r="AV180" s="22"/>
      <c r="AW180" s="22"/>
      <c r="AX180" s="22"/>
      <c r="AY180" s="22"/>
      <c r="BA180" s="38" t="str">
        <f t="shared" ca="1" si="33"/>
        <v>SHET</v>
      </c>
      <c r="BB180" s="38" t="str">
        <f t="shared" si="30"/>
        <v>Variable inputs</v>
      </c>
      <c r="BC180" s="38" t="str">
        <f t="shared" si="31"/>
        <v>Variant allowances</v>
      </c>
      <c r="BD180" s="38" t="str">
        <f t="shared" si="32"/>
        <v>Variant allowances</v>
      </c>
    </row>
    <row r="181" spans="5:56">
      <c r="E181" s="37" t="s">
        <v>1043</v>
      </c>
      <c r="G181" s="37" t="str">
        <f t="shared" si="29"/>
        <v>£m 23/24 prices</v>
      </c>
      <c r="AU181" s="138"/>
      <c r="AV181" s="22"/>
      <c r="AW181" s="22"/>
      <c r="AX181" s="22"/>
      <c r="AY181" s="22"/>
      <c r="BA181" s="38" t="str">
        <f t="shared" ca="1" si="33"/>
        <v>SHET</v>
      </c>
      <c r="BB181" s="38" t="str">
        <f t="shared" si="30"/>
        <v>Variable inputs</v>
      </c>
      <c r="BC181" s="38" t="str">
        <f t="shared" si="31"/>
        <v>Variant allowances</v>
      </c>
      <c r="BD181" s="38" t="str">
        <f t="shared" si="32"/>
        <v>Variant allowances</v>
      </c>
    </row>
    <row r="182" spans="5:56">
      <c r="E182" s="37" t="s">
        <v>1044</v>
      </c>
      <c r="G182" s="37" t="str">
        <f t="shared" ref="G182:G192" si="34">price_label</f>
        <v>£m 23/24 prices</v>
      </c>
      <c r="AU182" s="138"/>
      <c r="AV182" s="22"/>
      <c r="AW182" s="22"/>
      <c r="AX182" s="22"/>
      <c r="AY182" s="22"/>
      <c r="BA182" s="38" t="str">
        <f t="shared" ca="1" si="33"/>
        <v>SHET</v>
      </c>
      <c r="BB182" s="38" t="str">
        <f t="shared" si="30"/>
        <v>Variable inputs</v>
      </c>
      <c r="BC182" s="38" t="str">
        <f t="shared" si="31"/>
        <v>Variant allowances</v>
      </c>
      <c r="BD182" s="38" t="str">
        <f t="shared" si="32"/>
        <v>Variant allowances</v>
      </c>
    </row>
    <row r="183" spans="5:56">
      <c r="E183" s="37" t="s">
        <v>1045</v>
      </c>
      <c r="G183" s="37" t="str">
        <f t="shared" si="34"/>
        <v>£m 23/24 prices</v>
      </c>
      <c r="AU183" s="138"/>
      <c r="AV183" s="22"/>
      <c r="AW183" s="22"/>
      <c r="AX183" s="22"/>
      <c r="AY183" s="22"/>
      <c r="BA183" s="38" t="str">
        <f t="shared" ca="1" si="33"/>
        <v>SHET</v>
      </c>
      <c r="BB183" s="38" t="str">
        <f t="shared" si="30"/>
        <v>Variable inputs</v>
      </c>
      <c r="BC183" s="38" t="str">
        <f t="shared" si="31"/>
        <v>Variant allowances</v>
      </c>
      <c r="BD183" s="38" t="str">
        <f t="shared" si="32"/>
        <v>Variant allowances</v>
      </c>
    </row>
    <row r="184" spans="5:56">
      <c r="E184" s="37" t="s">
        <v>1046</v>
      </c>
      <c r="G184" s="37" t="str">
        <f t="shared" si="34"/>
        <v>£m 23/24 prices</v>
      </c>
      <c r="AU184" s="138"/>
      <c r="AV184" s="22"/>
      <c r="AW184" s="22"/>
      <c r="AX184" s="22"/>
      <c r="AY184" s="22"/>
      <c r="BA184" s="38" t="str">
        <f t="shared" ca="1" si="33"/>
        <v>SHET</v>
      </c>
      <c r="BB184" s="38" t="str">
        <f t="shared" ref="BB184:BB192" si="35">$A$6</f>
        <v>Variable inputs</v>
      </c>
      <c r="BC184" s="38" t="str">
        <f t="shared" ref="BC184:BC192" si="36">$B$87</f>
        <v>Variant allowances</v>
      </c>
      <c r="BD184" s="38" t="str">
        <f t="shared" ref="BD184:BD192" si="37">$C$88</f>
        <v>Variant allowances</v>
      </c>
    </row>
    <row r="185" spans="5:56">
      <c r="E185" s="37" t="s">
        <v>1047</v>
      </c>
      <c r="G185" s="37" t="str">
        <f t="shared" si="34"/>
        <v>£m 23/24 prices</v>
      </c>
      <c r="AU185" s="138"/>
      <c r="AV185" s="22"/>
      <c r="AW185" s="22"/>
      <c r="AX185" s="22"/>
      <c r="AY185" s="22"/>
      <c r="BA185" s="38" t="str">
        <f t="shared" ca="1" si="33"/>
        <v>SHET</v>
      </c>
      <c r="BB185" s="38" t="str">
        <f t="shared" si="35"/>
        <v>Variable inputs</v>
      </c>
      <c r="BC185" s="38" t="str">
        <f t="shared" si="36"/>
        <v>Variant allowances</v>
      </c>
      <c r="BD185" s="38" t="str">
        <f t="shared" si="37"/>
        <v>Variant allowances</v>
      </c>
    </row>
    <row r="186" spans="5:56">
      <c r="E186" s="37" t="s">
        <v>1048</v>
      </c>
      <c r="G186" s="37" t="str">
        <f t="shared" si="34"/>
        <v>£m 23/24 prices</v>
      </c>
      <c r="AU186" s="138"/>
      <c r="AV186" s="22"/>
      <c r="AW186" s="22"/>
      <c r="AX186" s="22"/>
      <c r="AY186" s="22"/>
      <c r="BA186" s="38" t="str">
        <f t="shared" ca="1" si="33"/>
        <v>SHET</v>
      </c>
      <c r="BB186" s="38" t="str">
        <f t="shared" si="35"/>
        <v>Variable inputs</v>
      </c>
      <c r="BC186" s="38" t="str">
        <f t="shared" si="36"/>
        <v>Variant allowances</v>
      </c>
      <c r="BD186" s="38" t="str">
        <f t="shared" si="37"/>
        <v>Variant allowances</v>
      </c>
    </row>
    <row r="187" spans="5:56">
      <c r="E187" s="37" t="s">
        <v>1049</v>
      </c>
      <c r="G187" s="37" t="str">
        <f t="shared" si="34"/>
        <v>£m 23/24 prices</v>
      </c>
      <c r="AU187" s="138"/>
      <c r="AV187" s="22"/>
      <c r="AW187" s="22"/>
      <c r="AX187" s="22"/>
      <c r="AY187" s="22"/>
      <c r="BA187" s="38" t="str">
        <f t="shared" ca="1" si="33"/>
        <v>SHET</v>
      </c>
      <c r="BB187" s="38" t="str">
        <f t="shared" si="35"/>
        <v>Variable inputs</v>
      </c>
      <c r="BC187" s="38" t="str">
        <f t="shared" si="36"/>
        <v>Variant allowances</v>
      </c>
      <c r="BD187" s="38" t="str">
        <f t="shared" si="37"/>
        <v>Variant allowances</v>
      </c>
    </row>
    <row r="188" spans="5:56">
      <c r="E188" s="37" t="s">
        <v>1050</v>
      </c>
      <c r="G188" s="37" t="str">
        <f t="shared" si="34"/>
        <v>£m 23/24 prices</v>
      </c>
      <c r="AU188" s="138"/>
      <c r="AV188" s="22"/>
      <c r="AW188" s="22"/>
      <c r="AX188" s="22"/>
      <c r="AY188" s="22"/>
      <c r="BA188" s="38" t="str">
        <f t="shared" ca="1" si="33"/>
        <v>SHET</v>
      </c>
      <c r="BB188" s="38" t="str">
        <f t="shared" si="35"/>
        <v>Variable inputs</v>
      </c>
      <c r="BC188" s="38" t="str">
        <f t="shared" si="36"/>
        <v>Variant allowances</v>
      </c>
      <c r="BD188" s="38" t="str">
        <f t="shared" si="37"/>
        <v>Variant allowances</v>
      </c>
    </row>
    <row r="189" spans="5:56">
      <c r="E189" s="37" t="s">
        <v>1051</v>
      </c>
      <c r="G189" s="37" t="str">
        <f t="shared" si="34"/>
        <v>£m 23/24 prices</v>
      </c>
      <c r="AU189" s="138"/>
      <c r="AV189" s="22"/>
      <c r="AW189" s="22"/>
      <c r="AX189" s="22"/>
      <c r="AY189" s="22"/>
      <c r="BA189" s="38" t="str">
        <f t="shared" ca="1" si="33"/>
        <v>SHET</v>
      </c>
      <c r="BB189" s="38" t="str">
        <f t="shared" si="35"/>
        <v>Variable inputs</v>
      </c>
      <c r="BC189" s="38" t="str">
        <f t="shared" si="36"/>
        <v>Variant allowances</v>
      </c>
      <c r="BD189" s="38" t="str">
        <f t="shared" si="37"/>
        <v>Variant allowances</v>
      </c>
    </row>
    <row r="190" spans="5:56">
      <c r="E190" s="37" t="s">
        <v>1052</v>
      </c>
      <c r="G190" s="37" t="str">
        <f t="shared" si="34"/>
        <v>£m 23/24 prices</v>
      </c>
      <c r="AU190" s="138"/>
      <c r="AV190" s="22"/>
      <c r="AW190" s="22"/>
      <c r="AX190" s="22"/>
      <c r="AY190" s="22"/>
      <c r="BA190" s="38" t="str">
        <f t="shared" ca="1" si="33"/>
        <v>SHET</v>
      </c>
      <c r="BB190" s="38" t="str">
        <f t="shared" si="35"/>
        <v>Variable inputs</v>
      </c>
      <c r="BC190" s="38" t="str">
        <f t="shared" si="36"/>
        <v>Variant allowances</v>
      </c>
      <c r="BD190" s="38" t="str">
        <f t="shared" si="37"/>
        <v>Variant allowances</v>
      </c>
    </row>
    <row r="191" spans="5:56">
      <c r="E191" s="37" t="s">
        <v>1053</v>
      </c>
      <c r="G191" s="37" t="str">
        <f t="shared" si="34"/>
        <v>£m 23/24 prices</v>
      </c>
      <c r="AU191" s="138"/>
      <c r="AV191" s="22"/>
      <c r="AW191" s="22"/>
      <c r="AX191" s="22"/>
      <c r="AY191" s="22"/>
      <c r="BA191" s="38" t="str">
        <f t="shared" ca="1" si="33"/>
        <v>SHET</v>
      </c>
      <c r="BB191" s="38" t="str">
        <f t="shared" si="35"/>
        <v>Variable inputs</v>
      </c>
      <c r="BC191" s="38" t="str">
        <f t="shared" si="36"/>
        <v>Variant allowances</v>
      </c>
      <c r="BD191" s="38" t="str">
        <f t="shared" si="37"/>
        <v>Variant allowances</v>
      </c>
    </row>
    <row r="192" spans="5:56">
      <c r="E192" s="37" t="s">
        <v>1054</v>
      </c>
      <c r="G192" s="37" t="str">
        <f t="shared" si="34"/>
        <v>£m 23/24 prices</v>
      </c>
      <c r="AU192" s="138"/>
      <c r="AV192" s="22"/>
      <c r="AW192" s="22"/>
      <c r="AX192" s="22"/>
      <c r="AY192" s="22"/>
      <c r="BA192" s="38" t="str">
        <f t="shared" ca="1" si="33"/>
        <v>SHET</v>
      </c>
      <c r="BB192" s="38" t="str">
        <f t="shared" si="35"/>
        <v>Variable inputs</v>
      </c>
      <c r="BC192" s="38" t="str">
        <f t="shared" si="36"/>
        <v>Variant allowances</v>
      </c>
      <c r="BD192" s="38" t="str">
        <f t="shared" si="37"/>
        <v>Variant allowances</v>
      </c>
    </row>
    <row r="193" spans="1:56" customFormat="1" ht="14.25">
      <c r="AT193" s="77"/>
      <c r="BA193" s="38"/>
      <c r="BC193" s="1"/>
    </row>
    <row r="194" spans="1:56" ht="19.899999999999999" thickBot="1">
      <c r="A194" s="7" t="s">
        <v>54</v>
      </c>
    </row>
    <row r="195" spans="1:56" customFormat="1" ht="18" thickTop="1" thickBot="1">
      <c r="B195" s="8" t="s">
        <v>45</v>
      </c>
      <c r="AT195" s="76"/>
      <c r="BC195" s="1"/>
    </row>
    <row r="196" spans="1:56" ht="16.149999999999999" thickTop="1" thickBot="1">
      <c r="C196" s="9" t="s">
        <v>49</v>
      </c>
      <c r="AU196" s="37" t="s">
        <v>446</v>
      </c>
      <c r="AV196" s="37" t="s">
        <v>447</v>
      </c>
      <c r="AW196" s="37" t="s">
        <v>448</v>
      </c>
    </row>
    <row r="197" spans="1:56" ht="15.75">
      <c r="E197" s="37" t="s">
        <v>272</v>
      </c>
      <c r="F197" s="37" t="s">
        <v>875</v>
      </c>
      <c r="G197" s="37" t="s">
        <v>135</v>
      </c>
      <c r="H197" s="37" t="s">
        <v>760</v>
      </c>
      <c r="AU197" s="140" t="b">
        <v>1</v>
      </c>
      <c r="AV197" s="24" t="b">
        <v>1</v>
      </c>
      <c r="AW197" s="27">
        <v>1</v>
      </c>
      <c r="AX197"/>
      <c r="BA197" s="38" t="str">
        <f t="shared" ref="BA197:BA272" ca="1" si="38">$A$1</f>
        <v>SHET</v>
      </c>
      <c r="BB197" s="38" t="str">
        <f>$A$194</f>
        <v>Fixed Inputs</v>
      </c>
      <c r="BC197" s="38" t="str">
        <f>$B$195</f>
        <v>Variant allowances</v>
      </c>
      <c r="BD197" s="38" t="str">
        <f t="shared" ref="BD197:BD291" si="39">$C$196</f>
        <v>Variant attributes</v>
      </c>
    </row>
    <row r="198" spans="1:56" ht="15.75">
      <c r="E198" s="37" t="s">
        <v>805</v>
      </c>
      <c r="F198" s="37" t="s">
        <v>876</v>
      </c>
      <c r="G198" s="37" t="s">
        <v>135</v>
      </c>
      <c r="H198" s="37" t="s">
        <v>917</v>
      </c>
      <c r="AU198" s="140" t="b">
        <v>1</v>
      </c>
      <c r="AV198" s="24" t="b">
        <v>1</v>
      </c>
      <c r="AW198" s="27">
        <v>1</v>
      </c>
      <c r="AX198"/>
      <c r="BA198" s="38" t="str">
        <f t="shared" ca="1" si="38"/>
        <v>SHET</v>
      </c>
      <c r="BB198" s="38" t="str">
        <f t="shared" ref="BB198:BB291" si="40">$A$194</f>
        <v>Fixed Inputs</v>
      </c>
      <c r="BC198" s="38" t="str">
        <f t="shared" ref="BC198:BC261" si="41">$B$195</f>
        <v>Variant allowances</v>
      </c>
      <c r="BD198" s="38" t="str">
        <f t="shared" si="39"/>
        <v>Variant attributes</v>
      </c>
    </row>
    <row r="199" spans="1:56" ht="15.75">
      <c r="E199" s="37" t="s">
        <v>806</v>
      </c>
      <c r="F199" s="37" t="s">
        <v>876</v>
      </c>
      <c r="G199" s="37" t="s">
        <v>135</v>
      </c>
      <c r="H199" s="37" t="s">
        <v>918</v>
      </c>
      <c r="AU199" s="140" t="b">
        <v>0</v>
      </c>
      <c r="AV199" s="24" t="b">
        <v>0</v>
      </c>
      <c r="AW199" s="27">
        <v>2</v>
      </c>
      <c r="AX199"/>
      <c r="BA199" s="38" t="str">
        <f t="shared" ca="1" si="38"/>
        <v>SHET</v>
      </c>
      <c r="BB199" s="38" t="str">
        <f t="shared" si="40"/>
        <v>Fixed Inputs</v>
      </c>
      <c r="BC199" s="38" t="str">
        <f t="shared" si="41"/>
        <v>Variant allowances</v>
      </c>
      <c r="BD199" s="38" t="str">
        <f t="shared" si="39"/>
        <v>Variant attributes</v>
      </c>
    </row>
    <row r="200" spans="1:56" ht="15.75">
      <c r="E200" s="37" t="s">
        <v>807</v>
      </c>
      <c r="F200" s="37" t="s">
        <v>876</v>
      </c>
      <c r="G200" s="37" t="s">
        <v>135</v>
      </c>
      <c r="H200" s="37" t="s">
        <v>919</v>
      </c>
      <c r="AU200" s="140" t="b">
        <v>0</v>
      </c>
      <c r="AV200" s="24" t="b">
        <v>0</v>
      </c>
      <c r="AW200" s="27">
        <v>1</v>
      </c>
      <c r="AX200"/>
      <c r="BA200" s="38" t="str">
        <f t="shared" ca="1" si="38"/>
        <v>SHET</v>
      </c>
      <c r="BB200" s="38" t="str">
        <f t="shared" si="40"/>
        <v>Fixed Inputs</v>
      </c>
      <c r="BC200" s="38" t="str">
        <f t="shared" si="41"/>
        <v>Variant allowances</v>
      </c>
      <c r="BD200" s="38" t="str">
        <f t="shared" si="39"/>
        <v>Variant attributes</v>
      </c>
    </row>
    <row r="201" spans="1:56" ht="15.75">
      <c r="E201" s="37" t="s">
        <v>808</v>
      </c>
      <c r="F201" s="37" t="s">
        <v>877</v>
      </c>
      <c r="G201" s="37" t="s">
        <v>135</v>
      </c>
      <c r="H201" s="37" t="s">
        <v>920</v>
      </c>
      <c r="AU201" s="140" t="b">
        <v>0</v>
      </c>
      <c r="AV201" s="24" t="b">
        <v>0</v>
      </c>
      <c r="AW201" s="27">
        <v>2</v>
      </c>
      <c r="AX201"/>
      <c r="BA201" s="38" t="str">
        <f t="shared" ca="1" si="38"/>
        <v>SHET</v>
      </c>
      <c r="BB201" s="38" t="str">
        <f t="shared" si="40"/>
        <v>Fixed Inputs</v>
      </c>
      <c r="BC201" s="38" t="str">
        <f t="shared" si="41"/>
        <v>Variant allowances</v>
      </c>
      <c r="BD201" s="38" t="str">
        <f t="shared" si="39"/>
        <v>Variant attributes</v>
      </c>
    </row>
    <row r="202" spans="1:56" ht="15.75">
      <c r="E202" s="37" t="s">
        <v>271</v>
      </c>
      <c r="F202" s="37" t="s">
        <v>877</v>
      </c>
      <c r="G202" s="37" t="s">
        <v>135</v>
      </c>
      <c r="H202" s="37" t="s">
        <v>759</v>
      </c>
      <c r="AU202" s="140" t="b">
        <v>1</v>
      </c>
      <c r="AV202" s="24" t="b">
        <v>1</v>
      </c>
      <c r="AW202" s="27">
        <v>1</v>
      </c>
      <c r="AX202"/>
      <c r="BA202" s="38" t="str">
        <f t="shared" ca="1" si="38"/>
        <v>SHET</v>
      </c>
      <c r="BB202" s="38" t="str">
        <f t="shared" si="40"/>
        <v>Fixed Inputs</v>
      </c>
      <c r="BC202" s="38" t="str">
        <f t="shared" si="41"/>
        <v>Variant allowances</v>
      </c>
      <c r="BD202" s="38" t="str">
        <f t="shared" si="39"/>
        <v>Variant attributes</v>
      </c>
    </row>
    <row r="203" spans="1:56" ht="15.75">
      <c r="E203" s="37" t="s">
        <v>48</v>
      </c>
      <c r="F203" s="37" t="s">
        <v>46</v>
      </c>
      <c r="G203" s="37" t="s">
        <v>135</v>
      </c>
      <c r="H203" s="37" t="s">
        <v>772</v>
      </c>
      <c r="AU203" s="140" t="b">
        <v>1</v>
      </c>
      <c r="AV203" s="24" t="b">
        <v>0</v>
      </c>
      <c r="AW203" s="27">
        <v>2</v>
      </c>
      <c r="AX203"/>
      <c r="BA203" s="38" t="str">
        <f t="shared" ca="1" si="38"/>
        <v>SHET</v>
      </c>
      <c r="BB203" s="38" t="str">
        <f t="shared" si="40"/>
        <v>Fixed Inputs</v>
      </c>
      <c r="BC203" s="38" t="str">
        <f t="shared" si="41"/>
        <v>Variant allowances</v>
      </c>
      <c r="BD203" s="38" t="str">
        <f t="shared" si="39"/>
        <v>Variant attributes</v>
      </c>
    </row>
    <row r="204" spans="1:56" ht="15.75">
      <c r="E204" s="37" t="s">
        <v>809</v>
      </c>
      <c r="F204" s="37" t="s">
        <v>878</v>
      </c>
      <c r="G204" s="37" t="s">
        <v>135</v>
      </c>
      <c r="H204" s="37" t="s">
        <v>921</v>
      </c>
      <c r="AU204" s="140" t="b">
        <v>0</v>
      </c>
      <c r="AV204" s="24" t="b">
        <v>0</v>
      </c>
      <c r="AW204" s="27">
        <v>2</v>
      </c>
      <c r="AX204"/>
      <c r="BA204" s="38" t="str">
        <f t="shared" ca="1" si="38"/>
        <v>SHET</v>
      </c>
      <c r="BB204" s="38" t="str">
        <f t="shared" si="40"/>
        <v>Fixed Inputs</v>
      </c>
      <c r="BC204" s="38" t="str">
        <f t="shared" si="41"/>
        <v>Variant allowances</v>
      </c>
      <c r="BD204" s="38" t="str">
        <f t="shared" si="39"/>
        <v>Variant attributes</v>
      </c>
    </row>
    <row r="205" spans="1:56" ht="15.75">
      <c r="E205" s="37" t="s">
        <v>422</v>
      </c>
      <c r="F205" s="37" t="s">
        <v>879</v>
      </c>
      <c r="G205" s="37" t="s">
        <v>135</v>
      </c>
      <c r="H205" s="37" t="s">
        <v>922</v>
      </c>
      <c r="AU205" s="140" t="b">
        <v>0</v>
      </c>
      <c r="AV205" s="24" t="b">
        <v>0</v>
      </c>
      <c r="AW205" s="27">
        <v>2</v>
      </c>
      <c r="AX205"/>
      <c r="BA205" s="38" t="str">
        <f t="shared" ca="1" si="38"/>
        <v>SHET</v>
      </c>
      <c r="BB205" s="38" t="str">
        <f t="shared" si="40"/>
        <v>Fixed Inputs</v>
      </c>
      <c r="BC205" s="38" t="str">
        <f t="shared" si="41"/>
        <v>Variant allowances</v>
      </c>
      <c r="BD205" s="38" t="str">
        <f t="shared" si="39"/>
        <v>Variant attributes</v>
      </c>
    </row>
    <row r="206" spans="1:56" ht="15.75">
      <c r="E206" s="37" t="s">
        <v>810</v>
      </c>
      <c r="F206" s="37" t="s">
        <v>880</v>
      </c>
      <c r="G206" s="37" t="s">
        <v>135</v>
      </c>
      <c r="H206" s="37" t="s">
        <v>767</v>
      </c>
      <c r="AU206" s="140" t="b">
        <v>1</v>
      </c>
      <c r="AV206" s="24" t="b">
        <v>0</v>
      </c>
      <c r="AW206" s="27">
        <v>2</v>
      </c>
      <c r="AX206"/>
      <c r="BA206" s="38" t="str">
        <f t="shared" ca="1" si="38"/>
        <v>SHET</v>
      </c>
      <c r="BB206" s="38" t="str">
        <f t="shared" si="40"/>
        <v>Fixed Inputs</v>
      </c>
      <c r="BC206" s="38" t="str">
        <f t="shared" si="41"/>
        <v>Variant allowances</v>
      </c>
      <c r="BD206" s="38" t="str">
        <f t="shared" si="39"/>
        <v>Variant attributes</v>
      </c>
    </row>
    <row r="207" spans="1:56" ht="15.75">
      <c r="E207" s="37" t="s">
        <v>811</v>
      </c>
      <c r="F207" s="37" t="s">
        <v>881</v>
      </c>
      <c r="G207" s="37" t="s">
        <v>135</v>
      </c>
      <c r="H207" s="37" t="s">
        <v>923</v>
      </c>
      <c r="AU207" s="140" t="b">
        <v>1</v>
      </c>
      <c r="AV207" s="24" t="b">
        <v>1</v>
      </c>
      <c r="AW207" s="27">
        <v>1</v>
      </c>
      <c r="AX207"/>
      <c r="BA207" s="38" t="str">
        <f t="shared" ca="1" si="38"/>
        <v>SHET</v>
      </c>
      <c r="BB207" s="38" t="str">
        <f t="shared" si="40"/>
        <v>Fixed Inputs</v>
      </c>
      <c r="BC207" s="38" t="str">
        <f t="shared" si="41"/>
        <v>Variant allowances</v>
      </c>
      <c r="BD207" s="38" t="str">
        <f t="shared" si="39"/>
        <v>Variant attributes</v>
      </c>
    </row>
    <row r="208" spans="1:56" ht="15.75">
      <c r="E208" s="37" t="s">
        <v>812</v>
      </c>
      <c r="F208" s="37" t="s">
        <v>882</v>
      </c>
      <c r="G208" s="37" t="s">
        <v>135</v>
      </c>
      <c r="H208" s="37" t="s">
        <v>924</v>
      </c>
      <c r="AU208" s="140" t="b">
        <v>0</v>
      </c>
      <c r="AV208" s="24" t="b">
        <v>1</v>
      </c>
      <c r="AW208" s="27">
        <v>2</v>
      </c>
      <c r="AX208"/>
      <c r="BA208" s="38" t="str">
        <f t="shared" ca="1" si="38"/>
        <v>SHET</v>
      </c>
      <c r="BB208" s="38" t="str">
        <f t="shared" si="40"/>
        <v>Fixed Inputs</v>
      </c>
      <c r="BC208" s="38" t="str">
        <f t="shared" si="41"/>
        <v>Variant allowances</v>
      </c>
      <c r="BD208" s="38" t="str">
        <f t="shared" si="39"/>
        <v>Variant attributes</v>
      </c>
    </row>
    <row r="209" spans="5:56" ht="15.75">
      <c r="E209" s="37" t="s">
        <v>277</v>
      </c>
      <c r="F209" s="37" t="s">
        <v>883</v>
      </c>
      <c r="G209" s="37" t="s">
        <v>135</v>
      </c>
      <c r="H209" s="37" t="s">
        <v>765</v>
      </c>
      <c r="AU209" s="140" t="b">
        <v>1</v>
      </c>
      <c r="AV209" s="24" t="b">
        <v>1</v>
      </c>
      <c r="AW209" s="27">
        <v>2</v>
      </c>
      <c r="AX209"/>
      <c r="BA209" s="38" t="str">
        <f t="shared" ca="1" si="38"/>
        <v>SHET</v>
      </c>
      <c r="BB209" s="38" t="str">
        <f t="shared" si="40"/>
        <v>Fixed Inputs</v>
      </c>
      <c r="BC209" s="38" t="str">
        <f t="shared" si="41"/>
        <v>Variant allowances</v>
      </c>
      <c r="BD209" s="38" t="str">
        <f t="shared" si="39"/>
        <v>Variant attributes</v>
      </c>
    </row>
    <row r="210" spans="5:56" ht="15.75">
      <c r="E210" s="37" t="s">
        <v>813</v>
      </c>
      <c r="F210" s="37" t="s">
        <v>884</v>
      </c>
      <c r="G210" s="37" t="s">
        <v>135</v>
      </c>
      <c r="H210" s="37" t="s">
        <v>766</v>
      </c>
      <c r="AU210" s="140" t="b">
        <v>1</v>
      </c>
      <c r="AV210" s="24" t="b">
        <v>1</v>
      </c>
      <c r="AW210" s="27">
        <v>2</v>
      </c>
      <c r="AX210"/>
      <c r="BA210" s="38" t="str">
        <f t="shared" ca="1" si="38"/>
        <v>SHET</v>
      </c>
      <c r="BB210" s="38" t="str">
        <f t="shared" si="40"/>
        <v>Fixed Inputs</v>
      </c>
      <c r="BC210" s="38" t="str">
        <f t="shared" si="41"/>
        <v>Variant allowances</v>
      </c>
      <c r="BD210" s="38" t="str">
        <f t="shared" si="39"/>
        <v>Variant attributes</v>
      </c>
    </row>
    <row r="211" spans="5:56" ht="15.75">
      <c r="E211" s="37" t="s">
        <v>814</v>
      </c>
      <c r="F211" s="37" t="s">
        <v>885</v>
      </c>
      <c r="G211" s="37" t="s">
        <v>135</v>
      </c>
      <c r="H211" s="37" t="s">
        <v>925</v>
      </c>
      <c r="AU211" s="140" t="b">
        <v>0</v>
      </c>
      <c r="AV211" s="24" t="b">
        <v>0</v>
      </c>
      <c r="AW211" s="27">
        <v>1</v>
      </c>
      <c r="AX211"/>
      <c r="BA211" s="38" t="str">
        <f t="shared" ca="1" si="38"/>
        <v>SHET</v>
      </c>
      <c r="BB211" s="38" t="str">
        <f t="shared" si="40"/>
        <v>Fixed Inputs</v>
      </c>
      <c r="BC211" s="38" t="str">
        <f t="shared" si="41"/>
        <v>Variant allowances</v>
      </c>
      <c r="BD211" s="38" t="str">
        <f t="shared" si="39"/>
        <v>Variant attributes</v>
      </c>
    </row>
    <row r="212" spans="5:56" ht="15.75">
      <c r="E212" s="37" t="s">
        <v>815</v>
      </c>
      <c r="F212" s="37" t="s">
        <v>886</v>
      </c>
      <c r="G212" s="37" t="s">
        <v>135</v>
      </c>
      <c r="H212" s="37" t="s">
        <v>926</v>
      </c>
      <c r="AU212" s="140" t="b">
        <v>0</v>
      </c>
      <c r="AV212" s="24" t="b">
        <v>0</v>
      </c>
      <c r="AW212" s="27">
        <v>2</v>
      </c>
      <c r="AX212"/>
      <c r="BA212" s="38" t="str">
        <f t="shared" ca="1" si="38"/>
        <v>SHET</v>
      </c>
      <c r="BB212" s="38" t="str">
        <f t="shared" si="40"/>
        <v>Fixed Inputs</v>
      </c>
      <c r="BC212" s="38" t="str">
        <f t="shared" si="41"/>
        <v>Variant allowances</v>
      </c>
      <c r="BD212" s="38" t="str">
        <f t="shared" si="39"/>
        <v>Variant attributes</v>
      </c>
    </row>
    <row r="213" spans="5:56" ht="15.75">
      <c r="E213" s="37" t="s">
        <v>274</v>
      </c>
      <c r="F213" s="37" t="s">
        <v>887</v>
      </c>
      <c r="G213" s="37" t="s">
        <v>135</v>
      </c>
      <c r="H213" s="37" t="s">
        <v>762</v>
      </c>
      <c r="AU213" s="140" t="b">
        <v>1</v>
      </c>
      <c r="AV213" s="24" t="b">
        <v>1</v>
      </c>
      <c r="AW213" s="27">
        <v>1</v>
      </c>
      <c r="AX213"/>
      <c r="BA213" s="38" t="str">
        <f t="shared" ca="1" si="38"/>
        <v>SHET</v>
      </c>
      <c r="BB213" s="38" t="str">
        <f t="shared" si="40"/>
        <v>Fixed Inputs</v>
      </c>
      <c r="BC213" s="38" t="str">
        <f t="shared" si="41"/>
        <v>Variant allowances</v>
      </c>
      <c r="BD213" s="38" t="str">
        <f t="shared" si="39"/>
        <v>Variant attributes</v>
      </c>
    </row>
    <row r="214" spans="5:56" ht="15.75">
      <c r="E214" s="37" t="s">
        <v>816</v>
      </c>
      <c r="F214" s="37" t="s">
        <v>887</v>
      </c>
      <c r="G214" s="37" t="s">
        <v>135</v>
      </c>
      <c r="H214" s="37" t="s">
        <v>771</v>
      </c>
      <c r="AU214" s="140" t="b">
        <v>1</v>
      </c>
      <c r="AV214" s="24" t="b">
        <v>0</v>
      </c>
      <c r="AW214" s="27">
        <v>2</v>
      </c>
      <c r="AX214"/>
      <c r="BA214" s="38" t="str">
        <f t="shared" ca="1" si="38"/>
        <v>SHET</v>
      </c>
      <c r="BB214" s="38" t="str">
        <f t="shared" si="40"/>
        <v>Fixed Inputs</v>
      </c>
      <c r="BC214" s="38" t="str">
        <f t="shared" si="41"/>
        <v>Variant allowances</v>
      </c>
      <c r="BD214" s="38" t="str">
        <f t="shared" si="39"/>
        <v>Variant attributes</v>
      </c>
    </row>
    <row r="215" spans="5:56" ht="15.75">
      <c r="E215" s="37" t="s">
        <v>421</v>
      </c>
      <c r="F215" s="37" t="s">
        <v>47</v>
      </c>
      <c r="G215" s="37" t="s">
        <v>135</v>
      </c>
      <c r="H215" s="37" t="s">
        <v>927</v>
      </c>
      <c r="AU215" s="140" t="b">
        <v>1</v>
      </c>
      <c r="AV215" s="24" t="b">
        <v>0</v>
      </c>
      <c r="AW215" s="27">
        <v>2</v>
      </c>
      <c r="AX215"/>
      <c r="BA215" s="38" t="str">
        <f t="shared" ca="1" si="38"/>
        <v>SHET</v>
      </c>
      <c r="BB215" s="38" t="str">
        <f t="shared" si="40"/>
        <v>Fixed Inputs</v>
      </c>
      <c r="BC215" s="38" t="str">
        <f t="shared" si="41"/>
        <v>Variant allowances</v>
      </c>
      <c r="BD215" s="38" t="str">
        <f t="shared" si="39"/>
        <v>Variant attributes</v>
      </c>
    </row>
    <row r="216" spans="5:56" ht="15.75">
      <c r="E216" s="37" t="s">
        <v>817</v>
      </c>
      <c r="F216" s="37" t="s">
        <v>888</v>
      </c>
      <c r="G216" s="37" t="s">
        <v>135</v>
      </c>
      <c r="H216" s="37" t="s">
        <v>928</v>
      </c>
      <c r="AU216" s="140" t="b">
        <v>0</v>
      </c>
      <c r="AV216" s="24" t="b">
        <v>0</v>
      </c>
      <c r="AW216" s="27">
        <v>1</v>
      </c>
      <c r="AX216"/>
      <c r="BA216" s="38" t="str">
        <f t="shared" ca="1" si="38"/>
        <v>SHET</v>
      </c>
      <c r="BB216" s="38" t="str">
        <f t="shared" si="40"/>
        <v>Fixed Inputs</v>
      </c>
      <c r="BC216" s="38" t="str">
        <f t="shared" si="41"/>
        <v>Variant allowances</v>
      </c>
      <c r="BD216" s="38" t="str">
        <f t="shared" si="39"/>
        <v>Variant attributes</v>
      </c>
    </row>
    <row r="217" spans="5:56" ht="15.75">
      <c r="E217" s="37" t="s">
        <v>423</v>
      </c>
      <c r="F217" s="37" t="s">
        <v>889</v>
      </c>
      <c r="G217" s="37" t="s">
        <v>135</v>
      </c>
      <c r="H217" s="37" t="s">
        <v>929</v>
      </c>
      <c r="AU217" s="140" t="b">
        <v>0</v>
      </c>
      <c r="AV217" s="24" t="b">
        <v>1</v>
      </c>
      <c r="AW217" s="27">
        <v>2</v>
      </c>
      <c r="AX217"/>
      <c r="BA217" s="38" t="str">
        <f t="shared" ca="1" si="38"/>
        <v>SHET</v>
      </c>
      <c r="BB217" s="38" t="str">
        <f t="shared" si="40"/>
        <v>Fixed Inputs</v>
      </c>
      <c r="BC217" s="38" t="str">
        <f t="shared" si="41"/>
        <v>Variant allowances</v>
      </c>
      <c r="BD217" s="38" t="str">
        <f t="shared" si="39"/>
        <v>Variant attributes</v>
      </c>
    </row>
    <row r="218" spans="5:56" ht="15.75">
      <c r="E218" s="37" t="s">
        <v>818</v>
      </c>
      <c r="F218" s="37" t="s">
        <v>890</v>
      </c>
      <c r="G218" s="37" t="s">
        <v>135</v>
      </c>
      <c r="H218" s="37" t="s">
        <v>930</v>
      </c>
      <c r="AU218" s="140" t="b">
        <v>0</v>
      </c>
      <c r="AV218" s="24" t="b">
        <v>0</v>
      </c>
      <c r="AW218" s="27">
        <v>2</v>
      </c>
      <c r="AX218"/>
      <c r="BA218" s="38" t="str">
        <f t="shared" ca="1" si="38"/>
        <v>SHET</v>
      </c>
      <c r="BB218" s="38" t="str">
        <f t="shared" si="40"/>
        <v>Fixed Inputs</v>
      </c>
      <c r="BC218" s="38" t="str">
        <f t="shared" si="41"/>
        <v>Variant allowances</v>
      </c>
      <c r="BD218" s="38" t="str">
        <f t="shared" si="39"/>
        <v>Variant attributes</v>
      </c>
    </row>
    <row r="219" spans="5:56" ht="15.75">
      <c r="E219" s="37" t="s">
        <v>819</v>
      </c>
      <c r="F219" s="37" t="s">
        <v>891</v>
      </c>
      <c r="G219" s="37" t="s">
        <v>135</v>
      </c>
      <c r="H219" s="37" t="s">
        <v>763</v>
      </c>
      <c r="AU219" s="140" t="b">
        <v>1</v>
      </c>
      <c r="AV219" s="24" t="b">
        <v>0</v>
      </c>
      <c r="AW219" s="27">
        <v>2</v>
      </c>
      <c r="AX219"/>
      <c r="BA219" s="38" t="str">
        <f t="shared" ca="1" si="38"/>
        <v>SHET</v>
      </c>
      <c r="BB219" s="38" t="str">
        <f t="shared" si="40"/>
        <v>Fixed Inputs</v>
      </c>
      <c r="BC219" s="38" t="str">
        <f t="shared" si="41"/>
        <v>Variant allowances</v>
      </c>
      <c r="BD219" s="38" t="str">
        <f t="shared" si="39"/>
        <v>Variant attributes</v>
      </c>
    </row>
    <row r="220" spans="5:56" ht="15.75">
      <c r="E220" s="37" t="s">
        <v>276</v>
      </c>
      <c r="F220" s="37" t="s">
        <v>892</v>
      </c>
      <c r="G220" s="37" t="s">
        <v>135</v>
      </c>
      <c r="H220" s="37" t="s">
        <v>764</v>
      </c>
      <c r="AU220" s="140" t="b">
        <v>1</v>
      </c>
      <c r="AV220" s="24" t="b">
        <v>0</v>
      </c>
      <c r="AW220" s="27">
        <v>2</v>
      </c>
      <c r="AX220"/>
      <c r="BA220" s="38" t="str">
        <f t="shared" ca="1" si="38"/>
        <v>SHET</v>
      </c>
      <c r="BB220" s="38" t="str">
        <f t="shared" si="40"/>
        <v>Fixed Inputs</v>
      </c>
      <c r="BC220" s="38" t="str">
        <f t="shared" si="41"/>
        <v>Variant allowances</v>
      </c>
      <c r="BD220" s="38" t="str">
        <f t="shared" si="39"/>
        <v>Variant attributes</v>
      </c>
    </row>
    <row r="221" spans="5:56" ht="15.75">
      <c r="E221" s="37" t="s">
        <v>820</v>
      </c>
      <c r="F221" s="37" t="s">
        <v>893</v>
      </c>
      <c r="G221" s="37" t="s">
        <v>135</v>
      </c>
      <c r="H221" s="37" t="s">
        <v>773</v>
      </c>
      <c r="AU221" s="140" t="b">
        <v>1</v>
      </c>
      <c r="AV221" s="24" t="b">
        <v>0</v>
      </c>
      <c r="AW221" s="27">
        <v>2</v>
      </c>
      <c r="AX221"/>
      <c r="BA221" s="38" t="str">
        <f t="shared" ca="1" si="38"/>
        <v>SHET</v>
      </c>
      <c r="BB221" s="38" t="str">
        <f t="shared" si="40"/>
        <v>Fixed Inputs</v>
      </c>
      <c r="BC221" s="38" t="str">
        <f t="shared" si="41"/>
        <v>Variant allowances</v>
      </c>
      <c r="BD221" s="38" t="str">
        <f t="shared" si="39"/>
        <v>Variant attributes</v>
      </c>
    </row>
    <row r="222" spans="5:56" ht="15.75">
      <c r="E222" s="37" t="s">
        <v>821</v>
      </c>
      <c r="F222" s="37" t="s">
        <v>273</v>
      </c>
      <c r="G222" s="37" t="s">
        <v>135</v>
      </c>
      <c r="H222" s="37" t="s">
        <v>931</v>
      </c>
      <c r="AU222" s="140" t="b">
        <v>1</v>
      </c>
      <c r="AV222" s="24" t="b">
        <v>1</v>
      </c>
      <c r="AW222" s="27">
        <v>1</v>
      </c>
      <c r="AX222"/>
      <c r="BA222" s="38" t="str">
        <f t="shared" ca="1" si="38"/>
        <v>SHET</v>
      </c>
      <c r="BB222" s="38" t="str">
        <f t="shared" si="40"/>
        <v>Fixed Inputs</v>
      </c>
      <c r="BC222" s="38" t="str">
        <f t="shared" si="41"/>
        <v>Variant allowances</v>
      </c>
      <c r="BD222" s="38" t="str">
        <f t="shared" si="39"/>
        <v>Variant attributes</v>
      </c>
    </row>
    <row r="223" spans="5:56" ht="15.75">
      <c r="E223" s="37" t="s">
        <v>822</v>
      </c>
      <c r="F223" s="37" t="s">
        <v>273</v>
      </c>
      <c r="G223" s="37" t="s">
        <v>135</v>
      </c>
      <c r="H223" s="37" t="s">
        <v>931</v>
      </c>
      <c r="AU223" s="140" t="b">
        <v>0</v>
      </c>
      <c r="AV223" s="24" t="b">
        <v>0</v>
      </c>
      <c r="AW223" s="27">
        <v>2</v>
      </c>
      <c r="AX223"/>
      <c r="BA223" s="38" t="str">
        <f t="shared" ca="1" si="38"/>
        <v>SHET</v>
      </c>
      <c r="BB223" s="38" t="str">
        <f t="shared" si="40"/>
        <v>Fixed Inputs</v>
      </c>
      <c r="BC223" s="38" t="str">
        <f t="shared" si="41"/>
        <v>Variant allowances</v>
      </c>
      <c r="BD223" s="38" t="str">
        <f t="shared" si="39"/>
        <v>Variant attributes</v>
      </c>
    </row>
    <row r="224" spans="5:56" ht="15.75">
      <c r="E224" s="37" t="s">
        <v>823</v>
      </c>
      <c r="F224" s="37" t="s">
        <v>273</v>
      </c>
      <c r="G224" s="37" t="s">
        <v>135</v>
      </c>
      <c r="H224" s="37" t="s">
        <v>931</v>
      </c>
      <c r="AU224" s="140" t="b">
        <v>0</v>
      </c>
      <c r="AV224" s="24" t="b">
        <v>0</v>
      </c>
      <c r="AW224" s="27">
        <v>2</v>
      </c>
      <c r="AX224"/>
      <c r="BA224" s="38" t="str">
        <f t="shared" ca="1" si="38"/>
        <v>SHET</v>
      </c>
      <c r="BB224" s="38" t="str">
        <f t="shared" si="40"/>
        <v>Fixed Inputs</v>
      </c>
      <c r="BC224" s="38" t="str">
        <f t="shared" si="41"/>
        <v>Variant allowances</v>
      </c>
      <c r="BD224" s="38" t="str">
        <f t="shared" si="39"/>
        <v>Variant attributes</v>
      </c>
    </row>
    <row r="225" spans="5:56" ht="15.75">
      <c r="E225" s="37" t="s">
        <v>424</v>
      </c>
      <c r="F225" s="37" t="s">
        <v>273</v>
      </c>
      <c r="G225" s="37" t="s">
        <v>135</v>
      </c>
      <c r="H225" s="37" t="s">
        <v>931</v>
      </c>
      <c r="AU225" s="140" t="b">
        <v>1</v>
      </c>
      <c r="AV225" s="24" t="b">
        <v>1</v>
      </c>
      <c r="AW225" s="27">
        <v>1</v>
      </c>
      <c r="AX225"/>
      <c r="BA225" s="38" t="str">
        <f t="shared" ca="1" si="38"/>
        <v>SHET</v>
      </c>
      <c r="BB225" s="38" t="str">
        <f t="shared" si="40"/>
        <v>Fixed Inputs</v>
      </c>
      <c r="BC225" s="38" t="str">
        <f t="shared" si="41"/>
        <v>Variant allowances</v>
      </c>
      <c r="BD225" s="38" t="str">
        <f t="shared" si="39"/>
        <v>Variant attributes</v>
      </c>
    </row>
    <row r="226" spans="5:56" ht="15.75">
      <c r="E226" s="37" t="s">
        <v>425</v>
      </c>
      <c r="F226" s="37" t="s">
        <v>273</v>
      </c>
      <c r="G226" s="37" t="s">
        <v>135</v>
      </c>
      <c r="H226" s="37" t="s">
        <v>931</v>
      </c>
      <c r="AU226" s="140" t="b">
        <v>1</v>
      </c>
      <c r="AV226" s="24" t="b">
        <v>1</v>
      </c>
      <c r="AW226" s="27">
        <v>1</v>
      </c>
      <c r="AX226"/>
      <c r="BA226" s="38" t="str">
        <f t="shared" ca="1" si="38"/>
        <v>SHET</v>
      </c>
      <c r="BB226" s="38" t="str">
        <f t="shared" si="40"/>
        <v>Fixed Inputs</v>
      </c>
      <c r="BC226" s="38" t="str">
        <f t="shared" si="41"/>
        <v>Variant allowances</v>
      </c>
      <c r="BD226" s="38" t="str">
        <f t="shared" si="39"/>
        <v>Variant attributes</v>
      </c>
    </row>
    <row r="227" spans="5:56" ht="15.75">
      <c r="E227" s="37" t="s">
        <v>275</v>
      </c>
      <c r="F227" s="37" t="s">
        <v>273</v>
      </c>
      <c r="G227" s="37" t="s">
        <v>135</v>
      </c>
      <c r="H227" s="37" t="s">
        <v>931</v>
      </c>
      <c r="AU227" s="140" t="b">
        <v>1</v>
      </c>
      <c r="AV227" s="24" t="b">
        <v>0</v>
      </c>
      <c r="AW227" s="27">
        <v>2</v>
      </c>
      <c r="AX227"/>
      <c r="BA227" s="38" t="str">
        <f t="shared" ca="1" si="38"/>
        <v>SHET</v>
      </c>
      <c r="BB227" s="38" t="str">
        <f t="shared" si="40"/>
        <v>Fixed Inputs</v>
      </c>
      <c r="BC227" s="38" t="str">
        <f t="shared" si="41"/>
        <v>Variant allowances</v>
      </c>
      <c r="BD227" s="38" t="str">
        <f t="shared" si="39"/>
        <v>Variant attributes</v>
      </c>
    </row>
    <row r="228" spans="5:56" ht="15.75">
      <c r="E228" s="37" t="s">
        <v>824</v>
      </c>
      <c r="F228" s="37" t="s">
        <v>273</v>
      </c>
      <c r="G228" s="37" t="s">
        <v>135</v>
      </c>
      <c r="H228" s="37" t="s">
        <v>931</v>
      </c>
      <c r="AU228" s="140" t="b">
        <v>0</v>
      </c>
      <c r="AV228" s="24" t="b">
        <v>0</v>
      </c>
      <c r="AW228" s="27">
        <v>2</v>
      </c>
      <c r="AX228"/>
      <c r="BA228" s="38" t="str">
        <f t="shared" ca="1" si="38"/>
        <v>SHET</v>
      </c>
      <c r="BB228" s="38" t="str">
        <f t="shared" si="40"/>
        <v>Fixed Inputs</v>
      </c>
      <c r="BC228" s="38" t="str">
        <f t="shared" si="41"/>
        <v>Variant allowances</v>
      </c>
      <c r="BD228" s="38" t="str">
        <f t="shared" si="39"/>
        <v>Variant attributes</v>
      </c>
    </row>
    <row r="229" spans="5:56" ht="15.75">
      <c r="E229" s="37" t="s">
        <v>570</v>
      </c>
      <c r="F229" s="37" t="s">
        <v>894</v>
      </c>
      <c r="G229" s="37" t="s">
        <v>135</v>
      </c>
      <c r="H229" s="37" t="s">
        <v>932</v>
      </c>
      <c r="AU229" s="140" t="b">
        <v>1</v>
      </c>
      <c r="AV229" s="24" t="b">
        <v>0</v>
      </c>
      <c r="AW229" s="27">
        <v>1</v>
      </c>
      <c r="AX229"/>
      <c r="BA229" s="38" t="str">
        <f t="shared" ca="1" si="38"/>
        <v>SHET</v>
      </c>
      <c r="BB229" s="38" t="str">
        <f t="shared" si="40"/>
        <v>Fixed Inputs</v>
      </c>
      <c r="BC229" s="38" t="str">
        <f t="shared" si="41"/>
        <v>Variant allowances</v>
      </c>
      <c r="BD229" s="38" t="str">
        <f t="shared" si="39"/>
        <v>Variant attributes</v>
      </c>
    </row>
    <row r="230" spans="5:56" ht="15.75">
      <c r="E230" s="37" t="s">
        <v>825</v>
      </c>
      <c r="F230" s="37" t="s">
        <v>895</v>
      </c>
      <c r="G230" s="37" t="s">
        <v>135</v>
      </c>
      <c r="H230" s="37" t="s">
        <v>761</v>
      </c>
      <c r="AU230" s="140" t="b">
        <v>1</v>
      </c>
      <c r="AV230" s="24" t="b">
        <v>1</v>
      </c>
      <c r="AW230" s="27">
        <v>1</v>
      </c>
      <c r="AX230"/>
      <c r="BA230" s="38" t="str">
        <f t="shared" ca="1" si="38"/>
        <v>SHET</v>
      </c>
      <c r="BB230" s="38" t="str">
        <f t="shared" si="40"/>
        <v>Fixed Inputs</v>
      </c>
      <c r="BC230" s="38" t="str">
        <f t="shared" si="41"/>
        <v>Variant allowances</v>
      </c>
      <c r="BD230" s="38" t="str">
        <f t="shared" si="39"/>
        <v>Variant attributes</v>
      </c>
    </row>
    <row r="231" spans="5:56" ht="15.75">
      <c r="E231" s="37" t="s">
        <v>826</v>
      </c>
      <c r="F231" s="37" t="s">
        <v>896</v>
      </c>
      <c r="G231" s="37" t="s">
        <v>135</v>
      </c>
      <c r="H231" s="37" t="s">
        <v>768</v>
      </c>
      <c r="AU231" s="140" t="b">
        <v>1</v>
      </c>
      <c r="AV231" s="24" t="b">
        <v>0</v>
      </c>
      <c r="AW231" s="27">
        <v>2</v>
      </c>
      <c r="AX231"/>
      <c r="BA231" s="38" t="str">
        <f t="shared" ca="1" si="38"/>
        <v>SHET</v>
      </c>
      <c r="BB231" s="38" t="str">
        <f t="shared" si="40"/>
        <v>Fixed Inputs</v>
      </c>
      <c r="BC231" s="38" t="str">
        <f t="shared" si="41"/>
        <v>Variant allowances</v>
      </c>
      <c r="BD231" s="38" t="str">
        <f t="shared" si="39"/>
        <v>Variant attributes</v>
      </c>
    </row>
    <row r="232" spans="5:56" ht="15.75">
      <c r="E232" s="37" t="s">
        <v>827</v>
      </c>
      <c r="F232" s="37" t="s">
        <v>897</v>
      </c>
      <c r="G232" s="37" t="s">
        <v>135</v>
      </c>
      <c r="H232" s="37" t="s">
        <v>933</v>
      </c>
      <c r="AU232" s="140" t="b">
        <v>0</v>
      </c>
      <c r="AV232" s="24" t="b">
        <v>0</v>
      </c>
      <c r="AW232" s="27">
        <v>2</v>
      </c>
      <c r="AX232"/>
      <c r="BA232" s="38" t="str">
        <f t="shared" ca="1" si="38"/>
        <v>SHET</v>
      </c>
      <c r="BB232" s="38" t="str">
        <f t="shared" si="40"/>
        <v>Fixed Inputs</v>
      </c>
      <c r="BC232" s="38" t="str">
        <f t="shared" si="41"/>
        <v>Variant allowances</v>
      </c>
      <c r="BD232" s="38" t="str">
        <f t="shared" si="39"/>
        <v>Variant attributes</v>
      </c>
    </row>
    <row r="233" spans="5:56" ht="15.75">
      <c r="E233" s="37" t="s">
        <v>828</v>
      </c>
      <c r="F233" s="37" t="s">
        <v>898</v>
      </c>
      <c r="G233" s="37" t="s">
        <v>135</v>
      </c>
      <c r="H233" s="37" t="s">
        <v>934</v>
      </c>
      <c r="AU233" s="140" t="b">
        <v>1</v>
      </c>
      <c r="AV233" s="24" t="b">
        <v>1</v>
      </c>
      <c r="AW233" s="27">
        <v>1</v>
      </c>
      <c r="AX233"/>
      <c r="BA233" s="38" t="str">
        <f t="shared" ca="1" si="38"/>
        <v>SHET</v>
      </c>
      <c r="BB233" s="38" t="str">
        <f t="shared" si="40"/>
        <v>Fixed Inputs</v>
      </c>
      <c r="BC233" s="38" t="str">
        <f t="shared" si="41"/>
        <v>Variant allowances</v>
      </c>
      <c r="BD233" s="38" t="str">
        <f t="shared" si="39"/>
        <v>Variant attributes</v>
      </c>
    </row>
    <row r="234" spans="5:56" ht="15.75">
      <c r="E234" s="37" t="s">
        <v>829</v>
      </c>
      <c r="F234" s="37" t="s">
        <v>899</v>
      </c>
      <c r="G234" s="37" t="s">
        <v>135</v>
      </c>
      <c r="H234" s="37" t="s">
        <v>935</v>
      </c>
      <c r="AU234" s="140" t="b">
        <v>1</v>
      </c>
      <c r="AV234" s="24" t="b">
        <v>1</v>
      </c>
      <c r="AW234" s="27">
        <v>1</v>
      </c>
      <c r="AX234"/>
      <c r="BA234" s="38" t="str">
        <f t="shared" ca="1" si="38"/>
        <v>SHET</v>
      </c>
      <c r="BB234" s="38" t="str">
        <f t="shared" si="40"/>
        <v>Fixed Inputs</v>
      </c>
      <c r="BC234" s="38" t="str">
        <f t="shared" si="41"/>
        <v>Variant allowances</v>
      </c>
      <c r="BD234" s="38" t="str">
        <f t="shared" si="39"/>
        <v>Variant attributes</v>
      </c>
    </row>
    <row r="235" spans="5:56" ht="15.75">
      <c r="E235" s="37" t="s">
        <v>830</v>
      </c>
      <c r="F235" s="37" t="s">
        <v>900</v>
      </c>
      <c r="G235" s="37" t="s">
        <v>135</v>
      </c>
      <c r="H235" s="37" t="s">
        <v>936</v>
      </c>
      <c r="AU235" s="140" t="b">
        <v>1</v>
      </c>
      <c r="AV235" s="24" t="b">
        <v>1</v>
      </c>
      <c r="AW235" s="27">
        <v>1</v>
      </c>
      <c r="AX235"/>
      <c r="BA235" s="38" t="str">
        <f t="shared" ca="1" si="38"/>
        <v>SHET</v>
      </c>
      <c r="BB235" s="38" t="str">
        <f t="shared" si="40"/>
        <v>Fixed Inputs</v>
      </c>
      <c r="BC235" s="38" t="str">
        <f t="shared" si="41"/>
        <v>Variant allowances</v>
      </c>
      <c r="BD235" s="38" t="str">
        <f t="shared" si="39"/>
        <v>Variant attributes</v>
      </c>
    </row>
    <row r="236" spans="5:56" ht="15.75">
      <c r="E236" s="37" t="s">
        <v>831</v>
      </c>
      <c r="F236" s="37" t="s">
        <v>901</v>
      </c>
      <c r="G236" s="37" t="s">
        <v>135</v>
      </c>
      <c r="H236" s="37" t="s">
        <v>937</v>
      </c>
      <c r="AU236" s="140" t="b">
        <v>1</v>
      </c>
      <c r="AV236" s="24" t="b">
        <v>1</v>
      </c>
      <c r="AW236" s="27">
        <v>1</v>
      </c>
      <c r="AX236"/>
      <c r="BA236" s="38" t="str">
        <f t="shared" ca="1" si="38"/>
        <v>SHET</v>
      </c>
      <c r="BB236" s="38" t="str">
        <f t="shared" si="40"/>
        <v>Fixed Inputs</v>
      </c>
      <c r="BC236" s="38" t="str">
        <f t="shared" si="41"/>
        <v>Variant allowances</v>
      </c>
      <c r="BD236" s="38" t="str">
        <f t="shared" si="39"/>
        <v>Variant attributes</v>
      </c>
    </row>
    <row r="237" spans="5:56" ht="15.75">
      <c r="E237" s="37" t="s">
        <v>832</v>
      </c>
      <c r="F237" s="37" t="s">
        <v>902</v>
      </c>
      <c r="G237" s="37" t="s">
        <v>135</v>
      </c>
      <c r="H237" s="37" t="s">
        <v>791</v>
      </c>
      <c r="AU237" s="140" t="b">
        <v>1</v>
      </c>
      <c r="AV237" s="24" t="b">
        <v>1</v>
      </c>
      <c r="AW237" s="27">
        <v>1</v>
      </c>
      <c r="AX237"/>
      <c r="BA237" s="38" t="str">
        <f t="shared" ca="1" si="38"/>
        <v>SHET</v>
      </c>
      <c r="BB237" s="38" t="str">
        <f t="shared" si="40"/>
        <v>Fixed Inputs</v>
      </c>
      <c r="BC237" s="38" t="str">
        <f t="shared" si="41"/>
        <v>Variant allowances</v>
      </c>
      <c r="BD237" s="38" t="str">
        <f t="shared" si="39"/>
        <v>Variant attributes</v>
      </c>
    </row>
    <row r="238" spans="5:56" ht="15.75">
      <c r="E238" s="37" t="s">
        <v>833</v>
      </c>
      <c r="F238" s="37" t="s">
        <v>903</v>
      </c>
      <c r="G238" s="37" t="s">
        <v>135</v>
      </c>
      <c r="H238" s="37" t="s">
        <v>938</v>
      </c>
      <c r="AU238" s="140" t="b">
        <v>0</v>
      </c>
      <c r="AV238" s="24" t="b">
        <v>0</v>
      </c>
      <c r="AW238" s="27">
        <v>2</v>
      </c>
      <c r="AX238"/>
      <c r="BA238" s="38" t="str">
        <f t="shared" ca="1" si="38"/>
        <v>SHET</v>
      </c>
      <c r="BB238" s="38" t="str">
        <f t="shared" si="40"/>
        <v>Fixed Inputs</v>
      </c>
      <c r="BC238" s="38" t="str">
        <f t="shared" si="41"/>
        <v>Variant allowances</v>
      </c>
      <c r="BD238" s="38" t="str">
        <f t="shared" si="39"/>
        <v>Variant attributes</v>
      </c>
    </row>
    <row r="239" spans="5:56" ht="15.75">
      <c r="E239" s="37" t="s">
        <v>834</v>
      </c>
      <c r="F239" s="37" t="s">
        <v>904</v>
      </c>
      <c r="G239" s="37" t="s">
        <v>135</v>
      </c>
      <c r="H239" s="37" t="s">
        <v>939</v>
      </c>
      <c r="AU239" s="140" t="b">
        <v>0</v>
      </c>
      <c r="AV239" s="24" t="b">
        <v>0</v>
      </c>
      <c r="AW239" s="27">
        <v>2</v>
      </c>
      <c r="AX239"/>
      <c r="BA239" s="38" t="str">
        <f t="shared" ca="1" si="38"/>
        <v>SHET</v>
      </c>
      <c r="BB239" s="38" t="str">
        <f t="shared" si="40"/>
        <v>Fixed Inputs</v>
      </c>
      <c r="BC239" s="38" t="str">
        <f t="shared" si="41"/>
        <v>Variant allowances</v>
      </c>
      <c r="BD239" s="38" t="str">
        <f t="shared" si="39"/>
        <v>Variant attributes</v>
      </c>
    </row>
    <row r="240" spans="5:56" ht="15.75">
      <c r="E240" s="37" t="s">
        <v>835</v>
      </c>
      <c r="F240" s="37" t="s">
        <v>905</v>
      </c>
      <c r="G240" s="37" t="s">
        <v>135</v>
      </c>
      <c r="H240" s="37" t="s">
        <v>940</v>
      </c>
      <c r="AU240" s="140" t="b">
        <v>0</v>
      </c>
      <c r="AV240" s="24" t="b">
        <v>0</v>
      </c>
      <c r="AW240" s="27">
        <v>2</v>
      </c>
      <c r="AX240"/>
      <c r="BA240" s="38" t="str">
        <f t="shared" ca="1" si="38"/>
        <v>SHET</v>
      </c>
      <c r="BB240" s="38" t="str">
        <f t="shared" si="40"/>
        <v>Fixed Inputs</v>
      </c>
      <c r="BC240" s="38" t="str">
        <f t="shared" si="41"/>
        <v>Variant allowances</v>
      </c>
      <c r="BD240" s="38" t="str">
        <f t="shared" si="39"/>
        <v>Variant attributes</v>
      </c>
    </row>
    <row r="241" spans="5:56" ht="15.75">
      <c r="E241" s="37" t="s">
        <v>836</v>
      </c>
      <c r="F241" s="37" t="s">
        <v>906</v>
      </c>
      <c r="G241" s="37" t="s">
        <v>135</v>
      </c>
      <c r="H241" s="37" t="s">
        <v>769</v>
      </c>
      <c r="AU241" s="140" t="b">
        <v>0</v>
      </c>
      <c r="AV241" s="24" t="b">
        <v>0</v>
      </c>
      <c r="AW241" s="27">
        <v>2</v>
      </c>
      <c r="AX241"/>
      <c r="BA241" s="38" t="str">
        <f t="shared" ca="1" si="38"/>
        <v>SHET</v>
      </c>
      <c r="BB241" s="38" t="str">
        <f t="shared" si="40"/>
        <v>Fixed Inputs</v>
      </c>
      <c r="BC241" s="38" t="str">
        <f t="shared" si="41"/>
        <v>Variant allowances</v>
      </c>
      <c r="BD241" s="38" t="str">
        <f t="shared" si="39"/>
        <v>Variant attributes</v>
      </c>
    </row>
    <row r="242" spans="5:56" ht="15.75">
      <c r="E242" s="37" t="s">
        <v>837</v>
      </c>
      <c r="F242" s="37" t="s">
        <v>907</v>
      </c>
      <c r="G242" s="37" t="s">
        <v>135</v>
      </c>
      <c r="H242" s="37" t="s">
        <v>770</v>
      </c>
      <c r="AU242" s="140" t="b">
        <v>1</v>
      </c>
      <c r="AV242" s="24" t="b">
        <v>1</v>
      </c>
      <c r="AW242" s="27">
        <v>1</v>
      </c>
      <c r="AX242"/>
      <c r="BA242" s="38" t="str">
        <f t="shared" ca="1" si="38"/>
        <v>SHET</v>
      </c>
      <c r="BB242" s="38" t="str">
        <f t="shared" si="40"/>
        <v>Fixed Inputs</v>
      </c>
      <c r="BC242" s="38" t="str">
        <f t="shared" si="41"/>
        <v>Variant allowances</v>
      </c>
      <c r="BD242" s="38" t="str">
        <f t="shared" si="39"/>
        <v>Variant attributes</v>
      </c>
    </row>
    <row r="243" spans="5:56" ht="15.75">
      <c r="E243" s="37" t="s">
        <v>1033</v>
      </c>
      <c r="F243" s="37" t="s">
        <v>908</v>
      </c>
      <c r="G243" s="37" t="s">
        <v>135</v>
      </c>
      <c r="H243" s="37" t="s">
        <v>941</v>
      </c>
      <c r="AU243" s="140" t="b">
        <v>1</v>
      </c>
      <c r="AV243" s="24" t="b">
        <v>1</v>
      </c>
      <c r="AW243" s="27">
        <v>1</v>
      </c>
      <c r="AX243"/>
      <c r="BA243" s="38" t="str">
        <f t="shared" ca="1" si="38"/>
        <v>SHET</v>
      </c>
      <c r="BB243" s="38" t="str">
        <f t="shared" si="40"/>
        <v>Fixed Inputs</v>
      </c>
      <c r="BC243" s="38" t="str">
        <f t="shared" si="41"/>
        <v>Variant allowances</v>
      </c>
      <c r="BD243" s="38" t="str">
        <f t="shared" si="39"/>
        <v>Variant attributes</v>
      </c>
    </row>
    <row r="244" spans="5:56" ht="15.75">
      <c r="E244" s="37" t="s">
        <v>838</v>
      </c>
      <c r="F244" s="37" t="s">
        <v>909</v>
      </c>
      <c r="G244" s="37" t="s">
        <v>135</v>
      </c>
      <c r="H244" s="37" t="s">
        <v>942</v>
      </c>
      <c r="AU244" s="140" t="b">
        <v>0</v>
      </c>
      <c r="AV244" s="24" t="b">
        <v>1</v>
      </c>
      <c r="AW244" s="27">
        <v>2</v>
      </c>
      <c r="AX244"/>
      <c r="BA244" s="38" t="str">
        <f t="shared" ca="1" si="38"/>
        <v>SHET</v>
      </c>
      <c r="BB244" s="38" t="str">
        <f t="shared" si="40"/>
        <v>Fixed Inputs</v>
      </c>
      <c r="BC244" s="38" t="str">
        <f t="shared" si="41"/>
        <v>Variant allowances</v>
      </c>
      <c r="BD244" s="38" t="str">
        <f t="shared" si="39"/>
        <v>Variant attributes</v>
      </c>
    </row>
    <row r="245" spans="5:56" ht="15.75">
      <c r="E245" s="37" t="s">
        <v>839</v>
      </c>
      <c r="F245" s="37" t="s">
        <v>910</v>
      </c>
      <c r="G245" s="37" t="s">
        <v>135</v>
      </c>
      <c r="H245" s="37" t="s">
        <v>943</v>
      </c>
      <c r="AU245" s="140" t="b">
        <v>1</v>
      </c>
      <c r="AV245" s="24" t="b">
        <v>1</v>
      </c>
      <c r="AW245" s="27">
        <v>1</v>
      </c>
      <c r="AX245"/>
      <c r="BA245" s="38" t="str">
        <f t="shared" ca="1" si="38"/>
        <v>SHET</v>
      </c>
      <c r="BB245" s="38" t="str">
        <f t="shared" si="40"/>
        <v>Fixed Inputs</v>
      </c>
      <c r="BC245" s="38" t="str">
        <f t="shared" si="41"/>
        <v>Variant allowances</v>
      </c>
      <c r="BD245" s="38" t="str">
        <f t="shared" si="39"/>
        <v>Variant attributes</v>
      </c>
    </row>
    <row r="246" spans="5:56" ht="15.75">
      <c r="E246" s="37" t="s">
        <v>840</v>
      </c>
      <c r="F246" s="37" t="s">
        <v>910</v>
      </c>
      <c r="G246" s="37" t="s">
        <v>135</v>
      </c>
      <c r="H246" s="37" t="s">
        <v>943</v>
      </c>
      <c r="AU246" s="140" t="b">
        <v>1</v>
      </c>
      <c r="AV246" s="24" t="b">
        <v>1</v>
      </c>
      <c r="AW246" s="27">
        <v>1</v>
      </c>
      <c r="AX246"/>
      <c r="BA246" s="38" t="str">
        <f t="shared" ca="1" si="38"/>
        <v>SHET</v>
      </c>
      <c r="BB246" s="38" t="str">
        <f t="shared" si="40"/>
        <v>Fixed Inputs</v>
      </c>
      <c r="BC246" s="38" t="str">
        <f t="shared" si="41"/>
        <v>Variant allowances</v>
      </c>
      <c r="BD246" s="38" t="str">
        <f t="shared" si="39"/>
        <v>Variant attributes</v>
      </c>
    </row>
    <row r="247" spans="5:56" ht="15.75">
      <c r="E247" s="37" t="s">
        <v>841</v>
      </c>
      <c r="F247" s="37" t="s">
        <v>910</v>
      </c>
      <c r="G247" s="37" t="s">
        <v>135</v>
      </c>
      <c r="H247" s="37" t="s">
        <v>943</v>
      </c>
      <c r="AU247" s="140" t="b">
        <v>1</v>
      </c>
      <c r="AV247" s="24" t="b">
        <v>1</v>
      </c>
      <c r="AW247" s="27">
        <v>1</v>
      </c>
      <c r="AX247"/>
      <c r="BA247" s="38" t="str">
        <f t="shared" ca="1" si="38"/>
        <v>SHET</v>
      </c>
      <c r="BB247" s="38" t="str">
        <f t="shared" si="40"/>
        <v>Fixed Inputs</v>
      </c>
      <c r="BC247" s="38" t="str">
        <f t="shared" si="41"/>
        <v>Variant allowances</v>
      </c>
      <c r="BD247" s="38" t="str">
        <f t="shared" si="39"/>
        <v>Variant attributes</v>
      </c>
    </row>
    <row r="248" spans="5:56" ht="15.75">
      <c r="E248" s="37" t="s">
        <v>842</v>
      </c>
      <c r="F248" s="37" t="s">
        <v>910</v>
      </c>
      <c r="G248" s="37" t="s">
        <v>135</v>
      </c>
      <c r="H248" s="37" t="s">
        <v>943</v>
      </c>
      <c r="AU248" s="140" t="b">
        <v>1</v>
      </c>
      <c r="AV248" s="24" t="b">
        <v>1</v>
      </c>
      <c r="AW248" s="27">
        <v>1</v>
      </c>
      <c r="AX248"/>
      <c r="BA248" s="38" t="str">
        <f t="shared" ca="1" si="38"/>
        <v>SHET</v>
      </c>
      <c r="BB248" s="38" t="str">
        <f t="shared" si="40"/>
        <v>Fixed Inputs</v>
      </c>
      <c r="BC248" s="38" t="str">
        <f t="shared" si="41"/>
        <v>Variant allowances</v>
      </c>
      <c r="BD248" s="38" t="str">
        <f t="shared" si="39"/>
        <v>Variant attributes</v>
      </c>
    </row>
    <row r="249" spans="5:56" ht="15.75">
      <c r="E249" s="37" t="s">
        <v>843</v>
      </c>
      <c r="F249" s="37" t="s">
        <v>910</v>
      </c>
      <c r="G249" s="37" t="s">
        <v>135</v>
      </c>
      <c r="H249" s="37" t="s">
        <v>943</v>
      </c>
      <c r="AU249" s="140" t="b">
        <v>1</v>
      </c>
      <c r="AV249" s="24" t="b">
        <v>1</v>
      </c>
      <c r="AW249" s="27">
        <v>1</v>
      </c>
      <c r="AX249"/>
      <c r="BA249" s="38" t="str">
        <f t="shared" ca="1" si="38"/>
        <v>SHET</v>
      </c>
      <c r="BB249" s="38" t="str">
        <f t="shared" si="40"/>
        <v>Fixed Inputs</v>
      </c>
      <c r="BC249" s="38" t="str">
        <f t="shared" si="41"/>
        <v>Variant allowances</v>
      </c>
      <c r="BD249" s="38" t="str">
        <f t="shared" si="39"/>
        <v>Variant attributes</v>
      </c>
    </row>
    <row r="250" spans="5:56" ht="15.75">
      <c r="E250" s="37" t="s">
        <v>844</v>
      </c>
      <c r="F250" s="37" t="s">
        <v>910</v>
      </c>
      <c r="G250" s="37" t="s">
        <v>135</v>
      </c>
      <c r="H250" s="37" t="s">
        <v>943</v>
      </c>
      <c r="AU250" s="140" t="b">
        <v>1</v>
      </c>
      <c r="AV250" s="24" t="b">
        <v>1</v>
      </c>
      <c r="AW250" s="27">
        <v>1</v>
      </c>
      <c r="AX250"/>
      <c r="BA250" s="38" t="str">
        <f t="shared" ca="1" si="38"/>
        <v>SHET</v>
      </c>
      <c r="BB250" s="38" t="str">
        <f t="shared" si="40"/>
        <v>Fixed Inputs</v>
      </c>
      <c r="BC250" s="38" t="str">
        <f t="shared" si="41"/>
        <v>Variant allowances</v>
      </c>
      <c r="BD250" s="38" t="str">
        <f t="shared" si="39"/>
        <v>Variant attributes</v>
      </c>
    </row>
    <row r="251" spans="5:56" ht="15.75">
      <c r="E251" s="37" t="s">
        <v>845</v>
      </c>
      <c r="F251" s="37" t="s">
        <v>910</v>
      </c>
      <c r="G251" s="37" t="s">
        <v>135</v>
      </c>
      <c r="H251" s="37" t="s">
        <v>943</v>
      </c>
      <c r="AU251" s="140" t="b">
        <v>1</v>
      </c>
      <c r="AV251" s="24" t="b">
        <v>1</v>
      </c>
      <c r="AW251" s="27">
        <v>1</v>
      </c>
      <c r="AX251"/>
      <c r="BA251" s="38" t="str">
        <f t="shared" ca="1" si="38"/>
        <v>SHET</v>
      </c>
      <c r="BB251" s="38" t="str">
        <f t="shared" si="40"/>
        <v>Fixed Inputs</v>
      </c>
      <c r="BC251" s="38" t="str">
        <f t="shared" si="41"/>
        <v>Variant allowances</v>
      </c>
      <c r="BD251" s="38" t="str">
        <f t="shared" si="39"/>
        <v>Variant attributes</v>
      </c>
    </row>
    <row r="252" spans="5:56" ht="15.75">
      <c r="E252" s="37" t="s">
        <v>846</v>
      </c>
      <c r="F252" s="37" t="s">
        <v>910</v>
      </c>
      <c r="G252" s="37" t="s">
        <v>135</v>
      </c>
      <c r="H252" s="37" t="s">
        <v>943</v>
      </c>
      <c r="AU252" s="140" t="b">
        <v>1</v>
      </c>
      <c r="AV252" s="24" t="b">
        <v>1</v>
      </c>
      <c r="AW252" s="27">
        <v>1</v>
      </c>
      <c r="AX252"/>
      <c r="BA252" s="38" t="str">
        <f t="shared" ca="1" si="38"/>
        <v>SHET</v>
      </c>
      <c r="BB252" s="38" t="str">
        <f t="shared" si="40"/>
        <v>Fixed Inputs</v>
      </c>
      <c r="BC252" s="38" t="str">
        <f t="shared" si="41"/>
        <v>Variant allowances</v>
      </c>
      <c r="BD252" s="38" t="str">
        <f t="shared" si="39"/>
        <v>Variant attributes</v>
      </c>
    </row>
    <row r="253" spans="5:56" ht="15.75">
      <c r="E253" s="37" t="s">
        <v>847</v>
      </c>
      <c r="F253" s="37" t="s">
        <v>911</v>
      </c>
      <c r="G253" s="37" t="s">
        <v>135</v>
      </c>
      <c r="H253" s="37" t="s">
        <v>943</v>
      </c>
      <c r="AU253" s="140" t="b">
        <v>1</v>
      </c>
      <c r="AV253" s="24" t="b">
        <v>1</v>
      </c>
      <c r="AW253" s="27">
        <v>1</v>
      </c>
      <c r="AX253"/>
      <c r="BA253" s="38" t="str">
        <f t="shared" ca="1" si="38"/>
        <v>SHET</v>
      </c>
      <c r="BB253" s="38" t="str">
        <f t="shared" si="40"/>
        <v>Fixed Inputs</v>
      </c>
      <c r="BC253" s="38" t="str">
        <f t="shared" si="41"/>
        <v>Variant allowances</v>
      </c>
      <c r="BD253" s="38" t="str">
        <f t="shared" si="39"/>
        <v>Variant attributes</v>
      </c>
    </row>
    <row r="254" spans="5:56" ht="15.75">
      <c r="E254" s="37" t="s">
        <v>848</v>
      </c>
      <c r="F254" s="37" t="s">
        <v>912</v>
      </c>
      <c r="G254" s="37" t="s">
        <v>135</v>
      </c>
      <c r="H254" s="37" t="s">
        <v>944</v>
      </c>
      <c r="AU254" s="140" t="b">
        <v>1</v>
      </c>
      <c r="AV254" s="24" t="b">
        <v>1</v>
      </c>
      <c r="AW254" s="27">
        <v>1</v>
      </c>
      <c r="AX254"/>
      <c r="BA254" s="38" t="str">
        <f t="shared" ca="1" si="38"/>
        <v>SHET</v>
      </c>
      <c r="BB254" s="38" t="str">
        <f t="shared" si="40"/>
        <v>Fixed Inputs</v>
      </c>
      <c r="BC254" s="38" t="str">
        <f t="shared" si="41"/>
        <v>Variant allowances</v>
      </c>
      <c r="BD254" s="38" t="str">
        <f t="shared" si="39"/>
        <v>Variant attributes</v>
      </c>
    </row>
    <row r="255" spans="5:56" ht="15.75">
      <c r="E255" s="37" t="s">
        <v>849</v>
      </c>
      <c r="F255" s="37" t="s">
        <v>912</v>
      </c>
      <c r="G255" s="37" t="s">
        <v>135</v>
      </c>
      <c r="H255" s="37" t="s">
        <v>944</v>
      </c>
      <c r="AU255" s="140" t="b">
        <v>1</v>
      </c>
      <c r="AV255" s="24" t="b">
        <v>1</v>
      </c>
      <c r="AW255" s="27">
        <v>1</v>
      </c>
      <c r="AX255"/>
      <c r="BA255" s="38" t="str">
        <f t="shared" ca="1" si="38"/>
        <v>SHET</v>
      </c>
      <c r="BB255" s="38" t="str">
        <f t="shared" si="40"/>
        <v>Fixed Inputs</v>
      </c>
      <c r="BC255" s="38" t="str">
        <f t="shared" si="41"/>
        <v>Variant allowances</v>
      </c>
      <c r="BD255" s="38" t="str">
        <f t="shared" si="39"/>
        <v>Variant attributes</v>
      </c>
    </row>
    <row r="256" spans="5:56" ht="15.75">
      <c r="E256" s="37" t="s">
        <v>850</v>
      </c>
      <c r="F256" s="37" t="s">
        <v>912</v>
      </c>
      <c r="G256" s="37" t="s">
        <v>135</v>
      </c>
      <c r="H256" s="37" t="s">
        <v>944</v>
      </c>
      <c r="AU256" s="140" t="b">
        <v>1</v>
      </c>
      <c r="AV256" s="24" t="b">
        <v>1</v>
      </c>
      <c r="AW256" s="27">
        <v>1</v>
      </c>
      <c r="AX256"/>
      <c r="BA256" s="38" t="str">
        <f t="shared" ca="1" si="38"/>
        <v>SHET</v>
      </c>
      <c r="BB256" s="38" t="str">
        <f t="shared" si="40"/>
        <v>Fixed Inputs</v>
      </c>
      <c r="BC256" s="38" t="str">
        <f t="shared" si="41"/>
        <v>Variant allowances</v>
      </c>
      <c r="BD256" s="38" t="str">
        <f t="shared" si="39"/>
        <v>Variant attributes</v>
      </c>
    </row>
    <row r="257" spans="5:56" ht="15.75">
      <c r="E257" s="37" t="s">
        <v>851</v>
      </c>
      <c r="F257" s="37" t="s">
        <v>912</v>
      </c>
      <c r="G257" s="37" t="s">
        <v>135</v>
      </c>
      <c r="H257" s="37" t="s">
        <v>944</v>
      </c>
      <c r="AU257" s="140" t="b">
        <v>1</v>
      </c>
      <c r="AV257" s="24" t="b">
        <v>1</v>
      </c>
      <c r="AW257" s="27">
        <v>1</v>
      </c>
      <c r="AX257"/>
      <c r="BA257" s="38" t="str">
        <f t="shared" ca="1" si="38"/>
        <v>SHET</v>
      </c>
      <c r="BB257" s="38" t="str">
        <f t="shared" si="40"/>
        <v>Fixed Inputs</v>
      </c>
      <c r="BC257" s="38" t="str">
        <f t="shared" si="41"/>
        <v>Variant allowances</v>
      </c>
      <c r="BD257" s="38" t="str">
        <f t="shared" si="39"/>
        <v>Variant attributes</v>
      </c>
    </row>
    <row r="258" spans="5:56" ht="15.75">
      <c r="E258" s="37" t="s">
        <v>852</v>
      </c>
      <c r="F258" s="37" t="s">
        <v>912</v>
      </c>
      <c r="G258" s="37" t="s">
        <v>135</v>
      </c>
      <c r="H258" s="37" t="s">
        <v>944</v>
      </c>
      <c r="AU258" s="140" t="b">
        <v>1</v>
      </c>
      <c r="AV258" s="24" t="b">
        <v>1</v>
      </c>
      <c r="AW258" s="27">
        <v>1</v>
      </c>
      <c r="AX258"/>
      <c r="BA258" s="38" t="str">
        <f t="shared" ca="1" si="38"/>
        <v>SHET</v>
      </c>
      <c r="BB258" s="38" t="str">
        <f t="shared" si="40"/>
        <v>Fixed Inputs</v>
      </c>
      <c r="BC258" s="38" t="str">
        <f t="shared" si="41"/>
        <v>Variant allowances</v>
      </c>
      <c r="BD258" s="38" t="str">
        <f t="shared" si="39"/>
        <v>Variant attributes</v>
      </c>
    </row>
    <row r="259" spans="5:56" ht="15.75">
      <c r="E259" s="37" t="s">
        <v>853</v>
      </c>
      <c r="F259" s="37" t="s">
        <v>912</v>
      </c>
      <c r="G259" s="37" t="s">
        <v>135</v>
      </c>
      <c r="H259" s="37" t="s">
        <v>944</v>
      </c>
      <c r="AU259" s="140" t="b">
        <v>1</v>
      </c>
      <c r="AV259" s="24" t="b">
        <v>1</v>
      </c>
      <c r="AW259" s="27">
        <v>1</v>
      </c>
      <c r="AX259"/>
      <c r="BA259" s="38" t="str">
        <f t="shared" ca="1" si="38"/>
        <v>SHET</v>
      </c>
      <c r="BB259" s="38" t="str">
        <f t="shared" si="40"/>
        <v>Fixed Inputs</v>
      </c>
      <c r="BC259" s="38" t="str">
        <f t="shared" si="41"/>
        <v>Variant allowances</v>
      </c>
      <c r="BD259" s="38" t="str">
        <f t="shared" si="39"/>
        <v>Variant attributes</v>
      </c>
    </row>
    <row r="260" spans="5:56" ht="15.75">
      <c r="E260" s="37" t="s">
        <v>854</v>
      </c>
      <c r="F260" s="37" t="s">
        <v>912</v>
      </c>
      <c r="G260" s="37" t="s">
        <v>135</v>
      </c>
      <c r="H260" s="37" t="s">
        <v>944</v>
      </c>
      <c r="AU260" s="140" t="b">
        <v>1</v>
      </c>
      <c r="AV260" s="24" t="b">
        <v>1</v>
      </c>
      <c r="AW260" s="27">
        <v>1</v>
      </c>
      <c r="AX260"/>
      <c r="BA260" s="38" t="str">
        <f t="shared" ca="1" si="38"/>
        <v>SHET</v>
      </c>
      <c r="BB260" s="38" t="str">
        <f t="shared" si="40"/>
        <v>Fixed Inputs</v>
      </c>
      <c r="BC260" s="38" t="str">
        <f t="shared" si="41"/>
        <v>Variant allowances</v>
      </c>
      <c r="BD260" s="38" t="str">
        <f t="shared" si="39"/>
        <v>Variant attributes</v>
      </c>
    </row>
    <row r="261" spans="5:56" ht="15.75">
      <c r="E261" s="37" t="s">
        <v>855</v>
      </c>
      <c r="F261" s="37" t="s">
        <v>912</v>
      </c>
      <c r="G261" s="37" t="s">
        <v>135</v>
      </c>
      <c r="H261" s="37" t="s">
        <v>944</v>
      </c>
      <c r="AU261" s="140" t="b">
        <v>1</v>
      </c>
      <c r="AV261" s="24" t="b">
        <v>1</v>
      </c>
      <c r="AW261" s="27">
        <v>1</v>
      </c>
      <c r="AX261"/>
      <c r="BA261" s="38" t="str">
        <f t="shared" ca="1" si="38"/>
        <v>SHET</v>
      </c>
      <c r="BB261" s="38" t="str">
        <f t="shared" si="40"/>
        <v>Fixed Inputs</v>
      </c>
      <c r="BC261" s="38" t="str">
        <f t="shared" si="41"/>
        <v>Variant allowances</v>
      </c>
      <c r="BD261" s="38" t="str">
        <f t="shared" si="39"/>
        <v>Variant attributes</v>
      </c>
    </row>
    <row r="262" spans="5:56" ht="15.75">
      <c r="E262" s="37" t="s">
        <v>856</v>
      </c>
      <c r="F262" s="37" t="s">
        <v>912</v>
      </c>
      <c r="G262" s="37" t="s">
        <v>135</v>
      </c>
      <c r="H262" s="37" t="s">
        <v>944</v>
      </c>
      <c r="AU262" s="140" t="b">
        <v>1</v>
      </c>
      <c r="AV262" s="24" t="b">
        <v>1</v>
      </c>
      <c r="AW262" s="27">
        <v>1</v>
      </c>
      <c r="AX262"/>
      <c r="BA262" s="38" t="str">
        <f t="shared" ca="1" si="38"/>
        <v>SHET</v>
      </c>
      <c r="BB262" s="38" t="str">
        <f t="shared" si="40"/>
        <v>Fixed Inputs</v>
      </c>
      <c r="BC262" s="38" t="str">
        <f t="shared" ref="BC262:BC300" si="42">$B$195</f>
        <v>Variant allowances</v>
      </c>
      <c r="BD262" s="38" t="str">
        <f t="shared" si="39"/>
        <v>Variant attributes</v>
      </c>
    </row>
    <row r="263" spans="5:56" ht="15.75">
      <c r="E263" s="37" t="s">
        <v>857</v>
      </c>
      <c r="F263" s="37" t="s">
        <v>912</v>
      </c>
      <c r="G263" s="37" t="s">
        <v>135</v>
      </c>
      <c r="H263" s="37" t="s">
        <v>944</v>
      </c>
      <c r="AU263" s="140" t="b">
        <v>1</v>
      </c>
      <c r="AV263" s="24" t="b">
        <v>1</v>
      </c>
      <c r="AW263" s="27">
        <v>1</v>
      </c>
      <c r="AX263"/>
      <c r="BA263" s="38" t="str">
        <f t="shared" ca="1" si="38"/>
        <v>SHET</v>
      </c>
      <c r="BB263" s="38" t="str">
        <f t="shared" si="40"/>
        <v>Fixed Inputs</v>
      </c>
      <c r="BC263" s="38" t="str">
        <f t="shared" si="42"/>
        <v>Variant allowances</v>
      </c>
      <c r="BD263" s="38" t="str">
        <f t="shared" si="39"/>
        <v>Variant attributes</v>
      </c>
    </row>
    <row r="264" spans="5:56" ht="15.75">
      <c r="E264" s="37" t="s">
        <v>858</v>
      </c>
      <c r="F264" s="37" t="s">
        <v>912</v>
      </c>
      <c r="G264" s="37" t="s">
        <v>135</v>
      </c>
      <c r="H264" s="37" t="s">
        <v>944</v>
      </c>
      <c r="AU264" s="140" t="b">
        <v>1</v>
      </c>
      <c r="AV264" s="24" t="b">
        <v>1</v>
      </c>
      <c r="AW264" s="27">
        <v>1</v>
      </c>
      <c r="AX264"/>
      <c r="BA264" s="38" t="str">
        <f t="shared" ca="1" si="38"/>
        <v>SHET</v>
      </c>
      <c r="BB264" s="38" t="str">
        <f t="shared" si="40"/>
        <v>Fixed Inputs</v>
      </c>
      <c r="BC264" s="38" t="str">
        <f t="shared" si="42"/>
        <v>Variant allowances</v>
      </c>
      <c r="BD264" s="38" t="str">
        <f t="shared" si="39"/>
        <v>Variant attributes</v>
      </c>
    </row>
    <row r="265" spans="5:56" ht="15.75">
      <c r="E265" s="37" t="s">
        <v>859</v>
      </c>
      <c r="F265" s="37" t="s">
        <v>913</v>
      </c>
      <c r="G265" s="37" t="s">
        <v>135</v>
      </c>
      <c r="H265" s="37" t="s">
        <v>944</v>
      </c>
      <c r="AU265" s="140" t="b">
        <v>1</v>
      </c>
      <c r="AV265" s="24" t="b">
        <v>1</v>
      </c>
      <c r="AW265" s="27">
        <v>1</v>
      </c>
      <c r="AX265"/>
      <c r="BA265" s="38" t="str">
        <f t="shared" ca="1" si="38"/>
        <v>SHET</v>
      </c>
      <c r="BB265" s="38" t="str">
        <f t="shared" si="40"/>
        <v>Fixed Inputs</v>
      </c>
      <c r="BC265" s="38" t="str">
        <f t="shared" si="42"/>
        <v>Variant allowances</v>
      </c>
      <c r="BD265" s="38" t="str">
        <f t="shared" si="39"/>
        <v>Variant attributes</v>
      </c>
    </row>
    <row r="266" spans="5:56" ht="15.75">
      <c r="E266" s="37" t="s">
        <v>860</v>
      </c>
      <c r="F266" s="37" t="s">
        <v>914</v>
      </c>
      <c r="G266" s="37" t="s">
        <v>135</v>
      </c>
      <c r="H266" s="37" t="s">
        <v>945</v>
      </c>
      <c r="AU266" s="140" t="b">
        <v>1</v>
      </c>
      <c r="AV266" s="24" t="b">
        <v>1</v>
      </c>
      <c r="AW266" s="27">
        <v>1</v>
      </c>
      <c r="AX266"/>
      <c r="BA266" s="38" t="str">
        <f t="shared" ca="1" si="38"/>
        <v>SHET</v>
      </c>
      <c r="BB266" s="38" t="str">
        <f t="shared" si="40"/>
        <v>Fixed Inputs</v>
      </c>
      <c r="BC266" s="38" t="str">
        <f t="shared" si="42"/>
        <v>Variant allowances</v>
      </c>
      <c r="BD266" s="38" t="str">
        <f t="shared" si="39"/>
        <v>Variant attributes</v>
      </c>
    </row>
    <row r="267" spans="5:56" ht="15.75">
      <c r="E267" s="37" t="s">
        <v>861</v>
      </c>
      <c r="F267" s="37" t="s">
        <v>914</v>
      </c>
      <c r="G267" s="37" t="s">
        <v>135</v>
      </c>
      <c r="H267" s="37" t="s">
        <v>945</v>
      </c>
      <c r="AU267" s="140" t="b">
        <v>1</v>
      </c>
      <c r="AV267" s="24" t="b">
        <v>1</v>
      </c>
      <c r="AW267" s="27">
        <v>1</v>
      </c>
      <c r="AX267"/>
      <c r="BA267" s="38" t="str">
        <f t="shared" ca="1" si="38"/>
        <v>SHET</v>
      </c>
      <c r="BB267" s="38" t="str">
        <f t="shared" si="40"/>
        <v>Fixed Inputs</v>
      </c>
      <c r="BC267" s="38" t="str">
        <f t="shared" si="42"/>
        <v>Variant allowances</v>
      </c>
      <c r="BD267" s="38" t="str">
        <f t="shared" si="39"/>
        <v>Variant attributes</v>
      </c>
    </row>
    <row r="268" spans="5:56" ht="15.75">
      <c r="E268" s="37" t="s">
        <v>862</v>
      </c>
      <c r="F268" s="37" t="s">
        <v>914</v>
      </c>
      <c r="G268" s="37" t="s">
        <v>135</v>
      </c>
      <c r="H268" s="37" t="s">
        <v>945</v>
      </c>
      <c r="AU268" s="140" t="b">
        <v>1</v>
      </c>
      <c r="AV268" s="24" t="b">
        <v>1</v>
      </c>
      <c r="AW268" s="27">
        <v>1</v>
      </c>
      <c r="AX268"/>
      <c r="BA268" s="38" t="str">
        <f t="shared" ca="1" si="38"/>
        <v>SHET</v>
      </c>
      <c r="BB268" s="38" t="str">
        <f t="shared" si="40"/>
        <v>Fixed Inputs</v>
      </c>
      <c r="BC268" s="38" t="str">
        <f t="shared" si="42"/>
        <v>Variant allowances</v>
      </c>
      <c r="BD268" s="38" t="str">
        <f t="shared" si="39"/>
        <v>Variant attributes</v>
      </c>
    </row>
    <row r="269" spans="5:56" ht="15.75">
      <c r="E269" s="37" t="s">
        <v>863</v>
      </c>
      <c r="F269" s="37" t="s">
        <v>914</v>
      </c>
      <c r="G269" s="37" t="s">
        <v>135</v>
      </c>
      <c r="H269" s="37" t="s">
        <v>945</v>
      </c>
      <c r="AU269" s="140" t="b">
        <v>1</v>
      </c>
      <c r="AV269" s="24" t="b">
        <v>1</v>
      </c>
      <c r="AW269" s="27">
        <v>1</v>
      </c>
      <c r="AX269"/>
      <c r="BA269" s="38" t="str">
        <f t="shared" ca="1" si="38"/>
        <v>SHET</v>
      </c>
      <c r="BB269" s="38" t="str">
        <f t="shared" si="40"/>
        <v>Fixed Inputs</v>
      </c>
      <c r="BC269" s="38" t="str">
        <f t="shared" si="42"/>
        <v>Variant allowances</v>
      </c>
      <c r="BD269" s="38" t="str">
        <f t="shared" si="39"/>
        <v>Variant attributes</v>
      </c>
    </row>
    <row r="270" spans="5:56" ht="15.75">
      <c r="E270" s="37" t="s">
        <v>864</v>
      </c>
      <c r="F270" s="37" t="s">
        <v>914</v>
      </c>
      <c r="G270" s="37" t="s">
        <v>135</v>
      </c>
      <c r="H270" s="37" t="s">
        <v>945</v>
      </c>
      <c r="AU270" s="140" t="b">
        <v>1</v>
      </c>
      <c r="AV270" s="24" t="b">
        <v>1</v>
      </c>
      <c r="AW270" s="27">
        <v>1</v>
      </c>
      <c r="AX270"/>
      <c r="BA270" s="38" t="str">
        <f t="shared" ca="1" si="38"/>
        <v>SHET</v>
      </c>
      <c r="BB270" s="38" t="str">
        <f t="shared" si="40"/>
        <v>Fixed Inputs</v>
      </c>
      <c r="BC270" s="38" t="str">
        <f t="shared" si="42"/>
        <v>Variant allowances</v>
      </c>
      <c r="BD270" s="38" t="str">
        <f t="shared" si="39"/>
        <v>Variant attributes</v>
      </c>
    </row>
    <row r="271" spans="5:56" ht="15.75">
      <c r="E271" s="37" t="s">
        <v>865</v>
      </c>
      <c r="F271" s="37" t="s">
        <v>914</v>
      </c>
      <c r="G271" s="37" t="s">
        <v>135</v>
      </c>
      <c r="H271" s="37" t="s">
        <v>945</v>
      </c>
      <c r="AU271" s="140" t="b">
        <v>1</v>
      </c>
      <c r="AV271" s="24" t="b">
        <v>1</v>
      </c>
      <c r="AW271" s="27">
        <v>1</v>
      </c>
      <c r="AX271"/>
      <c r="BA271" s="38" t="str">
        <f t="shared" ca="1" si="38"/>
        <v>SHET</v>
      </c>
      <c r="BB271" s="38" t="str">
        <f t="shared" si="40"/>
        <v>Fixed Inputs</v>
      </c>
      <c r="BC271" s="38" t="str">
        <f t="shared" si="42"/>
        <v>Variant allowances</v>
      </c>
      <c r="BD271" s="38" t="str">
        <f t="shared" si="39"/>
        <v>Variant attributes</v>
      </c>
    </row>
    <row r="272" spans="5:56" ht="15.75">
      <c r="E272" s="37" t="s">
        <v>866</v>
      </c>
      <c r="F272" s="37" t="s">
        <v>914</v>
      </c>
      <c r="G272" s="37" t="s">
        <v>135</v>
      </c>
      <c r="H272" s="37" t="s">
        <v>945</v>
      </c>
      <c r="AU272" s="140" t="b">
        <v>1</v>
      </c>
      <c r="AV272" s="24" t="b">
        <v>1</v>
      </c>
      <c r="AW272" s="27">
        <v>1</v>
      </c>
      <c r="AX272"/>
      <c r="BA272" s="38" t="str">
        <f t="shared" ca="1" si="38"/>
        <v>SHET</v>
      </c>
      <c r="BB272" s="38" t="str">
        <f t="shared" si="40"/>
        <v>Fixed Inputs</v>
      </c>
      <c r="BC272" s="38" t="str">
        <f t="shared" si="42"/>
        <v>Variant allowances</v>
      </c>
      <c r="BD272" s="38" t="str">
        <f t="shared" si="39"/>
        <v>Variant attributes</v>
      </c>
    </row>
    <row r="273" spans="5:56" ht="15.75">
      <c r="E273" s="37" t="s">
        <v>867</v>
      </c>
      <c r="F273" s="37" t="s">
        <v>914</v>
      </c>
      <c r="G273" s="37" t="s">
        <v>135</v>
      </c>
      <c r="H273" s="37" t="s">
        <v>945</v>
      </c>
      <c r="AU273" s="140" t="b">
        <v>1</v>
      </c>
      <c r="AV273" s="24" t="b">
        <v>1</v>
      </c>
      <c r="AW273" s="27">
        <v>1</v>
      </c>
      <c r="AX273"/>
      <c r="BA273" s="38" t="str">
        <f t="shared" ref="BA273:BA300" ca="1" si="43">$A$1</f>
        <v>SHET</v>
      </c>
      <c r="BB273" s="38" t="str">
        <f t="shared" si="40"/>
        <v>Fixed Inputs</v>
      </c>
      <c r="BC273" s="38" t="str">
        <f t="shared" si="42"/>
        <v>Variant allowances</v>
      </c>
      <c r="BD273" s="38" t="str">
        <f t="shared" si="39"/>
        <v>Variant attributes</v>
      </c>
    </row>
    <row r="274" spans="5:56" ht="15.75">
      <c r="E274" s="37" t="s">
        <v>868</v>
      </c>
      <c r="F274" s="37" t="s">
        <v>914</v>
      </c>
      <c r="G274" s="37" t="s">
        <v>135</v>
      </c>
      <c r="H274" s="37" t="s">
        <v>945</v>
      </c>
      <c r="AU274" s="140" t="b">
        <v>1</v>
      </c>
      <c r="AV274" s="24" t="b">
        <v>1</v>
      </c>
      <c r="AW274" s="27">
        <v>1</v>
      </c>
      <c r="AX274"/>
      <c r="BA274" s="38" t="str">
        <f t="shared" ca="1" si="43"/>
        <v>SHET</v>
      </c>
      <c r="BB274" s="38" t="str">
        <f t="shared" si="40"/>
        <v>Fixed Inputs</v>
      </c>
      <c r="BC274" s="38" t="str">
        <f t="shared" si="42"/>
        <v>Variant allowances</v>
      </c>
      <c r="BD274" s="38" t="str">
        <f t="shared" si="39"/>
        <v>Variant attributes</v>
      </c>
    </row>
    <row r="275" spans="5:56" ht="15.75">
      <c r="E275" s="37" t="s">
        <v>869</v>
      </c>
      <c r="F275" s="37" t="s">
        <v>914</v>
      </c>
      <c r="G275" s="37" t="s">
        <v>135</v>
      </c>
      <c r="H275" s="37" t="s">
        <v>945</v>
      </c>
      <c r="AU275" s="140" t="b">
        <v>1</v>
      </c>
      <c r="AV275" s="24" t="b">
        <v>1</v>
      </c>
      <c r="AW275" s="27">
        <v>1</v>
      </c>
      <c r="AX275"/>
      <c r="BA275" s="38" t="str">
        <f t="shared" ca="1" si="43"/>
        <v>SHET</v>
      </c>
      <c r="BB275" s="38" t="str">
        <f t="shared" si="40"/>
        <v>Fixed Inputs</v>
      </c>
      <c r="BC275" s="38" t="str">
        <f t="shared" si="42"/>
        <v>Variant allowances</v>
      </c>
      <c r="BD275" s="38" t="str">
        <f t="shared" si="39"/>
        <v>Variant attributes</v>
      </c>
    </row>
    <row r="276" spans="5:56" ht="15.75">
      <c r="E276" s="37" t="s">
        <v>870</v>
      </c>
      <c r="F276" s="37" t="s">
        <v>914</v>
      </c>
      <c r="G276" s="37" t="s">
        <v>135</v>
      </c>
      <c r="H276" s="37" t="s">
        <v>945</v>
      </c>
      <c r="AU276" s="140" t="b">
        <v>1</v>
      </c>
      <c r="AV276" s="24" t="b">
        <v>1</v>
      </c>
      <c r="AW276" s="27">
        <v>1</v>
      </c>
      <c r="AX276"/>
      <c r="BA276" s="38" t="str">
        <f t="shared" ca="1" si="43"/>
        <v>SHET</v>
      </c>
      <c r="BB276" s="38" t="str">
        <f t="shared" si="40"/>
        <v>Fixed Inputs</v>
      </c>
      <c r="BC276" s="38" t="str">
        <f t="shared" si="42"/>
        <v>Variant allowances</v>
      </c>
      <c r="BD276" s="38" t="str">
        <f t="shared" si="39"/>
        <v>Variant attributes</v>
      </c>
    </row>
    <row r="277" spans="5:56" ht="15.75">
      <c r="E277" s="37" t="s">
        <v>871</v>
      </c>
      <c r="F277" s="37" t="s">
        <v>914</v>
      </c>
      <c r="G277" s="37" t="s">
        <v>135</v>
      </c>
      <c r="H277" s="37" t="s">
        <v>945</v>
      </c>
      <c r="AU277" s="140" t="b">
        <v>1</v>
      </c>
      <c r="AV277" s="24" t="b">
        <v>1</v>
      </c>
      <c r="AW277" s="27">
        <v>1</v>
      </c>
      <c r="AX277"/>
      <c r="BA277" s="38" t="str">
        <f t="shared" ca="1" si="43"/>
        <v>SHET</v>
      </c>
      <c r="BB277" s="38" t="str">
        <f t="shared" si="40"/>
        <v>Fixed Inputs</v>
      </c>
      <c r="BC277" s="38" t="str">
        <f t="shared" si="42"/>
        <v>Variant allowances</v>
      </c>
      <c r="BD277" s="38" t="str">
        <f t="shared" si="39"/>
        <v>Variant attributes</v>
      </c>
    </row>
    <row r="278" spans="5:56" ht="15.75">
      <c r="E278" s="37" t="s">
        <v>872</v>
      </c>
      <c r="F278" s="37" t="s">
        <v>914</v>
      </c>
      <c r="G278" s="37" t="s">
        <v>135</v>
      </c>
      <c r="H278" s="37" t="s">
        <v>945</v>
      </c>
      <c r="AU278" s="140" t="b">
        <v>1</v>
      </c>
      <c r="AV278" s="24" t="b">
        <v>1</v>
      </c>
      <c r="AW278" s="27">
        <v>1</v>
      </c>
      <c r="AX278"/>
      <c r="BA278" s="38" t="str">
        <f t="shared" ca="1" si="43"/>
        <v>SHET</v>
      </c>
      <c r="BB278" s="38" t="str">
        <f t="shared" si="40"/>
        <v>Fixed Inputs</v>
      </c>
      <c r="BC278" s="38" t="str">
        <f t="shared" si="42"/>
        <v>Variant allowances</v>
      </c>
      <c r="BD278" s="38" t="str">
        <f t="shared" si="39"/>
        <v>Variant attributes</v>
      </c>
    </row>
    <row r="279" spans="5:56" ht="15.75">
      <c r="E279" s="37" t="s">
        <v>873</v>
      </c>
      <c r="F279" s="37" t="s">
        <v>915</v>
      </c>
      <c r="G279" s="37" t="s">
        <v>135</v>
      </c>
      <c r="H279" s="37" t="s">
        <v>946</v>
      </c>
      <c r="AU279" s="140" t="b">
        <v>0</v>
      </c>
      <c r="AV279" s="24" t="b">
        <v>0</v>
      </c>
      <c r="AW279" s="27">
        <v>2</v>
      </c>
      <c r="AX279"/>
      <c r="BA279" s="38" t="str">
        <f t="shared" ca="1" si="43"/>
        <v>SHET</v>
      </c>
      <c r="BB279" s="38" t="str">
        <f t="shared" si="40"/>
        <v>Fixed Inputs</v>
      </c>
      <c r="BC279" s="38" t="str">
        <f t="shared" si="42"/>
        <v>Variant allowances</v>
      </c>
      <c r="BD279" s="38" t="str">
        <f t="shared" si="39"/>
        <v>Variant attributes</v>
      </c>
    </row>
    <row r="280" spans="5:56" ht="15.75">
      <c r="E280" s="37" t="s">
        <v>874</v>
      </c>
      <c r="F280" s="37" t="s">
        <v>916</v>
      </c>
      <c r="G280" s="37" t="s">
        <v>135</v>
      </c>
      <c r="H280" s="37" t="s">
        <v>947</v>
      </c>
      <c r="AU280" s="140" t="b">
        <v>0</v>
      </c>
      <c r="AV280" s="24" t="b">
        <v>0</v>
      </c>
      <c r="AW280" s="27">
        <v>2</v>
      </c>
      <c r="AX280"/>
      <c r="BA280" s="38" t="str">
        <f t="shared" ca="1" si="43"/>
        <v>SHET</v>
      </c>
      <c r="BB280" s="38" t="str">
        <f t="shared" si="40"/>
        <v>Fixed Inputs</v>
      </c>
      <c r="BC280" s="38" t="str">
        <f t="shared" si="42"/>
        <v>Variant allowances</v>
      </c>
      <c r="BD280" s="38" t="str">
        <f t="shared" si="39"/>
        <v>Variant attributes</v>
      </c>
    </row>
    <row r="281" spans="5:56">
      <c r="E281" s="37" t="s">
        <v>242</v>
      </c>
      <c r="G281" s="37" t="s">
        <v>135</v>
      </c>
      <c r="AU281" s="140" t="s">
        <v>451</v>
      </c>
      <c r="AV281" s="24" t="s">
        <v>451</v>
      </c>
      <c r="AW281" s="27" t="s">
        <v>451</v>
      </c>
      <c r="AX281"/>
      <c r="BA281" s="38" t="str">
        <f t="shared" ca="1" si="43"/>
        <v>SHET</v>
      </c>
      <c r="BB281" s="38" t="str">
        <f t="shared" si="40"/>
        <v>Fixed Inputs</v>
      </c>
      <c r="BC281" s="38" t="str">
        <f t="shared" si="42"/>
        <v>Variant allowances</v>
      </c>
      <c r="BD281" s="38" t="str">
        <f t="shared" si="39"/>
        <v>Variant attributes</v>
      </c>
    </row>
    <row r="282" spans="5:56">
      <c r="E282" s="37" t="s">
        <v>238</v>
      </c>
      <c r="G282" s="37" t="s">
        <v>135</v>
      </c>
      <c r="AU282" s="140" t="s">
        <v>451</v>
      </c>
      <c r="AV282" s="24" t="s">
        <v>451</v>
      </c>
      <c r="AW282" s="27" t="s">
        <v>451</v>
      </c>
      <c r="AX282"/>
      <c r="BA282" s="38" t="str">
        <f t="shared" ca="1" si="43"/>
        <v>SHET</v>
      </c>
      <c r="BB282" s="38" t="str">
        <f t="shared" si="40"/>
        <v>Fixed Inputs</v>
      </c>
      <c r="BC282" s="38" t="str">
        <f t="shared" si="42"/>
        <v>Variant allowances</v>
      </c>
      <c r="BD282" s="38" t="str">
        <f t="shared" si="39"/>
        <v>Variant attributes</v>
      </c>
    </row>
    <row r="283" spans="5:56">
      <c r="E283" s="37" t="s">
        <v>239</v>
      </c>
      <c r="G283" s="37" t="s">
        <v>135</v>
      </c>
      <c r="AU283" s="140" t="s">
        <v>451</v>
      </c>
      <c r="AV283" s="24" t="s">
        <v>451</v>
      </c>
      <c r="AW283" s="27" t="s">
        <v>451</v>
      </c>
      <c r="AX283"/>
      <c r="BA283" s="38" t="str">
        <f t="shared" ca="1" si="43"/>
        <v>SHET</v>
      </c>
      <c r="BB283" s="38" t="str">
        <f t="shared" si="40"/>
        <v>Fixed Inputs</v>
      </c>
      <c r="BC283" s="38" t="str">
        <f t="shared" si="42"/>
        <v>Variant allowances</v>
      </c>
      <c r="BD283" s="38" t="str">
        <f t="shared" si="39"/>
        <v>Variant attributes</v>
      </c>
    </row>
    <row r="284" spans="5:56">
      <c r="E284" s="37" t="s">
        <v>1038</v>
      </c>
      <c r="G284" s="37" t="s">
        <v>135</v>
      </c>
      <c r="AU284" s="140" t="s">
        <v>451</v>
      </c>
      <c r="AV284" s="24" t="s">
        <v>451</v>
      </c>
      <c r="AW284" s="27" t="s">
        <v>451</v>
      </c>
      <c r="AX284"/>
      <c r="BA284" s="38" t="str">
        <f t="shared" ca="1" si="43"/>
        <v>SHET</v>
      </c>
      <c r="BB284" s="38" t="str">
        <f t="shared" si="40"/>
        <v>Fixed Inputs</v>
      </c>
      <c r="BC284" s="38" t="str">
        <f t="shared" si="42"/>
        <v>Variant allowances</v>
      </c>
      <c r="BD284" s="38" t="str">
        <f t="shared" si="39"/>
        <v>Variant attributes</v>
      </c>
    </row>
    <row r="285" spans="5:56">
      <c r="E285" s="37" t="s">
        <v>1039</v>
      </c>
      <c r="G285" s="37" t="s">
        <v>135</v>
      </c>
      <c r="AU285" s="140" t="s">
        <v>451</v>
      </c>
      <c r="AV285" s="24" t="s">
        <v>451</v>
      </c>
      <c r="AW285" s="27" t="s">
        <v>451</v>
      </c>
      <c r="AX285"/>
      <c r="BA285" s="38" t="str">
        <f t="shared" ca="1" si="43"/>
        <v>SHET</v>
      </c>
      <c r="BB285" s="38" t="str">
        <f t="shared" si="40"/>
        <v>Fixed Inputs</v>
      </c>
      <c r="BC285" s="38" t="str">
        <f t="shared" si="42"/>
        <v>Variant allowances</v>
      </c>
      <c r="BD285" s="38" t="str">
        <f t="shared" si="39"/>
        <v>Variant attributes</v>
      </c>
    </row>
    <row r="286" spans="5:56">
      <c r="E286" s="37" t="s">
        <v>1040</v>
      </c>
      <c r="G286" s="37" t="s">
        <v>135</v>
      </c>
      <c r="AU286" s="140" t="s">
        <v>451</v>
      </c>
      <c r="AV286" s="24" t="s">
        <v>451</v>
      </c>
      <c r="AW286" s="27" t="s">
        <v>451</v>
      </c>
      <c r="AX286"/>
      <c r="BA286" s="38" t="str">
        <f t="shared" ca="1" si="43"/>
        <v>SHET</v>
      </c>
      <c r="BB286" s="38" t="str">
        <f t="shared" si="40"/>
        <v>Fixed Inputs</v>
      </c>
      <c r="BC286" s="38" t="str">
        <f t="shared" si="42"/>
        <v>Variant allowances</v>
      </c>
      <c r="BD286" s="38" t="str">
        <f t="shared" si="39"/>
        <v>Variant attributes</v>
      </c>
    </row>
    <row r="287" spans="5:56">
      <c r="E287" s="37" t="s">
        <v>1041</v>
      </c>
      <c r="G287" s="37" t="s">
        <v>135</v>
      </c>
      <c r="AU287" s="140" t="s">
        <v>451</v>
      </c>
      <c r="AV287" s="24" t="s">
        <v>451</v>
      </c>
      <c r="AW287" s="27" t="s">
        <v>451</v>
      </c>
      <c r="AX287"/>
      <c r="BA287" s="38" t="str">
        <f t="shared" ca="1" si="43"/>
        <v>SHET</v>
      </c>
      <c r="BB287" s="38" t="str">
        <f t="shared" si="40"/>
        <v>Fixed Inputs</v>
      </c>
      <c r="BC287" s="38" t="str">
        <f t="shared" si="42"/>
        <v>Variant allowances</v>
      </c>
      <c r="BD287" s="38" t="str">
        <f t="shared" si="39"/>
        <v>Variant attributes</v>
      </c>
    </row>
    <row r="288" spans="5:56">
      <c r="E288" s="37" t="s">
        <v>1042</v>
      </c>
      <c r="G288" s="37" t="s">
        <v>135</v>
      </c>
      <c r="AU288" s="140" t="s">
        <v>451</v>
      </c>
      <c r="AV288" s="24" t="s">
        <v>451</v>
      </c>
      <c r="AW288" s="27" t="s">
        <v>451</v>
      </c>
      <c r="AX288"/>
      <c r="AY288"/>
      <c r="BA288" s="38" t="str">
        <f t="shared" ca="1" si="43"/>
        <v>SHET</v>
      </c>
      <c r="BB288" s="38" t="str">
        <f t="shared" si="40"/>
        <v>Fixed Inputs</v>
      </c>
      <c r="BC288" s="38" t="str">
        <f t="shared" si="42"/>
        <v>Variant allowances</v>
      </c>
      <c r="BD288" s="38" t="str">
        <f t="shared" si="39"/>
        <v>Variant attributes</v>
      </c>
    </row>
    <row r="289" spans="3:56">
      <c r="E289" s="37" t="s">
        <v>1043</v>
      </c>
      <c r="G289" s="37" t="s">
        <v>135</v>
      </c>
      <c r="AU289" s="140" t="s">
        <v>451</v>
      </c>
      <c r="AV289" s="24" t="s">
        <v>451</v>
      </c>
      <c r="AW289" s="27" t="s">
        <v>451</v>
      </c>
      <c r="AX289"/>
      <c r="AY289"/>
      <c r="BA289" s="38" t="str">
        <f t="shared" ca="1" si="43"/>
        <v>SHET</v>
      </c>
      <c r="BB289" s="38" t="str">
        <f t="shared" si="40"/>
        <v>Fixed Inputs</v>
      </c>
      <c r="BC289" s="38" t="str">
        <f t="shared" si="42"/>
        <v>Variant allowances</v>
      </c>
      <c r="BD289" s="38" t="str">
        <f t="shared" si="39"/>
        <v>Variant attributes</v>
      </c>
    </row>
    <row r="290" spans="3:56">
      <c r="E290" s="37" t="s">
        <v>1044</v>
      </c>
      <c r="G290" s="37" t="s">
        <v>135</v>
      </c>
      <c r="AU290" s="140" t="s">
        <v>451</v>
      </c>
      <c r="AV290" s="24" t="s">
        <v>451</v>
      </c>
      <c r="AW290" s="27" t="s">
        <v>451</v>
      </c>
      <c r="AX290"/>
      <c r="AY290"/>
      <c r="BA290" s="38" t="str">
        <f t="shared" ca="1" si="43"/>
        <v>SHET</v>
      </c>
      <c r="BB290" s="38" t="str">
        <f t="shared" si="40"/>
        <v>Fixed Inputs</v>
      </c>
      <c r="BC290" s="38" t="str">
        <f t="shared" si="42"/>
        <v>Variant allowances</v>
      </c>
      <c r="BD290" s="38" t="str">
        <f t="shared" si="39"/>
        <v>Variant attributes</v>
      </c>
    </row>
    <row r="291" spans="3:56">
      <c r="E291" s="37" t="s">
        <v>1045</v>
      </c>
      <c r="G291" s="37" t="s">
        <v>135</v>
      </c>
      <c r="AU291" s="140" t="s">
        <v>451</v>
      </c>
      <c r="AV291" s="24" t="s">
        <v>451</v>
      </c>
      <c r="AW291" s="27" t="s">
        <v>451</v>
      </c>
      <c r="AX291"/>
      <c r="AY291"/>
      <c r="BA291" s="38" t="str">
        <f t="shared" ca="1" si="43"/>
        <v>SHET</v>
      </c>
      <c r="BB291" s="38" t="str">
        <f t="shared" si="40"/>
        <v>Fixed Inputs</v>
      </c>
      <c r="BC291" s="38" t="str">
        <f t="shared" si="42"/>
        <v>Variant allowances</v>
      </c>
      <c r="BD291" s="38" t="str">
        <f t="shared" si="39"/>
        <v>Variant attributes</v>
      </c>
    </row>
    <row r="292" spans="3:56">
      <c r="E292" s="37" t="s">
        <v>1046</v>
      </c>
      <c r="G292" s="37" t="s">
        <v>135</v>
      </c>
      <c r="AU292" s="140" t="s">
        <v>451</v>
      </c>
      <c r="AV292" s="24" t="s">
        <v>451</v>
      </c>
      <c r="AW292" s="27" t="s">
        <v>451</v>
      </c>
      <c r="AX292"/>
      <c r="AY292"/>
      <c r="BA292" s="38" t="str">
        <f t="shared" ca="1" si="43"/>
        <v>SHET</v>
      </c>
      <c r="BB292" s="38" t="str">
        <f t="shared" ref="BB292:BB300" si="44">$A$194</f>
        <v>Fixed Inputs</v>
      </c>
      <c r="BC292" s="38" t="str">
        <f t="shared" si="42"/>
        <v>Variant allowances</v>
      </c>
      <c r="BD292" s="38" t="str">
        <f t="shared" ref="BD292:BD300" si="45">$C$196</f>
        <v>Variant attributes</v>
      </c>
    </row>
    <row r="293" spans="3:56">
      <c r="E293" s="37" t="s">
        <v>1047</v>
      </c>
      <c r="G293" s="37" t="s">
        <v>135</v>
      </c>
      <c r="AU293" s="140" t="s">
        <v>451</v>
      </c>
      <c r="AV293" s="24" t="s">
        <v>451</v>
      </c>
      <c r="AW293" s="27" t="s">
        <v>451</v>
      </c>
      <c r="AX293"/>
      <c r="AY293"/>
      <c r="BA293" s="38" t="str">
        <f t="shared" ca="1" si="43"/>
        <v>SHET</v>
      </c>
      <c r="BB293" s="38" t="str">
        <f t="shared" si="44"/>
        <v>Fixed Inputs</v>
      </c>
      <c r="BC293" s="38" t="str">
        <f t="shared" si="42"/>
        <v>Variant allowances</v>
      </c>
      <c r="BD293" s="38" t="str">
        <f t="shared" si="45"/>
        <v>Variant attributes</v>
      </c>
    </row>
    <row r="294" spans="3:56">
      <c r="E294" s="37" t="s">
        <v>1048</v>
      </c>
      <c r="G294" s="37" t="s">
        <v>135</v>
      </c>
      <c r="AU294" s="140" t="s">
        <v>451</v>
      </c>
      <c r="AV294" s="24" t="s">
        <v>451</v>
      </c>
      <c r="AW294" s="27" t="s">
        <v>451</v>
      </c>
      <c r="AX294"/>
      <c r="AY294"/>
      <c r="BA294" s="38" t="str">
        <f t="shared" ca="1" si="43"/>
        <v>SHET</v>
      </c>
      <c r="BB294" s="38" t="str">
        <f t="shared" si="44"/>
        <v>Fixed Inputs</v>
      </c>
      <c r="BC294" s="38" t="str">
        <f t="shared" si="42"/>
        <v>Variant allowances</v>
      </c>
      <c r="BD294" s="38" t="str">
        <f t="shared" si="45"/>
        <v>Variant attributes</v>
      </c>
    </row>
    <row r="295" spans="3:56">
      <c r="E295" s="37" t="s">
        <v>1049</v>
      </c>
      <c r="G295" s="37" t="s">
        <v>135</v>
      </c>
      <c r="AU295" s="140" t="s">
        <v>451</v>
      </c>
      <c r="AV295" s="24" t="s">
        <v>451</v>
      </c>
      <c r="AW295" s="27" t="s">
        <v>451</v>
      </c>
      <c r="AX295"/>
      <c r="AY295"/>
      <c r="BA295" s="38" t="str">
        <f t="shared" ca="1" si="43"/>
        <v>SHET</v>
      </c>
      <c r="BB295" s="38" t="str">
        <f t="shared" si="44"/>
        <v>Fixed Inputs</v>
      </c>
      <c r="BC295" s="38" t="str">
        <f t="shared" si="42"/>
        <v>Variant allowances</v>
      </c>
      <c r="BD295" s="38" t="str">
        <f t="shared" si="45"/>
        <v>Variant attributes</v>
      </c>
    </row>
    <row r="296" spans="3:56">
      <c r="E296" s="37" t="s">
        <v>1050</v>
      </c>
      <c r="G296" s="37" t="s">
        <v>135</v>
      </c>
      <c r="AU296" s="140" t="s">
        <v>451</v>
      </c>
      <c r="AV296" s="24" t="s">
        <v>451</v>
      </c>
      <c r="AW296" s="27" t="s">
        <v>451</v>
      </c>
      <c r="AX296"/>
      <c r="AY296"/>
      <c r="BA296" s="38" t="str">
        <f t="shared" ca="1" si="43"/>
        <v>SHET</v>
      </c>
      <c r="BB296" s="38" t="str">
        <f t="shared" si="44"/>
        <v>Fixed Inputs</v>
      </c>
      <c r="BC296" s="38" t="str">
        <f t="shared" si="42"/>
        <v>Variant allowances</v>
      </c>
      <c r="BD296" s="38" t="str">
        <f t="shared" si="45"/>
        <v>Variant attributes</v>
      </c>
    </row>
    <row r="297" spans="3:56">
      <c r="E297" s="37" t="s">
        <v>1051</v>
      </c>
      <c r="G297" s="37" t="s">
        <v>135</v>
      </c>
      <c r="AU297" s="140" t="s">
        <v>451</v>
      </c>
      <c r="AV297" s="24" t="s">
        <v>451</v>
      </c>
      <c r="AW297" s="27" t="s">
        <v>451</v>
      </c>
      <c r="AX297"/>
      <c r="AY297"/>
      <c r="BA297" s="38" t="str">
        <f t="shared" ca="1" si="43"/>
        <v>SHET</v>
      </c>
      <c r="BB297" s="38" t="str">
        <f t="shared" si="44"/>
        <v>Fixed Inputs</v>
      </c>
      <c r="BC297" s="38" t="str">
        <f t="shared" si="42"/>
        <v>Variant allowances</v>
      </c>
      <c r="BD297" s="38" t="str">
        <f t="shared" si="45"/>
        <v>Variant attributes</v>
      </c>
    </row>
    <row r="298" spans="3:56">
      <c r="E298" s="37" t="s">
        <v>1052</v>
      </c>
      <c r="G298" s="37" t="s">
        <v>135</v>
      </c>
      <c r="AU298" s="140" t="s">
        <v>451</v>
      </c>
      <c r="AV298" s="24" t="s">
        <v>451</v>
      </c>
      <c r="AW298" s="27" t="s">
        <v>451</v>
      </c>
      <c r="AX298"/>
      <c r="AY298"/>
      <c r="BA298" s="38" t="str">
        <f t="shared" ca="1" si="43"/>
        <v>SHET</v>
      </c>
      <c r="BB298" s="38" t="str">
        <f t="shared" si="44"/>
        <v>Fixed Inputs</v>
      </c>
      <c r="BC298" s="38" t="str">
        <f t="shared" si="42"/>
        <v>Variant allowances</v>
      </c>
      <c r="BD298" s="38" t="str">
        <f t="shared" si="45"/>
        <v>Variant attributes</v>
      </c>
    </row>
    <row r="299" spans="3:56">
      <c r="E299" s="37" t="s">
        <v>1053</v>
      </c>
      <c r="G299" s="37" t="s">
        <v>135</v>
      </c>
      <c r="AU299" s="140" t="s">
        <v>451</v>
      </c>
      <c r="AV299" s="24" t="s">
        <v>451</v>
      </c>
      <c r="AW299" s="27" t="s">
        <v>451</v>
      </c>
      <c r="AX299"/>
      <c r="AY299"/>
      <c r="BA299" s="38" t="str">
        <f t="shared" ca="1" si="43"/>
        <v>SHET</v>
      </c>
      <c r="BB299" s="38" t="str">
        <f t="shared" si="44"/>
        <v>Fixed Inputs</v>
      </c>
      <c r="BC299" s="38" t="str">
        <f t="shared" si="42"/>
        <v>Variant allowances</v>
      </c>
      <c r="BD299" s="38" t="str">
        <f t="shared" si="45"/>
        <v>Variant attributes</v>
      </c>
    </row>
    <row r="300" spans="3:56">
      <c r="E300" s="37" t="s">
        <v>1054</v>
      </c>
      <c r="G300" s="37" t="s">
        <v>135</v>
      </c>
      <c r="AU300" s="140" t="s">
        <v>451</v>
      </c>
      <c r="AV300" s="24" t="s">
        <v>451</v>
      </c>
      <c r="AW300" s="27" t="s">
        <v>451</v>
      </c>
      <c r="AX300"/>
      <c r="AY300"/>
      <c r="BA300" s="38" t="str">
        <f t="shared" ca="1" si="43"/>
        <v>SHET</v>
      </c>
      <c r="BB300" s="38" t="str">
        <f t="shared" si="44"/>
        <v>Fixed Inputs</v>
      </c>
      <c r="BC300" s="38" t="str">
        <f t="shared" si="42"/>
        <v>Variant allowances</v>
      </c>
      <c r="BD300" s="38" t="str">
        <f t="shared" si="45"/>
        <v>Variant attributes</v>
      </c>
    </row>
    <row r="301" spans="3:56"/>
    <row r="302" spans="3:56" ht="15.75" thickBot="1">
      <c r="C302" s="9" t="s">
        <v>53</v>
      </c>
    </row>
    <row r="303" spans="3:56">
      <c r="D303" s="25"/>
      <c r="E303" s="214" t="s">
        <v>272</v>
      </c>
      <c r="F303" s="102"/>
      <c r="G303" s="102" t="s">
        <v>38</v>
      </c>
      <c r="H303" s="102" t="s">
        <v>316</v>
      </c>
      <c r="I303" s="102"/>
      <c r="J303" s="102"/>
      <c r="K303" s="102"/>
      <c r="L303" s="102"/>
      <c r="M303" s="102"/>
      <c r="N303" s="102"/>
      <c r="O303" s="102"/>
      <c r="P303" s="102"/>
      <c r="Q303" s="102"/>
      <c r="R303" s="102"/>
      <c r="S303" s="102"/>
      <c r="T303" s="102"/>
      <c r="U303" s="102"/>
      <c r="V303" s="102"/>
      <c r="W303" s="102"/>
      <c r="X303" s="102"/>
      <c r="Y303" s="102"/>
      <c r="Z303" s="102"/>
      <c r="AA303" s="102"/>
      <c r="AB303" s="102"/>
      <c r="AC303" s="102"/>
      <c r="AD303" s="102"/>
      <c r="AE303" s="102"/>
      <c r="AF303" s="102"/>
      <c r="AG303" s="102"/>
      <c r="AH303" s="102"/>
      <c r="AI303" s="102"/>
      <c r="AJ303" s="102"/>
      <c r="AK303" s="102"/>
      <c r="AL303" s="102"/>
      <c r="AM303" s="102"/>
      <c r="AN303" s="102"/>
      <c r="AO303" s="102"/>
      <c r="AP303" s="102"/>
      <c r="AQ303" s="102"/>
      <c r="AR303" s="102"/>
      <c r="AS303" s="102"/>
      <c r="AT303" s="213"/>
      <c r="AU303" s="176">
        <v>0</v>
      </c>
      <c r="AV303" s="220">
        <v>0</v>
      </c>
      <c r="AW303" s="103">
        <v>0</v>
      </c>
      <c r="AX303" s="103">
        <v>0</v>
      </c>
      <c r="AY303" s="215">
        <v>0</v>
      </c>
      <c r="BA303" s="38" t="str">
        <f t="shared" ref="BA303:BA366" ca="1" si="46">$A$1</f>
        <v>SHET</v>
      </c>
      <c r="BB303" s="38" t="str">
        <f t="shared" ref="BB303:BB366" si="47">$A$194</f>
        <v>Fixed Inputs</v>
      </c>
      <c r="BC303" s="38" t="str">
        <f t="shared" ref="BC303:BC366" si="48">$B$195</f>
        <v>Variant allowances</v>
      </c>
      <c r="BD303" s="38" t="str">
        <f t="shared" ref="BD303:BD549" si="49">$C$302</f>
        <v>Totex variant allowances allocation percentages</v>
      </c>
    </row>
    <row r="304" spans="3:56">
      <c r="E304" s="216" t="s">
        <v>272</v>
      </c>
      <c r="G304" s="37" t="s">
        <v>38</v>
      </c>
      <c r="H304" s="37" t="s">
        <v>317</v>
      </c>
      <c r="AU304" s="141">
        <v>1</v>
      </c>
      <c r="AV304" s="26">
        <v>1</v>
      </c>
      <c r="AW304" s="26">
        <v>1</v>
      </c>
      <c r="AX304" s="26">
        <v>1</v>
      </c>
      <c r="AY304" s="217">
        <v>1</v>
      </c>
      <c r="BA304" s="38" t="str">
        <f t="shared" ca="1" si="46"/>
        <v>SHET</v>
      </c>
      <c r="BB304" s="38" t="str">
        <f t="shared" si="47"/>
        <v>Fixed Inputs</v>
      </c>
      <c r="BC304" s="38" t="str">
        <f t="shared" si="48"/>
        <v>Variant allowances</v>
      </c>
      <c r="BD304" s="38" t="str">
        <f t="shared" si="49"/>
        <v>Totex variant allowances allocation percentages</v>
      </c>
    </row>
    <row r="305" spans="5:56">
      <c r="E305" s="216" t="s">
        <v>272</v>
      </c>
      <c r="G305" s="37" t="s">
        <v>38</v>
      </c>
      <c r="H305" s="37" t="s">
        <v>318</v>
      </c>
      <c r="AU305" s="141">
        <v>0</v>
      </c>
      <c r="AV305" s="26">
        <v>0</v>
      </c>
      <c r="AW305" s="26">
        <v>0</v>
      </c>
      <c r="AX305" s="26">
        <v>0</v>
      </c>
      <c r="AY305" s="217">
        <v>0</v>
      </c>
      <c r="BA305" s="38" t="str">
        <f t="shared" ca="1" si="46"/>
        <v>SHET</v>
      </c>
      <c r="BB305" s="38" t="str">
        <f t="shared" si="47"/>
        <v>Fixed Inputs</v>
      </c>
      <c r="BC305" s="38" t="str">
        <f t="shared" si="48"/>
        <v>Variant allowances</v>
      </c>
      <c r="BD305" s="38" t="str">
        <f t="shared" si="49"/>
        <v>Totex variant allowances allocation percentages</v>
      </c>
    </row>
    <row r="306" spans="5:56">
      <c r="E306" s="216" t="s">
        <v>272</v>
      </c>
      <c r="G306" s="37" t="s">
        <v>38</v>
      </c>
      <c r="H306" s="37" t="s">
        <v>247</v>
      </c>
      <c r="AU306" s="141">
        <v>0</v>
      </c>
      <c r="AV306" s="26">
        <v>0</v>
      </c>
      <c r="AW306" s="26">
        <v>0</v>
      </c>
      <c r="AX306" s="26">
        <v>0</v>
      </c>
      <c r="AY306" s="217">
        <v>0</v>
      </c>
      <c r="BA306" s="38" t="str">
        <f t="shared" ca="1" si="46"/>
        <v>SHET</v>
      </c>
      <c r="BB306" s="38" t="str">
        <f t="shared" si="47"/>
        <v>Fixed Inputs</v>
      </c>
      <c r="BC306" s="38" t="str">
        <f t="shared" si="48"/>
        <v>Variant allowances</v>
      </c>
      <c r="BD306" s="38" t="str">
        <f t="shared" si="49"/>
        <v>Totex variant allowances allocation percentages</v>
      </c>
    </row>
    <row r="307" spans="5:56">
      <c r="E307" s="216" t="s">
        <v>272</v>
      </c>
      <c r="G307" s="37" t="s">
        <v>38</v>
      </c>
      <c r="H307" s="37" t="s">
        <v>315</v>
      </c>
      <c r="AU307" s="141">
        <v>0</v>
      </c>
      <c r="AV307" s="26">
        <v>0</v>
      </c>
      <c r="AW307" s="26">
        <v>0</v>
      </c>
      <c r="AX307" s="26">
        <v>0</v>
      </c>
      <c r="AY307" s="217">
        <v>0</v>
      </c>
      <c r="BA307" s="38" t="str">
        <f t="shared" ca="1" si="46"/>
        <v>SHET</v>
      </c>
      <c r="BB307" s="38" t="str">
        <f t="shared" si="47"/>
        <v>Fixed Inputs</v>
      </c>
      <c r="BC307" s="38" t="str">
        <f t="shared" si="48"/>
        <v>Variant allowances</v>
      </c>
      <c r="BD307" s="38" t="str">
        <f t="shared" si="49"/>
        <v>Totex variant allowances allocation percentages</v>
      </c>
    </row>
    <row r="308" spans="5:56">
      <c r="E308" s="218" t="s">
        <v>272</v>
      </c>
      <c r="F308" s="105"/>
      <c r="G308" s="105" t="s">
        <v>38</v>
      </c>
      <c r="H308" s="105" t="s">
        <v>246</v>
      </c>
      <c r="I308" s="105"/>
      <c r="J308" s="105"/>
      <c r="K308" s="105"/>
      <c r="L308" s="105"/>
      <c r="M308" s="105"/>
      <c r="N308" s="105"/>
      <c r="O308" s="105"/>
      <c r="P308" s="105"/>
      <c r="Q308" s="105"/>
      <c r="R308" s="105"/>
      <c r="S308" s="105"/>
      <c r="T308" s="105"/>
      <c r="U308" s="105"/>
      <c r="V308" s="105"/>
      <c r="W308" s="105"/>
      <c r="X308" s="105"/>
      <c r="Y308" s="105"/>
      <c r="Z308" s="105"/>
      <c r="AA308" s="105"/>
      <c r="AB308" s="105"/>
      <c r="AC308" s="105"/>
      <c r="AD308" s="105"/>
      <c r="AE308" s="105"/>
      <c r="AF308" s="105"/>
      <c r="AG308" s="105"/>
      <c r="AH308" s="105"/>
      <c r="AI308" s="105"/>
      <c r="AJ308" s="105"/>
      <c r="AK308" s="105"/>
      <c r="AL308" s="105"/>
      <c r="AM308" s="105"/>
      <c r="AN308" s="105"/>
      <c r="AO308" s="105"/>
      <c r="AP308" s="105"/>
      <c r="AQ308" s="105"/>
      <c r="AR308" s="105"/>
      <c r="AS308" s="105"/>
      <c r="AT308" s="111"/>
      <c r="AU308" s="177">
        <v>0</v>
      </c>
      <c r="AV308" s="106">
        <v>0</v>
      </c>
      <c r="AW308" s="106">
        <v>0</v>
      </c>
      <c r="AX308" s="106">
        <v>0</v>
      </c>
      <c r="AY308" s="219">
        <v>0</v>
      </c>
      <c r="BA308" s="38" t="str">
        <f t="shared" ca="1" si="46"/>
        <v>SHET</v>
      </c>
      <c r="BB308" s="38" t="str">
        <f t="shared" si="47"/>
        <v>Fixed Inputs</v>
      </c>
      <c r="BC308" s="38" t="str">
        <f t="shared" si="48"/>
        <v>Variant allowances</v>
      </c>
      <c r="BD308" s="38" t="str">
        <f t="shared" si="49"/>
        <v>Totex variant allowances allocation percentages</v>
      </c>
    </row>
    <row r="309" spans="5:56">
      <c r="E309" s="214" t="s">
        <v>805</v>
      </c>
      <c r="F309" s="102"/>
      <c r="G309" s="102" t="s">
        <v>38</v>
      </c>
      <c r="H309" s="102" t="s">
        <v>316</v>
      </c>
      <c r="I309" s="102"/>
      <c r="J309" s="102"/>
      <c r="K309" s="102"/>
      <c r="L309" s="102"/>
      <c r="M309" s="102"/>
      <c r="N309" s="102"/>
      <c r="O309" s="102"/>
      <c r="P309" s="102"/>
      <c r="Q309" s="102"/>
      <c r="R309" s="102"/>
      <c r="S309" s="102"/>
      <c r="T309" s="102"/>
      <c r="U309" s="102"/>
      <c r="V309" s="102"/>
      <c r="W309" s="102"/>
      <c r="X309" s="102"/>
      <c r="Y309" s="102"/>
      <c r="Z309" s="102"/>
      <c r="AA309" s="102"/>
      <c r="AB309" s="102"/>
      <c r="AC309" s="102"/>
      <c r="AD309" s="102"/>
      <c r="AE309" s="102"/>
      <c r="AF309" s="102"/>
      <c r="AG309" s="102"/>
      <c r="AH309" s="102"/>
      <c r="AI309" s="102"/>
      <c r="AJ309" s="102"/>
      <c r="AK309" s="102"/>
      <c r="AL309" s="102"/>
      <c r="AM309" s="102"/>
      <c r="AN309" s="102"/>
      <c r="AO309" s="102"/>
      <c r="AP309" s="102"/>
      <c r="AQ309" s="102"/>
      <c r="AR309" s="102"/>
      <c r="AS309" s="102"/>
      <c r="AT309" s="213"/>
      <c r="AU309" s="176">
        <v>0</v>
      </c>
      <c r="AV309" s="220">
        <v>0</v>
      </c>
      <c r="AW309" s="103">
        <v>0</v>
      </c>
      <c r="AX309" s="103">
        <v>0</v>
      </c>
      <c r="AY309" s="215">
        <v>0</v>
      </c>
      <c r="BA309" s="38" t="str">
        <f t="shared" ca="1" si="46"/>
        <v>SHET</v>
      </c>
      <c r="BB309" s="38" t="str">
        <f t="shared" si="47"/>
        <v>Fixed Inputs</v>
      </c>
      <c r="BC309" s="38" t="str">
        <f t="shared" si="48"/>
        <v>Variant allowances</v>
      </c>
      <c r="BD309" s="38" t="str">
        <f t="shared" si="49"/>
        <v>Totex variant allowances allocation percentages</v>
      </c>
    </row>
    <row r="310" spans="5:56">
      <c r="E310" s="216" t="s">
        <v>805</v>
      </c>
      <c r="G310" s="37" t="s">
        <v>38</v>
      </c>
      <c r="H310" s="37" t="s">
        <v>317</v>
      </c>
      <c r="AU310" s="141">
        <v>0</v>
      </c>
      <c r="AV310" s="26">
        <v>0</v>
      </c>
      <c r="AW310" s="26">
        <v>0</v>
      </c>
      <c r="AX310" s="26">
        <v>0</v>
      </c>
      <c r="AY310" s="217">
        <v>0</v>
      </c>
      <c r="BA310" s="38" t="str">
        <f t="shared" ca="1" si="46"/>
        <v>SHET</v>
      </c>
      <c r="BB310" s="38" t="str">
        <f t="shared" si="47"/>
        <v>Fixed Inputs</v>
      </c>
      <c r="BC310" s="38" t="str">
        <f t="shared" si="48"/>
        <v>Variant allowances</v>
      </c>
      <c r="BD310" s="38" t="str">
        <f t="shared" si="49"/>
        <v>Totex variant allowances allocation percentages</v>
      </c>
    </row>
    <row r="311" spans="5:56">
      <c r="E311" s="216" t="s">
        <v>805</v>
      </c>
      <c r="G311" s="37" t="s">
        <v>38</v>
      </c>
      <c r="H311" s="37" t="s">
        <v>318</v>
      </c>
      <c r="AU311" s="141">
        <v>0.9</v>
      </c>
      <c r="AV311" s="26">
        <v>0.9</v>
      </c>
      <c r="AW311" s="26">
        <v>0.9</v>
      </c>
      <c r="AX311" s="26">
        <v>0.9</v>
      </c>
      <c r="AY311" s="217">
        <v>0.9</v>
      </c>
      <c r="BA311" s="38" t="str">
        <f t="shared" ca="1" si="46"/>
        <v>SHET</v>
      </c>
      <c r="BB311" s="38" t="str">
        <f t="shared" si="47"/>
        <v>Fixed Inputs</v>
      </c>
      <c r="BC311" s="38" t="str">
        <f t="shared" si="48"/>
        <v>Variant allowances</v>
      </c>
      <c r="BD311" s="38" t="str">
        <f t="shared" si="49"/>
        <v>Totex variant allowances allocation percentages</v>
      </c>
    </row>
    <row r="312" spans="5:56">
      <c r="E312" s="216" t="s">
        <v>805</v>
      </c>
      <c r="G312" s="37" t="s">
        <v>38</v>
      </c>
      <c r="H312" s="37" t="s">
        <v>247</v>
      </c>
      <c r="AU312" s="141">
        <v>0</v>
      </c>
      <c r="AV312" s="26">
        <v>0</v>
      </c>
      <c r="AW312" s="26">
        <v>0</v>
      </c>
      <c r="AX312" s="26">
        <v>0</v>
      </c>
      <c r="AY312" s="217">
        <v>0</v>
      </c>
      <c r="BA312" s="38" t="str">
        <f t="shared" ca="1" si="46"/>
        <v>SHET</v>
      </c>
      <c r="BB312" s="38" t="str">
        <f t="shared" si="47"/>
        <v>Fixed Inputs</v>
      </c>
      <c r="BC312" s="38" t="str">
        <f t="shared" si="48"/>
        <v>Variant allowances</v>
      </c>
      <c r="BD312" s="38" t="str">
        <f t="shared" si="49"/>
        <v>Totex variant allowances allocation percentages</v>
      </c>
    </row>
    <row r="313" spans="5:56">
      <c r="E313" s="216" t="s">
        <v>805</v>
      </c>
      <c r="G313" s="37" t="s">
        <v>38</v>
      </c>
      <c r="H313" s="37" t="s">
        <v>315</v>
      </c>
      <c r="AU313" s="141">
        <v>0</v>
      </c>
      <c r="AV313" s="26">
        <v>0</v>
      </c>
      <c r="AW313" s="26">
        <v>0</v>
      </c>
      <c r="AX313" s="26">
        <v>0</v>
      </c>
      <c r="AY313" s="217">
        <v>0</v>
      </c>
      <c r="BA313" s="38" t="str">
        <f t="shared" ca="1" si="46"/>
        <v>SHET</v>
      </c>
      <c r="BB313" s="38" t="str">
        <f t="shared" si="47"/>
        <v>Fixed Inputs</v>
      </c>
      <c r="BC313" s="38" t="str">
        <f t="shared" si="48"/>
        <v>Variant allowances</v>
      </c>
      <c r="BD313" s="38" t="str">
        <f t="shared" si="49"/>
        <v>Totex variant allowances allocation percentages</v>
      </c>
    </row>
    <row r="314" spans="5:56">
      <c r="E314" s="218" t="s">
        <v>805</v>
      </c>
      <c r="F314" s="105"/>
      <c r="G314" s="105" t="s">
        <v>38</v>
      </c>
      <c r="H314" s="105" t="s">
        <v>246</v>
      </c>
      <c r="AU314" s="175">
        <v>0.1</v>
      </c>
      <c r="AV314" s="101">
        <v>0.1</v>
      </c>
      <c r="AW314" s="101">
        <v>0.1</v>
      </c>
      <c r="AX314" s="101">
        <v>0.1</v>
      </c>
      <c r="AY314" s="221">
        <v>0.1</v>
      </c>
      <c r="BA314" s="38" t="str">
        <f t="shared" ca="1" si="46"/>
        <v>SHET</v>
      </c>
      <c r="BB314" s="38" t="str">
        <f t="shared" si="47"/>
        <v>Fixed Inputs</v>
      </c>
      <c r="BC314" s="38" t="str">
        <f t="shared" si="48"/>
        <v>Variant allowances</v>
      </c>
      <c r="BD314" s="38" t="str">
        <f t="shared" si="49"/>
        <v>Totex variant allowances allocation percentages</v>
      </c>
    </row>
    <row r="315" spans="5:56">
      <c r="E315" s="214" t="s">
        <v>806</v>
      </c>
      <c r="F315" s="102"/>
      <c r="G315" s="102" t="s">
        <v>38</v>
      </c>
      <c r="H315" s="102" t="s">
        <v>316</v>
      </c>
      <c r="I315" s="102"/>
      <c r="J315" s="102"/>
      <c r="K315" s="102"/>
      <c r="L315" s="102"/>
      <c r="M315" s="102"/>
      <c r="N315" s="102"/>
      <c r="O315" s="102"/>
      <c r="P315" s="102"/>
      <c r="Q315" s="102"/>
      <c r="R315" s="102"/>
      <c r="S315" s="102"/>
      <c r="T315" s="102"/>
      <c r="U315" s="102"/>
      <c r="V315" s="102"/>
      <c r="W315" s="102"/>
      <c r="X315" s="102"/>
      <c r="Y315" s="102"/>
      <c r="Z315" s="102"/>
      <c r="AA315" s="102"/>
      <c r="AB315" s="102"/>
      <c r="AC315" s="102"/>
      <c r="AD315" s="102"/>
      <c r="AE315" s="102"/>
      <c r="AF315" s="102"/>
      <c r="AG315" s="102"/>
      <c r="AH315" s="102"/>
      <c r="AI315" s="102"/>
      <c r="AJ315" s="102"/>
      <c r="AK315" s="102"/>
      <c r="AL315" s="102"/>
      <c r="AM315" s="102"/>
      <c r="AN315" s="102"/>
      <c r="AO315" s="102"/>
      <c r="AP315" s="102"/>
      <c r="AQ315" s="102"/>
      <c r="AR315" s="102"/>
      <c r="AS315" s="102"/>
      <c r="AT315" s="213"/>
      <c r="AU315" s="242">
        <v>0.85</v>
      </c>
      <c r="AV315" s="222">
        <v>0.85</v>
      </c>
      <c r="AW315" s="222">
        <v>0.85</v>
      </c>
      <c r="AX315" s="222">
        <v>0.85</v>
      </c>
      <c r="AY315" s="223">
        <v>0.85</v>
      </c>
      <c r="BA315" s="38" t="str">
        <f t="shared" ca="1" si="46"/>
        <v>SHET</v>
      </c>
      <c r="BB315" s="38" t="str">
        <f t="shared" si="47"/>
        <v>Fixed Inputs</v>
      </c>
      <c r="BC315" s="38" t="str">
        <f t="shared" si="48"/>
        <v>Variant allowances</v>
      </c>
      <c r="BD315" s="38" t="str">
        <f t="shared" si="49"/>
        <v>Totex variant allowances allocation percentages</v>
      </c>
    </row>
    <row r="316" spans="5:56">
      <c r="E316" s="216" t="s">
        <v>806</v>
      </c>
      <c r="G316" s="37" t="s">
        <v>38</v>
      </c>
      <c r="H316" s="37" t="s">
        <v>317</v>
      </c>
      <c r="AU316" s="142">
        <v>0</v>
      </c>
      <c r="AV316" s="23">
        <v>0</v>
      </c>
      <c r="AW316" s="23">
        <v>0</v>
      </c>
      <c r="AX316" s="23">
        <v>0</v>
      </c>
      <c r="AY316" s="224">
        <v>0</v>
      </c>
      <c r="BA316" s="38" t="str">
        <f t="shared" ca="1" si="46"/>
        <v>SHET</v>
      </c>
      <c r="BB316" s="38" t="str">
        <f t="shared" si="47"/>
        <v>Fixed Inputs</v>
      </c>
      <c r="BC316" s="38" t="str">
        <f t="shared" si="48"/>
        <v>Variant allowances</v>
      </c>
      <c r="BD316" s="38" t="str">
        <f t="shared" si="49"/>
        <v>Totex variant allowances allocation percentages</v>
      </c>
    </row>
    <row r="317" spans="5:56">
      <c r="E317" s="216" t="s">
        <v>806</v>
      </c>
      <c r="G317" s="37" t="s">
        <v>38</v>
      </c>
      <c r="H317" s="37" t="s">
        <v>318</v>
      </c>
      <c r="AU317" s="142">
        <v>0</v>
      </c>
      <c r="AV317" s="23">
        <v>0</v>
      </c>
      <c r="AW317" s="23">
        <v>0</v>
      </c>
      <c r="AX317" s="23">
        <v>0</v>
      </c>
      <c r="AY317" s="224">
        <v>0</v>
      </c>
      <c r="BA317" s="38" t="str">
        <f t="shared" ca="1" si="46"/>
        <v>SHET</v>
      </c>
      <c r="BB317" s="38" t="str">
        <f t="shared" si="47"/>
        <v>Fixed Inputs</v>
      </c>
      <c r="BC317" s="38" t="str">
        <f t="shared" si="48"/>
        <v>Variant allowances</v>
      </c>
      <c r="BD317" s="38" t="str">
        <f t="shared" si="49"/>
        <v>Totex variant allowances allocation percentages</v>
      </c>
    </row>
    <row r="318" spans="5:56">
      <c r="E318" s="216" t="s">
        <v>806</v>
      </c>
      <c r="G318" s="37" t="s">
        <v>38</v>
      </c>
      <c r="H318" s="37" t="s">
        <v>247</v>
      </c>
      <c r="AU318" s="142">
        <v>0</v>
      </c>
      <c r="AV318" s="23">
        <v>0</v>
      </c>
      <c r="AW318" s="23">
        <v>0</v>
      </c>
      <c r="AX318" s="23">
        <v>0</v>
      </c>
      <c r="AY318" s="224">
        <v>0</v>
      </c>
      <c r="BA318" s="38" t="str">
        <f t="shared" ca="1" si="46"/>
        <v>SHET</v>
      </c>
      <c r="BB318" s="38" t="str">
        <f t="shared" si="47"/>
        <v>Fixed Inputs</v>
      </c>
      <c r="BC318" s="38" t="str">
        <f t="shared" si="48"/>
        <v>Variant allowances</v>
      </c>
      <c r="BD318" s="38" t="str">
        <f t="shared" si="49"/>
        <v>Totex variant allowances allocation percentages</v>
      </c>
    </row>
    <row r="319" spans="5:56">
      <c r="E319" s="216" t="s">
        <v>806</v>
      </c>
      <c r="G319" s="37" t="s">
        <v>38</v>
      </c>
      <c r="H319" s="37" t="s">
        <v>315</v>
      </c>
      <c r="AU319" s="142">
        <v>0</v>
      </c>
      <c r="AV319" s="23">
        <v>0</v>
      </c>
      <c r="AW319" s="23">
        <v>0</v>
      </c>
      <c r="AX319" s="23">
        <v>0</v>
      </c>
      <c r="AY319" s="224">
        <v>0</v>
      </c>
      <c r="BA319" s="38" t="str">
        <f t="shared" ca="1" si="46"/>
        <v>SHET</v>
      </c>
      <c r="BB319" s="38" t="str">
        <f t="shared" si="47"/>
        <v>Fixed Inputs</v>
      </c>
      <c r="BC319" s="38" t="str">
        <f t="shared" si="48"/>
        <v>Variant allowances</v>
      </c>
      <c r="BD319" s="38" t="str">
        <f t="shared" si="49"/>
        <v>Totex variant allowances allocation percentages</v>
      </c>
    </row>
    <row r="320" spans="5:56">
      <c r="E320" s="218" t="s">
        <v>806</v>
      </c>
      <c r="F320" s="105"/>
      <c r="G320" s="105" t="s">
        <v>38</v>
      </c>
      <c r="H320" s="105" t="s">
        <v>246</v>
      </c>
      <c r="I320" s="105"/>
      <c r="J320" s="105"/>
      <c r="K320" s="105"/>
      <c r="L320" s="105"/>
      <c r="M320" s="105"/>
      <c r="N320" s="105"/>
      <c r="O320" s="105"/>
      <c r="P320" s="105"/>
      <c r="Q320" s="105"/>
      <c r="R320" s="105"/>
      <c r="S320" s="105"/>
      <c r="T320" s="105"/>
      <c r="U320" s="105"/>
      <c r="V320" s="105"/>
      <c r="W320" s="105"/>
      <c r="X320" s="105"/>
      <c r="Y320" s="105"/>
      <c r="Z320" s="105"/>
      <c r="AA320" s="105"/>
      <c r="AB320" s="105"/>
      <c r="AC320" s="105"/>
      <c r="AD320" s="105"/>
      <c r="AE320" s="105"/>
      <c r="AF320" s="105"/>
      <c r="AG320" s="105"/>
      <c r="AH320" s="105"/>
      <c r="AI320" s="105"/>
      <c r="AJ320" s="105"/>
      <c r="AK320" s="105"/>
      <c r="AL320" s="105"/>
      <c r="AM320" s="105"/>
      <c r="AN320" s="105"/>
      <c r="AO320" s="105"/>
      <c r="AP320" s="105"/>
      <c r="AQ320" s="105"/>
      <c r="AR320" s="105"/>
      <c r="AS320" s="105"/>
      <c r="AT320" s="111"/>
      <c r="AU320" s="243">
        <v>0.15</v>
      </c>
      <c r="AV320" s="225">
        <v>0.15</v>
      </c>
      <c r="AW320" s="225">
        <v>0.15</v>
      </c>
      <c r="AX320" s="225">
        <v>0.15</v>
      </c>
      <c r="AY320" s="226">
        <v>0.15</v>
      </c>
      <c r="BA320" s="38" t="str">
        <f t="shared" ca="1" si="46"/>
        <v>SHET</v>
      </c>
      <c r="BB320" s="38" t="str">
        <f t="shared" si="47"/>
        <v>Fixed Inputs</v>
      </c>
      <c r="BC320" s="38" t="str">
        <f t="shared" si="48"/>
        <v>Variant allowances</v>
      </c>
      <c r="BD320" s="38" t="str">
        <f t="shared" si="49"/>
        <v>Totex variant allowances allocation percentages</v>
      </c>
    </row>
    <row r="321" spans="5:56">
      <c r="E321" s="214" t="s">
        <v>807</v>
      </c>
      <c r="F321" s="102"/>
      <c r="G321" s="102" t="s">
        <v>38</v>
      </c>
      <c r="H321" s="102" t="s">
        <v>316</v>
      </c>
      <c r="AU321" s="236">
        <v>0</v>
      </c>
      <c r="AV321" s="237">
        <v>0</v>
      </c>
      <c r="AW321" s="238">
        <v>0</v>
      </c>
      <c r="AX321" s="238">
        <v>0</v>
      </c>
      <c r="AY321" s="239">
        <v>0</v>
      </c>
      <c r="BA321" s="38" t="str">
        <f t="shared" ca="1" si="46"/>
        <v>SHET</v>
      </c>
      <c r="BB321" s="38" t="str">
        <f t="shared" si="47"/>
        <v>Fixed Inputs</v>
      </c>
      <c r="BC321" s="38" t="str">
        <f t="shared" si="48"/>
        <v>Variant allowances</v>
      </c>
      <c r="BD321" s="38" t="str">
        <f t="shared" si="49"/>
        <v>Totex variant allowances allocation percentages</v>
      </c>
    </row>
    <row r="322" spans="5:56">
      <c r="E322" s="216" t="s">
        <v>807</v>
      </c>
      <c r="G322" s="37" t="s">
        <v>38</v>
      </c>
      <c r="H322" s="37" t="s">
        <v>317</v>
      </c>
      <c r="AU322" s="141">
        <v>0</v>
      </c>
      <c r="AV322" s="26">
        <v>0</v>
      </c>
      <c r="AW322" s="26">
        <v>0</v>
      </c>
      <c r="AX322" s="26">
        <v>0</v>
      </c>
      <c r="AY322" s="217">
        <v>0</v>
      </c>
      <c r="BA322" s="38" t="str">
        <f t="shared" ca="1" si="46"/>
        <v>SHET</v>
      </c>
      <c r="BB322" s="38" t="str">
        <f t="shared" si="47"/>
        <v>Fixed Inputs</v>
      </c>
      <c r="BC322" s="38" t="str">
        <f t="shared" si="48"/>
        <v>Variant allowances</v>
      </c>
      <c r="BD322" s="38" t="str">
        <f t="shared" si="49"/>
        <v>Totex variant allowances allocation percentages</v>
      </c>
    </row>
    <row r="323" spans="5:56">
      <c r="E323" s="216" t="s">
        <v>807</v>
      </c>
      <c r="G323" s="37" t="s">
        <v>38</v>
      </c>
      <c r="H323" s="37" t="s">
        <v>318</v>
      </c>
      <c r="AU323" s="141">
        <v>1</v>
      </c>
      <c r="AV323" s="26">
        <v>1</v>
      </c>
      <c r="AW323" s="26">
        <v>1</v>
      </c>
      <c r="AX323" s="26">
        <v>1</v>
      </c>
      <c r="AY323" s="217">
        <v>1</v>
      </c>
      <c r="BA323" s="38" t="str">
        <f t="shared" ca="1" si="46"/>
        <v>SHET</v>
      </c>
      <c r="BB323" s="38" t="str">
        <f t="shared" si="47"/>
        <v>Fixed Inputs</v>
      </c>
      <c r="BC323" s="38" t="str">
        <f t="shared" si="48"/>
        <v>Variant allowances</v>
      </c>
      <c r="BD323" s="38" t="str">
        <f t="shared" si="49"/>
        <v>Totex variant allowances allocation percentages</v>
      </c>
    </row>
    <row r="324" spans="5:56">
      <c r="E324" s="216" t="s">
        <v>807</v>
      </c>
      <c r="G324" s="37" t="s">
        <v>38</v>
      </c>
      <c r="H324" s="37" t="s">
        <v>247</v>
      </c>
      <c r="AU324" s="141">
        <v>0</v>
      </c>
      <c r="AV324" s="26">
        <v>0</v>
      </c>
      <c r="AW324" s="26">
        <v>0</v>
      </c>
      <c r="AX324" s="26">
        <v>0</v>
      </c>
      <c r="AY324" s="217">
        <v>0</v>
      </c>
      <c r="BA324" s="38" t="str">
        <f t="shared" ca="1" si="46"/>
        <v>SHET</v>
      </c>
      <c r="BB324" s="38" t="str">
        <f t="shared" si="47"/>
        <v>Fixed Inputs</v>
      </c>
      <c r="BC324" s="38" t="str">
        <f t="shared" si="48"/>
        <v>Variant allowances</v>
      </c>
      <c r="BD324" s="38" t="str">
        <f t="shared" si="49"/>
        <v>Totex variant allowances allocation percentages</v>
      </c>
    </row>
    <row r="325" spans="5:56">
      <c r="E325" s="216" t="s">
        <v>807</v>
      </c>
      <c r="G325" s="37" t="s">
        <v>38</v>
      </c>
      <c r="H325" s="37" t="s">
        <v>315</v>
      </c>
      <c r="AU325" s="141">
        <v>0</v>
      </c>
      <c r="AV325" s="26">
        <v>0</v>
      </c>
      <c r="AW325" s="26">
        <v>0</v>
      </c>
      <c r="AX325" s="26">
        <v>0</v>
      </c>
      <c r="AY325" s="217">
        <v>0</v>
      </c>
      <c r="BA325" s="38" t="str">
        <f t="shared" ca="1" si="46"/>
        <v>SHET</v>
      </c>
      <c r="BB325" s="38" t="str">
        <f t="shared" si="47"/>
        <v>Fixed Inputs</v>
      </c>
      <c r="BC325" s="38" t="str">
        <f t="shared" si="48"/>
        <v>Variant allowances</v>
      </c>
      <c r="BD325" s="38" t="str">
        <f t="shared" si="49"/>
        <v>Totex variant allowances allocation percentages</v>
      </c>
    </row>
    <row r="326" spans="5:56">
      <c r="E326" s="218" t="s">
        <v>807</v>
      </c>
      <c r="F326" s="105"/>
      <c r="G326" s="105" t="s">
        <v>38</v>
      </c>
      <c r="H326" s="105" t="s">
        <v>246</v>
      </c>
      <c r="AU326" s="175">
        <v>0</v>
      </c>
      <c r="AV326" s="101">
        <v>0</v>
      </c>
      <c r="AW326" s="101">
        <v>0</v>
      </c>
      <c r="AX326" s="101">
        <v>0</v>
      </c>
      <c r="AY326" s="221">
        <v>0</v>
      </c>
      <c r="BA326" s="38" t="str">
        <f t="shared" ca="1" si="46"/>
        <v>SHET</v>
      </c>
      <c r="BB326" s="38" t="str">
        <f t="shared" si="47"/>
        <v>Fixed Inputs</v>
      </c>
      <c r="BC326" s="38" t="str">
        <f t="shared" si="48"/>
        <v>Variant allowances</v>
      </c>
      <c r="BD326" s="38" t="str">
        <f t="shared" si="49"/>
        <v>Totex variant allowances allocation percentages</v>
      </c>
    </row>
    <row r="327" spans="5:56">
      <c r="E327" s="214" t="s">
        <v>808</v>
      </c>
      <c r="F327" s="102"/>
      <c r="G327" s="102" t="s">
        <v>38</v>
      </c>
      <c r="H327" s="102" t="s">
        <v>316</v>
      </c>
      <c r="I327" s="102"/>
      <c r="J327" s="102"/>
      <c r="K327" s="102"/>
      <c r="L327" s="102"/>
      <c r="M327" s="102"/>
      <c r="N327" s="102"/>
      <c r="O327" s="102"/>
      <c r="P327" s="102"/>
      <c r="Q327" s="102"/>
      <c r="R327" s="102"/>
      <c r="S327" s="102"/>
      <c r="T327" s="102"/>
      <c r="U327" s="102"/>
      <c r="V327" s="102"/>
      <c r="W327" s="102"/>
      <c r="X327" s="102"/>
      <c r="Y327" s="102"/>
      <c r="Z327" s="102"/>
      <c r="AA327" s="102"/>
      <c r="AB327" s="102"/>
      <c r="AC327" s="102"/>
      <c r="AD327" s="102"/>
      <c r="AE327" s="102"/>
      <c r="AF327" s="102"/>
      <c r="AG327" s="102"/>
      <c r="AH327" s="102"/>
      <c r="AI327" s="102"/>
      <c r="AJ327" s="102"/>
      <c r="AK327" s="102"/>
      <c r="AL327" s="102"/>
      <c r="AM327" s="102"/>
      <c r="AN327" s="102"/>
      <c r="AO327" s="102"/>
      <c r="AP327" s="102"/>
      <c r="AQ327" s="102"/>
      <c r="AR327" s="102"/>
      <c r="AS327" s="102"/>
      <c r="AT327" s="213"/>
      <c r="AU327" s="242">
        <v>0</v>
      </c>
      <c r="AV327" s="222">
        <v>0</v>
      </c>
      <c r="AW327" s="222">
        <v>0</v>
      </c>
      <c r="AX327" s="222">
        <v>0</v>
      </c>
      <c r="AY327" s="223">
        <v>0</v>
      </c>
      <c r="BA327" s="38" t="str">
        <f t="shared" ca="1" si="46"/>
        <v>SHET</v>
      </c>
      <c r="BB327" s="38" t="str">
        <f t="shared" si="47"/>
        <v>Fixed Inputs</v>
      </c>
      <c r="BC327" s="38" t="str">
        <f t="shared" si="48"/>
        <v>Variant allowances</v>
      </c>
      <c r="BD327" s="38" t="str">
        <f t="shared" si="49"/>
        <v>Totex variant allowances allocation percentages</v>
      </c>
    </row>
    <row r="328" spans="5:56">
      <c r="E328" s="216" t="s">
        <v>808</v>
      </c>
      <c r="G328" s="37" t="s">
        <v>38</v>
      </c>
      <c r="H328" s="37" t="s">
        <v>317</v>
      </c>
      <c r="AU328" s="142">
        <v>0</v>
      </c>
      <c r="AV328" s="23">
        <v>0</v>
      </c>
      <c r="AW328" s="23">
        <v>0</v>
      </c>
      <c r="AX328" s="23">
        <v>0</v>
      </c>
      <c r="AY328" s="224">
        <v>0</v>
      </c>
      <c r="BA328" s="38" t="str">
        <f t="shared" ca="1" si="46"/>
        <v>SHET</v>
      </c>
      <c r="BB328" s="38" t="str">
        <f t="shared" si="47"/>
        <v>Fixed Inputs</v>
      </c>
      <c r="BC328" s="38" t="str">
        <f t="shared" si="48"/>
        <v>Variant allowances</v>
      </c>
      <c r="BD328" s="38" t="str">
        <f t="shared" si="49"/>
        <v>Totex variant allowances allocation percentages</v>
      </c>
    </row>
    <row r="329" spans="5:56">
      <c r="E329" s="216" t="s">
        <v>808</v>
      </c>
      <c r="G329" s="37" t="s">
        <v>38</v>
      </c>
      <c r="H329" s="37" t="s">
        <v>318</v>
      </c>
      <c r="AU329" s="142">
        <v>1</v>
      </c>
      <c r="AV329" s="23">
        <v>1</v>
      </c>
      <c r="AW329" s="23">
        <v>1</v>
      </c>
      <c r="AX329" s="23">
        <v>1</v>
      </c>
      <c r="AY329" s="224">
        <v>1</v>
      </c>
      <c r="BA329" s="38" t="str">
        <f t="shared" ca="1" si="46"/>
        <v>SHET</v>
      </c>
      <c r="BB329" s="38" t="str">
        <f t="shared" si="47"/>
        <v>Fixed Inputs</v>
      </c>
      <c r="BC329" s="38" t="str">
        <f t="shared" si="48"/>
        <v>Variant allowances</v>
      </c>
      <c r="BD329" s="38" t="str">
        <f t="shared" si="49"/>
        <v>Totex variant allowances allocation percentages</v>
      </c>
    </row>
    <row r="330" spans="5:56">
      <c r="E330" s="216" t="s">
        <v>808</v>
      </c>
      <c r="G330" s="37" t="s">
        <v>38</v>
      </c>
      <c r="H330" s="37" t="s">
        <v>247</v>
      </c>
      <c r="AU330" s="142">
        <v>0</v>
      </c>
      <c r="AV330" s="23">
        <v>0</v>
      </c>
      <c r="AW330" s="23">
        <v>0</v>
      </c>
      <c r="AX330" s="23">
        <v>0</v>
      </c>
      <c r="AY330" s="224">
        <v>0</v>
      </c>
      <c r="BA330" s="38" t="str">
        <f t="shared" ca="1" si="46"/>
        <v>SHET</v>
      </c>
      <c r="BB330" s="38" t="str">
        <f t="shared" si="47"/>
        <v>Fixed Inputs</v>
      </c>
      <c r="BC330" s="38" t="str">
        <f t="shared" si="48"/>
        <v>Variant allowances</v>
      </c>
      <c r="BD330" s="38" t="str">
        <f t="shared" si="49"/>
        <v>Totex variant allowances allocation percentages</v>
      </c>
    </row>
    <row r="331" spans="5:56">
      <c r="E331" s="216" t="s">
        <v>808</v>
      </c>
      <c r="G331" s="37" t="s">
        <v>38</v>
      </c>
      <c r="H331" s="37" t="s">
        <v>315</v>
      </c>
      <c r="AU331" s="142">
        <v>0</v>
      </c>
      <c r="AV331" s="23">
        <v>0</v>
      </c>
      <c r="AW331" s="23">
        <v>0</v>
      </c>
      <c r="AX331" s="23">
        <v>0</v>
      </c>
      <c r="AY331" s="224">
        <v>0</v>
      </c>
      <c r="BA331" s="38" t="str">
        <f t="shared" ca="1" si="46"/>
        <v>SHET</v>
      </c>
      <c r="BB331" s="38" t="str">
        <f t="shared" si="47"/>
        <v>Fixed Inputs</v>
      </c>
      <c r="BC331" s="38" t="str">
        <f t="shared" si="48"/>
        <v>Variant allowances</v>
      </c>
      <c r="BD331" s="38" t="str">
        <f t="shared" si="49"/>
        <v>Totex variant allowances allocation percentages</v>
      </c>
    </row>
    <row r="332" spans="5:56">
      <c r="E332" s="216" t="s">
        <v>808</v>
      </c>
      <c r="G332" s="37" t="s">
        <v>38</v>
      </c>
      <c r="H332" s="37" t="s">
        <v>246</v>
      </c>
      <c r="I332" s="105"/>
      <c r="J332" s="105"/>
      <c r="K332" s="105"/>
      <c r="L332" s="105"/>
      <c r="M332" s="105"/>
      <c r="N332" s="105"/>
      <c r="O332" s="105"/>
      <c r="P332" s="105"/>
      <c r="Q332" s="105"/>
      <c r="R332" s="105"/>
      <c r="S332" s="105"/>
      <c r="T332" s="105"/>
      <c r="U332" s="105"/>
      <c r="V332" s="105"/>
      <c r="W332" s="105"/>
      <c r="X332" s="105"/>
      <c r="Y332" s="105"/>
      <c r="Z332" s="105"/>
      <c r="AA332" s="105"/>
      <c r="AB332" s="105"/>
      <c r="AC332" s="105"/>
      <c r="AD332" s="105"/>
      <c r="AE332" s="105"/>
      <c r="AF332" s="105"/>
      <c r="AG332" s="105"/>
      <c r="AH332" s="105"/>
      <c r="AI332" s="105"/>
      <c r="AJ332" s="105"/>
      <c r="AK332" s="105"/>
      <c r="AL332" s="105"/>
      <c r="AM332" s="105"/>
      <c r="AN332" s="105"/>
      <c r="AO332" s="105"/>
      <c r="AP332" s="105"/>
      <c r="AQ332" s="105"/>
      <c r="AR332" s="105"/>
      <c r="AS332" s="105"/>
      <c r="AT332" s="111"/>
      <c r="AU332" s="243">
        <v>0</v>
      </c>
      <c r="AV332" s="225">
        <v>0</v>
      </c>
      <c r="AW332" s="225">
        <v>0</v>
      </c>
      <c r="AX332" s="225">
        <v>0</v>
      </c>
      <c r="AY332" s="226">
        <v>0</v>
      </c>
      <c r="BA332" s="38" t="str">
        <f t="shared" ca="1" si="46"/>
        <v>SHET</v>
      </c>
      <c r="BB332" s="38" t="str">
        <f t="shared" si="47"/>
        <v>Fixed Inputs</v>
      </c>
      <c r="BC332" s="38" t="str">
        <f t="shared" si="48"/>
        <v>Variant allowances</v>
      </c>
      <c r="BD332" s="38" t="str">
        <f t="shared" si="49"/>
        <v>Totex variant allowances allocation percentages</v>
      </c>
    </row>
    <row r="333" spans="5:56">
      <c r="E333" s="214" t="s">
        <v>271</v>
      </c>
      <c r="F333" s="102"/>
      <c r="G333" s="102" t="s">
        <v>38</v>
      </c>
      <c r="H333" s="102" t="s">
        <v>316</v>
      </c>
      <c r="AU333" s="236">
        <v>0</v>
      </c>
      <c r="AV333" s="238">
        <v>0</v>
      </c>
      <c r="AW333" s="238">
        <v>0</v>
      </c>
      <c r="AX333" s="238">
        <v>0</v>
      </c>
      <c r="AY333" s="238">
        <v>0</v>
      </c>
      <c r="BA333" s="38" t="str">
        <f t="shared" ca="1" si="46"/>
        <v>SHET</v>
      </c>
      <c r="BB333" s="38" t="str">
        <f t="shared" si="47"/>
        <v>Fixed Inputs</v>
      </c>
      <c r="BC333" s="38" t="str">
        <f t="shared" si="48"/>
        <v>Variant allowances</v>
      </c>
      <c r="BD333" s="38" t="str">
        <f t="shared" si="49"/>
        <v>Totex variant allowances allocation percentages</v>
      </c>
    </row>
    <row r="334" spans="5:56">
      <c r="E334" s="216" t="s">
        <v>271</v>
      </c>
      <c r="G334" s="37" t="s">
        <v>38</v>
      </c>
      <c r="H334" s="37" t="s">
        <v>317</v>
      </c>
      <c r="AU334" s="141">
        <v>0</v>
      </c>
      <c r="AV334" s="26">
        <v>0</v>
      </c>
      <c r="AW334" s="26">
        <v>0</v>
      </c>
      <c r="AX334" s="26">
        <v>0</v>
      </c>
      <c r="AY334" s="26">
        <v>0</v>
      </c>
      <c r="BA334" s="38" t="str">
        <f t="shared" ca="1" si="46"/>
        <v>SHET</v>
      </c>
      <c r="BB334" s="38" t="str">
        <f t="shared" si="47"/>
        <v>Fixed Inputs</v>
      </c>
      <c r="BC334" s="38" t="str">
        <f t="shared" si="48"/>
        <v>Variant allowances</v>
      </c>
      <c r="BD334" s="38" t="str">
        <f t="shared" si="49"/>
        <v>Totex variant allowances allocation percentages</v>
      </c>
    </row>
    <row r="335" spans="5:56">
      <c r="E335" s="216" t="s">
        <v>271</v>
      </c>
      <c r="G335" s="37" t="s">
        <v>38</v>
      </c>
      <c r="H335" s="37" t="s">
        <v>318</v>
      </c>
      <c r="AU335" s="141">
        <v>1</v>
      </c>
      <c r="AV335" s="26">
        <v>1</v>
      </c>
      <c r="AW335" s="26">
        <v>1</v>
      </c>
      <c r="AX335" s="26">
        <v>1</v>
      </c>
      <c r="AY335" s="26">
        <v>1</v>
      </c>
      <c r="BA335" s="38" t="str">
        <f t="shared" ca="1" si="46"/>
        <v>SHET</v>
      </c>
      <c r="BB335" s="38" t="str">
        <f t="shared" si="47"/>
        <v>Fixed Inputs</v>
      </c>
      <c r="BC335" s="38" t="str">
        <f t="shared" si="48"/>
        <v>Variant allowances</v>
      </c>
      <c r="BD335" s="38" t="str">
        <f t="shared" si="49"/>
        <v>Totex variant allowances allocation percentages</v>
      </c>
    </row>
    <row r="336" spans="5:56">
      <c r="E336" s="216" t="s">
        <v>271</v>
      </c>
      <c r="G336" s="37" t="s">
        <v>38</v>
      </c>
      <c r="H336" s="37" t="s">
        <v>247</v>
      </c>
      <c r="AU336" s="141">
        <v>0</v>
      </c>
      <c r="AV336" s="26">
        <v>0</v>
      </c>
      <c r="AW336" s="26">
        <v>0</v>
      </c>
      <c r="AX336" s="26">
        <v>0</v>
      </c>
      <c r="AY336" s="26">
        <v>0</v>
      </c>
      <c r="BA336" s="38" t="str">
        <f t="shared" ca="1" si="46"/>
        <v>SHET</v>
      </c>
      <c r="BB336" s="38" t="str">
        <f t="shared" si="47"/>
        <v>Fixed Inputs</v>
      </c>
      <c r="BC336" s="38" t="str">
        <f t="shared" si="48"/>
        <v>Variant allowances</v>
      </c>
      <c r="BD336" s="38" t="str">
        <f t="shared" si="49"/>
        <v>Totex variant allowances allocation percentages</v>
      </c>
    </row>
    <row r="337" spans="5:56">
      <c r="E337" s="216" t="s">
        <v>271</v>
      </c>
      <c r="G337" s="37" t="s">
        <v>38</v>
      </c>
      <c r="H337" s="37" t="s">
        <v>315</v>
      </c>
      <c r="AU337" s="141">
        <v>0</v>
      </c>
      <c r="AV337" s="26">
        <v>0</v>
      </c>
      <c r="AW337" s="26">
        <v>0</v>
      </c>
      <c r="AX337" s="26">
        <v>0</v>
      </c>
      <c r="AY337" s="26">
        <v>0</v>
      </c>
      <c r="BA337" s="38" t="str">
        <f t="shared" ca="1" si="46"/>
        <v>SHET</v>
      </c>
      <c r="BB337" s="38" t="str">
        <f t="shared" si="47"/>
        <v>Fixed Inputs</v>
      </c>
      <c r="BC337" s="38" t="str">
        <f t="shared" si="48"/>
        <v>Variant allowances</v>
      </c>
      <c r="BD337" s="38" t="str">
        <f t="shared" si="49"/>
        <v>Totex variant allowances allocation percentages</v>
      </c>
    </row>
    <row r="338" spans="5:56">
      <c r="E338" s="218" t="s">
        <v>271</v>
      </c>
      <c r="F338" s="105"/>
      <c r="G338" s="105" t="s">
        <v>38</v>
      </c>
      <c r="H338" s="105" t="s">
        <v>246</v>
      </c>
      <c r="AU338" s="175">
        <v>0</v>
      </c>
      <c r="AV338" s="101">
        <v>0</v>
      </c>
      <c r="AW338" s="101">
        <v>0</v>
      </c>
      <c r="AX338" s="101">
        <v>0</v>
      </c>
      <c r="AY338" s="101">
        <v>0</v>
      </c>
      <c r="BA338" s="38" t="str">
        <f t="shared" ca="1" si="46"/>
        <v>SHET</v>
      </c>
      <c r="BB338" s="38" t="str">
        <f t="shared" si="47"/>
        <v>Fixed Inputs</v>
      </c>
      <c r="BC338" s="38" t="str">
        <f t="shared" si="48"/>
        <v>Variant allowances</v>
      </c>
      <c r="BD338" s="38" t="str">
        <f t="shared" si="49"/>
        <v>Totex variant allowances allocation percentages</v>
      </c>
    </row>
    <row r="339" spans="5:56">
      <c r="E339" s="214" t="s">
        <v>48</v>
      </c>
      <c r="F339" s="102"/>
      <c r="G339" s="102" t="s">
        <v>38</v>
      </c>
      <c r="H339" s="102" t="s">
        <v>316</v>
      </c>
      <c r="I339" s="102"/>
      <c r="J339" s="102"/>
      <c r="K339" s="102"/>
      <c r="L339" s="102"/>
      <c r="M339" s="102"/>
      <c r="N339" s="102"/>
      <c r="O339" s="102"/>
      <c r="P339" s="102"/>
      <c r="Q339" s="102"/>
      <c r="R339" s="102"/>
      <c r="S339" s="102"/>
      <c r="T339" s="102"/>
      <c r="U339" s="102"/>
      <c r="V339" s="102"/>
      <c r="W339" s="102"/>
      <c r="X339" s="102"/>
      <c r="Y339" s="102"/>
      <c r="Z339" s="102"/>
      <c r="AA339" s="102"/>
      <c r="AB339" s="102"/>
      <c r="AC339" s="102"/>
      <c r="AD339" s="102"/>
      <c r="AE339" s="102"/>
      <c r="AF339" s="102"/>
      <c r="AG339" s="102"/>
      <c r="AH339" s="102"/>
      <c r="AI339" s="102"/>
      <c r="AJ339" s="102"/>
      <c r="AK339" s="102"/>
      <c r="AL339" s="102"/>
      <c r="AM339" s="102"/>
      <c r="AN339" s="102"/>
      <c r="AO339" s="102"/>
      <c r="AP339" s="102"/>
      <c r="AQ339" s="102"/>
      <c r="AR339" s="102"/>
      <c r="AS339" s="102"/>
      <c r="AT339" s="213"/>
      <c r="AU339" s="242">
        <v>0</v>
      </c>
      <c r="AV339" s="222">
        <v>0</v>
      </c>
      <c r="AW339" s="222">
        <v>0</v>
      </c>
      <c r="AX339" s="222">
        <v>0</v>
      </c>
      <c r="AY339" s="223">
        <v>0</v>
      </c>
      <c r="BA339" s="38" t="str">
        <f t="shared" ca="1" si="46"/>
        <v>SHET</v>
      </c>
      <c r="BB339" s="38" t="str">
        <f t="shared" si="47"/>
        <v>Fixed Inputs</v>
      </c>
      <c r="BC339" s="38" t="str">
        <f t="shared" si="48"/>
        <v>Variant allowances</v>
      </c>
      <c r="BD339" s="38" t="str">
        <f t="shared" si="49"/>
        <v>Totex variant allowances allocation percentages</v>
      </c>
    </row>
    <row r="340" spans="5:56">
      <c r="E340" s="216" t="s">
        <v>48</v>
      </c>
      <c r="G340" s="37" t="s">
        <v>38</v>
      </c>
      <c r="H340" s="37" t="s">
        <v>317</v>
      </c>
      <c r="AU340" s="142">
        <v>0</v>
      </c>
      <c r="AV340" s="23">
        <v>0</v>
      </c>
      <c r="AW340" s="23">
        <v>0</v>
      </c>
      <c r="AX340" s="23">
        <v>0</v>
      </c>
      <c r="AY340" s="224">
        <v>0</v>
      </c>
      <c r="BA340" s="38" t="str">
        <f t="shared" ca="1" si="46"/>
        <v>SHET</v>
      </c>
      <c r="BB340" s="38" t="str">
        <f t="shared" si="47"/>
        <v>Fixed Inputs</v>
      </c>
      <c r="BC340" s="38" t="str">
        <f t="shared" si="48"/>
        <v>Variant allowances</v>
      </c>
      <c r="BD340" s="38" t="str">
        <f t="shared" si="49"/>
        <v>Totex variant allowances allocation percentages</v>
      </c>
    </row>
    <row r="341" spans="5:56">
      <c r="E341" s="216" t="s">
        <v>48</v>
      </c>
      <c r="G341" s="37" t="s">
        <v>38</v>
      </c>
      <c r="H341" s="37" t="s">
        <v>318</v>
      </c>
      <c r="AU341" s="142">
        <v>1</v>
      </c>
      <c r="AV341" s="23">
        <v>1</v>
      </c>
      <c r="AW341" s="23">
        <v>1</v>
      </c>
      <c r="AX341" s="23">
        <v>1</v>
      </c>
      <c r="AY341" s="224">
        <v>1</v>
      </c>
      <c r="BA341" s="38" t="str">
        <f t="shared" ca="1" si="46"/>
        <v>SHET</v>
      </c>
      <c r="BB341" s="38" t="str">
        <f t="shared" si="47"/>
        <v>Fixed Inputs</v>
      </c>
      <c r="BC341" s="38" t="str">
        <f t="shared" si="48"/>
        <v>Variant allowances</v>
      </c>
      <c r="BD341" s="38" t="str">
        <f t="shared" si="49"/>
        <v>Totex variant allowances allocation percentages</v>
      </c>
    </row>
    <row r="342" spans="5:56">
      <c r="E342" s="216" t="s">
        <v>48</v>
      </c>
      <c r="G342" s="37" t="s">
        <v>38</v>
      </c>
      <c r="H342" s="37" t="s">
        <v>247</v>
      </c>
      <c r="AU342" s="142">
        <v>0</v>
      </c>
      <c r="AV342" s="23">
        <v>0</v>
      </c>
      <c r="AW342" s="23">
        <v>0</v>
      </c>
      <c r="AX342" s="23">
        <v>0</v>
      </c>
      <c r="AY342" s="224">
        <v>0</v>
      </c>
      <c r="BA342" s="38" t="str">
        <f t="shared" ca="1" si="46"/>
        <v>SHET</v>
      </c>
      <c r="BB342" s="38" t="str">
        <f t="shared" si="47"/>
        <v>Fixed Inputs</v>
      </c>
      <c r="BC342" s="38" t="str">
        <f t="shared" si="48"/>
        <v>Variant allowances</v>
      </c>
      <c r="BD342" s="38" t="str">
        <f t="shared" si="49"/>
        <v>Totex variant allowances allocation percentages</v>
      </c>
    </row>
    <row r="343" spans="5:56">
      <c r="E343" s="216" t="s">
        <v>48</v>
      </c>
      <c r="G343" s="37" t="s">
        <v>38</v>
      </c>
      <c r="H343" s="37" t="s">
        <v>315</v>
      </c>
      <c r="AU343" s="142">
        <v>0</v>
      </c>
      <c r="AV343" s="23">
        <v>0</v>
      </c>
      <c r="AW343" s="23">
        <v>0</v>
      </c>
      <c r="AX343" s="23">
        <v>0</v>
      </c>
      <c r="AY343" s="224">
        <v>0</v>
      </c>
      <c r="BA343" s="38" t="str">
        <f t="shared" ca="1" si="46"/>
        <v>SHET</v>
      </c>
      <c r="BB343" s="38" t="str">
        <f t="shared" si="47"/>
        <v>Fixed Inputs</v>
      </c>
      <c r="BC343" s="38" t="str">
        <f t="shared" si="48"/>
        <v>Variant allowances</v>
      </c>
      <c r="BD343" s="38" t="str">
        <f t="shared" si="49"/>
        <v>Totex variant allowances allocation percentages</v>
      </c>
    </row>
    <row r="344" spans="5:56">
      <c r="E344" s="218" t="s">
        <v>48</v>
      </c>
      <c r="F344" s="105"/>
      <c r="G344" s="105" t="s">
        <v>38</v>
      </c>
      <c r="H344" s="105" t="s">
        <v>246</v>
      </c>
      <c r="I344" s="105"/>
      <c r="J344" s="105"/>
      <c r="K344" s="105"/>
      <c r="L344" s="105"/>
      <c r="M344" s="105"/>
      <c r="N344" s="105"/>
      <c r="O344" s="105"/>
      <c r="P344" s="105"/>
      <c r="Q344" s="105"/>
      <c r="R344" s="105"/>
      <c r="S344" s="105"/>
      <c r="T344" s="105"/>
      <c r="U344" s="105"/>
      <c r="V344" s="105"/>
      <c r="W344" s="105"/>
      <c r="X344" s="105"/>
      <c r="Y344" s="105"/>
      <c r="Z344" s="105"/>
      <c r="AA344" s="105"/>
      <c r="AB344" s="105"/>
      <c r="AC344" s="105"/>
      <c r="AD344" s="105"/>
      <c r="AE344" s="105"/>
      <c r="AF344" s="105"/>
      <c r="AG344" s="105"/>
      <c r="AH344" s="105"/>
      <c r="AI344" s="105"/>
      <c r="AJ344" s="105"/>
      <c r="AK344" s="105"/>
      <c r="AL344" s="105"/>
      <c r="AM344" s="105"/>
      <c r="AN344" s="105"/>
      <c r="AO344" s="105"/>
      <c r="AP344" s="105"/>
      <c r="AQ344" s="105"/>
      <c r="AR344" s="105"/>
      <c r="AS344" s="105"/>
      <c r="AT344" s="111"/>
      <c r="AU344" s="243">
        <v>0</v>
      </c>
      <c r="AV344" s="225">
        <v>0</v>
      </c>
      <c r="AW344" s="225">
        <v>0</v>
      </c>
      <c r="AX344" s="225">
        <v>0</v>
      </c>
      <c r="AY344" s="226">
        <v>0</v>
      </c>
      <c r="BA344" s="38" t="str">
        <f t="shared" ca="1" si="46"/>
        <v>SHET</v>
      </c>
      <c r="BB344" s="38" t="str">
        <f t="shared" si="47"/>
        <v>Fixed Inputs</v>
      </c>
      <c r="BC344" s="38" t="str">
        <f t="shared" si="48"/>
        <v>Variant allowances</v>
      </c>
      <c r="BD344" s="38" t="str">
        <f t="shared" si="49"/>
        <v>Totex variant allowances allocation percentages</v>
      </c>
    </row>
    <row r="345" spans="5:56">
      <c r="E345" s="214" t="s">
        <v>809</v>
      </c>
      <c r="F345" s="102"/>
      <c r="G345" s="102" t="s">
        <v>38</v>
      </c>
      <c r="H345" s="102" t="s">
        <v>316</v>
      </c>
      <c r="I345" s="102"/>
      <c r="J345" s="102"/>
      <c r="K345" s="102"/>
      <c r="L345" s="102"/>
      <c r="M345" s="102"/>
      <c r="N345" s="102"/>
      <c r="O345" s="102"/>
      <c r="P345" s="102"/>
      <c r="Q345" s="102"/>
      <c r="R345" s="102"/>
      <c r="S345" s="102"/>
      <c r="T345" s="102"/>
      <c r="U345" s="102"/>
      <c r="V345" s="102"/>
      <c r="W345" s="102"/>
      <c r="X345" s="102"/>
      <c r="Y345" s="102"/>
      <c r="Z345" s="102"/>
      <c r="AA345" s="102"/>
      <c r="AB345" s="102"/>
      <c r="AC345" s="102"/>
      <c r="AD345" s="102"/>
      <c r="AE345" s="102"/>
      <c r="AF345" s="102"/>
      <c r="AG345" s="102"/>
      <c r="AH345" s="102"/>
      <c r="AI345" s="102"/>
      <c r="AJ345" s="102"/>
      <c r="AK345" s="102"/>
      <c r="AL345" s="102"/>
      <c r="AM345" s="102"/>
      <c r="AN345" s="102"/>
      <c r="AO345" s="102"/>
      <c r="AP345" s="102"/>
      <c r="AQ345" s="102"/>
      <c r="AR345" s="102"/>
      <c r="AS345" s="102"/>
      <c r="AT345" s="213"/>
      <c r="AU345" s="242">
        <v>0</v>
      </c>
      <c r="AV345" s="222">
        <v>0</v>
      </c>
      <c r="AW345" s="222">
        <v>0</v>
      </c>
      <c r="AX345" s="222">
        <v>0</v>
      </c>
      <c r="AY345" s="223">
        <v>0</v>
      </c>
      <c r="BA345" s="38" t="str">
        <f t="shared" ca="1" si="46"/>
        <v>SHET</v>
      </c>
      <c r="BB345" s="38" t="str">
        <f t="shared" si="47"/>
        <v>Fixed Inputs</v>
      </c>
      <c r="BC345" s="38" t="str">
        <f t="shared" si="48"/>
        <v>Variant allowances</v>
      </c>
      <c r="BD345" s="38" t="str">
        <f t="shared" si="49"/>
        <v>Totex variant allowances allocation percentages</v>
      </c>
    </row>
    <row r="346" spans="5:56">
      <c r="E346" s="216" t="s">
        <v>809</v>
      </c>
      <c r="G346" s="37" t="s">
        <v>38</v>
      </c>
      <c r="H346" s="37" t="s">
        <v>317</v>
      </c>
      <c r="AU346" s="142">
        <v>0</v>
      </c>
      <c r="AV346" s="23">
        <v>0</v>
      </c>
      <c r="AW346" s="23">
        <v>0</v>
      </c>
      <c r="AX346" s="23">
        <v>0</v>
      </c>
      <c r="AY346" s="224">
        <v>0</v>
      </c>
      <c r="BA346" s="38" t="str">
        <f t="shared" ca="1" si="46"/>
        <v>SHET</v>
      </c>
      <c r="BB346" s="38" t="str">
        <f t="shared" si="47"/>
        <v>Fixed Inputs</v>
      </c>
      <c r="BC346" s="38" t="str">
        <f t="shared" si="48"/>
        <v>Variant allowances</v>
      </c>
      <c r="BD346" s="38" t="str">
        <f t="shared" si="49"/>
        <v>Totex variant allowances allocation percentages</v>
      </c>
    </row>
    <row r="347" spans="5:56">
      <c r="E347" s="216" t="s">
        <v>809</v>
      </c>
      <c r="G347" s="37" t="s">
        <v>38</v>
      </c>
      <c r="H347" s="37" t="s">
        <v>318</v>
      </c>
      <c r="AU347" s="142">
        <v>0</v>
      </c>
      <c r="AV347" s="23">
        <v>0</v>
      </c>
      <c r="AW347" s="23">
        <v>0</v>
      </c>
      <c r="AX347" s="23">
        <v>0</v>
      </c>
      <c r="AY347" s="224">
        <v>0</v>
      </c>
      <c r="BA347" s="38" t="str">
        <f t="shared" ca="1" si="46"/>
        <v>SHET</v>
      </c>
      <c r="BB347" s="38" t="str">
        <f t="shared" si="47"/>
        <v>Fixed Inputs</v>
      </c>
      <c r="BC347" s="38" t="str">
        <f t="shared" si="48"/>
        <v>Variant allowances</v>
      </c>
      <c r="BD347" s="38" t="str">
        <f t="shared" si="49"/>
        <v>Totex variant allowances allocation percentages</v>
      </c>
    </row>
    <row r="348" spans="5:56">
      <c r="E348" s="216" t="s">
        <v>809</v>
      </c>
      <c r="G348" s="37" t="s">
        <v>38</v>
      </c>
      <c r="H348" s="37" t="s">
        <v>247</v>
      </c>
      <c r="AU348" s="142">
        <v>0</v>
      </c>
      <c r="AV348" s="23">
        <v>0</v>
      </c>
      <c r="AW348" s="23">
        <v>0</v>
      </c>
      <c r="AX348" s="23">
        <v>0</v>
      </c>
      <c r="AY348" s="224">
        <v>0</v>
      </c>
      <c r="BA348" s="38" t="str">
        <f t="shared" ca="1" si="46"/>
        <v>SHET</v>
      </c>
      <c r="BB348" s="38" t="str">
        <f t="shared" si="47"/>
        <v>Fixed Inputs</v>
      </c>
      <c r="BC348" s="38" t="str">
        <f t="shared" si="48"/>
        <v>Variant allowances</v>
      </c>
      <c r="BD348" s="38" t="str">
        <f t="shared" si="49"/>
        <v>Totex variant allowances allocation percentages</v>
      </c>
    </row>
    <row r="349" spans="5:56">
      <c r="E349" s="216" t="s">
        <v>809</v>
      </c>
      <c r="G349" s="37" t="s">
        <v>38</v>
      </c>
      <c r="H349" s="37" t="s">
        <v>315</v>
      </c>
      <c r="AU349" s="142">
        <v>0</v>
      </c>
      <c r="AV349" s="23">
        <v>0</v>
      </c>
      <c r="AW349" s="23">
        <v>0</v>
      </c>
      <c r="AX349" s="23">
        <v>0</v>
      </c>
      <c r="AY349" s="224">
        <v>0</v>
      </c>
      <c r="BA349" s="38" t="str">
        <f t="shared" ca="1" si="46"/>
        <v>SHET</v>
      </c>
      <c r="BB349" s="38" t="str">
        <f t="shared" si="47"/>
        <v>Fixed Inputs</v>
      </c>
      <c r="BC349" s="38" t="str">
        <f t="shared" si="48"/>
        <v>Variant allowances</v>
      </c>
      <c r="BD349" s="38" t="str">
        <f t="shared" si="49"/>
        <v>Totex variant allowances allocation percentages</v>
      </c>
    </row>
    <row r="350" spans="5:56">
      <c r="E350" s="218" t="s">
        <v>809</v>
      </c>
      <c r="F350" s="105"/>
      <c r="G350" s="105" t="s">
        <v>38</v>
      </c>
      <c r="H350" s="105" t="s">
        <v>246</v>
      </c>
      <c r="I350" s="105"/>
      <c r="J350" s="105"/>
      <c r="K350" s="105"/>
      <c r="L350" s="105"/>
      <c r="M350" s="105"/>
      <c r="N350" s="105"/>
      <c r="O350" s="105"/>
      <c r="P350" s="105"/>
      <c r="Q350" s="105"/>
      <c r="R350" s="105"/>
      <c r="S350" s="105"/>
      <c r="T350" s="105"/>
      <c r="U350" s="105"/>
      <c r="V350" s="105"/>
      <c r="W350" s="105"/>
      <c r="X350" s="105"/>
      <c r="Y350" s="105"/>
      <c r="Z350" s="105"/>
      <c r="AA350" s="105"/>
      <c r="AB350" s="105"/>
      <c r="AC350" s="105"/>
      <c r="AD350" s="105"/>
      <c r="AE350" s="105"/>
      <c r="AF350" s="105"/>
      <c r="AG350" s="105"/>
      <c r="AH350" s="105"/>
      <c r="AI350" s="105"/>
      <c r="AJ350" s="105"/>
      <c r="AK350" s="105"/>
      <c r="AL350" s="105"/>
      <c r="AM350" s="105"/>
      <c r="AN350" s="105"/>
      <c r="AO350" s="105"/>
      <c r="AP350" s="105"/>
      <c r="AQ350" s="105"/>
      <c r="AR350" s="105"/>
      <c r="AS350" s="105"/>
      <c r="AT350" s="111"/>
      <c r="AU350" s="243">
        <v>0</v>
      </c>
      <c r="AV350" s="225">
        <v>0</v>
      </c>
      <c r="AW350" s="225">
        <v>0</v>
      </c>
      <c r="AX350" s="225">
        <v>0</v>
      </c>
      <c r="AY350" s="226">
        <v>0</v>
      </c>
      <c r="BA350" s="38" t="str">
        <f t="shared" ca="1" si="46"/>
        <v>SHET</v>
      </c>
      <c r="BB350" s="38" t="str">
        <f t="shared" si="47"/>
        <v>Fixed Inputs</v>
      </c>
      <c r="BC350" s="38" t="str">
        <f t="shared" si="48"/>
        <v>Variant allowances</v>
      </c>
      <c r="BD350" s="38" t="str">
        <f t="shared" si="49"/>
        <v>Totex variant allowances allocation percentages</v>
      </c>
    </row>
    <row r="351" spans="5:56">
      <c r="E351" s="214" t="s">
        <v>422</v>
      </c>
      <c r="F351" s="102"/>
      <c r="G351" s="102" t="s">
        <v>38</v>
      </c>
      <c r="H351" s="102" t="s">
        <v>316</v>
      </c>
      <c r="I351" s="102"/>
      <c r="J351" s="102"/>
      <c r="K351" s="102"/>
      <c r="L351" s="102"/>
      <c r="M351" s="102"/>
      <c r="N351" s="102"/>
      <c r="O351" s="102"/>
      <c r="P351" s="102"/>
      <c r="Q351" s="102"/>
      <c r="R351" s="102"/>
      <c r="S351" s="102"/>
      <c r="T351" s="102"/>
      <c r="U351" s="102"/>
      <c r="V351" s="102"/>
      <c r="W351" s="102"/>
      <c r="X351" s="102"/>
      <c r="Y351" s="102"/>
      <c r="Z351" s="102"/>
      <c r="AA351" s="102"/>
      <c r="AB351" s="102"/>
      <c r="AC351" s="102"/>
      <c r="AD351" s="102"/>
      <c r="AE351" s="102"/>
      <c r="AF351" s="102"/>
      <c r="AG351" s="102"/>
      <c r="AH351" s="102"/>
      <c r="AI351" s="102"/>
      <c r="AJ351" s="102"/>
      <c r="AK351" s="102"/>
      <c r="AL351" s="102"/>
      <c r="AM351" s="102"/>
      <c r="AN351" s="102"/>
      <c r="AO351" s="102"/>
      <c r="AP351" s="102"/>
      <c r="AQ351" s="102"/>
      <c r="AR351" s="102"/>
      <c r="AS351" s="102"/>
      <c r="AT351" s="213"/>
      <c r="AU351" s="242">
        <v>0</v>
      </c>
      <c r="AV351" s="222">
        <v>0</v>
      </c>
      <c r="AW351" s="222">
        <v>0</v>
      </c>
      <c r="AX351" s="222">
        <v>0</v>
      </c>
      <c r="AY351" s="223">
        <v>0</v>
      </c>
      <c r="BA351" s="38" t="str">
        <f t="shared" ca="1" si="46"/>
        <v>SHET</v>
      </c>
      <c r="BB351" s="38" t="str">
        <f t="shared" si="47"/>
        <v>Fixed Inputs</v>
      </c>
      <c r="BC351" s="38" t="str">
        <f t="shared" si="48"/>
        <v>Variant allowances</v>
      </c>
      <c r="BD351" s="38" t="str">
        <f t="shared" si="49"/>
        <v>Totex variant allowances allocation percentages</v>
      </c>
    </row>
    <row r="352" spans="5:56">
      <c r="E352" s="216" t="s">
        <v>422</v>
      </c>
      <c r="G352" s="37" t="s">
        <v>38</v>
      </c>
      <c r="H352" s="37" t="s">
        <v>317</v>
      </c>
      <c r="AU352" s="142">
        <v>0</v>
      </c>
      <c r="AV352" s="23">
        <v>0</v>
      </c>
      <c r="AW352" s="23">
        <v>0</v>
      </c>
      <c r="AX352" s="23">
        <v>0</v>
      </c>
      <c r="AY352" s="224">
        <v>0</v>
      </c>
      <c r="BA352" s="38" t="str">
        <f t="shared" ca="1" si="46"/>
        <v>SHET</v>
      </c>
      <c r="BB352" s="38" t="str">
        <f t="shared" si="47"/>
        <v>Fixed Inputs</v>
      </c>
      <c r="BC352" s="38" t="str">
        <f t="shared" si="48"/>
        <v>Variant allowances</v>
      </c>
      <c r="BD352" s="38" t="str">
        <f t="shared" si="49"/>
        <v>Totex variant allowances allocation percentages</v>
      </c>
    </row>
    <row r="353" spans="5:56">
      <c r="E353" s="216" t="s">
        <v>422</v>
      </c>
      <c r="G353" s="37" t="s">
        <v>38</v>
      </c>
      <c r="H353" s="37" t="s">
        <v>318</v>
      </c>
      <c r="AU353" s="142">
        <v>0</v>
      </c>
      <c r="AV353" s="23">
        <v>0</v>
      </c>
      <c r="AW353" s="23">
        <v>0</v>
      </c>
      <c r="AX353" s="23">
        <v>0</v>
      </c>
      <c r="AY353" s="224">
        <v>0</v>
      </c>
      <c r="BA353" s="38" t="str">
        <f t="shared" ca="1" si="46"/>
        <v>SHET</v>
      </c>
      <c r="BB353" s="38" t="str">
        <f t="shared" si="47"/>
        <v>Fixed Inputs</v>
      </c>
      <c r="BC353" s="38" t="str">
        <f t="shared" si="48"/>
        <v>Variant allowances</v>
      </c>
      <c r="BD353" s="38" t="str">
        <f t="shared" si="49"/>
        <v>Totex variant allowances allocation percentages</v>
      </c>
    </row>
    <row r="354" spans="5:56">
      <c r="E354" s="216" t="s">
        <v>422</v>
      </c>
      <c r="G354" s="37" t="s">
        <v>38</v>
      </c>
      <c r="H354" s="37" t="s">
        <v>247</v>
      </c>
      <c r="AU354" s="142">
        <v>0.5</v>
      </c>
      <c r="AV354" s="23">
        <v>0.5</v>
      </c>
      <c r="AW354" s="23">
        <v>0.5</v>
      </c>
      <c r="AX354" s="23">
        <v>0.5</v>
      </c>
      <c r="AY354" s="224">
        <v>0.5</v>
      </c>
      <c r="BA354" s="38" t="str">
        <f t="shared" ca="1" si="46"/>
        <v>SHET</v>
      </c>
      <c r="BB354" s="38" t="str">
        <f t="shared" si="47"/>
        <v>Fixed Inputs</v>
      </c>
      <c r="BC354" s="38" t="str">
        <f t="shared" si="48"/>
        <v>Variant allowances</v>
      </c>
      <c r="BD354" s="38" t="str">
        <f t="shared" si="49"/>
        <v>Totex variant allowances allocation percentages</v>
      </c>
    </row>
    <row r="355" spans="5:56">
      <c r="E355" s="216" t="s">
        <v>422</v>
      </c>
      <c r="G355" s="37" t="s">
        <v>38</v>
      </c>
      <c r="H355" s="37" t="s">
        <v>315</v>
      </c>
      <c r="AU355" s="142">
        <v>0.5</v>
      </c>
      <c r="AV355" s="23">
        <v>0.5</v>
      </c>
      <c r="AW355" s="23">
        <v>0.5</v>
      </c>
      <c r="AX355" s="23">
        <v>0.5</v>
      </c>
      <c r="AY355" s="224">
        <v>0.5</v>
      </c>
      <c r="BA355" s="38" t="str">
        <f t="shared" ca="1" si="46"/>
        <v>SHET</v>
      </c>
      <c r="BB355" s="38" t="str">
        <f t="shared" si="47"/>
        <v>Fixed Inputs</v>
      </c>
      <c r="BC355" s="38" t="str">
        <f t="shared" si="48"/>
        <v>Variant allowances</v>
      </c>
      <c r="BD355" s="38" t="str">
        <f t="shared" si="49"/>
        <v>Totex variant allowances allocation percentages</v>
      </c>
    </row>
    <row r="356" spans="5:56">
      <c r="E356" s="218" t="s">
        <v>422</v>
      </c>
      <c r="F356" s="105"/>
      <c r="G356" s="105" t="s">
        <v>38</v>
      </c>
      <c r="H356" s="105" t="s">
        <v>246</v>
      </c>
      <c r="I356" s="105"/>
      <c r="J356" s="105"/>
      <c r="K356" s="105"/>
      <c r="L356" s="105"/>
      <c r="M356" s="105"/>
      <c r="N356" s="105"/>
      <c r="O356" s="105"/>
      <c r="P356" s="105"/>
      <c r="Q356" s="105"/>
      <c r="R356" s="105"/>
      <c r="S356" s="105"/>
      <c r="T356" s="105"/>
      <c r="U356" s="105"/>
      <c r="V356" s="105"/>
      <c r="W356" s="105"/>
      <c r="X356" s="105"/>
      <c r="Y356" s="105"/>
      <c r="Z356" s="105"/>
      <c r="AA356" s="105"/>
      <c r="AB356" s="105"/>
      <c r="AC356" s="105"/>
      <c r="AD356" s="105"/>
      <c r="AE356" s="105"/>
      <c r="AF356" s="105"/>
      <c r="AG356" s="105"/>
      <c r="AH356" s="105"/>
      <c r="AI356" s="105"/>
      <c r="AJ356" s="105"/>
      <c r="AK356" s="105"/>
      <c r="AL356" s="105"/>
      <c r="AM356" s="105"/>
      <c r="AN356" s="105"/>
      <c r="AO356" s="105"/>
      <c r="AP356" s="105"/>
      <c r="AQ356" s="105"/>
      <c r="AR356" s="105"/>
      <c r="AS356" s="105"/>
      <c r="AT356" s="111"/>
      <c r="AU356" s="243">
        <v>0</v>
      </c>
      <c r="AV356" s="225">
        <v>0</v>
      </c>
      <c r="AW356" s="225">
        <v>0</v>
      </c>
      <c r="AX356" s="225">
        <v>0</v>
      </c>
      <c r="AY356" s="226">
        <v>0</v>
      </c>
      <c r="BA356" s="38" t="str">
        <f t="shared" ca="1" si="46"/>
        <v>SHET</v>
      </c>
      <c r="BB356" s="38" t="str">
        <f t="shared" si="47"/>
        <v>Fixed Inputs</v>
      </c>
      <c r="BC356" s="38" t="str">
        <f t="shared" si="48"/>
        <v>Variant allowances</v>
      </c>
      <c r="BD356" s="38" t="str">
        <f t="shared" si="49"/>
        <v>Totex variant allowances allocation percentages</v>
      </c>
    </row>
    <row r="357" spans="5:56">
      <c r="E357" s="214" t="s">
        <v>810</v>
      </c>
      <c r="F357" s="102"/>
      <c r="G357" s="102" t="s">
        <v>38</v>
      </c>
      <c r="H357" s="102" t="s">
        <v>316</v>
      </c>
      <c r="I357" s="102"/>
      <c r="J357" s="102"/>
      <c r="K357" s="102"/>
      <c r="L357" s="102"/>
      <c r="M357" s="102"/>
      <c r="N357" s="102"/>
      <c r="O357" s="102"/>
      <c r="P357" s="102"/>
      <c r="Q357" s="102"/>
      <c r="R357" s="102"/>
      <c r="S357" s="102"/>
      <c r="T357" s="102"/>
      <c r="U357" s="102"/>
      <c r="V357" s="102"/>
      <c r="W357" s="102"/>
      <c r="X357" s="102"/>
      <c r="Y357" s="102"/>
      <c r="Z357" s="102"/>
      <c r="AA357" s="102"/>
      <c r="AB357" s="102"/>
      <c r="AC357" s="102"/>
      <c r="AD357" s="102"/>
      <c r="AE357" s="102"/>
      <c r="AF357" s="102"/>
      <c r="AG357" s="102"/>
      <c r="AH357" s="102"/>
      <c r="AI357" s="102"/>
      <c r="AJ357" s="102"/>
      <c r="AK357" s="102"/>
      <c r="AL357" s="102"/>
      <c r="AM357" s="102"/>
      <c r="AN357" s="102"/>
      <c r="AO357" s="102"/>
      <c r="AP357" s="102"/>
      <c r="AQ357" s="102"/>
      <c r="AR357" s="102"/>
      <c r="AS357" s="102"/>
      <c r="AT357" s="213"/>
      <c r="AU357" s="242">
        <v>0</v>
      </c>
      <c r="AV357" s="222">
        <v>0</v>
      </c>
      <c r="AW357" s="222">
        <v>0</v>
      </c>
      <c r="AX357" s="222">
        <v>0</v>
      </c>
      <c r="AY357" s="223">
        <v>0</v>
      </c>
      <c r="BA357" s="38" t="str">
        <f t="shared" ca="1" si="46"/>
        <v>SHET</v>
      </c>
      <c r="BB357" s="38" t="str">
        <f t="shared" si="47"/>
        <v>Fixed Inputs</v>
      </c>
      <c r="BC357" s="38" t="str">
        <f t="shared" si="48"/>
        <v>Variant allowances</v>
      </c>
      <c r="BD357" s="38" t="str">
        <f t="shared" si="49"/>
        <v>Totex variant allowances allocation percentages</v>
      </c>
    </row>
    <row r="358" spans="5:56">
      <c r="E358" s="216" t="s">
        <v>810</v>
      </c>
      <c r="G358" s="37" t="s">
        <v>38</v>
      </c>
      <c r="H358" s="37" t="s">
        <v>317</v>
      </c>
      <c r="AU358" s="142">
        <v>0</v>
      </c>
      <c r="AV358" s="23">
        <v>0</v>
      </c>
      <c r="AW358" s="23">
        <v>0</v>
      </c>
      <c r="AX358" s="23">
        <v>0</v>
      </c>
      <c r="AY358" s="224">
        <v>0</v>
      </c>
      <c r="BA358" s="38" t="str">
        <f t="shared" ca="1" si="46"/>
        <v>SHET</v>
      </c>
      <c r="BB358" s="38" t="str">
        <f t="shared" si="47"/>
        <v>Fixed Inputs</v>
      </c>
      <c r="BC358" s="38" t="str">
        <f t="shared" si="48"/>
        <v>Variant allowances</v>
      </c>
      <c r="BD358" s="38" t="str">
        <f t="shared" si="49"/>
        <v>Totex variant allowances allocation percentages</v>
      </c>
    </row>
    <row r="359" spans="5:56">
      <c r="E359" s="216" t="s">
        <v>810</v>
      </c>
      <c r="G359" s="37" t="s">
        <v>38</v>
      </c>
      <c r="H359" s="37" t="s">
        <v>318</v>
      </c>
      <c r="AU359" s="142">
        <v>0</v>
      </c>
      <c r="AV359" s="23">
        <v>0</v>
      </c>
      <c r="AW359" s="23">
        <v>0</v>
      </c>
      <c r="AX359" s="23">
        <v>0</v>
      </c>
      <c r="AY359" s="224">
        <v>0</v>
      </c>
      <c r="BA359" s="38" t="str">
        <f t="shared" ca="1" si="46"/>
        <v>SHET</v>
      </c>
      <c r="BB359" s="38" t="str">
        <f t="shared" si="47"/>
        <v>Fixed Inputs</v>
      </c>
      <c r="BC359" s="38" t="str">
        <f t="shared" si="48"/>
        <v>Variant allowances</v>
      </c>
      <c r="BD359" s="38" t="str">
        <f t="shared" si="49"/>
        <v>Totex variant allowances allocation percentages</v>
      </c>
    </row>
    <row r="360" spans="5:56">
      <c r="E360" s="216" t="s">
        <v>810</v>
      </c>
      <c r="G360" s="37" t="s">
        <v>38</v>
      </c>
      <c r="H360" s="37" t="s">
        <v>247</v>
      </c>
      <c r="AU360" s="142">
        <v>0</v>
      </c>
      <c r="AV360" s="23">
        <v>0</v>
      </c>
      <c r="AW360" s="23">
        <v>0</v>
      </c>
      <c r="AX360" s="23">
        <v>0</v>
      </c>
      <c r="AY360" s="224">
        <v>0</v>
      </c>
      <c r="BA360" s="38" t="str">
        <f t="shared" ca="1" si="46"/>
        <v>SHET</v>
      </c>
      <c r="BB360" s="38" t="str">
        <f t="shared" si="47"/>
        <v>Fixed Inputs</v>
      </c>
      <c r="BC360" s="38" t="str">
        <f t="shared" si="48"/>
        <v>Variant allowances</v>
      </c>
      <c r="BD360" s="38" t="str">
        <f t="shared" si="49"/>
        <v>Totex variant allowances allocation percentages</v>
      </c>
    </row>
    <row r="361" spans="5:56">
      <c r="E361" s="216" t="s">
        <v>810</v>
      </c>
      <c r="G361" s="37" t="s">
        <v>38</v>
      </c>
      <c r="H361" s="37" t="s">
        <v>315</v>
      </c>
      <c r="AU361" s="142">
        <v>0</v>
      </c>
      <c r="AV361" s="23">
        <v>0</v>
      </c>
      <c r="AW361" s="23">
        <v>0</v>
      </c>
      <c r="AX361" s="23">
        <v>0</v>
      </c>
      <c r="AY361" s="224">
        <v>0</v>
      </c>
      <c r="BA361" s="38" t="str">
        <f t="shared" ca="1" si="46"/>
        <v>SHET</v>
      </c>
      <c r="BB361" s="38" t="str">
        <f t="shared" si="47"/>
        <v>Fixed Inputs</v>
      </c>
      <c r="BC361" s="38" t="str">
        <f t="shared" si="48"/>
        <v>Variant allowances</v>
      </c>
      <c r="BD361" s="38" t="str">
        <f t="shared" si="49"/>
        <v>Totex variant allowances allocation percentages</v>
      </c>
    </row>
    <row r="362" spans="5:56">
      <c r="E362" s="218" t="s">
        <v>810</v>
      </c>
      <c r="F362" s="105"/>
      <c r="G362" s="105" t="s">
        <v>38</v>
      </c>
      <c r="H362" s="105" t="s">
        <v>246</v>
      </c>
      <c r="I362" s="105"/>
      <c r="J362" s="105"/>
      <c r="K362" s="105"/>
      <c r="L362" s="105"/>
      <c r="M362" s="105"/>
      <c r="N362" s="105"/>
      <c r="O362" s="105"/>
      <c r="P362" s="105"/>
      <c r="Q362" s="105"/>
      <c r="R362" s="105"/>
      <c r="S362" s="105"/>
      <c r="T362" s="105"/>
      <c r="U362" s="105"/>
      <c r="V362" s="105"/>
      <c r="W362" s="105"/>
      <c r="X362" s="105"/>
      <c r="Y362" s="105"/>
      <c r="Z362" s="105"/>
      <c r="AA362" s="105"/>
      <c r="AB362" s="105"/>
      <c r="AC362" s="105"/>
      <c r="AD362" s="105"/>
      <c r="AE362" s="105"/>
      <c r="AF362" s="105"/>
      <c r="AG362" s="105"/>
      <c r="AH362" s="105"/>
      <c r="AI362" s="105"/>
      <c r="AJ362" s="105"/>
      <c r="AK362" s="105"/>
      <c r="AL362" s="105"/>
      <c r="AM362" s="105"/>
      <c r="AN362" s="105"/>
      <c r="AO362" s="105"/>
      <c r="AP362" s="105"/>
      <c r="AQ362" s="105"/>
      <c r="AR362" s="105"/>
      <c r="AS362" s="105"/>
      <c r="AT362" s="111"/>
      <c r="AU362" s="243">
        <v>0</v>
      </c>
      <c r="AV362" s="225">
        <v>0</v>
      </c>
      <c r="AW362" s="225">
        <v>0</v>
      </c>
      <c r="AX362" s="225">
        <v>0</v>
      </c>
      <c r="AY362" s="226">
        <v>0</v>
      </c>
      <c r="BA362" s="38" t="str">
        <f t="shared" ca="1" si="46"/>
        <v>SHET</v>
      </c>
      <c r="BB362" s="38" t="str">
        <f t="shared" si="47"/>
        <v>Fixed Inputs</v>
      </c>
      <c r="BC362" s="38" t="str">
        <f t="shared" si="48"/>
        <v>Variant allowances</v>
      </c>
      <c r="BD362" s="38" t="str">
        <f t="shared" si="49"/>
        <v>Totex variant allowances allocation percentages</v>
      </c>
    </row>
    <row r="363" spans="5:56">
      <c r="E363" s="214" t="s">
        <v>811</v>
      </c>
      <c r="F363" s="102"/>
      <c r="G363" s="102" t="s">
        <v>38</v>
      </c>
      <c r="H363" s="102" t="s">
        <v>316</v>
      </c>
      <c r="AU363" s="236">
        <v>0</v>
      </c>
      <c r="AV363" s="238">
        <v>0</v>
      </c>
      <c r="AW363" s="238">
        <v>0</v>
      </c>
      <c r="AX363" s="238">
        <v>0</v>
      </c>
      <c r="AY363" s="239">
        <v>0</v>
      </c>
      <c r="BA363" s="38" t="str">
        <f t="shared" ca="1" si="46"/>
        <v>SHET</v>
      </c>
      <c r="BB363" s="38" t="str">
        <f t="shared" si="47"/>
        <v>Fixed Inputs</v>
      </c>
      <c r="BC363" s="38" t="str">
        <f t="shared" si="48"/>
        <v>Variant allowances</v>
      </c>
      <c r="BD363" s="38" t="str">
        <f t="shared" si="49"/>
        <v>Totex variant allowances allocation percentages</v>
      </c>
    </row>
    <row r="364" spans="5:56">
      <c r="E364" s="216" t="s">
        <v>811</v>
      </c>
      <c r="G364" s="37" t="s">
        <v>38</v>
      </c>
      <c r="H364" s="37" t="s">
        <v>317</v>
      </c>
      <c r="AU364" s="141">
        <v>0</v>
      </c>
      <c r="AV364" s="26">
        <v>0</v>
      </c>
      <c r="AW364" s="26">
        <v>0</v>
      </c>
      <c r="AX364" s="26">
        <v>0</v>
      </c>
      <c r="AY364" s="217">
        <v>0</v>
      </c>
      <c r="BA364" s="38" t="str">
        <f t="shared" ca="1" si="46"/>
        <v>SHET</v>
      </c>
      <c r="BB364" s="38" t="str">
        <f t="shared" si="47"/>
        <v>Fixed Inputs</v>
      </c>
      <c r="BC364" s="38" t="str">
        <f t="shared" si="48"/>
        <v>Variant allowances</v>
      </c>
      <c r="BD364" s="38" t="str">
        <f t="shared" si="49"/>
        <v>Totex variant allowances allocation percentages</v>
      </c>
    </row>
    <row r="365" spans="5:56">
      <c r="E365" s="216" t="s">
        <v>811</v>
      </c>
      <c r="G365" s="37" t="s">
        <v>38</v>
      </c>
      <c r="H365" s="37" t="s">
        <v>318</v>
      </c>
      <c r="AU365" s="141">
        <v>0</v>
      </c>
      <c r="AV365" s="26">
        <v>0</v>
      </c>
      <c r="AW365" s="26">
        <v>0</v>
      </c>
      <c r="AX365" s="26">
        <v>0</v>
      </c>
      <c r="AY365" s="217">
        <v>0</v>
      </c>
      <c r="BA365" s="38" t="str">
        <f t="shared" ca="1" si="46"/>
        <v>SHET</v>
      </c>
      <c r="BB365" s="38" t="str">
        <f t="shared" si="47"/>
        <v>Fixed Inputs</v>
      </c>
      <c r="BC365" s="38" t="str">
        <f t="shared" si="48"/>
        <v>Variant allowances</v>
      </c>
      <c r="BD365" s="38" t="str">
        <f t="shared" si="49"/>
        <v>Totex variant allowances allocation percentages</v>
      </c>
    </row>
    <row r="366" spans="5:56">
      <c r="E366" s="216" t="s">
        <v>811</v>
      </c>
      <c r="G366" s="37" t="s">
        <v>38</v>
      </c>
      <c r="H366" s="37" t="s">
        <v>247</v>
      </c>
      <c r="AU366" s="141">
        <v>1</v>
      </c>
      <c r="AV366" s="26">
        <v>1</v>
      </c>
      <c r="AW366" s="26">
        <v>1</v>
      </c>
      <c r="AX366" s="26">
        <v>1</v>
      </c>
      <c r="AY366" s="217">
        <v>1</v>
      </c>
      <c r="BA366" s="38" t="str">
        <f t="shared" ca="1" si="46"/>
        <v>SHET</v>
      </c>
      <c r="BB366" s="38" t="str">
        <f t="shared" si="47"/>
        <v>Fixed Inputs</v>
      </c>
      <c r="BC366" s="38" t="str">
        <f t="shared" si="48"/>
        <v>Variant allowances</v>
      </c>
      <c r="BD366" s="38" t="str">
        <f t="shared" si="49"/>
        <v>Totex variant allowances allocation percentages</v>
      </c>
    </row>
    <row r="367" spans="5:56">
      <c r="E367" s="216" t="s">
        <v>811</v>
      </c>
      <c r="G367" s="37" t="s">
        <v>38</v>
      </c>
      <c r="H367" s="37" t="s">
        <v>315</v>
      </c>
      <c r="AU367" s="141">
        <v>0</v>
      </c>
      <c r="AV367" s="26">
        <v>0</v>
      </c>
      <c r="AW367" s="26">
        <v>0</v>
      </c>
      <c r="AX367" s="26">
        <v>0</v>
      </c>
      <c r="AY367" s="217">
        <v>0</v>
      </c>
      <c r="BA367" s="38" t="str">
        <f t="shared" ref="BA367:BA430" ca="1" si="50">$A$1</f>
        <v>SHET</v>
      </c>
      <c r="BB367" s="38" t="str">
        <f t="shared" ref="BB367:BB430" si="51">$A$194</f>
        <v>Fixed Inputs</v>
      </c>
      <c r="BC367" s="38" t="str">
        <f t="shared" ref="BC367:BC430" si="52">$B$195</f>
        <v>Variant allowances</v>
      </c>
      <c r="BD367" s="38" t="str">
        <f t="shared" si="49"/>
        <v>Totex variant allowances allocation percentages</v>
      </c>
    </row>
    <row r="368" spans="5:56">
      <c r="E368" s="218" t="s">
        <v>811</v>
      </c>
      <c r="F368" s="105"/>
      <c r="G368" s="105" t="s">
        <v>38</v>
      </c>
      <c r="H368" s="105" t="s">
        <v>246</v>
      </c>
      <c r="AU368" s="175">
        <v>0</v>
      </c>
      <c r="AV368" s="101">
        <v>0</v>
      </c>
      <c r="AW368" s="101">
        <v>0</v>
      </c>
      <c r="AX368" s="101">
        <v>0</v>
      </c>
      <c r="AY368" s="221">
        <v>0</v>
      </c>
      <c r="BA368" s="38" t="str">
        <f t="shared" ca="1" si="50"/>
        <v>SHET</v>
      </c>
      <c r="BB368" s="38" t="str">
        <f t="shared" si="51"/>
        <v>Fixed Inputs</v>
      </c>
      <c r="BC368" s="38" t="str">
        <f t="shared" si="52"/>
        <v>Variant allowances</v>
      </c>
      <c r="BD368" s="38" t="str">
        <f t="shared" si="49"/>
        <v>Totex variant allowances allocation percentages</v>
      </c>
    </row>
    <row r="369" spans="5:56">
      <c r="E369" s="214" t="s">
        <v>812</v>
      </c>
      <c r="F369" s="102"/>
      <c r="G369" s="102" t="s">
        <v>38</v>
      </c>
      <c r="H369" s="102" t="s">
        <v>316</v>
      </c>
      <c r="I369" s="102"/>
      <c r="J369" s="102"/>
      <c r="K369" s="102"/>
      <c r="L369" s="102"/>
      <c r="M369" s="102"/>
      <c r="N369" s="102"/>
      <c r="O369" s="102"/>
      <c r="P369" s="102"/>
      <c r="Q369" s="102"/>
      <c r="R369" s="102"/>
      <c r="S369" s="102"/>
      <c r="T369" s="102"/>
      <c r="U369" s="102"/>
      <c r="V369" s="102"/>
      <c r="W369" s="102"/>
      <c r="X369" s="102"/>
      <c r="Y369" s="102"/>
      <c r="Z369" s="102"/>
      <c r="AA369" s="102"/>
      <c r="AB369" s="102"/>
      <c r="AC369" s="102"/>
      <c r="AD369" s="102"/>
      <c r="AE369" s="102"/>
      <c r="AF369" s="102"/>
      <c r="AG369" s="102"/>
      <c r="AH369" s="102"/>
      <c r="AI369" s="102"/>
      <c r="AJ369" s="102"/>
      <c r="AK369" s="102"/>
      <c r="AL369" s="102"/>
      <c r="AM369" s="102"/>
      <c r="AN369" s="102"/>
      <c r="AO369" s="102"/>
      <c r="AP369" s="102"/>
      <c r="AQ369" s="102"/>
      <c r="AR369" s="102"/>
      <c r="AS369" s="102"/>
      <c r="AT369" s="213"/>
      <c r="AU369" s="242">
        <v>0</v>
      </c>
      <c r="AV369" s="222">
        <v>0</v>
      </c>
      <c r="AW369" s="222">
        <v>0</v>
      </c>
      <c r="AX369" s="222">
        <v>0</v>
      </c>
      <c r="AY369" s="223">
        <v>0</v>
      </c>
      <c r="BA369" s="38" t="str">
        <f t="shared" ca="1" si="50"/>
        <v>SHET</v>
      </c>
      <c r="BB369" s="38" t="str">
        <f t="shared" si="51"/>
        <v>Fixed Inputs</v>
      </c>
      <c r="BC369" s="38" t="str">
        <f t="shared" si="52"/>
        <v>Variant allowances</v>
      </c>
      <c r="BD369" s="38" t="str">
        <f t="shared" si="49"/>
        <v>Totex variant allowances allocation percentages</v>
      </c>
    </row>
    <row r="370" spans="5:56">
      <c r="E370" s="216" t="s">
        <v>812</v>
      </c>
      <c r="G370" s="37" t="s">
        <v>38</v>
      </c>
      <c r="H370" s="37" t="s">
        <v>317</v>
      </c>
      <c r="AU370" s="142">
        <v>1</v>
      </c>
      <c r="AV370" s="23">
        <v>1</v>
      </c>
      <c r="AW370" s="23">
        <v>1</v>
      </c>
      <c r="AX370" s="23">
        <v>1</v>
      </c>
      <c r="AY370" s="224">
        <v>1</v>
      </c>
      <c r="BA370" s="38" t="str">
        <f t="shared" ca="1" si="50"/>
        <v>SHET</v>
      </c>
      <c r="BB370" s="38" t="str">
        <f t="shared" si="51"/>
        <v>Fixed Inputs</v>
      </c>
      <c r="BC370" s="38" t="str">
        <f t="shared" si="52"/>
        <v>Variant allowances</v>
      </c>
      <c r="BD370" s="38" t="str">
        <f t="shared" si="49"/>
        <v>Totex variant allowances allocation percentages</v>
      </c>
    </row>
    <row r="371" spans="5:56">
      <c r="E371" s="216" t="s">
        <v>812</v>
      </c>
      <c r="G371" s="37" t="s">
        <v>38</v>
      </c>
      <c r="H371" s="37" t="s">
        <v>318</v>
      </c>
      <c r="AU371" s="142">
        <v>0</v>
      </c>
      <c r="AV371" s="23">
        <v>0</v>
      </c>
      <c r="AW371" s="23">
        <v>0</v>
      </c>
      <c r="AX371" s="23">
        <v>0</v>
      </c>
      <c r="AY371" s="224">
        <v>0</v>
      </c>
      <c r="BA371" s="38" t="str">
        <f t="shared" ca="1" si="50"/>
        <v>SHET</v>
      </c>
      <c r="BB371" s="38" t="str">
        <f t="shared" si="51"/>
        <v>Fixed Inputs</v>
      </c>
      <c r="BC371" s="38" t="str">
        <f t="shared" si="52"/>
        <v>Variant allowances</v>
      </c>
      <c r="BD371" s="38" t="str">
        <f t="shared" si="49"/>
        <v>Totex variant allowances allocation percentages</v>
      </c>
    </row>
    <row r="372" spans="5:56">
      <c r="E372" s="216" t="s">
        <v>812</v>
      </c>
      <c r="G372" s="37" t="s">
        <v>38</v>
      </c>
      <c r="H372" s="37" t="s">
        <v>247</v>
      </c>
      <c r="AU372" s="142">
        <v>0</v>
      </c>
      <c r="AV372" s="23">
        <v>0</v>
      </c>
      <c r="AW372" s="23">
        <v>0</v>
      </c>
      <c r="AX372" s="23">
        <v>0</v>
      </c>
      <c r="AY372" s="224">
        <v>0</v>
      </c>
      <c r="BA372" s="38" t="str">
        <f t="shared" ca="1" si="50"/>
        <v>SHET</v>
      </c>
      <c r="BB372" s="38" t="str">
        <f t="shared" si="51"/>
        <v>Fixed Inputs</v>
      </c>
      <c r="BC372" s="38" t="str">
        <f t="shared" si="52"/>
        <v>Variant allowances</v>
      </c>
      <c r="BD372" s="38" t="str">
        <f t="shared" si="49"/>
        <v>Totex variant allowances allocation percentages</v>
      </c>
    </row>
    <row r="373" spans="5:56">
      <c r="E373" s="216" t="s">
        <v>812</v>
      </c>
      <c r="G373" s="37" t="s">
        <v>38</v>
      </c>
      <c r="H373" s="37" t="s">
        <v>315</v>
      </c>
      <c r="AU373" s="142">
        <v>0</v>
      </c>
      <c r="AV373" s="23">
        <v>0</v>
      </c>
      <c r="AW373" s="23">
        <v>0</v>
      </c>
      <c r="AX373" s="23">
        <v>0</v>
      </c>
      <c r="AY373" s="224">
        <v>0</v>
      </c>
      <c r="BA373" s="38" t="str">
        <f t="shared" ca="1" si="50"/>
        <v>SHET</v>
      </c>
      <c r="BB373" s="38" t="str">
        <f t="shared" si="51"/>
        <v>Fixed Inputs</v>
      </c>
      <c r="BC373" s="38" t="str">
        <f t="shared" si="52"/>
        <v>Variant allowances</v>
      </c>
      <c r="BD373" s="38" t="str">
        <f t="shared" si="49"/>
        <v>Totex variant allowances allocation percentages</v>
      </c>
    </row>
    <row r="374" spans="5:56">
      <c r="E374" s="218" t="s">
        <v>812</v>
      </c>
      <c r="F374" s="105"/>
      <c r="G374" s="105" t="s">
        <v>38</v>
      </c>
      <c r="H374" s="105" t="s">
        <v>246</v>
      </c>
      <c r="I374" s="105"/>
      <c r="J374" s="105"/>
      <c r="K374" s="105"/>
      <c r="L374" s="105"/>
      <c r="M374" s="105"/>
      <c r="N374" s="105"/>
      <c r="O374" s="105"/>
      <c r="P374" s="105"/>
      <c r="Q374" s="105"/>
      <c r="R374" s="105"/>
      <c r="S374" s="105"/>
      <c r="T374" s="105"/>
      <c r="U374" s="105"/>
      <c r="V374" s="105"/>
      <c r="W374" s="105"/>
      <c r="X374" s="105"/>
      <c r="Y374" s="105"/>
      <c r="Z374" s="105"/>
      <c r="AA374" s="105"/>
      <c r="AB374" s="105"/>
      <c r="AC374" s="105"/>
      <c r="AD374" s="105"/>
      <c r="AE374" s="105"/>
      <c r="AF374" s="105"/>
      <c r="AG374" s="105"/>
      <c r="AH374" s="105"/>
      <c r="AI374" s="105"/>
      <c r="AJ374" s="105"/>
      <c r="AK374" s="105"/>
      <c r="AL374" s="105"/>
      <c r="AM374" s="105"/>
      <c r="AN374" s="105"/>
      <c r="AO374" s="105"/>
      <c r="AP374" s="105"/>
      <c r="AQ374" s="105"/>
      <c r="AR374" s="105"/>
      <c r="AS374" s="105"/>
      <c r="AT374" s="111"/>
      <c r="AU374" s="243">
        <v>0</v>
      </c>
      <c r="AV374" s="225">
        <v>0</v>
      </c>
      <c r="AW374" s="225">
        <v>0</v>
      </c>
      <c r="AX374" s="225">
        <v>0</v>
      </c>
      <c r="AY374" s="226">
        <v>0</v>
      </c>
      <c r="BA374" s="38" t="str">
        <f t="shared" ca="1" si="50"/>
        <v>SHET</v>
      </c>
      <c r="BB374" s="38" t="str">
        <f t="shared" si="51"/>
        <v>Fixed Inputs</v>
      </c>
      <c r="BC374" s="38" t="str">
        <f t="shared" si="52"/>
        <v>Variant allowances</v>
      </c>
      <c r="BD374" s="38" t="str">
        <f t="shared" si="49"/>
        <v>Totex variant allowances allocation percentages</v>
      </c>
    </row>
    <row r="375" spans="5:56">
      <c r="E375" s="214" t="s">
        <v>277</v>
      </c>
      <c r="F375" s="102"/>
      <c r="G375" s="102" t="s">
        <v>38</v>
      </c>
      <c r="H375" s="102" t="s">
        <v>316</v>
      </c>
      <c r="AU375" s="236">
        <v>1</v>
      </c>
      <c r="AV375" s="238">
        <v>1</v>
      </c>
      <c r="AW375" s="238">
        <v>1</v>
      </c>
      <c r="AX375" s="238">
        <v>1</v>
      </c>
      <c r="AY375" s="239">
        <v>1</v>
      </c>
      <c r="BA375" s="38" t="str">
        <f t="shared" ca="1" si="50"/>
        <v>SHET</v>
      </c>
      <c r="BB375" s="38" t="str">
        <f t="shared" si="51"/>
        <v>Fixed Inputs</v>
      </c>
      <c r="BC375" s="38" t="str">
        <f t="shared" si="52"/>
        <v>Variant allowances</v>
      </c>
      <c r="BD375" s="38" t="str">
        <f t="shared" si="49"/>
        <v>Totex variant allowances allocation percentages</v>
      </c>
    </row>
    <row r="376" spans="5:56">
      <c r="E376" s="216" t="s">
        <v>277</v>
      </c>
      <c r="G376" s="37" t="s">
        <v>38</v>
      </c>
      <c r="H376" s="37" t="s">
        <v>317</v>
      </c>
      <c r="AU376" s="141">
        <v>0</v>
      </c>
      <c r="AV376" s="26">
        <v>0</v>
      </c>
      <c r="AW376" s="26">
        <v>0</v>
      </c>
      <c r="AX376" s="26">
        <v>0</v>
      </c>
      <c r="AY376" s="217">
        <v>0</v>
      </c>
      <c r="BA376" s="38" t="str">
        <f t="shared" ca="1" si="50"/>
        <v>SHET</v>
      </c>
      <c r="BB376" s="38" t="str">
        <f t="shared" si="51"/>
        <v>Fixed Inputs</v>
      </c>
      <c r="BC376" s="38" t="str">
        <f t="shared" si="52"/>
        <v>Variant allowances</v>
      </c>
      <c r="BD376" s="38" t="str">
        <f t="shared" si="49"/>
        <v>Totex variant allowances allocation percentages</v>
      </c>
    </row>
    <row r="377" spans="5:56">
      <c r="E377" s="216" t="s">
        <v>277</v>
      </c>
      <c r="G377" s="37" t="s">
        <v>38</v>
      </c>
      <c r="H377" s="37" t="s">
        <v>318</v>
      </c>
      <c r="AU377" s="141">
        <v>0</v>
      </c>
      <c r="AV377" s="26">
        <v>0</v>
      </c>
      <c r="AW377" s="26">
        <v>0</v>
      </c>
      <c r="AX377" s="26">
        <v>0</v>
      </c>
      <c r="AY377" s="217">
        <v>0</v>
      </c>
      <c r="BA377" s="38" t="str">
        <f t="shared" ca="1" si="50"/>
        <v>SHET</v>
      </c>
      <c r="BB377" s="38" t="str">
        <f t="shared" si="51"/>
        <v>Fixed Inputs</v>
      </c>
      <c r="BC377" s="38" t="str">
        <f t="shared" si="52"/>
        <v>Variant allowances</v>
      </c>
      <c r="BD377" s="38" t="str">
        <f t="shared" si="49"/>
        <v>Totex variant allowances allocation percentages</v>
      </c>
    </row>
    <row r="378" spans="5:56">
      <c r="E378" s="216" t="s">
        <v>277</v>
      </c>
      <c r="G378" s="37" t="s">
        <v>38</v>
      </c>
      <c r="H378" s="37" t="s">
        <v>247</v>
      </c>
      <c r="AU378" s="141">
        <v>0</v>
      </c>
      <c r="AV378" s="26">
        <v>0</v>
      </c>
      <c r="AW378" s="26">
        <v>0</v>
      </c>
      <c r="AX378" s="26">
        <v>0</v>
      </c>
      <c r="AY378" s="217">
        <v>0</v>
      </c>
      <c r="BA378" s="38" t="str">
        <f t="shared" ca="1" si="50"/>
        <v>SHET</v>
      </c>
      <c r="BB378" s="38" t="str">
        <f t="shared" si="51"/>
        <v>Fixed Inputs</v>
      </c>
      <c r="BC378" s="38" t="str">
        <f t="shared" si="52"/>
        <v>Variant allowances</v>
      </c>
      <c r="BD378" s="38" t="str">
        <f t="shared" si="49"/>
        <v>Totex variant allowances allocation percentages</v>
      </c>
    </row>
    <row r="379" spans="5:56">
      <c r="E379" s="216" t="s">
        <v>277</v>
      </c>
      <c r="G379" s="37" t="s">
        <v>38</v>
      </c>
      <c r="H379" s="37" t="s">
        <v>315</v>
      </c>
      <c r="AU379" s="141">
        <v>0</v>
      </c>
      <c r="AV379" s="26">
        <v>0</v>
      </c>
      <c r="AW379" s="26">
        <v>0</v>
      </c>
      <c r="AX379" s="26">
        <v>0</v>
      </c>
      <c r="AY379" s="217">
        <v>0</v>
      </c>
      <c r="BA379" s="38" t="str">
        <f t="shared" ca="1" si="50"/>
        <v>SHET</v>
      </c>
      <c r="BB379" s="38" t="str">
        <f t="shared" si="51"/>
        <v>Fixed Inputs</v>
      </c>
      <c r="BC379" s="38" t="str">
        <f t="shared" si="52"/>
        <v>Variant allowances</v>
      </c>
      <c r="BD379" s="38" t="str">
        <f t="shared" si="49"/>
        <v>Totex variant allowances allocation percentages</v>
      </c>
    </row>
    <row r="380" spans="5:56">
      <c r="E380" s="218" t="s">
        <v>277</v>
      </c>
      <c r="F380" s="105"/>
      <c r="G380" s="105" t="s">
        <v>38</v>
      </c>
      <c r="H380" s="105" t="s">
        <v>246</v>
      </c>
      <c r="I380" s="105"/>
      <c r="J380" s="105"/>
      <c r="K380" s="105"/>
      <c r="L380" s="105"/>
      <c r="M380" s="105"/>
      <c r="N380" s="105"/>
      <c r="O380" s="105"/>
      <c r="P380" s="105"/>
      <c r="Q380" s="105"/>
      <c r="R380" s="105"/>
      <c r="S380" s="105"/>
      <c r="T380" s="105"/>
      <c r="U380" s="105"/>
      <c r="V380" s="105"/>
      <c r="W380" s="105"/>
      <c r="X380" s="105"/>
      <c r="Y380" s="105"/>
      <c r="Z380" s="105"/>
      <c r="AA380" s="105"/>
      <c r="AB380" s="105"/>
      <c r="AC380" s="105"/>
      <c r="AD380" s="105"/>
      <c r="AE380" s="105"/>
      <c r="AF380" s="105"/>
      <c r="AG380" s="105"/>
      <c r="AH380" s="105"/>
      <c r="AI380" s="105"/>
      <c r="AJ380" s="105"/>
      <c r="AK380" s="105"/>
      <c r="AL380" s="105"/>
      <c r="AM380" s="105"/>
      <c r="AN380" s="105"/>
      <c r="AO380" s="105"/>
      <c r="AP380" s="105"/>
      <c r="AQ380" s="105"/>
      <c r="AR380" s="105"/>
      <c r="AS380" s="105"/>
      <c r="AT380" s="111"/>
      <c r="AU380" s="177">
        <v>0</v>
      </c>
      <c r="AV380" s="106">
        <v>0</v>
      </c>
      <c r="AW380" s="106">
        <v>0</v>
      </c>
      <c r="AX380" s="106">
        <v>0</v>
      </c>
      <c r="AY380" s="219">
        <v>0</v>
      </c>
      <c r="BA380" s="38" t="str">
        <f t="shared" ca="1" si="50"/>
        <v>SHET</v>
      </c>
      <c r="BB380" s="38" t="str">
        <f t="shared" si="51"/>
        <v>Fixed Inputs</v>
      </c>
      <c r="BC380" s="38" t="str">
        <f t="shared" si="52"/>
        <v>Variant allowances</v>
      </c>
      <c r="BD380" s="38" t="str">
        <f t="shared" si="49"/>
        <v>Totex variant allowances allocation percentages</v>
      </c>
    </row>
    <row r="381" spans="5:56">
      <c r="E381" s="214" t="s">
        <v>813</v>
      </c>
      <c r="F381" s="102"/>
      <c r="G381" s="102" t="s">
        <v>38</v>
      </c>
      <c r="H381" s="102" t="s">
        <v>316</v>
      </c>
      <c r="I381" s="102"/>
      <c r="J381" s="102"/>
      <c r="K381" s="102"/>
      <c r="L381" s="102"/>
      <c r="M381" s="102"/>
      <c r="N381" s="102"/>
      <c r="O381" s="102"/>
      <c r="P381" s="102"/>
      <c r="Q381" s="102"/>
      <c r="R381" s="102"/>
      <c r="S381" s="102"/>
      <c r="T381" s="102"/>
      <c r="U381" s="102"/>
      <c r="V381" s="102"/>
      <c r="W381" s="102"/>
      <c r="X381" s="102"/>
      <c r="Y381" s="102"/>
      <c r="Z381" s="102"/>
      <c r="AA381" s="102"/>
      <c r="AB381" s="102"/>
      <c r="AC381" s="102"/>
      <c r="AD381" s="102"/>
      <c r="AE381" s="102"/>
      <c r="AF381" s="102"/>
      <c r="AG381" s="102"/>
      <c r="AH381" s="102"/>
      <c r="AI381" s="102"/>
      <c r="AJ381" s="102"/>
      <c r="AK381" s="102"/>
      <c r="AL381" s="102"/>
      <c r="AM381" s="102"/>
      <c r="AN381" s="102"/>
      <c r="AO381" s="102"/>
      <c r="AP381" s="102"/>
      <c r="AQ381" s="102"/>
      <c r="AR381" s="102"/>
      <c r="AS381" s="102"/>
      <c r="AT381" s="213"/>
      <c r="AU381" s="176">
        <v>1</v>
      </c>
      <c r="AV381" s="103">
        <v>1</v>
      </c>
      <c r="AW381" s="103">
        <v>1</v>
      </c>
      <c r="AX381" s="103">
        <v>1</v>
      </c>
      <c r="AY381" s="215">
        <v>1</v>
      </c>
      <c r="BA381" s="38" t="str">
        <f t="shared" ca="1" si="50"/>
        <v>SHET</v>
      </c>
      <c r="BB381" s="38" t="str">
        <f t="shared" si="51"/>
        <v>Fixed Inputs</v>
      </c>
      <c r="BC381" s="38" t="str">
        <f t="shared" si="52"/>
        <v>Variant allowances</v>
      </c>
      <c r="BD381" s="38" t="str">
        <f t="shared" si="49"/>
        <v>Totex variant allowances allocation percentages</v>
      </c>
    </row>
    <row r="382" spans="5:56">
      <c r="E382" s="216" t="s">
        <v>813</v>
      </c>
      <c r="G382" s="37" t="s">
        <v>38</v>
      </c>
      <c r="H382" s="37" t="s">
        <v>317</v>
      </c>
      <c r="AU382" s="141">
        <v>0</v>
      </c>
      <c r="AV382" s="26">
        <v>0</v>
      </c>
      <c r="AW382" s="26">
        <v>0</v>
      </c>
      <c r="AX382" s="26">
        <v>0</v>
      </c>
      <c r="AY382" s="217">
        <v>0</v>
      </c>
      <c r="BA382" s="38" t="str">
        <f t="shared" ca="1" si="50"/>
        <v>SHET</v>
      </c>
      <c r="BB382" s="38" t="str">
        <f t="shared" si="51"/>
        <v>Fixed Inputs</v>
      </c>
      <c r="BC382" s="38" t="str">
        <f t="shared" si="52"/>
        <v>Variant allowances</v>
      </c>
      <c r="BD382" s="38" t="str">
        <f t="shared" si="49"/>
        <v>Totex variant allowances allocation percentages</v>
      </c>
    </row>
    <row r="383" spans="5:56">
      <c r="E383" s="216" t="s">
        <v>813</v>
      </c>
      <c r="G383" s="37" t="s">
        <v>38</v>
      </c>
      <c r="H383" s="37" t="s">
        <v>318</v>
      </c>
      <c r="AU383" s="141">
        <v>0</v>
      </c>
      <c r="AV383" s="26">
        <v>0</v>
      </c>
      <c r="AW383" s="26">
        <v>0</v>
      </c>
      <c r="AX383" s="26">
        <v>0</v>
      </c>
      <c r="AY383" s="217">
        <v>0</v>
      </c>
      <c r="BA383" s="38" t="str">
        <f t="shared" ca="1" si="50"/>
        <v>SHET</v>
      </c>
      <c r="BB383" s="38" t="str">
        <f t="shared" si="51"/>
        <v>Fixed Inputs</v>
      </c>
      <c r="BC383" s="38" t="str">
        <f t="shared" si="52"/>
        <v>Variant allowances</v>
      </c>
      <c r="BD383" s="38" t="str">
        <f t="shared" si="49"/>
        <v>Totex variant allowances allocation percentages</v>
      </c>
    </row>
    <row r="384" spans="5:56">
      <c r="E384" s="216" t="s">
        <v>813</v>
      </c>
      <c r="G384" s="37" t="s">
        <v>38</v>
      </c>
      <c r="H384" s="37" t="s">
        <v>247</v>
      </c>
      <c r="AU384" s="141">
        <v>0</v>
      </c>
      <c r="AV384" s="26">
        <v>0</v>
      </c>
      <c r="AW384" s="26">
        <v>0</v>
      </c>
      <c r="AX384" s="26">
        <v>0</v>
      </c>
      <c r="AY384" s="217">
        <v>0</v>
      </c>
      <c r="BA384" s="38" t="str">
        <f t="shared" ca="1" si="50"/>
        <v>SHET</v>
      </c>
      <c r="BB384" s="38" t="str">
        <f t="shared" si="51"/>
        <v>Fixed Inputs</v>
      </c>
      <c r="BC384" s="38" t="str">
        <f t="shared" si="52"/>
        <v>Variant allowances</v>
      </c>
      <c r="BD384" s="38" t="str">
        <f t="shared" si="49"/>
        <v>Totex variant allowances allocation percentages</v>
      </c>
    </row>
    <row r="385" spans="5:56">
      <c r="E385" s="216" t="s">
        <v>813</v>
      </c>
      <c r="G385" s="37" t="s">
        <v>38</v>
      </c>
      <c r="H385" s="37" t="s">
        <v>315</v>
      </c>
      <c r="AU385" s="141">
        <v>0</v>
      </c>
      <c r="AV385" s="26">
        <v>0</v>
      </c>
      <c r="AW385" s="26">
        <v>0</v>
      </c>
      <c r="AX385" s="26">
        <v>0</v>
      </c>
      <c r="AY385" s="217">
        <v>0</v>
      </c>
      <c r="BA385" s="38" t="str">
        <f t="shared" ca="1" si="50"/>
        <v>SHET</v>
      </c>
      <c r="BB385" s="38" t="str">
        <f t="shared" si="51"/>
        <v>Fixed Inputs</v>
      </c>
      <c r="BC385" s="38" t="str">
        <f t="shared" si="52"/>
        <v>Variant allowances</v>
      </c>
      <c r="BD385" s="38" t="str">
        <f t="shared" si="49"/>
        <v>Totex variant allowances allocation percentages</v>
      </c>
    </row>
    <row r="386" spans="5:56">
      <c r="E386" s="218" t="s">
        <v>813</v>
      </c>
      <c r="F386" s="105"/>
      <c r="G386" s="105" t="s">
        <v>38</v>
      </c>
      <c r="H386" s="105" t="s">
        <v>246</v>
      </c>
      <c r="I386" s="105"/>
      <c r="J386" s="105"/>
      <c r="K386" s="105"/>
      <c r="L386" s="105"/>
      <c r="M386" s="105"/>
      <c r="N386" s="105"/>
      <c r="O386" s="105"/>
      <c r="P386" s="105"/>
      <c r="Q386" s="105"/>
      <c r="R386" s="105"/>
      <c r="S386" s="105"/>
      <c r="T386" s="105"/>
      <c r="U386" s="105"/>
      <c r="V386" s="105"/>
      <c r="W386" s="105"/>
      <c r="X386" s="105"/>
      <c r="Y386" s="105"/>
      <c r="Z386" s="105"/>
      <c r="AA386" s="105"/>
      <c r="AB386" s="105"/>
      <c r="AC386" s="105"/>
      <c r="AD386" s="105"/>
      <c r="AE386" s="105"/>
      <c r="AF386" s="105"/>
      <c r="AG386" s="105"/>
      <c r="AH386" s="105"/>
      <c r="AI386" s="105"/>
      <c r="AJ386" s="105"/>
      <c r="AK386" s="105"/>
      <c r="AL386" s="105"/>
      <c r="AM386" s="105"/>
      <c r="AN386" s="105"/>
      <c r="AO386" s="105"/>
      <c r="AP386" s="105"/>
      <c r="AQ386" s="105"/>
      <c r="AR386" s="105"/>
      <c r="AS386" s="105"/>
      <c r="AT386" s="111"/>
      <c r="AU386" s="177">
        <v>0</v>
      </c>
      <c r="AV386" s="106">
        <v>0</v>
      </c>
      <c r="AW386" s="106">
        <v>0</v>
      </c>
      <c r="AX386" s="106">
        <v>0</v>
      </c>
      <c r="AY386" s="219">
        <v>0</v>
      </c>
      <c r="BA386" s="38" t="str">
        <f t="shared" ca="1" si="50"/>
        <v>SHET</v>
      </c>
      <c r="BB386" s="38" t="str">
        <f t="shared" si="51"/>
        <v>Fixed Inputs</v>
      </c>
      <c r="BC386" s="38" t="str">
        <f t="shared" si="52"/>
        <v>Variant allowances</v>
      </c>
      <c r="BD386" s="38" t="str">
        <f t="shared" si="49"/>
        <v>Totex variant allowances allocation percentages</v>
      </c>
    </row>
    <row r="387" spans="5:56">
      <c r="E387" s="214" t="s">
        <v>814</v>
      </c>
      <c r="F387" s="102"/>
      <c r="G387" s="102" t="s">
        <v>38</v>
      </c>
      <c r="H387" s="102" t="s">
        <v>316</v>
      </c>
      <c r="I387" s="102"/>
      <c r="J387" s="102"/>
      <c r="K387" s="102"/>
      <c r="L387" s="102"/>
      <c r="M387" s="102"/>
      <c r="N387" s="102"/>
      <c r="O387" s="102"/>
      <c r="P387" s="102"/>
      <c r="Q387" s="102"/>
      <c r="R387" s="102"/>
      <c r="S387" s="102"/>
      <c r="T387" s="102"/>
      <c r="U387" s="102"/>
      <c r="V387" s="102"/>
      <c r="W387" s="102"/>
      <c r="X387" s="102"/>
      <c r="Y387" s="102"/>
      <c r="Z387" s="102"/>
      <c r="AA387" s="102"/>
      <c r="AB387" s="102"/>
      <c r="AC387" s="102"/>
      <c r="AD387" s="102"/>
      <c r="AE387" s="102"/>
      <c r="AF387" s="102"/>
      <c r="AG387" s="102"/>
      <c r="AH387" s="102"/>
      <c r="AI387" s="102"/>
      <c r="AJ387" s="102"/>
      <c r="AK387" s="102"/>
      <c r="AL387" s="102"/>
      <c r="AM387" s="102"/>
      <c r="AN387" s="102"/>
      <c r="AO387" s="102"/>
      <c r="AP387" s="102"/>
      <c r="AQ387" s="102"/>
      <c r="AR387" s="102"/>
      <c r="AS387" s="102"/>
      <c r="AT387" s="213"/>
      <c r="AU387" s="176">
        <v>0</v>
      </c>
      <c r="AV387" s="103">
        <v>0</v>
      </c>
      <c r="AW387" s="103">
        <v>0</v>
      </c>
      <c r="AX387" s="103">
        <v>0</v>
      </c>
      <c r="AY387" s="215">
        <v>0</v>
      </c>
      <c r="BA387" s="38" t="str">
        <f t="shared" ca="1" si="50"/>
        <v>SHET</v>
      </c>
      <c r="BB387" s="38" t="str">
        <f t="shared" si="51"/>
        <v>Fixed Inputs</v>
      </c>
      <c r="BC387" s="38" t="str">
        <f t="shared" si="52"/>
        <v>Variant allowances</v>
      </c>
      <c r="BD387" s="38" t="str">
        <f t="shared" si="49"/>
        <v>Totex variant allowances allocation percentages</v>
      </c>
    </row>
    <row r="388" spans="5:56">
      <c r="E388" s="216" t="s">
        <v>814</v>
      </c>
      <c r="G388" s="37" t="s">
        <v>38</v>
      </c>
      <c r="H388" s="37" t="s">
        <v>317</v>
      </c>
      <c r="AU388" s="141">
        <v>0</v>
      </c>
      <c r="AV388" s="26">
        <v>0</v>
      </c>
      <c r="AW388" s="26">
        <v>0</v>
      </c>
      <c r="AX388" s="26">
        <v>0</v>
      </c>
      <c r="AY388" s="217">
        <v>0</v>
      </c>
      <c r="BA388" s="38" t="str">
        <f t="shared" ca="1" si="50"/>
        <v>SHET</v>
      </c>
      <c r="BB388" s="38" t="str">
        <f t="shared" si="51"/>
        <v>Fixed Inputs</v>
      </c>
      <c r="BC388" s="38" t="str">
        <f t="shared" si="52"/>
        <v>Variant allowances</v>
      </c>
      <c r="BD388" s="38" t="str">
        <f t="shared" si="49"/>
        <v>Totex variant allowances allocation percentages</v>
      </c>
    </row>
    <row r="389" spans="5:56">
      <c r="E389" s="216" t="s">
        <v>814</v>
      </c>
      <c r="G389" s="37" t="s">
        <v>38</v>
      </c>
      <c r="H389" s="37" t="s">
        <v>318</v>
      </c>
      <c r="AU389" s="141">
        <v>0</v>
      </c>
      <c r="AV389" s="26">
        <v>0</v>
      </c>
      <c r="AW389" s="26">
        <v>0</v>
      </c>
      <c r="AX389" s="26">
        <v>0</v>
      </c>
      <c r="AY389" s="217">
        <v>0</v>
      </c>
      <c r="BA389" s="38" t="str">
        <f t="shared" ca="1" si="50"/>
        <v>SHET</v>
      </c>
      <c r="BB389" s="38" t="str">
        <f t="shared" si="51"/>
        <v>Fixed Inputs</v>
      </c>
      <c r="BC389" s="38" t="str">
        <f t="shared" si="52"/>
        <v>Variant allowances</v>
      </c>
      <c r="BD389" s="38" t="str">
        <f t="shared" si="49"/>
        <v>Totex variant allowances allocation percentages</v>
      </c>
    </row>
    <row r="390" spans="5:56">
      <c r="E390" s="216" t="s">
        <v>814</v>
      </c>
      <c r="G390" s="37" t="s">
        <v>38</v>
      </c>
      <c r="H390" s="37" t="s">
        <v>247</v>
      </c>
      <c r="AU390" s="141">
        <v>0</v>
      </c>
      <c r="AV390" s="26">
        <v>0</v>
      </c>
      <c r="AW390" s="26">
        <v>0</v>
      </c>
      <c r="AX390" s="26">
        <v>0</v>
      </c>
      <c r="AY390" s="217">
        <v>0</v>
      </c>
      <c r="BA390" s="38" t="str">
        <f t="shared" ca="1" si="50"/>
        <v>SHET</v>
      </c>
      <c r="BB390" s="38" t="str">
        <f t="shared" si="51"/>
        <v>Fixed Inputs</v>
      </c>
      <c r="BC390" s="38" t="str">
        <f t="shared" si="52"/>
        <v>Variant allowances</v>
      </c>
      <c r="BD390" s="38" t="str">
        <f t="shared" si="49"/>
        <v>Totex variant allowances allocation percentages</v>
      </c>
    </row>
    <row r="391" spans="5:56">
      <c r="E391" s="216" t="s">
        <v>814</v>
      </c>
      <c r="G391" s="37" t="s">
        <v>38</v>
      </c>
      <c r="H391" s="37" t="s">
        <v>315</v>
      </c>
      <c r="AU391" s="141">
        <v>0</v>
      </c>
      <c r="AV391" s="26">
        <v>0</v>
      </c>
      <c r="AW391" s="26">
        <v>0</v>
      </c>
      <c r="AX391" s="26">
        <v>0</v>
      </c>
      <c r="AY391" s="217">
        <v>0</v>
      </c>
      <c r="BA391" s="38" t="str">
        <f t="shared" ca="1" si="50"/>
        <v>SHET</v>
      </c>
      <c r="BB391" s="38" t="str">
        <f t="shared" si="51"/>
        <v>Fixed Inputs</v>
      </c>
      <c r="BC391" s="38" t="str">
        <f t="shared" si="52"/>
        <v>Variant allowances</v>
      </c>
      <c r="BD391" s="38" t="str">
        <f t="shared" si="49"/>
        <v>Totex variant allowances allocation percentages</v>
      </c>
    </row>
    <row r="392" spans="5:56">
      <c r="E392" s="218" t="s">
        <v>814</v>
      </c>
      <c r="F392" s="105"/>
      <c r="G392" s="105" t="s">
        <v>38</v>
      </c>
      <c r="H392" s="105" t="s">
        <v>246</v>
      </c>
      <c r="AU392" s="175">
        <v>1</v>
      </c>
      <c r="AV392" s="101">
        <v>1</v>
      </c>
      <c r="AW392" s="101">
        <v>1</v>
      </c>
      <c r="AX392" s="101">
        <v>1</v>
      </c>
      <c r="AY392" s="221">
        <v>1</v>
      </c>
      <c r="BA392" s="38" t="str">
        <f t="shared" ca="1" si="50"/>
        <v>SHET</v>
      </c>
      <c r="BB392" s="38" t="str">
        <f t="shared" si="51"/>
        <v>Fixed Inputs</v>
      </c>
      <c r="BC392" s="38" t="str">
        <f t="shared" si="52"/>
        <v>Variant allowances</v>
      </c>
      <c r="BD392" s="38" t="str">
        <f t="shared" si="49"/>
        <v>Totex variant allowances allocation percentages</v>
      </c>
    </row>
    <row r="393" spans="5:56">
      <c r="E393" s="214" t="s">
        <v>815</v>
      </c>
      <c r="F393" s="102"/>
      <c r="G393" s="102" t="s">
        <v>38</v>
      </c>
      <c r="H393" s="102" t="s">
        <v>316</v>
      </c>
      <c r="I393" s="102"/>
      <c r="J393" s="102"/>
      <c r="K393" s="102"/>
      <c r="L393" s="102"/>
      <c r="M393" s="102"/>
      <c r="N393" s="102"/>
      <c r="O393" s="102"/>
      <c r="P393" s="102"/>
      <c r="Q393" s="102"/>
      <c r="R393" s="102"/>
      <c r="S393" s="102"/>
      <c r="T393" s="102"/>
      <c r="U393" s="102"/>
      <c r="V393" s="102"/>
      <c r="W393" s="102"/>
      <c r="X393" s="102"/>
      <c r="Y393" s="102"/>
      <c r="Z393" s="102"/>
      <c r="AA393" s="102"/>
      <c r="AB393" s="102"/>
      <c r="AC393" s="102"/>
      <c r="AD393" s="102"/>
      <c r="AE393" s="102"/>
      <c r="AF393" s="102"/>
      <c r="AG393" s="102"/>
      <c r="AH393" s="102"/>
      <c r="AI393" s="102"/>
      <c r="AJ393" s="102"/>
      <c r="AK393" s="102"/>
      <c r="AL393" s="102"/>
      <c r="AM393" s="102"/>
      <c r="AN393" s="102"/>
      <c r="AO393" s="102"/>
      <c r="AP393" s="102"/>
      <c r="AQ393" s="102"/>
      <c r="AR393" s="102"/>
      <c r="AS393" s="102"/>
      <c r="AT393" s="213"/>
      <c r="AU393" s="242">
        <v>0</v>
      </c>
      <c r="AV393" s="222">
        <v>0</v>
      </c>
      <c r="AW393" s="222">
        <v>0</v>
      </c>
      <c r="AX393" s="222">
        <v>0</v>
      </c>
      <c r="AY393" s="223">
        <v>0</v>
      </c>
      <c r="BA393" s="38" t="str">
        <f t="shared" ca="1" si="50"/>
        <v>SHET</v>
      </c>
      <c r="BB393" s="38" t="str">
        <f t="shared" si="51"/>
        <v>Fixed Inputs</v>
      </c>
      <c r="BC393" s="38" t="str">
        <f t="shared" si="52"/>
        <v>Variant allowances</v>
      </c>
      <c r="BD393" s="38" t="str">
        <f t="shared" si="49"/>
        <v>Totex variant allowances allocation percentages</v>
      </c>
    </row>
    <row r="394" spans="5:56">
      <c r="E394" s="216" t="s">
        <v>815</v>
      </c>
      <c r="G394" s="37" t="s">
        <v>38</v>
      </c>
      <c r="H394" s="37" t="s">
        <v>317</v>
      </c>
      <c r="AU394" s="142">
        <v>0</v>
      </c>
      <c r="AV394" s="23">
        <v>0</v>
      </c>
      <c r="AW394" s="23">
        <v>0</v>
      </c>
      <c r="AX394" s="23">
        <v>0</v>
      </c>
      <c r="AY394" s="224">
        <v>0</v>
      </c>
      <c r="BA394" s="38" t="str">
        <f t="shared" ca="1" si="50"/>
        <v>SHET</v>
      </c>
      <c r="BB394" s="38" t="str">
        <f t="shared" si="51"/>
        <v>Fixed Inputs</v>
      </c>
      <c r="BC394" s="38" t="str">
        <f t="shared" si="52"/>
        <v>Variant allowances</v>
      </c>
      <c r="BD394" s="38" t="str">
        <f t="shared" si="49"/>
        <v>Totex variant allowances allocation percentages</v>
      </c>
    </row>
    <row r="395" spans="5:56">
      <c r="E395" s="216" t="s">
        <v>815</v>
      </c>
      <c r="G395" s="37" t="s">
        <v>38</v>
      </c>
      <c r="H395" s="37" t="s">
        <v>318</v>
      </c>
      <c r="AU395" s="142">
        <v>0</v>
      </c>
      <c r="AV395" s="23">
        <v>0</v>
      </c>
      <c r="AW395" s="23">
        <v>0</v>
      </c>
      <c r="AX395" s="23">
        <v>0</v>
      </c>
      <c r="AY395" s="224">
        <v>0</v>
      </c>
      <c r="BA395" s="38" t="str">
        <f t="shared" ca="1" si="50"/>
        <v>SHET</v>
      </c>
      <c r="BB395" s="38" t="str">
        <f t="shared" si="51"/>
        <v>Fixed Inputs</v>
      </c>
      <c r="BC395" s="38" t="str">
        <f t="shared" si="52"/>
        <v>Variant allowances</v>
      </c>
      <c r="BD395" s="38" t="str">
        <f t="shared" si="49"/>
        <v>Totex variant allowances allocation percentages</v>
      </c>
    </row>
    <row r="396" spans="5:56">
      <c r="E396" s="216" t="s">
        <v>815</v>
      </c>
      <c r="G396" s="37" t="s">
        <v>38</v>
      </c>
      <c r="H396" s="37" t="s">
        <v>247</v>
      </c>
      <c r="AU396" s="142">
        <v>0</v>
      </c>
      <c r="AV396" s="23">
        <v>0</v>
      </c>
      <c r="AW396" s="23">
        <v>0</v>
      </c>
      <c r="AX396" s="23">
        <v>0</v>
      </c>
      <c r="AY396" s="224">
        <v>0</v>
      </c>
      <c r="BA396" s="38" t="str">
        <f t="shared" ca="1" si="50"/>
        <v>SHET</v>
      </c>
      <c r="BB396" s="38" t="str">
        <f t="shared" si="51"/>
        <v>Fixed Inputs</v>
      </c>
      <c r="BC396" s="38" t="str">
        <f t="shared" si="52"/>
        <v>Variant allowances</v>
      </c>
      <c r="BD396" s="38" t="str">
        <f t="shared" si="49"/>
        <v>Totex variant allowances allocation percentages</v>
      </c>
    </row>
    <row r="397" spans="5:56">
      <c r="E397" s="216" t="s">
        <v>815</v>
      </c>
      <c r="G397" s="37" t="s">
        <v>38</v>
      </c>
      <c r="H397" s="37" t="s">
        <v>315</v>
      </c>
      <c r="AU397" s="142">
        <v>0</v>
      </c>
      <c r="AV397" s="23">
        <v>0</v>
      </c>
      <c r="AW397" s="23">
        <v>0</v>
      </c>
      <c r="AX397" s="23">
        <v>0</v>
      </c>
      <c r="AY397" s="224">
        <v>0</v>
      </c>
      <c r="BA397" s="38" t="str">
        <f t="shared" ca="1" si="50"/>
        <v>SHET</v>
      </c>
      <c r="BB397" s="38" t="str">
        <f t="shared" si="51"/>
        <v>Fixed Inputs</v>
      </c>
      <c r="BC397" s="38" t="str">
        <f t="shared" si="52"/>
        <v>Variant allowances</v>
      </c>
      <c r="BD397" s="38" t="str">
        <f t="shared" si="49"/>
        <v>Totex variant allowances allocation percentages</v>
      </c>
    </row>
    <row r="398" spans="5:56">
      <c r="E398" s="218" t="s">
        <v>815</v>
      </c>
      <c r="F398" s="105"/>
      <c r="G398" s="105" t="s">
        <v>38</v>
      </c>
      <c r="H398" s="105" t="s">
        <v>246</v>
      </c>
      <c r="I398" s="105"/>
      <c r="J398" s="105"/>
      <c r="K398" s="105"/>
      <c r="L398" s="105"/>
      <c r="M398" s="105"/>
      <c r="N398" s="105"/>
      <c r="O398" s="105"/>
      <c r="P398" s="105"/>
      <c r="Q398" s="105"/>
      <c r="R398" s="105"/>
      <c r="S398" s="105"/>
      <c r="T398" s="105"/>
      <c r="U398" s="105"/>
      <c r="V398" s="105"/>
      <c r="W398" s="105"/>
      <c r="X398" s="105"/>
      <c r="Y398" s="105"/>
      <c r="Z398" s="105"/>
      <c r="AA398" s="105"/>
      <c r="AB398" s="105"/>
      <c r="AC398" s="105"/>
      <c r="AD398" s="105"/>
      <c r="AE398" s="105"/>
      <c r="AF398" s="105"/>
      <c r="AG398" s="105"/>
      <c r="AH398" s="105"/>
      <c r="AI398" s="105"/>
      <c r="AJ398" s="105"/>
      <c r="AK398" s="105"/>
      <c r="AL398" s="105"/>
      <c r="AM398" s="105"/>
      <c r="AN398" s="105"/>
      <c r="AO398" s="105"/>
      <c r="AP398" s="105"/>
      <c r="AQ398" s="105"/>
      <c r="AR398" s="105"/>
      <c r="AS398" s="105"/>
      <c r="AT398" s="111"/>
      <c r="AU398" s="243">
        <v>1</v>
      </c>
      <c r="AV398" s="225">
        <v>1</v>
      </c>
      <c r="AW398" s="225">
        <v>1</v>
      </c>
      <c r="AX398" s="225">
        <v>1</v>
      </c>
      <c r="AY398" s="226">
        <v>1</v>
      </c>
      <c r="BA398" s="38" t="str">
        <f t="shared" ca="1" si="50"/>
        <v>SHET</v>
      </c>
      <c r="BB398" s="38" t="str">
        <f t="shared" si="51"/>
        <v>Fixed Inputs</v>
      </c>
      <c r="BC398" s="38" t="str">
        <f t="shared" si="52"/>
        <v>Variant allowances</v>
      </c>
      <c r="BD398" s="38" t="str">
        <f t="shared" si="49"/>
        <v>Totex variant allowances allocation percentages</v>
      </c>
    </row>
    <row r="399" spans="5:56">
      <c r="E399" s="214" t="s">
        <v>274</v>
      </c>
      <c r="F399" s="102"/>
      <c r="G399" s="102" t="s">
        <v>38</v>
      </c>
      <c r="H399" s="102" t="s">
        <v>316</v>
      </c>
      <c r="AU399" s="236">
        <v>0.4346373017716515</v>
      </c>
      <c r="AV399" s="238">
        <v>0.4346373017716515</v>
      </c>
      <c r="AW399" s="238">
        <v>0.4346373017716515</v>
      </c>
      <c r="AX399" s="238">
        <v>0.4346373017716515</v>
      </c>
      <c r="AY399" s="239">
        <v>0.4346373017716515</v>
      </c>
      <c r="BA399" s="38" t="str">
        <f t="shared" ca="1" si="50"/>
        <v>SHET</v>
      </c>
      <c r="BB399" s="38" t="str">
        <f t="shared" si="51"/>
        <v>Fixed Inputs</v>
      </c>
      <c r="BC399" s="38" t="str">
        <f t="shared" si="52"/>
        <v>Variant allowances</v>
      </c>
      <c r="BD399" s="38" t="str">
        <f t="shared" si="49"/>
        <v>Totex variant allowances allocation percentages</v>
      </c>
    </row>
    <row r="400" spans="5:56">
      <c r="E400" s="216" t="s">
        <v>274</v>
      </c>
      <c r="G400" s="37" t="s">
        <v>38</v>
      </c>
      <c r="H400" s="37" t="s">
        <v>317</v>
      </c>
      <c r="AU400" s="141">
        <v>0.39674329538156727</v>
      </c>
      <c r="AV400" s="26">
        <v>0.39674329538156727</v>
      </c>
      <c r="AW400" s="26">
        <v>0.39674329538156727</v>
      </c>
      <c r="AX400" s="26">
        <v>0.39674329538156727</v>
      </c>
      <c r="AY400" s="217">
        <v>0.39674329538156727</v>
      </c>
      <c r="BA400" s="38" t="str">
        <f t="shared" ca="1" si="50"/>
        <v>SHET</v>
      </c>
      <c r="BB400" s="38" t="str">
        <f t="shared" si="51"/>
        <v>Fixed Inputs</v>
      </c>
      <c r="BC400" s="38" t="str">
        <f t="shared" si="52"/>
        <v>Variant allowances</v>
      </c>
      <c r="BD400" s="38" t="str">
        <f t="shared" si="49"/>
        <v>Totex variant allowances allocation percentages</v>
      </c>
    </row>
    <row r="401" spans="5:56">
      <c r="E401" s="216" t="s">
        <v>274</v>
      </c>
      <c r="G401" s="37" t="s">
        <v>38</v>
      </c>
      <c r="H401" s="37" t="s">
        <v>318</v>
      </c>
      <c r="AU401" s="141">
        <v>8.6342869484266841E-3</v>
      </c>
      <c r="AV401" s="26">
        <v>8.6342869484266841E-3</v>
      </c>
      <c r="AW401" s="26">
        <v>8.6342869484266841E-3</v>
      </c>
      <c r="AX401" s="26">
        <v>8.6342869484266841E-3</v>
      </c>
      <c r="AY401" s="217">
        <v>8.6342869484266841E-3</v>
      </c>
      <c r="BA401" s="38" t="str">
        <f t="shared" ca="1" si="50"/>
        <v>SHET</v>
      </c>
      <c r="BB401" s="38" t="str">
        <f t="shared" si="51"/>
        <v>Fixed Inputs</v>
      </c>
      <c r="BC401" s="38" t="str">
        <f t="shared" si="52"/>
        <v>Variant allowances</v>
      </c>
      <c r="BD401" s="38" t="str">
        <f t="shared" si="49"/>
        <v>Totex variant allowances allocation percentages</v>
      </c>
    </row>
    <row r="402" spans="5:56">
      <c r="E402" s="216" t="s">
        <v>274</v>
      </c>
      <c r="G402" s="37" t="s">
        <v>38</v>
      </c>
      <c r="H402" s="37" t="s">
        <v>247</v>
      </c>
      <c r="AU402" s="141">
        <v>3.6430854582997614E-2</v>
      </c>
      <c r="AV402" s="26">
        <v>3.6430854582997614E-2</v>
      </c>
      <c r="AW402" s="26">
        <v>3.6430854582997614E-2</v>
      </c>
      <c r="AX402" s="26">
        <v>3.6430854582997614E-2</v>
      </c>
      <c r="AY402" s="217">
        <v>3.6430854582997614E-2</v>
      </c>
      <c r="BA402" s="38" t="str">
        <f t="shared" ca="1" si="50"/>
        <v>SHET</v>
      </c>
      <c r="BB402" s="38" t="str">
        <f t="shared" si="51"/>
        <v>Fixed Inputs</v>
      </c>
      <c r="BC402" s="38" t="str">
        <f t="shared" si="52"/>
        <v>Variant allowances</v>
      </c>
      <c r="BD402" s="38" t="str">
        <f t="shared" si="49"/>
        <v>Totex variant allowances allocation percentages</v>
      </c>
    </row>
    <row r="403" spans="5:56">
      <c r="E403" s="216" t="s">
        <v>274</v>
      </c>
      <c r="G403" s="37" t="s">
        <v>38</v>
      </c>
      <c r="H403" s="37" t="s">
        <v>315</v>
      </c>
      <c r="AU403" s="141">
        <v>2.7066426529011416E-2</v>
      </c>
      <c r="AV403" s="26">
        <v>2.7066426529011416E-2</v>
      </c>
      <c r="AW403" s="26">
        <v>2.7066426529011416E-2</v>
      </c>
      <c r="AX403" s="26">
        <v>2.7066426529011416E-2</v>
      </c>
      <c r="AY403" s="217">
        <v>2.7066426529011416E-2</v>
      </c>
      <c r="BA403" s="38" t="str">
        <f t="shared" ca="1" si="50"/>
        <v>SHET</v>
      </c>
      <c r="BB403" s="38" t="str">
        <f t="shared" si="51"/>
        <v>Fixed Inputs</v>
      </c>
      <c r="BC403" s="38" t="str">
        <f t="shared" si="52"/>
        <v>Variant allowances</v>
      </c>
      <c r="BD403" s="38" t="str">
        <f t="shared" si="49"/>
        <v>Totex variant allowances allocation percentages</v>
      </c>
    </row>
    <row r="404" spans="5:56">
      <c r="E404" s="218" t="s">
        <v>274</v>
      </c>
      <c r="F404" s="105"/>
      <c r="G404" s="105" t="s">
        <v>38</v>
      </c>
      <c r="H404" s="105" t="s">
        <v>246</v>
      </c>
      <c r="AU404" s="175">
        <v>9.6487834786345358E-2</v>
      </c>
      <c r="AV404" s="101">
        <v>9.6487834786345358E-2</v>
      </c>
      <c r="AW404" s="101">
        <v>9.6487834786345358E-2</v>
      </c>
      <c r="AX404" s="101">
        <v>9.6487834786345358E-2</v>
      </c>
      <c r="AY404" s="221">
        <v>9.6487834786345358E-2</v>
      </c>
      <c r="BA404" s="38" t="str">
        <f t="shared" ca="1" si="50"/>
        <v>SHET</v>
      </c>
      <c r="BB404" s="38" t="str">
        <f t="shared" si="51"/>
        <v>Fixed Inputs</v>
      </c>
      <c r="BC404" s="38" t="str">
        <f t="shared" si="52"/>
        <v>Variant allowances</v>
      </c>
      <c r="BD404" s="38" t="str">
        <f t="shared" si="49"/>
        <v>Totex variant allowances allocation percentages</v>
      </c>
    </row>
    <row r="405" spans="5:56">
      <c r="E405" s="214" t="s">
        <v>816</v>
      </c>
      <c r="F405" s="102"/>
      <c r="G405" s="102" t="s">
        <v>38</v>
      </c>
      <c r="H405" s="102" t="s">
        <v>316</v>
      </c>
      <c r="I405" s="102"/>
      <c r="J405" s="102"/>
      <c r="K405" s="102"/>
      <c r="L405" s="102"/>
      <c r="M405" s="102"/>
      <c r="N405" s="102"/>
      <c r="O405" s="102"/>
      <c r="P405" s="102"/>
      <c r="Q405" s="102"/>
      <c r="R405" s="102"/>
      <c r="S405" s="102"/>
      <c r="T405" s="102"/>
      <c r="U405" s="102"/>
      <c r="V405" s="102"/>
      <c r="W405" s="102"/>
      <c r="X405" s="102"/>
      <c r="Y405" s="102"/>
      <c r="Z405" s="102"/>
      <c r="AA405" s="102"/>
      <c r="AB405" s="102"/>
      <c r="AC405" s="102"/>
      <c r="AD405" s="102"/>
      <c r="AE405" s="102"/>
      <c r="AF405" s="102"/>
      <c r="AG405" s="102"/>
      <c r="AH405" s="102"/>
      <c r="AI405" s="102"/>
      <c r="AJ405" s="102"/>
      <c r="AK405" s="102"/>
      <c r="AL405" s="102"/>
      <c r="AM405" s="102"/>
      <c r="AN405" s="102"/>
      <c r="AO405" s="102"/>
      <c r="AP405" s="102"/>
      <c r="AQ405" s="102"/>
      <c r="AR405" s="102"/>
      <c r="AS405" s="102"/>
      <c r="AT405" s="213"/>
      <c r="AU405" s="242">
        <v>0.4346373017716515</v>
      </c>
      <c r="AV405" s="222">
        <v>0.4346373017716515</v>
      </c>
      <c r="AW405" s="222">
        <v>0.4346373017716515</v>
      </c>
      <c r="AX405" s="222">
        <v>0.4346373017716515</v>
      </c>
      <c r="AY405" s="223">
        <v>0.4346373017716515</v>
      </c>
      <c r="BA405" s="38" t="str">
        <f t="shared" ca="1" si="50"/>
        <v>SHET</v>
      </c>
      <c r="BB405" s="38" t="str">
        <f t="shared" si="51"/>
        <v>Fixed Inputs</v>
      </c>
      <c r="BC405" s="38" t="str">
        <f t="shared" si="52"/>
        <v>Variant allowances</v>
      </c>
      <c r="BD405" s="38" t="str">
        <f t="shared" si="49"/>
        <v>Totex variant allowances allocation percentages</v>
      </c>
    </row>
    <row r="406" spans="5:56">
      <c r="E406" s="216" t="s">
        <v>816</v>
      </c>
      <c r="G406" s="37" t="s">
        <v>38</v>
      </c>
      <c r="H406" s="37" t="s">
        <v>317</v>
      </c>
      <c r="AU406" s="142">
        <v>0.39674329538156727</v>
      </c>
      <c r="AV406" s="23">
        <v>0.39674329538156727</v>
      </c>
      <c r="AW406" s="23">
        <v>0.39674329538156727</v>
      </c>
      <c r="AX406" s="23">
        <v>0.39674329538156727</v>
      </c>
      <c r="AY406" s="224">
        <v>0.39674329538156727</v>
      </c>
      <c r="BA406" s="38" t="str">
        <f t="shared" ca="1" si="50"/>
        <v>SHET</v>
      </c>
      <c r="BB406" s="38" t="str">
        <f t="shared" si="51"/>
        <v>Fixed Inputs</v>
      </c>
      <c r="BC406" s="38" t="str">
        <f t="shared" si="52"/>
        <v>Variant allowances</v>
      </c>
      <c r="BD406" s="38" t="str">
        <f t="shared" si="49"/>
        <v>Totex variant allowances allocation percentages</v>
      </c>
    </row>
    <row r="407" spans="5:56">
      <c r="E407" s="216" t="s">
        <v>816</v>
      </c>
      <c r="G407" s="37" t="s">
        <v>38</v>
      </c>
      <c r="H407" s="37" t="s">
        <v>318</v>
      </c>
      <c r="AU407" s="142">
        <v>8.6342869484266841E-3</v>
      </c>
      <c r="AV407" s="23">
        <v>8.6342869484266841E-3</v>
      </c>
      <c r="AW407" s="23">
        <v>8.6342869484266841E-3</v>
      </c>
      <c r="AX407" s="23">
        <v>8.6342869484266841E-3</v>
      </c>
      <c r="AY407" s="224">
        <v>8.6342869484266841E-3</v>
      </c>
      <c r="BA407" s="38" t="str">
        <f t="shared" ca="1" si="50"/>
        <v>SHET</v>
      </c>
      <c r="BB407" s="38" t="str">
        <f t="shared" si="51"/>
        <v>Fixed Inputs</v>
      </c>
      <c r="BC407" s="38" t="str">
        <f t="shared" si="52"/>
        <v>Variant allowances</v>
      </c>
      <c r="BD407" s="38" t="str">
        <f t="shared" si="49"/>
        <v>Totex variant allowances allocation percentages</v>
      </c>
    </row>
    <row r="408" spans="5:56">
      <c r="E408" s="216" t="s">
        <v>816</v>
      </c>
      <c r="G408" s="37" t="s">
        <v>38</v>
      </c>
      <c r="H408" s="37" t="s">
        <v>247</v>
      </c>
      <c r="AU408" s="142">
        <v>3.6430854582997614E-2</v>
      </c>
      <c r="AV408" s="23">
        <v>3.6430854582997614E-2</v>
      </c>
      <c r="AW408" s="23">
        <v>3.6430854582997614E-2</v>
      </c>
      <c r="AX408" s="23">
        <v>3.6430854582997614E-2</v>
      </c>
      <c r="AY408" s="224">
        <v>3.6430854582997614E-2</v>
      </c>
      <c r="BA408" s="38" t="str">
        <f t="shared" ca="1" si="50"/>
        <v>SHET</v>
      </c>
      <c r="BB408" s="38" t="str">
        <f t="shared" si="51"/>
        <v>Fixed Inputs</v>
      </c>
      <c r="BC408" s="38" t="str">
        <f t="shared" si="52"/>
        <v>Variant allowances</v>
      </c>
      <c r="BD408" s="38" t="str">
        <f t="shared" si="49"/>
        <v>Totex variant allowances allocation percentages</v>
      </c>
    </row>
    <row r="409" spans="5:56">
      <c r="E409" s="216" t="s">
        <v>816</v>
      </c>
      <c r="G409" s="37" t="s">
        <v>38</v>
      </c>
      <c r="H409" s="37" t="s">
        <v>315</v>
      </c>
      <c r="AU409" s="142">
        <v>2.7066426529011416E-2</v>
      </c>
      <c r="AV409" s="23">
        <v>2.7066426529011416E-2</v>
      </c>
      <c r="AW409" s="23">
        <v>2.7066426529011416E-2</v>
      </c>
      <c r="AX409" s="23">
        <v>2.7066426529011416E-2</v>
      </c>
      <c r="AY409" s="224">
        <v>2.7066426529011416E-2</v>
      </c>
      <c r="BA409" s="38" t="str">
        <f t="shared" ca="1" si="50"/>
        <v>SHET</v>
      </c>
      <c r="BB409" s="38" t="str">
        <f t="shared" si="51"/>
        <v>Fixed Inputs</v>
      </c>
      <c r="BC409" s="38" t="str">
        <f t="shared" si="52"/>
        <v>Variant allowances</v>
      </c>
      <c r="BD409" s="38" t="str">
        <f t="shared" si="49"/>
        <v>Totex variant allowances allocation percentages</v>
      </c>
    </row>
    <row r="410" spans="5:56">
      <c r="E410" s="218" t="s">
        <v>816</v>
      </c>
      <c r="F410" s="105"/>
      <c r="G410" s="105" t="s">
        <v>38</v>
      </c>
      <c r="H410" s="105" t="s">
        <v>246</v>
      </c>
      <c r="AU410" s="244">
        <v>9.6487834786345358E-2</v>
      </c>
      <c r="AV410" s="240">
        <v>9.6487834786345358E-2</v>
      </c>
      <c r="AW410" s="240">
        <v>9.6487834786345358E-2</v>
      </c>
      <c r="AX410" s="240">
        <v>9.6487834786345358E-2</v>
      </c>
      <c r="AY410" s="241">
        <v>9.6487834786345358E-2</v>
      </c>
      <c r="BA410" s="38" t="str">
        <f t="shared" ca="1" si="50"/>
        <v>SHET</v>
      </c>
      <c r="BB410" s="38" t="str">
        <f t="shared" si="51"/>
        <v>Fixed Inputs</v>
      </c>
      <c r="BC410" s="38" t="str">
        <f t="shared" si="52"/>
        <v>Variant allowances</v>
      </c>
      <c r="BD410" s="38" t="str">
        <f t="shared" si="49"/>
        <v>Totex variant allowances allocation percentages</v>
      </c>
    </row>
    <row r="411" spans="5:56">
      <c r="E411" s="214" t="s">
        <v>421</v>
      </c>
      <c r="F411" s="102"/>
      <c r="G411" s="102" t="s">
        <v>38</v>
      </c>
      <c r="H411" s="102" t="s">
        <v>316</v>
      </c>
      <c r="I411" s="102"/>
      <c r="J411" s="102"/>
      <c r="K411" s="102"/>
      <c r="L411" s="102"/>
      <c r="M411" s="102"/>
      <c r="N411" s="102"/>
      <c r="O411" s="102"/>
      <c r="P411" s="102"/>
      <c r="Q411" s="102"/>
      <c r="R411" s="102"/>
      <c r="S411" s="102"/>
      <c r="T411" s="102"/>
      <c r="U411" s="102"/>
      <c r="V411" s="102"/>
      <c r="W411" s="102"/>
      <c r="X411" s="102"/>
      <c r="Y411" s="102"/>
      <c r="Z411" s="102"/>
      <c r="AA411" s="102"/>
      <c r="AB411" s="102"/>
      <c r="AC411" s="102"/>
      <c r="AD411" s="102"/>
      <c r="AE411" s="102"/>
      <c r="AF411" s="102"/>
      <c r="AG411" s="102"/>
      <c r="AH411" s="102"/>
      <c r="AI411" s="102"/>
      <c r="AJ411" s="102"/>
      <c r="AK411" s="102"/>
      <c r="AL411" s="102"/>
      <c r="AM411" s="102"/>
      <c r="AN411" s="102"/>
      <c r="AO411" s="102"/>
      <c r="AP411" s="102"/>
      <c r="AQ411" s="102"/>
      <c r="AR411" s="102"/>
      <c r="AS411" s="102"/>
      <c r="AT411" s="213"/>
      <c r="AU411" s="242">
        <v>0</v>
      </c>
      <c r="AV411" s="222">
        <v>0</v>
      </c>
      <c r="AW411" s="222">
        <v>0</v>
      </c>
      <c r="AX411" s="222">
        <v>0</v>
      </c>
      <c r="AY411" s="223">
        <v>0</v>
      </c>
      <c r="BA411" s="38" t="str">
        <f t="shared" ca="1" si="50"/>
        <v>SHET</v>
      </c>
      <c r="BB411" s="38" t="str">
        <f t="shared" si="51"/>
        <v>Fixed Inputs</v>
      </c>
      <c r="BC411" s="38" t="str">
        <f t="shared" si="52"/>
        <v>Variant allowances</v>
      </c>
      <c r="BD411" s="38" t="str">
        <f t="shared" si="49"/>
        <v>Totex variant allowances allocation percentages</v>
      </c>
    </row>
    <row r="412" spans="5:56">
      <c r="E412" s="216" t="s">
        <v>421</v>
      </c>
      <c r="G412" s="37" t="s">
        <v>38</v>
      </c>
      <c r="H412" s="37" t="s">
        <v>317</v>
      </c>
      <c r="AU412" s="142">
        <v>0</v>
      </c>
      <c r="AV412" s="23">
        <v>0</v>
      </c>
      <c r="AW412" s="23">
        <v>0</v>
      </c>
      <c r="AX412" s="23">
        <v>0</v>
      </c>
      <c r="AY412" s="224">
        <v>0</v>
      </c>
      <c r="BA412" s="38" t="str">
        <f t="shared" ca="1" si="50"/>
        <v>SHET</v>
      </c>
      <c r="BB412" s="38" t="str">
        <f t="shared" si="51"/>
        <v>Fixed Inputs</v>
      </c>
      <c r="BC412" s="38" t="str">
        <f t="shared" si="52"/>
        <v>Variant allowances</v>
      </c>
      <c r="BD412" s="38" t="str">
        <f t="shared" si="49"/>
        <v>Totex variant allowances allocation percentages</v>
      </c>
    </row>
    <row r="413" spans="5:56">
      <c r="E413" s="216" t="s">
        <v>421</v>
      </c>
      <c r="G413" s="37" t="s">
        <v>38</v>
      </c>
      <c r="H413" s="37" t="s">
        <v>318</v>
      </c>
      <c r="AU413" s="142">
        <v>0</v>
      </c>
      <c r="AV413" s="23">
        <v>0</v>
      </c>
      <c r="AW413" s="23">
        <v>0</v>
      </c>
      <c r="AX413" s="23">
        <v>0</v>
      </c>
      <c r="AY413" s="224">
        <v>0</v>
      </c>
      <c r="BA413" s="38" t="str">
        <f t="shared" ca="1" si="50"/>
        <v>SHET</v>
      </c>
      <c r="BB413" s="38" t="str">
        <f t="shared" si="51"/>
        <v>Fixed Inputs</v>
      </c>
      <c r="BC413" s="38" t="str">
        <f t="shared" si="52"/>
        <v>Variant allowances</v>
      </c>
      <c r="BD413" s="38" t="str">
        <f t="shared" si="49"/>
        <v>Totex variant allowances allocation percentages</v>
      </c>
    </row>
    <row r="414" spans="5:56">
      <c r="E414" s="216" t="s">
        <v>421</v>
      </c>
      <c r="G414" s="37" t="s">
        <v>38</v>
      </c>
      <c r="H414" s="37" t="s">
        <v>247</v>
      </c>
      <c r="AU414" s="142">
        <v>0</v>
      </c>
      <c r="AV414" s="23">
        <v>0</v>
      </c>
      <c r="AW414" s="23">
        <v>0</v>
      </c>
      <c r="AX414" s="23">
        <v>0</v>
      </c>
      <c r="AY414" s="224">
        <v>0</v>
      </c>
      <c r="BA414" s="38" t="str">
        <f t="shared" ca="1" si="50"/>
        <v>SHET</v>
      </c>
      <c r="BB414" s="38" t="str">
        <f t="shared" si="51"/>
        <v>Fixed Inputs</v>
      </c>
      <c r="BC414" s="38" t="str">
        <f t="shared" si="52"/>
        <v>Variant allowances</v>
      </c>
      <c r="BD414" s="38" t="str">
        <f t="shared" si="49"/>
        <v>Totex variant allowances allocation percentages</v>
      </c>
    </row>
    <row r="415" spans="5:56">
      <c r="E415" s="216" t="s">
        <v>421</v>
      </c>
      <c r="G415" s="37" t="s">
        <v>38</v>
      </c>
      <c r="H415" s="37" t="s">
        <v>315</v>
      </c>
      <c r="AU415" s="142">
        <v>0</v>
      </c>
      <c r="AV415" s="23">
        <v>0</v>
      </c>
      <c r="AW415" s="23">
        <v>0</v>
      </c>
      <c r="AX415" s="23">
        <v>0</v>
      </c>
      <c r="AY415" s="224">
        <v>0</v>
      </c>
      <c r="BA415" s="38" t="str">
        <f t="shared" ca="1" si="50"/>
        <v>SHET</v>
      </c>
      <c r="BB415" s="38" t="str">
        <f t="shared" si="51"/>
        <v>Fixed Inputs</v>
      </c>
      <c r="BC415" s="38" t="str">
        <f t="shared" si="52"/>
        <v>Variant allowances</v>
      </c>
      <c r="BD415" s="38" t="str">
        <f t="shared" si="49"/>
        <v>Totex variant allowances allocation percentages</v>
      </c>
    </row>
    <row r="416" spans="5:56">
      <c r="E416" s="218" t="s">
        <v>421</v>
      </c>
      <c r="F416" s="105"/>
      <c r="G416" s="105" t="s">
        <v>38</v>
      </c>
      <c r="H416" s="105" t="s">
        <v>246</v>
      </c>
      <c r="I416" s="105"/>
      <c r="J416" s="105"/>
      <c r="K416" s="105"/>
      <c r="L416" s="105"/>
      <c r="M416" s="105"/>
      <c r="N416" s="105"/>
      <c r="O416" s="105"/>
      <c r="P416" s="105"/>
      <c r="Q416" s="105"/>
      <c r="R416" s="105"/>
      <c r="S416" s="105"/>
      <c r="T416" s="105"/>
      <c r="U416" s="105"/>
      <c r="V416" s="105"/>
      <c r="W416" s="105"/>
      <c r="X416" s="105"/>
      <c r="Y416" s="105"/>
      <c r="Z416" s="105"/>
      <c r="AA416" s="105"/>
      <c r="AB416" s="105"/>
      <c r="AC416" s="105"/>
      <c r="AD416" s="105"/>
      <c r="AE416" s="105"/>
      <c r="AF416" s="105"/>
      <c r="AG416" s="105"/>
      <c r="AH416" s="105"/>
      <c r="AI416" s="105"/>
      <c r="AJ416" s="105"/>
      <c r="AK416" s="105"/>
      <c r="AL416" s="105"/>
      <c r="AM416" s="105"/>
      <c r="AN416" s="105"/>
      <c r="AO416" s="105"/>
      <c r="AP416" s="105"/>
      <c r="AQ416" s="105"/>
      <c r="AR416" s="105"/>
      <c r="AS416" s="105"/>
      <c r="AT416" s="111"/>
      <c r="AU416" s="243">
        <v>0</v>
      </c>
      <c r="AV416" s="225">
        <v>0</v>
      </c>
      <c r="AW416" s="225">
        <v>0</v>
      </c>
      <c r="AX416" s="225">
        <v>0</v>
      </c>
      <c r="AY416" s="226">
        <v>0</v>
      </c>
      <c r="BA416" s="38" t="str">
        <f t="shared" ca="1" si="50"/>
        <v>SHET</v>
      </c>
      <c r="BB416" s="38" t="str">
        <f t="shared" si="51"/>
        <v>Fixed Inputs</v>
      </c>
      <c r="BC416" s="38" t="str">
        <f t="shared" si="52"/>
        <v>Variant allowances</v>
      </c>
      <c r="BD416" s="38" t="str">
        <f t="shared" si="49"/>
        <v>Totex variant allowances allocation percentages</v>
      </c>
    </row>
    <row r="417" spans="5:56">
      <c r="E417" s="214" t="s">
        <v>817</v>
      </c>
      <c r="F417" s="102"/>
      <c r="G417" s="102" t="s">
        <v>38</v>
      </c>
      <c r="H417" s="102" t="s">
        <v>316</v>
      </c>
      <c r="AU417" s="236">
        <v>1</v>
      </c>
      <c r="AV417" s="238">
        <v>1</v>
      </c>
      <c r="AW417" s="238">
        <v>1</v>
      </c>
      <c r="AX417" s="238">
        <v>1</v>
      </c>
      <c r="AY417" s="239">
        <v>1</v>
      </c>
      <c r="BA417" s="38" t="str">
        <f t="shared" ca="1" si="50"/>
        <v>SHET</v>
      </c>
      <c r="BB417" s="38" t="str">
        <f t="shared" si="51"/>
        <v>Fixed Inputs</v>
      </c>
      <c r="BC417" s="38" t="str">
        <f t="shared" si="52"/>
        <v>Variant allowances</v>
      </c>
      <c r="BD417" s="38" t="str">
        <f t="shared" si="49"/>
        <v>Totex variant allowances allocation percentages</v>
      </c>
    </row>
    <row r="418" spans="5:56">
      <c r="E418" s="216" t="s">
        <v>817</v>
      </c>
      <c r="G418" s="37" t="s">
        <v>38</v>
      </c>
      <c r="H418" s="37" t="s">
        <v>317</v>
      </c>
      <c r="AU418" s="141">
        <v>0</v>
      </c>
      <c r="AV418" s="26">
        <v>0</v>
      </c>
      <c r="AW418" s="26">
        <v>0</v>
      </c>
      <c r="AX418" s="26">
        <v>0</v>
      </c>
      <c r="AY418" s="217">
        <v>0</v>
      </c>
      <c r="BA418" s="38" t="str">
        <f t="shared" ca="1" si="50"/>
        <v>SHET</v>
      </c>
      <c r="BB418" s="38" t="str">
        <f t="shared" si="51"/>
        <v>Fixed Inputs</v>
      </c>
      <c r="BC418" s="38" t="str">
        <f t="shared" si="52"/>
        <v>Variant allowances</v>
      </c>
      <c r="BD418" s="38" t="str">
        <f t="shared" si="49"/>
        <v>Totex variant allowances allocation percentages</v>
      </c>
    </row>
    <row r="419" spans="5:56">
      <c r="E419" s="216" t="s">
        <v>817</v>
      </c>
      <c r="G419" s="37" t="s">
        <v>38</v>
      </c>
      <c r="H419" s="37" t="s">
        <v>318</v>
      </c>
      <c r="AU419" s="141">
        <v>0</v>
      </c>
      <c r="AV419" s="26">
        <v>0</v>
      </c>
      <c r="AW419" s="26">
        <v>0</v>
      </c>
      <c r="AX419" s="26">
        <v>0</v>
      </c>
      <c r="AY419" s="217">
        <v>0</v>
      </c>
      <c r="BA419" s="38" t="str">
        <f t="shared" ca="1" si="50"/>
        <v>SHET</v>
      </c>
      <c r="BB419" s="38" t="str">
        <f t="shared" si="51"/>
        <v>Fixed Inputs</v>
      </c>
      <c r="BC419" s="38" t="str">
        <f t="shared" si="52"/>
        <v>Variant allowances</v>
      </c>
      <c r="BD419" s="38" t="str">
        <f t="shared" si="49"/>
        <v>Totex variant allowances allocation percentages</v>
      </c>
    </row>
    <row r="420" spans="5:56">
      <c r="E420" s="216" t="s">
        <v>817</v>
      </c>
      <c r="G420" s="37" t="s">
        <v>38</v>
      </c>
      <c r="H420" s="37" t="s">
        <v>247</v>
      </c>
      <c r="AU420" s="141">
        <v>0</v>
      </c>
      <c r="AV420" s="26">
        <v>0</v>
      </c>
      <c r="AW420" s="26">
        <v>0</v>
      </c>
      <c r="AX420" s="26">
        <v>0</v>
      </c>
      <c r="AY420" s="217">
        <v>0</v>
      </c>
      <c r="BA420" s="38" t="str">
        <f t="shared" ca="1" si="50"/>
        <v>SHET</v>
      </c>
      <c r="BB420" s="38" t="str">
        <f t="shared" si="51"/>
        <v>Fixed Inputs</v>
      </c>
      <c r="BC420" s="38" t="str">
        <f t="shared" si="52"/>
        <v>Variant allowances</v>
      </c>
      <c r="BD420" s="38" t="str">
        <f t="shared" si="49"/>
        <v>Totex variant allowances allocation percentages</v>
      </c>
    </row>
    <row r="421" spans="5:56">
      <c r="E421" s="216" t="s">
        <v>817</v>
      </c>
      <c r="G421" s="37" t="s">
        <v>38</v>
      </c>
      <c r="H421" s="37" t="s">
        <v>315</v>
      </c>
      <c r="AU421" s="141">
        <v>0</v>
      </c>
      <c r="AV421" s="26">
        <v>0</v>
      </c>
      <c r="AW421" s="26">
        <v>0</v>
      </c>
      <c r="AX421" s="26">
        <v>0</v>
      </c>
      <c r="AY421" s="217">
        <v>0</v>
      </c>
      <c r="BA421" s="38" t="str">
        <f t="shared" ca="1" si="50"/>
        <v>SHET</v>
      </c>
      <c r="BB421" s="38" t="str">
        <f t="shared" si="51"/>
        <v>Fixed Inputs</v>
      </c>
      <c r="BC421" s="38" t="str">
        <f t="shared" si="52"/>
        <v>Variant allowances</v>
      </c>
      <c r="BD421" s="38" t="str">
        <f t="shared" si="49"/>
        <v>Totex variant allowances allocation percentages</v>
      </c>
    </row>
    <row r="422" spans="5:56">
      <c r="E422" s="218" t="s">
        <v>817</v>
      </c>
      <c r="F422" s="105"/>
      <c r="G422" s="105" t="s">
        <v>38</v>
      </c>
      <c r="H422" s="105" t="s">
        <v>246</v>
      </c>
      <c r="AU422" s="175">
        <v>0</v>
      </c>
      <c r="AV422" s="101">
        <v>0</v>
      </c>
      <c r="AW422" s="101">
        <v>0</v>
      </c>
      <c r="AX422" s="101">
        <v>0</v>
      </c>
      <c r="AY422" s="221">
        <v>0</v>
      </c>
      <c r="BA422" s="38" t="str">
        <f t="shared" ca="1" si="50"/>
        <v>SHET</v>
      </c>
      <c r="BB422" s="38" t="str">
        <f t="shared" si="51"/>
        <v>Fixed Inputs</v>
      </c>
      <c r="BC422" s="38" t="str">
        <f t="shared" si="52"/>
        <v>Variant allowances</v>
      </c>
      <c r="BD422" s="38" t="str">
        <f t="shared" si="49"/>
        <v>Totex variant allowances allocation percentages</v>
      </c>
    </row>
    <row r="423" spans="5:56">
      <c r="E423" s="214" t="s">
        <v>423</v>
      </c>
      <c r="F423" s="102"/>
      <c r="G423" s="102" t="s">
        <v>38</v>
      </c>
      <c r="H423" s="102" t="s">
        <v>316</v>
      </c>
      <c r="I423" s="102"/>
      <c r="J423" s="102"/>
      <c r="K423" s="102"/>
      <c r="L423" s="102"/>
      <c r="M423" s="102"/>
      <c r="N423" s="102"/>
      <c r="O423" s="102"/>
      <c r="P423" s="102"/>
      <c r="Q423" s="102"/>
      <c r="R423" s="102"/>
      <c r="S423" s="102"/>
      <c r="T423" s="102"/>
      <c r="U423" s="102"/>
      <c r="V423" s="102"/>
      <c r="W423" s="102"/>
      <c r="X423" s="102"/>
      <c r="Y423" s="102"/>
      <c r="Z423" s="102"/>
      <c r="AA423" s="102"/>
      <c r="AB423" s="102"/>
      <c r="AC423" s="102"/>
      <c r="AD423" s="102"/>
      <c r="AE423" s="102"/>
      <c r="AF423" s="102"/>
      <c r="AG423" s="102"/>
      <c r="AH423" s="102"/>
      <c r="AI423" s="102"/>
      <c r="AJ423" s="102"/>
      <c r="AK423" s="102"/>
      <c r="AL423" s="102"/>
      <c r="AM423" s="102"/>
      <c r="AN423" s="102"/>
      <c r="AO423" s="102"/>
      <c r="AP423" s="102"/>
      <c r="AQ423" s="102"/>
      <c r="AR423" s="102"/>
      <c r="AS423" s="102"/>
      <c r="AT423" s="213"/>
      <c r="AU423" s="242">
        <v>1</v>
      </c>
      <c r="AV423" s="222">
        <v>1</v>
      </c>
      <c r="AW423" s="222">
        <v>1</v>
      </c>
      <c r="AX423" s="222">
        <v>1</v>
      </c>
      <c r="AY423" s="223">
        <v>1</v>
      </c>
      <c r="BA423" s="38" t="str">
        <f t="shared" ca="1" si="50"/>
        <v>SHET</v>
      </c>
      <c r="BB423" s="38" t="str">
        <f t="shared" si="51"/>
        <v>Fixed Inputs</v>
      </c>
      <c r="BC423" s="38" t="str">
        <f t="shared" si="52"/>
        <v>Variant allowances</v>
      </c>
      <c r="BD423" s="38" t="str">
        <f t="shared" si="49"/>
        <v>Totex variant allowances allocation percentages</v>
      </c>
    </row>
    <row r="424" spans="5:56">
      <c r="E424" s="216" t="s">
        <v>423</v>
      </c>
      <c r="G424" s="37" t="s">
        <v>38</v>
      </c>
      <c r="H424" s="37" t="s">
        <v>317</v>
      </c>
      <c r="AU424" s="142">
        <v>0</v>
      </c>
      <c r="AV424" s="23">
        <v>0</v>
      </c>
      <c r="AW424" s="23">
        <v>0</v>
      </c>
      <c r="AX424" s="23">
        <v>0</v>
      </c>
      <c r="AY424" s="224">
        <v>0</v>
      </c>
      <c r="BA424" s="38" t="str">
        <f t="shared" ca="1" si="50"/>
        <v>SHET</v>
      </c>
      <c r="BB424" s="38" t="str">
        <f t="shared" si="51"/>
        <v>Fixed Inputs</v>
      </c>
      <c r="BC424" s="38" t="str">
        <f t="shared" si="52"/>
        <v>Variant allowances</v>
      </c>
      <c r="BD424" s="38" t="str">
        <f t="shared" si="49"/>
        <v>Totex variant allowances allocation percentages</v>
      </c>
    </row>
    <row r="425" spans="5:56">
      <c r="E425" s="216" t="s">
        <v>423</v>
      </c>
      <c r="G425" s="37" t="s">
        <v>38</v>
      </c>
      <c r="H425" s="37" t="s">
        <v>318</v>
      </c>
      <c r="AU425" s="142">
        <v>0</v>
      </c>
      <c r="AV425" s="23">
        <v>0</v>
      </c>
      <c r="AW425" s="23">
        <v>0</v>
      </c>
      <c r="AX425" s="23">
        <v>0</v>
      </c>
      <c r="AY425" s="224">
        <v>0</v>
      </c>
      <c r="BA425" s="38" t="str">
        <f t="shared" ca="1" si="50"/>
        <v>SHET</v>
      </c>
      <c r="BB425" s="38" t="str">
        <f t="shared" si="51"/>
        <v>Fixed Inputs</v>
      </c>
      <c r="BC425" s="38" t="str">
        <f t="shared" si="52"/>
        <v>Variant allowances</v>
      </c>
      <c r="BD425" s="38" t="str">
        <f t="shared" si="49"/>
        <v>Totex variant allowances allocation percentages</v>
      </c>
    </row>
    <row r="426" spans="5:56">
      <c r="E426" s="216" t="s">
        <v>423</v>
      </c>
      <c r="G426" s="37" t="s">
        <v>38</v>
      </c>
      <c r="H426" s="37" t="s">
        <v>247</v>
      </c>
      <c r="AU426" s="142">
        <v>0</v>
      </c>
      <c r="AV426" s="23">
        <v>0</v>
      </c>
      <c r="AW426" s="23">
        <v>0</v>
      </c>
      <c r="AX426" s="23">
        <v>0</v>
      </c>
      <c r="AY426" s="224">
        <v>0</v>
      </c>
      <c r="BA426" s="38" t="str">
        <f t="shared" ca="1" si="50"/>
        <v>SHET</v>
      </c>
      <c r="BB426" s="38" t="str">
        <f t="shared" si="51"/>
        <v>Fixed Inputs</v>
      </c>
      <c r="BC426" s="38" t="str">
        <f t="shared" si="52"/>
        <v>Variant allowances</v>
      </c>
      <c r="BD426" s="38" t="str">
        <f t="shared" si="49"/>
        <v>Totex variant allowances allocation percentages</v>
      </c>
    </row>
    <row r="427" spans="5:56">
      <c r="E427" s="216" t="s">
        <v>423</v>
      </c>
      <c r="G427" s="37" t="s">
        <v>38</v>
      </c>
      <c r="H427" s="37" t="s">
        <v>315</v>
      </c>
      <c r="AU427" s="142">
        <v>0</v>
      </c>
      <c r="AV427" s="23">
        <v>0</v>
      </c>
      <c r="AW427" s="23">
        <v>0</v>
      </c>
      <c r="AX427" s="23">
        <v>0</v>
      </c>
      <c r="AY427" s="224">
        <v>0</v>
      </c>
      <c r="BA427" s="38" t="str">
        <f t="shared" ca="1" si="50"/>
        <v>SHET</v>
      </c>
      <c r="BB427" s="38" t="str">
        <f t="shared" si="51"/>
        <v>Fixed Inputs</v>
      </c>
      <c r="BC427" s="38" t="str">
        <f t="shared" si="52"/>
        <v>Variant allowances</v>
      </c>
      <c r="BD427" s="38" t="str">
        <f t="shared" si="49"/>
        <v>Totex variant allowances allocation percentages</v>
      </c>
    </row>
    <row r="428" spans="5:56">
      <c r="E428" s="218" t="s">
        <v>423</v>
      </c>
      <c r="F428" s="105"/>
      <c r="G428" s="105" t="s">
        <v>38</v>
      </c>
      <c r="H428" s="105" t="s">
        <v>246</v>
      </c>
      <c r="I428" s="105"/>
      <c r="J428" s="105"/>
      <c r="K428" s="105"/>
      <c r="L428" s="105"/>
      <c r="M428" s="105"/>
      <c r="N428" s="105"/>
      <c r="O428" s="105"/>
      <c r="P428" s="105"/>
      <c r="Q428" s="105"/>
      <c r="R428" s="105"/>
      <c r="S428" s="105"/>
      <c r="T428" s="105"/>
      <c r="U428" s="105"/>
      <c r="V428" s="105"/>
      <c r="W428" s="105"/>
      <c r="X428" s="105"/>
      <c r="Y428" s="105"/>
      <c r="Z428" s="105"/>
      <c r="AA428" s="105"/>
      <c r="AB428" s="105"/>
      <c r="AC428" s="105"/>
      <c r="AD428" s="105"/>
      <c r="AE428" s="105"/>
      <c r="AF428" s="105"/>
      <c r="AG428" s="105"/>
      <c r="AH428" s="105"/>
      <c r="AI428" s="105"/>
      <c r="AJ428" s="105"/>
      <c r="AK428" s="105"/>
      <c r="AL428" s="105"/>
      <c r="AM428" s="105"/>
      <c r="AN428" s="105"/>
      <c r="AO428" s="105"/>
      <c r="AP428" s="105"/>
      <c r="AQ428" s="105"/>
      <c r="AR428" s="105"/>
      <c r="AS428" s="105"/>
      <c r="AT428" s="111"/>
      <c r="AU428" s="243">
        <v>0</v>
      </c>
      <c r="AV428" s="225">
        <v>0</v>
      </c>
      <c r="AW428" s="225">
        <v>0</v>
      </c>
      <c r="AX428" s="225">
        <v>0</v>
      </c>
      <c r="AY428" s="226">
        <v>0</v>
      </c>
      <c r="BA428" s="38" t="str">
        <f t="shared" ca="1" si="50"/>
        <v>SHET</v>
      </c>
      <c r="BB428" s="38" t="str">
        <f t="shared" si="51"/>
        <v>Fixed Inputs</v>
      </c>
      <c r="BC428" s="38" t="str">
        <f t="shared" si="52"/>
        <v>Variant allowances</v>
      </c>
      <c r="BD428" s="38" t="str">
        <f t="shared" si="49"/>
        <v>Totex variant allowances allocation percentages</v>
      </c>
    </row>
    <row r="429" spans="5:56">
      <c r="E429" s="214" t="s">
        <v>818</v>
      </c>
      <c r="F429" s="102"/>
      <c r="G429" s="102" t="s">
        <v>38</v>
      </c>
      <c r="H429" s="102" t="s">
        <v>316</v>
      </c>
      <c r="I429" s="102"/>
      <c r="J429" s="102"/>
      <c r="K429" s="102"/>
      <c r="L429" s="102"/>
      <c r="M429" s="102"/>
      <c r="N429" s="102"/>
      <c r="O429" s="102"/>
      <c r="P429" s="102"/>
      <c r="Q429" s="102"/>
      <c r="R429" s="102"/>
      <c r="S429" s="102"/>
      <c r="T429" s="102"/>
      <c r="U429" s="102"/>
      <c r="V429" s="102"/>
      <c r="W429" s="102"/>
      <c r="X429" s="102"/>
      <c r="Y429" s="102"/>
      <c r="Z429" s="102"/>
      <c r="AA429" s="102"/>
      <c r="AB429" s="102"/>
      <c r="AC429" s="102"/>
      <c r="AD429" s="102"/>
      <c r="AE429" s="102"/>
      <c r="AF429" s="102"/>
      <c r="AG429" s="102"/>
      <c r="AH429" s="102"/>
      <c r="AI429" s="102"/>
      <c r="AJ429" s="102"/>
      <c r="AK429" s="102"/>
      <c r="AL429" s="102"/>
      <c r="AM429" s="102"/>
      <c r="AN429" s="102"/>
      <c r="AO429" s="102"/>
      <c r="AP429" s="102"/>
      <c r="AQ429" s="102"/>
      <c r="AR429" s="102"/>
      <c r="AS429" s="102"/>
      <c r="AT429" s="213"/>
      <c r="AU429" s="242">
        <v>1</v>
      </c>
      <c r="AV429" s="222">
        <v>1</v>
      </c>
      <c r="AW429" s="222">
        <v>1</v>
      </c>
      <c r="AX429" s="222">
        <v>1</v>
      </c>
      <c r="AY429" s="223">
        <v>1</v>
      </c>
      <c r="BA429" s="38" t="str">
        <f t="shared" ca="1" si="50"/>
        <v>SHET</v>
      </c>
      <c r="BB429" s="38" t="str">
        <f t="shared" si="51"/>
        <v>Fixed Inputs</v>
      </c>
      <c r="BC429" s="38" t="str">
        <f t="shared" si="52"/>
        <v>Variant allowances</v>
      </c>
      <c r="BD429" s="38" t="str">
        <f t="shared" si="49"/>
        <v>Totex variant allowances allocation percentages</v>
      </c>
    </row>
    <row r="430" spans="5:56">
      <c r="E430" s="216" t="s">
        <v>818</v>
      </c>
      <c r="G430" s="37" t="s">
        <v>38</v>
      </c>
      <c r="H430" s="37" t="s">
        <v>317</v>
      </c>
      <c r="AU430" s="142">
        <v>0</v>
      </c>
      <c r="AV430" s="23">
        <v>0</v>
      </c>
      <c r="AW430" s="23">
        <v>0</v>
      </c>
      <c r="AX430" s="23">
        <v>0</v>
      </c>
      <c r="AY430" s="224">
        <v>0</v>
      </c>
      <c r="BA430" s="38" t="str">
        <f t="shared" ca="1" si="50"/>
        <v>SHET</v>
      </c>
      <c r="BB430" s="38" t="str">
        <f t="shared" si="51"/>
        <v>Fixed Inputs</v>
      </c>
      <c r="BC430" s="38" t="str">
        <f t="shared" si="52"/>
        <v>Variant allowances</v>
      </c>
      <c r="BD430" s="38" t="str">
        <f t="shared" si="49"/>
        <v>Totex variant allowances allocation percentages</v>
      </c>
    </row>
    <row r="431" spans="5:56">
      <c r="E431" s="216" t="s">
        <v>818</v>
      </c>
      <c r="G431" s="37" t="s">
        <v>38</v>
      </c>
      <c r="H431" s="37" t="s">
        <v>318</v>
      </c>
      <c r="AU431" s="142">
        <v>0</v>
      </c>
      <c r="AV431" s="23">
        <v>0</v>
      </c>
      <c r="AW431" s="23">
        <v>0</v>
      </c>
      <c r="AX431" s="23">
        <v>0</v>
      </c>
      <c r="AY431" s="224">
        <v>0</v>
      </c>
      <c r="BA431" s="38" t="str">
        <f t="shared" ref="BA431:BA494" ca="1" si="53">$A$1</f>
        <v>SHET</v>
      </c>
      <c r="BB431" s="38" t="str">
        <f t="shared" ref="BB431:BB494" si="54">$A$194</f>
        <v>Fixed Inputs</v>
      </c>
      <c r="BC431" s="38" t="str">
        <f t="shared" ref="BC431:BC494" si="55">$B$195</f>
        <v>Variant allowances</v>
      </c>
      <c r="BD431" s="38" t="str">
        <f t="shared" si="49"/>
        <v>Totex variant allowances allocation percentages</v>
      </c>
    </row>
    <row r="432" spans="5:56">
      <c r="E432" s="216" t="s">
        <v>818</v>
      </c>
      <c r="G432" s="37" t="s">
        <v>38</v>
      </c>
      <c r="H432" s="37" t="s">
        <v>247</v>
      </c>
      <c r="AU432" s="142">
        <v>0</v>
      </c>
      <c r="AV432" s="23">
        <v>0</v>
      </c>
      <c r="AW432" s="23">
        <v>0</v>
      </c>
      <c r="AX432" s="23">
        <v>0</v>
      </c>
      <c r="AY432" s="224">
        <v>0</v>
      </c>
      <c r="BA432" s="38" t="str">
        <f t="shared" ca="1" si="53"/>
        <v>SHET</v>
      </c>
      <c r="BB432" s="38" t="str">
        <f t="shared" si="54"/>
        <v>Fixed Inputs</v>
      </c>
      <c r="BC432" s="38" t="str">
        <f t="shared" si="55"/>
        <v>Variant allowances</v>
      </c>
      <c r="BD432" s="38" t="str">
        <f t="shared" si="49"/>
        <v>Totex variant allowances allocation percentages</v>
      </c>
    </row>
    <row r="433" spans="5:56">
      <c r="E433" s="216" t="s">
        <v>818</v>
      </c>
      <c r="G433" s="37" t="s">
        <v>38</v>
      </c>
      <c r="H433" s="37" t="s">
        <v>315</v>
      </c>
      <c r="AU433" s="142">
        <v>0</v>
      </c>
      <c r="AV433" s="23">
        <v>0</v>
      </c>
      <c r="AW433" s="23">
        <v>0</v>
      </c>
      <c r="AX433" s="23">
        <v>0</v>
      </c>
      <c r="AY433" s="224">
        <v>0</v>
      </c>
      <c r="BA433" s="38" t="str">
        <f t="shared" ca="1" si="53"/>
        <v>SHET</v>
      </c>
      <c r="BB433" s="38" t="str">
        <f t="shared" si="54"/>
        <v>Fixed Inputs</v>
      </c>
      <c r="BC433" s="38" t="str">
        <f t="shared" si="55"/>
        <v>Variant allowances</v>
      </c>
      <c r="BD433" s="38" t="str">
        <f t="shared" si="49"/>
        <v>Totex variant allowances allocation percentages</v>
      </c>
    </row>
    <row r="434" spans="5:56">
      <c r="E434" s="218" t="s">
        <v>818</v>
      </c>
      <c r="F434" s="105"/>
      <c r="G434" s="105" t="s">
        <v>38</v>
      </c>
      <c r="H434" s="105" t="s">
        <v>246</v>
      </c>
      <c r="I434" s="105"/>
      <c r="J434" s="105"/>
      <c r="K434" s="105"/>
      <c r="L434" s="105"/>
      <c r="M434" s="105"/>
      <c r="N434" s="105"/>
      <c r="O434" s="105"/>
      <c r="P434" s="105"/>
      <c r="Q434" s="105"/>
      <c r="R434" s="105"/>
      <c r="S434" s="105"/>
      <c r="T434" s="105"/>
      <c r="U434" s="105"/>
      <c r="V434" s="105"/>
      <c r="W434" s="105"/>
      <c r="X434" s="105"/>
      <c r="Y434" s="105"/>
      <c r="Z434" s="105"/>
      <c r="AA434" s="105"/>
      <c r="AB434" s="105"/>
      <c r="AC434" s="105"/>
      <c r="AD434" s="105"/>
      <c r="AE434" s="105"/>
      <c r="AF434" s="105"/>
      <c r="AG434" s="105"/>
      <c r="AH434" s="105"/>
      <c r="AI434" s="105"/>
      <c r="AJ434" s="105"/>
      <c r="AK434" s="105"/>
      <c r="AL434" s="105"/>
      <c r="AM434" s="105"/>
      <c r="AN434" s="105"/>
      <c r="AO434" s="105"/>
      <c r="AP434" s="105"/>
      <c r="AQ434" s="105"/>
      <c r="AR434" s="105"/>
      <c r="AS434" s="105"/>
      <c r="AT434" s="111"/>
      <c r="AU434" s="243">
        <v>0</v>
      </c>
      <c r="AV434" s="225">
        <v>0</v>
      </c>
      <c r="AW434" s="225">
        <v>0</v>
      </c>
      <c r="AX434" s="225">
        <v>0</v>
      </c>
      <c r="AY434" s="226">
        <v>0</v>
      </c>
      <c r="BA434" s="38" t="str">
        <f t="shared" ca="1" si="53"/>
        <v>SHET</v>
      </c>
      <c r="BB434" s="38" t="str">
        <f t="shared" si="54"/>
        <v>Fixed Inputs</v>
      </c>
      <c r="BC434" s="38" t="str">
        <f t="shared" si="55"/>
        <v>Variant allowances</v>
      </c>
      <c r="BD434" s="38" t="str">
        <f t="shared" si="49"/>
        <v>Totex variant allowances allocation percentages</v>
      </c>
    </row>
    <row r="435" spans="5:56">
      <c r="E435" s="214" t="s">
        <v>819</v>
      </c>
      <c r="F435" s="102"/>
      <c r="G435" s="102" t="s">
        <v>38</v>
      </c>
      <c r="H435" s="102" t="s">
        <v>316</v>
      </c>
      <c r="AU435" s="236">
        <v>1</v>
      </c>
      <c r="AV435" s="238">
        <v>1</v>
      </c>
      <c r="AW435" s="238">
        <v>1</v>
      </c>
      <c r="AX435" s="238">
        <v>1</v>
      </c>
      <c r="AY435" s="239">
        <v>1</v>
      </c>
      <c r="BA435" s="38" t="str">
        <f t="shared" ca="1" si="53"/>
        <v>SHET</v>
      </c>
      <c r="BB435" s="38" t="str">
        <f t="shared" si="54"/>
        <v>Fixed Inputs</v>
      </c>
      <c r="BC435" s="38" t="str">
        <f t="shared" si="55"/>
        <v>Variant allowances</v>
      </c>
      <c r="BD435" s="38" t="str">
        <f t="shared" si="49"/>
        <v>Totex variant allowances allocation percentages</v>
      </c>
    </row>
    <row r="436" spans="5:56">
      <c r="E436" s="216" t="s">
        <v>819</v>
      </c>
      <c r="G436" s="37" t="s">
        <v>38</v>
      </c>
      <c r="H436" s="37" t="s">
        <v>317</v>
      </c>
      <c r="AU436" s="141">
        <v>0</v>
      </c>
      <c r="AV436" s="26">
        <v>0</v>
      </c>
      <c r="AW436" s="26">
        <v>0</v>
      </c>
      <c r="AX436" s="26">
        <v>0</v>
      </c>
      <c r="AY436" s="217">
        <v>0</v>
      </c>
      <c r="BA436" s="38" t="str">
        <f t="shared" ca="1" si="53"/>
        <v>SHET</v>
      </c>
      <c r="BB436" s="38" t="str">
        <f t="shared" si="54"/>
        <v>Fixed Inputs</v>
      </c>
      <c r="BC436" s="38" t="str">
        <f t="shared" si="55"/>
        <v>Variant allowances</v>
      </c>
      <c r="BD436" s="38" t="str">
        <f t="shared" si="49"/>
        <v>Totex variant allowances allocation percentages</v>
      </c>
    </row>
    <row r="437" spans="5:56">
      <c r="E437" s="216" t="s">
        <v>819</v>
      </c>
      <c r="G437" s="37" t="s">
        <v>38</v>
      </c>
      <c r="H437" s="37" t="s">
        <v>318</v>
      </c>
      <c r="AU437" s="141">
        <v>0</v>
      </c>
      <c r="AV437" s="26">
        <v>0</v>
      </c>
      <c r="AW437" s="26">
        <v>0</v>
      </c>
      <c r="AX437" s="26">
        <v>0</v>
      </c>
      <c r="AY437" s="217">
        <v>0</v>
      </c>
      <c r="BA437" s="38" t="str">
        <f t="shared" ca="1" si="53"/>
        <v>SHET</v>
      </c>
      <c r="BB437" s="38" t="str">
        <f t="shared" si="54"/>
        <v>Fixed Inputs</v>
      </c>
      <c r="BC437" s="38" t="str">
        <f t="shared" si="55"/>
        <v>Variant allowances</v>
      </c>
      <c r="BD437" s="38" t="str">
        <f t="shared" si="49"/>
        <v>Totex variant allowances allocation percentages</v>
      </c>
    </row>
    <row r="438" spans="5:56">
      <c r="E438" s="216" t="s">
        <v>819</v>
      </c>
      <c r="G438" s="37" t="s">
        <v>38</v>
      </c>
      <c r="H438" s="37" t="s">
        <v>247</v>
      </c>
      <c r="AU438" s="141">
        <v>0</v>
      </c>
      <c r="AV438" s="26">
        <v>0</v>
      </c>
      <c r="AW438" s="26">
        <v>0</v>
      </c>
      <c r="AX438" s="26">
        <v>0</v>
      </c>
      <c r="AY438" s="217">
        <v>0</v>
      </c>
      <c r="BA438" s="38" t="str">
        <f t="shared" ca="1" si="53"/>
        <v>SHET</v>
      </c>
      <c r="BB438" s="38" t="str">
        <f t="shared" si="54"/>
        <v>Fixed Inputs</v>
      </c>
      <c r="BC438" s="38" t="str">
        <f t="shared" si="55"/>
        <v>Variant allowances</v>
      </c>
      <c r="BD438" s="38" t="str">
        <f t="shared" si="49"/>
        <v>Totex variant allowances allocation percentages</v>
      </c>
    </row>
    <row r="439" spans="5:56">
      <c r="E439" s="216" t="s">
        <v>819</v>
      </c>
      <c r="G439" s="37" t="s">
        <v>38</v>
      </c>
      <c r="H439" s="37" t="s">
        <v>315</v>
      </c>
      <c r="AU439" s="141">
        <v>0</v>
      </c>
      <c r="AV439" s="26">
        <v>0</v>
      </c>
      <c r="AW439" s="26">
        <v>0</v>
      </c>
      <c r="AX439" s="26">
        <v>0</v>
      </c>
      <c r="AY439" s="217">
        <v>0</v>
      </c>
      <c r="BA439" s="38" t="str">
        <f t="shared" ca="1" si="53"/>
        <v>SHET</v>
      </c>
      <c r="BB439" s="38" t="str">
        <f t="shared" si="54"/>
        <v>Fixed Inputs</v>
      </c>
      <c r="BC439" s="38" t="str">
        <f t="shared" si="55"/>
        <v>Variant allowances</v>
      </c>
      <c r="BD439" s="38" t="str">
        <f t="shared" si="49"/>
        <v>Totex variant allowances allocation percentages</v>
      </c>
    </row>
    <row r="440" spans="5:56">
      <c r="E440" s="218" t="s">
        <v>819</v>
      </c>
      <c r="F440" s="105"/>
      <c r="G440" s="105" t="s">
        <v>38</v>
      </c>
      <c r="H440" s="105" t="s">
        <v>246</v>
      </c>
      <c r="AU440" s="175">
        <v>0</v>
      </c>
      <c r="AV440" s="101">
        <v>0</v>
      </c>
      <c r="AW440" s="101">
        <v>0</v>
      </c>
      <c r="AX440" s="101">
        <v>0</v>
      </c>
      <c r="AY440" s="221">
        <v>0</v>
      </c>
      <c r="BA440" s="38" t="str">
        <f t="shared" ca="1" si="53"/>
        <v>SHET</v>
      </c>
      <c r="BB440" s="38" t="str">
        <f t="shared" si="54"/>
        <v>Fixed Inputs</v>
      </c>
      <c r="BC440" s="38" t="str">
        <f t="shared" si="55"/>
        <v>Variant allowances</v>
      </c>
      <c r="BD440" s="38" t="str">
        <f t="shared" si="49"/>
        <v>Totex variant allowances allocation percentages</v>
      </c>
    </row>
    <row r="441" spans="5:56">
      <c r="E441" s="214" t="s">
        <v>276</v>
      </c>
      <c r="F441" s="102"/>
      <c r="G441" s="102" t="s">
        <v>38</v>
      </c>
      <c r="H441" s="102" t="s">
        <v>316</v>
      </c>
      <c r="I441" s="102"/>
      <c r="J441" s="102"/>
      <c r="K441" s="102"/>
      <c r="L441" s="102"/>
      <c r="M441" s="102"/>
      <c r="N441" s="102"/>
      <c r="O441" s="102"/>
      <c r="P441" s="102"/>
      <c r="Q441" s="102"/>
      <c r="R441" s="102"/>
      <c r="S441" s="102"/>
      <c r="T441" s="102"/>
      <c r="U441" s="102"/>
      <c r="V441" s="102"/>
      <c r="W441" s="102"/>
      <c r="X441" s="102"/>
      <c r="Y441" s="102"/>
      <c r="Z441" s="102"/>
      <c r="AA441" s="102"/>
      <c r="AB441" s="102"/>
      <c r="AC441" s="102"/>
      <c r="AD441" s="102"/>
      <c r="AE441" s="102"/>
      <c r="AF441" s="102"/>
      <c r="AG441" s="102"/>
      <c r="AH441" s="102"/>
      <c r="AI441" s="102"/>
      <c r="AJ441" s="102"/>
      <c r="AK441" s="102"/>
      <c r="AL441" s="102"/>
      <c r="AM441" s="102"/>
      <c r="AN441" s="102"/>
      <c r="AO441" s="102"/>
      <c r="AP441" s="102"/>
      <c r="AQ441" s="102"/>
      <c r="AR441" s="102"/>
      <c r="AS441" s="102"/>
      <c r="AT441" s="213"/>
      <c r="AU441" s="242">
        <v>1</v>
      </c>
      <c r="AV441" s="222">
        <v>1</v>
      </c>
      <c r="AW441" s="222">
        <v>1</v>
      </c>
      <c r="AX441" s="222">
        <v>1</v>
      </c>
      <c r="AY441" s="223">
        <v>1</v>
      </c>
      <c r="BA441" s="38" t="str">
        <f t="shared" ca="1" si="53"/>
        <v>SHET</v>
      </c>
      <c r="BB441" s="38" t="str">
        <f t="shared" si="54"/>
        <v>Fixed Inputs</v>
      </c>
      <c r="BC441" s="38" t="str">
        <f t="shared" si="55"/>
        <v>Variant allowances</v>
      </c>
      <c r="BD441" s="38" t="str">
        <f t="shared" si="49"/>
        <v>Totex variant allowances allocation percentages</v>
      </c>
    </row>
    <row r="442" spans="5:56">
      <c r="E442" s="216" t="s">
        <v>276</v>
      </c>
      <c r="G442" s="37" t="s">
        <v>38</v>
      </c>
      <c r="H442" s="37" t="s">
        <v>317</v>
      </c>
      <c r="AU442" s="142">
        <v>0</v>
      </c>
      <c r="AV442" s="23">
        <v>0</v>
      </c>
      <c r="AW442" s="23">
        <v>0</v>
      </c>
      <c r="AX442" s="23">
        <v>0</v>
      </c>
      <c r="AY442" s="224">
        <v>0</v>
      </c>
      <c r="BA442" s="38" t="str">
        <f t="shared" ca="1" si="53"/>
        <v>SHET</v>
      </c>
      <c r="BB442" s="38" t="str">
        <f t="shared" si="54"/>
        <v>Fixed Inputs</v>
      </c>
      <c r="BC442" s="38" t="str">
        <f t="shared" si="55"/>
        <v>Variant allowances</v>
      </c>
      <c r="BD442" s="38" t="str">
        <f t="shared" si="49"/>
        <v>Totex variant allowances allocation percentages</v>
      </c>
    </row>
    <row r="443" spans="5:56">
      <c r="E443" s="216" t="s">
        <v>276</v>
      </c>
      <c r="G443" s="37" t="s">
        <v>38</v>
      </c>
      <c r="H443" s="37" t="s">
        <v>318</v>
      </c>
      <c r="AU443" s="142">
        <v>0</v>
      </c>
      <c r="AV443" s="23">
        <v>0</v>
      </c>
      <c r="AW443" s="23">
        <v>0</v>
      </c>
      <c r="AX443" s="23">
        <v>0</v>
      </c>
      <c r="AY443" s="224">
        <v>0</v>
      </c>
      <c r="BA443" s="38" t="str">
        <f t="shared" ca="1" si="53"/>
        <v>SHET</v>
      </c>
      <c r="BB443" s="38" t="str">
        <f t="shared" si="54"/>
        <v>Fixed Inputs</v>
      </c>
      <c r="BC443" s="38" t="str">
        <f t="shared" si="55"/>
        <v>Variant allowances</v>
      </c>
      <c r="BD443" s="38" t="str">
        <f t="shared" si="49"/>
        <v>Totex variant allowances allocation percentages</v>
      </c>
    </row>
    <row r="444" spans="5:56">
      <c r="E444" s="216" t="s">
        <v>276</v>
      </c>
      <c r="G444" s="37" t="s">
        <v>38</v>
      </c>
      <c r="H444" s="37" t="s">
        <v>247</v>
      </c>
      <c r="AU444" s="142">
        <v>0</v>
      </c>
      <c r="AV444" s="23">
        <v>0</v>
      </c>
      <c r="AW444" s="23">
        <v>0</v>
      </c>
      <c r="AX444" s="23">
        <v>0</v>
      </c>
      <c r="AY444" s="224">
        <v>0</v>
      </c>
      <c r="BA444" s="38" t="str">
        <f t="shared" ca="1" si="53"/>
        <v>SHET</v>
      </c>
      <c r="BB444" s="38" t="str">
        <f t="shared" si="54"/>
        <v>Fixed Inputs</v>
      </c>
      <c r="BC444" s="38" t="str">
        <f t="shared" si="55"/>
        <v>Variant allowances</v>
      </c>
      <c r="BD444" s="38" t="str">
        <f t="shared" si="49"/>
        <v>Totex variant allowances allocation percentages</v>
      </c>
    </row>
    <row r="445" spans="5:56">
      <c r="E445" s="216" t="s">
        <v>276</v>
      </c>
      <c r="G445" s="37" t="s">
        <v>38</v>
      </c>
      <c r="H445" s="37" t="s">
        <v>315</v>
      </c>
      <c r="AU445" s="142">
        <v>0</v>
      </c>
      <c r="AV445" s="23">
        <v>0</v>
      </c>
      <c r="AW445" s="23">
        <v>0</v>
      </c>
      <c r="AX445" s="23">
        <v>0</v>
      </c>
      <c r="AY445" s="224">
        <v>0</v>
      </c>
      <c r="BA445" s="38" t="str">
        <f t="shared" ca="1" si="53"/>
        <v>SHET</v>
      </c>
      <c r="BB445" s="38" t="str">
        <f t="shared" si="54"/>
        <v>Fixed Inputs</v>
      </c>
      <c r="BC445" s="38" t="str">
        <f t="shared" si="55"/>
        <v>Variant allowances</v>
      </c>
      <c r="BD445" s="38" t="str">
        <f t="shared" si="49"/>
        <v>Totex variant allowances allocation percentages</v>
      </c>
    </row>
    <row r="446" spans="5:56">
      <c r="E446" s="218" t="s">
        <v>276</v>
      </c>
      <c r="F446" s="105"/>
      <c r="G446" s="105" t="s">
        <v>38</v>
      </c>
      <c r="H446" s="105" t="s">
        <v>246</v>
      </c>
      <c r="I446" s="105"/>
      <c r="J446" s="105"/>
      <c r="K446" s="105"/>
      <c r="L446" s="105"/>
      <c r="M446" s="105"/>
      <c r="N446" s="105"/>
      <c r="O446" s="105"/>
      <c r="P446" s="105"/>
      <c r="Q446" s="105"/>
      <c r="R446" s="105"/>
      <c r="S446" s="105"/>
      <c r="T446" s="105"/>
      <c r="U446" s="105"/>
      <c r="V446" s="105"/>
      <c r="W446" s="105"/>
      <c r="X446" s="105"/>
      <c r="Y446" s="105"/>
      <c r="Z446" s="105"/>
      <c r="AA446" s="105"/>
      <c r="AB446" s="105"/>
      <c r="AC446" s="105"/>
      <c r="AD446" s="105"/>
      <c r="AE446" s="105"/>
      <c r="AF446" s="105"/>
      <c r="AG446" s="105"/>
      <c r="AH446" s="105"/>
      <c r="AI446" s="105"/>
      <c r="AJ446" s="105"/>
      <c r="AK446" s="105"/>
      <c r="AL446" s="105"/>
      <c r="AM446" s="105"/>
      <c r="AN446" s="105"/>
      <c r="AO446" s="105"/>
      <c r="AP446" s="105"/>
      <c r="AQ446" s="105"/>
      <c r="AR446" s="105"/>
      <c r="AS446" s="105"/>
      <c r="AT446" s="111"/>
      <c r="AU446" s="243">
        <v>0</v>
      </c>
      <c r="AV446" s="225">
        <v>0</v>
      </c>
      <c r="AW446" s="225">
        <v>0</v>
      </c>
      <c r="AX446" s="225">
        <v>0</v>
      </c>
      <c r="AY446" s="226">
        <v>0</v>
      </c>
      <c r="BA446" s="38" t="str">
        <f t="shared" ca="1" si="53"/>
        <v>SHET</v>
      </c>
      <c r="BB446" s="38" t="str">
        <f t="shared" si="54"/>
        <v>Fixed Inputs</v>
      </c>
      <c r="BC446" s="38" t="str">
        <f t="shared" si="55"/>
        <v>Variant allowances</v>
      </c>
      <c r="BD446" s="38" t="str">
        <f t="shared" si="49"/>
        <v>Totex variant allowances allocation percentages</v>
      </c>
    </row>
    <row r="447" spans="5:56">
      <c r="E447" s="214" t="s">
        <v>820</v>
      </c>
      <c r="F447" s="102"/>
      <c r="G447" s="102" t="s">
        <v>38</v>
      </c>
      <c r="H447" s="102" t="s">
        <v>316</v>
      </c>
      <c r="AU447" s="236">
        <v>1</v>
      </c>
      <c r="AV447" s="238">
        <v>1</v>
      </c>
      <c r="AW447" s="238">
        <v>1</v>
      </c>
      <c r="AX447" s="238">
        <v>1</v>
      </c>
      <c r="AY447" s="239">
        <v>1</v>
      </c>
      <c r="BA447" s="38" t="str">
        <f t="shared" ca="1" si="53"/>
        <v>SHET</v>
      </c>
      <c r="BB447" s="38" t="str">
        <f t="shared" si="54"/>
        <v>Fixed Inputs</v>
      </c>
      <c r="BC447" s="38" t="str">
        <f t="shared" si="55"/>
        <v>Variant allowances</v>
      </c>
      <c r="BD447" s="38" t="str">
        <f t="shared" si="49"/>
        <v>Totex variant allowances allocation percentages</v>
      </c>
    </row>
    <row r="448" spans="5:56">
      <c r="E448" s="216" t="s">
        <v>820</v>
      </c>
      <c r="G448" s="37" t="s">
        <v>38</v>
      </c>
      <c r="H448" s="37" t="s">
        <v>317</v>
      </c>
      <c r="AU448" s="141">
        <v>0</v>
      </c>
      <c r="AV448" s="26">
        <v>0</v>
      </c>
      <c r="AW448" s="26">
        <v>0</v>
      </c>
      <c r="AX448" s="26">
        <v>0</v>
      </c>
      <c r="AY448" s="217">
        <v>0</v>
      </c>
      <c r="BA448" s="38" t="str">
        <f t="shared" ca="1" si="53"/>
        <v>SHET</v>
      </c>
      <c r="BB448" s="38" t="str">
        <f t="shared" si="54"/>
        <v>Fixed Inputs</v>
      </c>
      <c r="BC448" s="38" t="str">
        <f t="shared" si="55"/>
        <v>Variant allowances</v>
      </c>
      <c r="BD448" s="38" t="str">
        <f t="shared" si="49"/>
        <v>Totex variant allowances allocation percentages</v>
      </c>
    </row>
    <row r="449" spans="5:56">
      <c r="E449" s="216" t="s">
        <v>820</v>
      </c>
      <c r="G449" s="37" t="s">
        <v>38</v>
      </c>
      <c r="H449" s="37" t="s">
        <v>318</v>
      </c>
      <c r="AU449" s="141">
        <v>0</v>
      </c>
      <c r="AV449" s="26">
        <v>0</v>
      </c>
      <c r="AW449" s="26">
        <v>0</v>
      </c>
      <c r="AX449" s="26">
        <v>0</v>
      </c>
      <c r="AY449" s="217">
        <v>0</v>
      </c>
      <c r="BA449" s="38" t="str">
        <f t="shared" ca="1" si="53"/>
        <v>SHET</v>
      </c>
      <c r="BB449" s="38" t="str">
        <f t="shared" si="54"/>
        <v>Fixed Inputs</v>
      </c>
      <c r="BC449" s="38" t="str">
        <f t="shared" si="55"/>
        <v>Variant allowances</v>
      </c>
      <c r="BD449" s="38" t="str">
        <f t="shared" si="49"/>
        <v>Totex variant allowances allocation percentages</v>
      </c>
    </row>
    <row r="450" spans="5:56">
      <c r="E450" s="216" t="s">
        <v>820</v>
      </c>
      <c r="G450" s="37" t="s">
        <v>38</v>
      </c>
      <c r="H450" s="37" t="s">
        <v>247</v>
      </c>
      <c r="AU450" s="141">
        <v>0</v>
      </c>
      <c r="AV450" s="26">
        <v>0</v>
      </c>
      <c r="AW450" s="26">
        <v>0</v>
      </c>
      <c r="AX450" s="26">
        <v>0</v>
      </c>
      <c r="AY450" s="217">
        <v>0</v>
      </c>
      <c r="BA450" s="38" t="str">
        <f t="shared" ca="1" si="53"/>
        <v>SHET</v>
      </c>
      <c r="BB450" s="38" t="str">
        <f t="shared" si="54"/>
        <v>Fixed Inputs</v>
      </c>
      <c r="BC450" s="38" t="str">
        <f t="shared" si="55"/>
        <v>Variant allowances</v>
      </c>
      <c r="BD450" s="38" t="str">
        <f t="shared" si="49"/>
        <v>Totex variant allowances allocation percentages</v>
      </c>
    </row>
    <row r="451" spans="5:56">
      <c r="E451" s="216" t="s">
        <v>820</v>
      </c>
      <c r="G451" s="37" t="s">
        <v>38</v>
      </c>
      <c r="H451" s="37" t="s">
        <v>315</v>
      </c>
      <c r="AU451" s="141">
        <v>0</v>
      </c>
      <c r="AV451" s="26">
        <v>0</v>
      </c>
      <c r="AW451" s="26">
        <v>0</v>
      </c>
      <c r="AX451" s="26">
        <v>0</v>
      </c>
      <c r="AY451" s="217">
        <v>0</v>
      </c>
      <c r="BA451" s="38" t="str">
        <f t="shared" ca="1" si="53"/>
        <v>SHET</v>
      </c>
      <c r="BB451" s="38" t="str">
        <f t="shared" si="54"/>
        <v>Fixed Inputs</v>
      </c>
      <c r="BC451" s="38" t="str">
        <f t="shared" si="55"/>
        <v>Variant allowances</v>
      </c>
      <c r="BD451" s="38" t="str">
        <f t="shared" si="49"/>
        <v>Totex variant allowances allocation percentages</v>
      </c>
    </row>
    <row r="452" spans="5:56">
      <c r="E452" s="218" t="s">
        <v>820</v>
      </c>
      <c r="F452" s="105"/>
      <c r="G452" s="105" t="s">
        <v>38</v>
      </c>
      <c r="H452" s="105" t="s">
        <v>246</v>
      </c>
      <c r="I452" s="105"/>
      <c r="J452" s="105"/>
      <c r="K452" s="105"/>
      <c r="L452" s="105"/>
      <c r="M452" s="105"/>
      <c r="N452" s="105"/>
      <c r="O452" s="105"/>
      <c r="P452" s="105"/>
      <c r="Q452" s="105"/>
      <c r="R452" s="105"/>
      <c r="S452" s="105"/>
      <c r="T452" s="105"/>
      <c r="U452" s="105"/>
      <c r="V452" s="105"/>
      <c r="W452" s="105"/>
      <c r="X452" s="105"/>
      <c r="Y452" s="105"/>
      <c r="Z452" s="105"/>
      <c r="AA452" s="105"/>
      <c r="AB452" s="105"/>
      <c r="AC452" s="105"/>
      <c r="AD452" s="105"/>
      <c r="AE452" s="105"/>
      <c r="AF452" s="105"/>
      <c r="AG452" s="105"/>
      <c r="AH452" s="105"/>
      <c r="AI452" s="105"/>
      <c r="AJ452" s="105"/>
      <c r="AK452" s="105"/>
      <c r="AL452" s="105"/>
      <c r="AM452" s="105"/>
      <c r="AN452" s="105"/>
      <c r="AO452" s="105"/>
      <c r="AP452" s="105"/>
      <c r="AQ452" s="105"/>
      <c r="AR452" s="105"/>
      <c r="AS452" s="105"/>
      <c r="AT452" s="111"/>
      <c r="AU452" s="177">
        <v>0</v>
      </c>
      <c r="AV452" s="106">
        <v>0</v>
      </c>
      <c r="AW452" s="106">
        <v>0</v>
      </c>
      <c r="AX452" s="106">
        <v>0</v>
      </c>
      <c r="AY452" s="219">
        <v>0</v>
      </c>
      <c r="BA452" s="38" t="str">
        <f t="shared" ca="1" si="53"/>
        <v>SHET</v>
      </c>
      <c r="BB452" s="38" t="str">
        <f t="shared" si="54"/>
        <v>Fixed Inputs</v>
      </c>
      <c r="BC452" s="38" t="str">
        <f t="shared" si="55"/>
        <v>Variant allowances</v>
      </c>
      <c r="BD452" s="38" t="str">
        <f t="shared" si="49"/>
        <v>Totex variant allowances allocation percentages</v>
      </c>
    </row>
    <row r="453" spans="5:56">
      <c r="E453" s="214" t="s">
        <v>821</v>
      </c>
      <c r="F453" s="102"/>
      <c r="G453" s="102" t="s">
        <v>38</v>
      </c>
      <c r="H453" s="102" t="s">
        <v>316</v>
      </c>
      <c r="I453" s="102"/>
      <c r="J453" s="102"/>
      <c r="K453" s="102"/>
      <c r="L453" s="102"/>
      <c r="M453" s="102"/>
      <c r="N453" s="102"/>
      <c r="O453" s="102"/>
      <c r="P453" s="102"/>
      <c r="Q453" s="102"/>
      <c r="R453" s="102"/>
      <c r="S453" s="102"/>
      <c r="T453" s="102"/>
      <c r="U453" s="102"/>
      <c r="V453" s="102"/>
      <c r="W453" s="102"/>
      <c r="X453" s="102"/>
      <c r="Y453" s="102"/>
      <c r="Z453" s="102"/>
      <c r="AA453" s="102"/>
      <c r="AB453" s="102"/>
      <c r="AC453" s="102"/>
      <c r="AD453" s="102"/>
      <c r="AE453" s="102"/>
      <c r="AF453" s="102"/>
      <c r="AG453" s="102"/>
      <c r="AH453" s="102"/>
      <c r="AI453" s="102"/>
      <c r="AJ453" s="102"/>
      <c r="AK453" s="102"/>
      <c r="AL453" s="102"/>
      <c r="AM453" s="102"/>
      <c r="AN453" s="102"/>
      <c r="AO453" s="102"/>
      <c r="AP453" s="102"/>
      <c r="AQ453" s="102"/>
      <c r="AR453" s="102"/>
      <c r="AS453" s="102"/>
      <c r="AT453" s="213"/>
      <c r="AU453" s="176">
        <v>1</v>
      </c>
      <c r="AV453" s="103">
        <v>1</v>
      </c>
      <c r="AW453" s="103">
        <v>1</v>
      </c>
      <c r="AX453" s="103">
        <v>1</v>
      </c>
      <c r="AY453" s="215">
        <v>1</v>
      </c>
      <c r="BA453" s="38" t="str">
        <f t="shared" ca="1" si="53"/>
        <v>SHET</v>
      </c>
      <c r="BB453" s="38" t="str">
        <f t="shared" si="54"/>
        <v>Fixed Inputs</v>
      </c>
      <c r="BC453" s="38" t="str">
        <f t="shared" si="55"/>
        <v>Variant allowances</v>
      </c>
      <c r="BD453" s="38" t="str">
        <f t="shared" si="49"/>
        <v>Totex variant allowances allocation percentages</v>
      </c>
    </row>
    <row r="454" spans="5:56">
      <c r="E454" s="216" t="s">
        <v>821</v>
      </c>
      <c r="G454" s="37" t="s">
        <v>38</v>
      </c>
      <c r="H454" s="37" t="s">
        <v>317</v>
      </c>
      <c r="AU454" s="141">
        <v>0</v>
      </c>
      <c r="AV454" s="26">
        <v>0</v>
      </c>
      <c r="AW454" s="26">
        <v>0</v>
      </c>
      <c r="AX454" s="26">
        <v>0</v>
      </c>
      <c r="AY454" s="217">
        <v>0</v>
      </c>
      <c r="BA454" s="38" t="str">
        <f t="shared" ca="1" si="53"/>
        <v>SHET</v>
      </c>
      <c r="BB454" s="38" t="str">
        <f t="shared" si="54"/>
        <v>Fixed Inputs</v>
      </c>
      <c r="BC454" s="38" t="str">
        <f t="shared" si="55"/>
        <v>Variant allowances</v>
      </c>
      <c r="BD454" s="38" t="str">
        <f t="shared" si="49"/>
        <v>Totex variant allowances allocation percentages</v>
      </c>
    </row>
    <row r="455" spans="5:56">
      <c r="E455" s="216" t="s">
        <v>821</v>
      </c>
      <c r="G455" s="37" t="s">
        <v>38</v>
      </c>
      <c r="H455" s="37" t="s">
        <v>318</v>
      </c>
      <c r="AU455" s="141">
        <v>0</v>
      </c>
      <c r="AV455" s="26">
        <v>0</v>
      </c>
      <c r="AW455" s="26">
        <v>0</v>
      </c>
      <c r="AX455" s="26">
        <v>0</v>
      </c>
      <c r="AY455" s="217">
        <v>0</v>
      </c>
      <c r="BA455" s="38" t="str">
        <f t="shared" ca="1" si="53"/>
        <v>SHET</v>
      </c>
      <c r="BB455" s="38" t="str">
        <f t="shared" si="54"/>
        <v>Fixed Inputs</v>
      </c>
      <c r="BC455" s="38" t="str">
        <f t="shared" si="55"/>
        <v>Variant allowances</v>
      </c>
      <c r="BD455" s="38" t="str">
        <f t="shared" si="49"/>
        <v>Totex variant allowances allocation percentages</v>
      </c>
    </row>
    <row r="456" spans="5:56">
      <c r="E456" s="216" t="s">
        <v>821</v>
      </c>
      <c r="G456" s="37" t="s">
        <v>38</v>
      </c>
      <c r="H456" s="37" t="s">
        <v>247</v>
      </c>
      <c r="AU456" s="141">
        <v>0</v>
      </c>
      <c r="AV456" s="26">
        <v>0</v>
      </c>
      <c r="AW456" s="26">
        <v>0</v>
      </c>
      <c r="AX456" s="26">
        <v>0</v>
      </c>
      <c r="AY456" s="217">
        <v>0</v>
      </c>
      <c r="BA456" s="38" t="str">
        <f t="shared" ca="1" si="53"/>
        <v>SHET</v>
      </c>
      <c r="BB456" s="38" t="str">
        <f t="shared" si="54"/>
        <v>Fixed Inputs</v>
      </c>
      <c r="BC456" s="38" t="str">
        <f t="shared" si="55"/>
        <v>Variant allowances</v>
      </c>
      <c r="BD456" s="38" t="str">
        <f t="shared" si="49"/>
        <v>Totex variant allowances allocation percentages</v>
      </c>
    </row>
    <row r="457" spans="5:56">
      <c r="E457" s="216" t="s">
        <v>821</v>
      </c>
      <c r="G457" s="37" t="s">
        <v>38</v>
      </c>
      <c r="H457" s="37" t="s">
        <v>315</v>
      </c>
      <c r="AU457" s="141">
        <v>0</v>
      </c>
      <c r="AV457" s="26">
        <v>0</v>
      </c>
      <c r="AW457" s="26">
        <v>0</v>
      </c>
      <c r="AX457" s="26">
        <v>0</v>
      </c>
      <c r="AY457" s="217">
        <v>0</v>
      </c>
      <c r="BA457" s="38" t="str">
        <f t="shared" ca="1" si="53"/>
        <v>SHET</v>
      </c>
      <c r="BB457" s="38" t="str">
        <f t="shared" si="54"/>
        <v>Fixed Inputs</v>
      </c>
      <c r="BC457" s="38" t="str">
        <f t="shared" si="55"/>
        <v>Variant allowances</v>
      </c>
      <c r="BD457" s="38" t="str">
        <f t="shared" si="49"/>
        <v>Totex variant allowances allocation percentages</v>
      </c>
    </row>
    <row r="458" spans="5:56">
      <c r="E458" s="218" t="s">
        <v>821</v>
      </c>
      <c r="F458" s="105"/>
      <c r="G458" s="105" t="s">
        <v>38</v>
      </c>
      <c r="H458" s="105" t="s">
        <v>246</v>
      </c>
      <c r="I458" s="105"/>
      <c r="J458" s="105"/>
      <c r="K458" s="105"/>
      <c r="L458" s="105"/>
      <c r="M458" s="105"/>
      <c r="N458" s="105"/>
      <c r="O458" s="105"/>
      <c r="P458" s="105"/>
      <c r="Q458" s="105"/>
      <c r="R458" s="105"/>
      <c r="S458" s="105"/>
      <c r="T458" s="105"/>
      <c r="U458" s="105"/>
      <c r="V458" s="105"/>
      <c r="W458" s="105"/>
      <c r="X458" s="105"/>
      <c r="Y458" s="105"/>
      <c r="Z458" s="105"/>
      <c r="AA458" s="105"/>
      <c r="AB458" s="105"/>
      <c r="AC458" s="105"/>
      <c r="AD458" s="105"/>
      <c r="AE458" s="105"/>
      <c r="AF458" s="105"/>
      <c r="AG458" s="105"/>
      <c r="AH458" s="105"/>
      <c r="AI458" s="105"/>
      <c r="AJ458" s="105"/>
      <c r="AK458" s="105"/>
      <c r="AL458" s="105"/>
      <c r="AM458" s="105"/>
      <c r="AN458" s="105"/>
      <c r="AO458" s="105"/>
      <c r="AP458" s="105"/>
      <c r="AQ458" s="105"/>
      <c r="AR458" s="105"/>
      <c r="AS458" s="105"/>
      <c r="AT458" s="111"/>
      <c r="AU458" s="177">
        <v>0</v>
      </c>
      <c r="AV458" s="106">
        <v>0</v>
      </c>
      <c r="AW458" s="106">
        <v>0</v>
      </c>
      <c r="AX458" s="106">
        <v>0</v>
      </c>
      <c r="AY458" s="219">
        <v>0</v>
      </c>
      <c r="BA458" s="38" t="str">
        <f t="shared" ca="1" si="53"/>
        <v>SHET</v>
      </c>
      <c r="BB458" s="38" t="str">
        <f t="shared" si="54"/>
        <v>Fixed Inputs</v>
      </c>
      <c r="BC458" s="38" t="str">
        <f t="shared" si="55"/>
        <v>Variant allowances</v>
      </c>
      <c r="BD458" s="38" t="str">
        <f t="shared" si="49"/>
        <v>Totex variant allowances allocation percentages</v>
      </c>
    </row>
    <row r="459" spans="5:56">
      <c r="E459" s="214" t="s">
        <v>822</v>
      </c>
      <c r="F459" s="102"/>
      <c r="G459" s="102" t="s">
        <v>38</v>
      </c>
      <c r="H459" s="102" t="s">
        <v>316</v>
      </c>
      <c r="I459" s="102"/>
      <c r="J459" s="102"/>
      <c r="K459" s="102"/>
      <c r="L459" s="102"/>
      <c r="M459" s="102"/>
      <c r="N459" s="102"/>
      <c r="O459" s="102"/>
      <c r="P459" s="102"/>
      <c r="Q459" s="102"/>
      <c r="R459" s="102"/>
      <c r="S459" s="102"/>
      <c r="T459" s="102"/>
      <c r="U459" s="102"/>
      <c r="V459" s="102"/>
      <c r="W459" s="102"/>
      <c r="X459" s="102"/>
      <c r="Y459" s="102"/>
      <c r="Z459" s="102"/>
      <c r="AA459" s="102"/>
      <c r="AB459" s="102"/>
      <c r="AC459" s="102"/>
      <c r="AD459" s="102"/>
      <c r="AE459" s="102"/>
      <c r="AF459" s="102"/>
      <c r="AG459" s="102"/>
      <c r="AH459" s="102"/>
      <c r="AI459" s="102"/>
      <c r="AJ459" s="102"/>
      <c r="AK459" s="102"/>
      <c r="AL459" s="102"/>
      <c r="AM459" s="102"/>
      <c r="AN459" s="102"/>
      <c r="AO459" s="102"/>
      <c r="AP459" s="102"/>
      <c r="AQ459" s="102"/>
      <c r="AR459" s="102"/>
      <c r="AS459" s="102"/>
      <c r="AT459" s="213"/>
      <c r="AU459" s="176">
        <v>0</v>
      </c>
      <c r="AV459" s="103">
        <v>0</v>
      </c>
      <c r="AW459" s="103">
        <v>0</v>
      </c>
      <c r="AX459" s="103">
        <v>0</v>
      </c>
      <c r="AY459" s="215">
        <v>0</v>
      </c>
      <c r="BA459" s="38" t="str">
        <f t="shared" ca="1" si="53"/>
        <v>SHET</v>
      </c>
      <c r="BB459" s="38" t="str">
        <f t="shared" si="54"/>
        <v>Fixed Inputs</v>
      </c>
      <c r="BC459" s="38" t="str">
        <f t="shared" si="55"/>
        <v>Variant allowances</v>
      </c>
      <c r="BD459" s="38" t="str">
        <f t="shared" si="49"/>
        <v>Totex variant allowances allocation percentages</v>
      </c>
    </row>
    <row r="460" spans="5:56">
      <c r="E460" s="216" t="s">
        <v>822</v>
      </c>
      <c r="G460" s="37" t="s">
        <v>38</v>
      </c>
      <c r="H460" s="37" t="s">
        <v>317</v>
      </c>
      <c r="AU460" s="141">
        <v>0</v>
      </c>
      <c r="AV460" s="26">
        <v>0</v>
      </c>
      <c r="AW460" s="26">
        <v>0</v>
      </c>
      <c r="AX460" s="26">
        <v>0</v>
      </c>
      <c r="AY460" s="217">
        <v>0</v>
      </c>
      <c r="BA460" s="38" t="str">
        <f t="shared" ca="1" si="53"/>
        <v>SHET</v>
      </c>
      <c r="BB460" s="38" t="str">
        <f t="shared" si="54"/>
        <v>Fixed Inputs</v>
      </c>
      <c r="BC460" s="38" t="str">
        <f t="shared" si="55"/>
        <v>Variant allowances</v>
      </c>
      <c r="BD460" s="38" t="str">
        <f t="shared" si="49"/>
        <v>Totex variant allowances allocation percentages</v>
      </c>
    </row>
    <row r="461" spans="5:56">
      <c r="E461" s="216" t="s">
        <v>822</v>
      </c>
      <c r="G461" s="37" t="s">
        <v>38</v>
      </c>
      <c r="H461" s="37" t="s">
        <v>318</v>
      </c>
      <c r="AU461" s="141">
        <v>0</v>
      </c>
      <c r="AV461" s="26">
        <v>0</v>
      </c>
      <c r="AW461" s="26">
        <v>0</v>
      </c>
      <c r="AX461" s="26">
        <v>0</v>
      </c>
      <c r="AY461" s="217">
        <v>0</v>
      </c>
      <c r="BA461" s="38" t="str">
        <f t="shared" ca="1" si="53"/>
        <v>SHET</v>
      </c>
      <c r="BB461" s="38" t="str">
        <f t="shared" si="54"/>
        <v>Fixed Inputs</v>
      </c>
      <c r="BC461" s="38" t="str">
        <f t="shared" si="55"/>
        <v>Variant allowances</v>
      </c>
      <c r="BD461" s="38" t="str">
        <f t="shared" si="49"/>
        <v>Totex variant allowances allocation percentages</v>
      </c>
    </row>
    <row r="462" spans="5:56">
      <c r="E462" s="216" t="s">
        <v>822</v>
      </c>
      <c r="G462" s="37" t="s">
        <v>38</v>
      </c>
      <c r="H462" s="37" t="s">
        <v>247</v>
      </c>
      <c r="AU462" s="141">
        <v>1</v>
      </c>
      <c r="AV462" s="26">
        <v>1</v>
      </c>
      <c r="AW462" s="26">
        <v>1</v>
      </c>
      <c r="AX462" s="26">
        <v>1</v>
      </c>
      <c r="AY462" s="217">
        <v>1</v>
      </c>
      <c r="BA462" s="38" t="str">
        <f t="shared" ca="1" si="53"/>
        <v>SHET</v>
      </c>
      <c r="BB462" s="38" t="str">
        <f t="shared" si="54"/>
        <v>Fixed Inputs</v>
      </c>
      <c r="BC462" s="38" t="str">
        <f t="shared" si="55"/>
        <v>Variant allowances</v>
      </c>
      <c r="BD462" s="38" t="str">
        <f t="shared" si="49"/>
        <v>Totex variant allowances allocation percentages</v>
      </c>
    </row>
    <row r="463" spans="5:56">
      <c r="E463" s="216" t="s">
        <v>822</v>
      </c>
      <c r="G463" s="37" t="s">
        <v>38</v>
      </c>
      <c r="H463" s="37" t="s">
        <v>315</v>
      </c>
      <c r="AU463" s="141">
        <v>0</v>
      </c>
      <c r="AV463" s="26">
        <v>0</v>
      </c>
      <c r="AW463" s="26">
        <v>0</v>
      </c>
      <c r="AX463" s="26">
        <v>0</v>
      </c>
      <c r="AY463" s="217">
        <v>0</v>
      </c>
      <c r="BA463" s="38" t="str">
        <f t="shared" ca="1" si="53"/>
        <v>SHET</v>
      </c>
      <c r="BB463" s="38" t="str">
        <f t="shared" si="54"/>
        <v>Fixed Inputs</v>
      </c>
      <c r="BC463" s="38" t="str">
        <f t="shared" si="55"/>
        <v>Variant allowances</v>
      </c>
      <c r="BD463" s="38" t="str">
        <f t="shared" si="49"/>
        <v>Totex variant allowances allocation percentages</v>
      </c>
    </row>
    <row r="464" spans="5:56">
      <c r="E464" s="218" t="s">
        <v>822</v>
      </c>
      <c r="F464" s="105"/>
      <c r="G464" s="105" t="s">
        <v>38</v>
      </c>
      <c r="H464" s="105" t="s">
        <v>246</v>
      </c>
      <c r="I464" s="105"/>
      <c r="J464" s="105"/>
      <c r="K464" s="105"/>
      <c r="L464" s="105"/>
      <c r="M464" s="105"/>
      <c r="N464" s="105"/>
      <c r="O464" s="105"/>
      <c r="P464" s="105"/>
      <c r="Q464" s="105"/>
      <c r="R464" s="105"/>
      <c r="S464" s="105"/>
      <c r="T464" s="105"/>
      <c r="U464" s="105"/>
      <c r="V464" s="105"/>
      <c r="W464" s="105"/>
      <c r="X464" s="105"/>
      <c r="Y464" s="105"/>
      <c r="Z464" s="105"/>
      <c r="AA464" s="105"/>
      <c r="AB464" s="105"/>
      <c r="AC464" s="105"/>
      <c r="AD464" s="105"/>
      <c r="AE464" s="105"/>
      <c r="AF464" s="105"/>
      <c r="AG464" s="105"/>
      <c r="AH464" s="105"/>
      <c r="AI464" s="105"/>
      <c r="AJ464" s="105"/>
      <c r="AK464" s="105"/>
      <c r="AL464" s="105"/>
      <c r="AM464" s="105"/>
      <c r="AN464" s="105"/>
      <c r="AO464" s="105"/>
      <c r="AP464" s="105"/>
      <c r="AQ464" s="105"/>
      <c r="AR464" s="105"/>
      <c r="AS464" s="105"/>
      <c r="AT464" s="111"/>
      <c r="AU464" s="177">
        <v>0</v>
      </c>
      <c r="AV464" s="106">
        <v>0</v>
      </c>
      <c r="AW464" s="106">
        <v>0</v>
      </c>
      <c r="AX464" s="106">
        <v>0</v>
      </c>
      <c r="AY464" s="219">
        <v>0</v>
      </c>
      <c r="BA464" s="38" t="str">
        <f t="shared" ca="1" si="53"/>
        <v>SHET</v>
      </c>
      <c r="BB464" s="38" t="str">
        <f t="shared" si="54"/>
        <v>Fixed Inputs</v>
      </c>
      <c r="BC464" s="38" t="str">
        <f t="shared" si="55"/>
        <v>Variant allowances</v>
      </c>
      <c r="BD464" s="38" t="str">
        <f t="shared" si="49"/>
        <v>Totex variant allowances allocation percentages</v>
      </c>
    </row>
    <row r="465" spans="5:56">
      <c r="E465" s="214" t="s">
        <v>823</v>
      </c>
      <c r="F465" s="102"/>
      <c r="G465" s="102" t="s">
        <v>38</v>
      </c>
      <c r="H465" s="102" t="s">
        <v>316</v>
      </c>
      <c r="I465" s="102"/>
      <c r="J465" s="102"/>
      <c r="K465" s="102"/>
      <c r="L465" s="102"/>
      <c r="M465" s="102"/>
      <c r="N465" s="102"/>
      <c r="O465" s="102"/>
      <c r="P465" s="102"/>
      <c r="Q465" s="102"/>
      <c r="R465" s="102"/>
      <c r="S465" s="102"/>
      <c r="T465" s="102"/>
      <c r="U465" s="102"/>
      <c r="V465" s="102"/>
      <c r="W465" s="102"/>
      <c r="X465" s="102"/>
      <c r="Y465" s="102"/>
      <c r="Z465" s="102"/>
      <c r="AA465" s="102"/>
      <c r="AB465" s="102"/>
      <c r="AC465" s="102"/>
      <c r="AD465" s="102"/>
      <c r="AE465" s="102"/>
      <c r="AF465" s="102"/>
      <c r="AG465" s="102"/>
      <c r="AH465" s="102"/>
      <c r="AI465" s="102"/>
      <c r="AJ465" s="102"/>
      <c r="AK465" s="102"/>
      <c r="AL465" s="102"/>
      <c r="AM465" s="102"/>
      <c r="AN465" s="102"/>
      <c r="AO465" s="102"/>
      <c r="AP465" s="102"/>
      <c r="AQ465" s="102"/>
      <c r="AR465" s="102"/>
      <c r="AS465" s="102"/>
      <c r="AT465" s="213"/>
      <c r="AU465" s="176">
        <v>1</v>
      </c>
      <c r="AV465" s="103">
        <v>1</v>
      </c>
      <c r="AW465" s="103">
        <v>1</v>
      </c>
      <c r="AX465" s="103">
        <v>1</v>
      </c>
      <c r="AY465" s="215">
        <v>1</v>
      </c>
      <c r="BA465" s="38" t="str">
        <f t="shared" ca="1" si="53"/>
        <v>SHET</v>
      </c>
      <c r="BB465" s="38" t="str">
        <f t="shared" si="54"/>
        <v>Fixed Inputs</v>
      </c>
      <c r="BC465" s="38" t="str">
        <f t="shared" si="55"/>
        <v>Variant allowances</v>
      </c>
      <c r="BD465" s="38" t="str">
        <f t="shared" si="49"/>
        <v>Totex variant allowances allocation percentages</v>
      </c>
    </row>
    <row r="466" spans="5:56">
      <c r="E466" s="216" t="s">
        <v>823</v>
      </c>
      <c r="G466" s="37" t="s">
        <v>38</v>
      </c>
      <c r="H466" s="37" t="s">
        <v>317</v>
      </c>
      <c r="AU466" s="141">
        <v>0</v>
      </c>
      <c r="AV466" s="26">
        <v>0</v>
      </c>
      <c r="AW466" s="26">
        <v>0</v>
      </c>
      <c r="AX466" s="26">
        <v>0</v>
      </c>
      <c r="AY466" s="217">
        <v>0</v>
      </c>
      <c r="BA466" s="38" t="str">
        <f t="shared" ca="1" si="53"/>
        <v>SHET</v>
      </c>
      <c r="BB466" s="38" t="str">
        <f t="shared" si="54"/>
        <v>Fixed Inputs</v>
      </c>
      <c r="BC466" s="38" t="str">
        <f t="shared" si="55"/>
        <v>Variant allowances</v>
      </c>
      <c r="BD466" s="38" t="str">
        <f t="shared" si="49"/>
        <v>Totex variant allowances allocation percentages</v>
      </c>
    </row>
    <row r="467" spans="5:56">
      <c r="E467" s="216" t="s">
        <v>823</v>
      </c>
      <c r="G467" s="37" t="s">
        <v>38</v>
      </c>
      <c r="H467" s="37" t="s">
        <v>318</v>
      </c>
      <c r="AU467" s="141">
        <v>0</v>
      </c>
      <c r="AV467" s="26">
        <v>0</v>
      </c>
      <c r="AW467" s="26">
        <v>0</v>
      </c>
      <c r="AX467" s="26">
        <v>0</v>
      </c>
      <c r="AY467" s="217">
        <v>0</v>
      </c>
      <c r="BA467" s="38" t="str">
        <f t="shared" ca="1" si="53"/>
        <v>SHET</v>
      </c>
      <c r="BB467" s="38" t="str">
        <f t="shared" si="54"/>
        <v>Fixed Inputs</v>
      </c>
      <c r="BC467" s="38" t="str">
        <f t="shared" si="55"/>
        <v>Variant allowances</v>
      </c>
      <c r="BD467" s="38" t="str">
        <f t="shared" si="49"/>
        <v>Totex variant allowances allocation percentages</v>
      </c>
    </row>
    <row r="468" spans="5:56">
      <c r="E468" s="216" t="s">
        <v>823</v>
      </c>
      <c r="G468" s="37" t="s">
        <v>38</v>
      </c>
      <c r="H468" s="37" t="s">
        <v>247</v>
      </c>
      <c r="AU468" s="141">
        <v>0</v>
      </c>
      <c r="AV468" s="26">
        <v>0</v>
      </c>
      <c r="AW468" s="26">
        <v>0</v>
      </c>
      <c r="AX468" s="26">
        <v>0</v>
      </c>
      <c r="AY468" s="217">
        <v>0</v>
      </c>
      <c r="BA468" s="38" t="str">
        <f t="shared" ca="1" si="53"/>
        <v>SHET</v>
      </c>
      <c r="BB468" s="38" t="str">
        <f t="shared" si="54"/>
        <v>Fixed Inputs</v>
      </c>
      <c r="BC468" s="38" t="str">
        <f t="shared" si="55"/>
        <v>Variant allowances</v>
      </c>
      <c r="BD468" s="38" t="str">
        <f t="shared" si="49"/>
        <v>Totex variant allowances allocation percentages</v>
      </c>
    </row>
    <row r="469" spans="5:56">
      <c r="E469" s="216" t="s">
        <v>823</v>
      </c>
      <c r="G469" s="37" t="s">
        <v>38</v>
      </c>
      <c r="H469" s="37" t="s">
        <v>315</v>
      </c>
      <c r="AU469" s="141">
        <v>0</v>
      </c>
      <c r="AV469" s="26">
        <v>0</v>
      </c>
      <c r="AW469" s="26">
        <v>0</v>
      </c>
      <c r="AX469" s="26">
        <v>0</v>
      </c>
      <c r="AY469" s="217">
        <v>0</v>
      </c>
      <c r="BA469" s="38" t="str">
        <f t="shared" ca="1" si="53"/>
        <v>SHET</v>
      </c>
      <c r="BB469" s="38" t="str">
        <f t="shared" si="54"/>
        <v>Fixed Inputs</v>
      </c>
      <c r="BC469" s="38" t="str">
        <f t="shared" si="55"/>
        <v>Variant allowances</v>
      </c>
      <c r="BD469" s="38" t="str">
        <f t="shared" si="49"/>
        <v>Totex variant allowances allocation percentages</v>
      </c>
    </row>
    <row r="470" spans="5:56">
      <c r="E470" s="218" t="s">
        <v>823</v>
      </c>
      <c r="F470" s="105"/>
      <c r="G470" s="105" t="s">
        <v>38</v>
      </c>
      <c r="H470" s="105" t="s">
        <v>246</v>
      </c>
      <c r="I470" s="105"/>
      <c r="J470" s="105"/>
      <c r="K470" s="105"/>
      <c r="L470" s="105"/>
      <c r="M470" s="105"/>
      <c r="N470" s="105"/>
      <c r="O470" s="105"/>
      <c r="P470" s="105"/>
      <c r="Q470" s="105"/>
      <c r="R470" s="105"/>
      <c r="S470" s="105"/>
      <c r="T470" s="105"/>
      <c r="U470" s="105"/>
      <c r="V470" s="105"/>
      <c r="W470" s="105"/>
      <c r="X470" s="105"/>
      <c r="Y470" s="105"/>
      <c r="Z470" s="105"/>
      <c r="AA470" s="105"/>
      <c r="AB470" s="105"/>
      <c r="AC470" s="105"/>
      <c r="AD470" s="105"/>
      <c r="AE470" s="105"/>
      <c r="AF470" s="105"/>
      <c r="AG470" s="105"/>
      <c r="AH470" s="105"/>
      <c r="AI470" s="105"/>
      <c r="AJ470" s="105"/>
      <c r="AK470" s="105"/>
      <c r="AL470" s="105"/>
      <c r="AM470" s="105"/>
      <c r="AN470" s="105"/>
      <c r="AO470" s="105"/>
      <c r="AP470" s="105"/>
      <c r="AQ470" s="105"/>
      <c r="AR470" s="105"/>
      <c r="AS470" s="105"/>
      <c r="AT470" s="111"/>
      <c r="AU470" s="177">
        <v>0</v>
      </c>
      <c r="AV470" s="106">
        <v>0</v>
      </c>
      <c r="AW470" s="106">
        <v>0</v>
      </c>
      <c r="AX470" s="106">
        <v>0</v>
      </c>
      <c r="AY470" s="219">
        <v>0</v>
      </c>
      <c r="BA470" s="38" t="str">
        <f t="shared" ca="1" si="53"/>
        <v>SHET</v>
      </c>
      <c r="BB470" s="38" t="str">
        <f t="shared" si="54"/>
        <v>Fixed Inputs</v>
      </c>
      <c r="BC470" s="38" t="str">
        <f t="shared" si="55"/>
        <v>Variant allowances</v>
      </c>
      <c r="BD470" s="38" t="str">
        <f t="shared" si="49"/>
        <v>Totex variant allowances allocation percentages</v>
      </c>
    </row>
    <row r="471" spans="5:56">
      <c r="E471" s="214" t="s">
        <v>424</v>
      </c>
      <c r="F471" s="102"/>
      <c r="G471" s="102" t="s">
        <v>38</v>
      </c>
      <c r="H471" s="102" t="s">
        <v>316</v>
      </c>
      <c r="I471" s="102"/>
      <c r="J471" s="102"/>
      <c r="K471" s="102"/>
      <c r="L471" s="102"/>
      <c r="M471" s="102"/>
      <c r="N471" s="102"/>
      <c r="O471" s="102"/>
      <c r="P471" s="102"/>
      <c r="Q471" s="102"/>
      <c r="R471" s="102"/>
      <c r="S471" s="102"/>
      <c r="T471" s="102"/>
      <c r="U471" s="102"/>
      <c r="V471" s="102"/>
      <c r="W471" s="102"/>
      <c r="X471" s="102"/>
      <c r="Y471" s="102"/>
      <c r="Z471" s="102"/>
      <c r="AA471" s="102"/>
      <c r="AB471" s="102"/>
      <c r="AC471" s="102"/>
      <c r="AD471" s="102"/>
      <c r="AE471" s="102"/>
      <c r="AF471" s="102"/>
      <c r="AG471" s="102"/>
      <c r="AH471" s="102"/>
      <c r="AI471" s="102"/>
      <c r="AJ471" s="102"/>
      <c r="AK471" s="102"/>
      <c r="AL471" s="102"/>
      <c r="AM471" s="102"/>
      <c r="AN471" s="102"/>
      <c r="AO471" s="102"/>
      <c r="AP471" s="102"/>
      <c r="AQ471" s="102"/>
      <c r="AR471" s="102"/>
      <c r="AS471" s="102"/>
      <c r="AT471" s="213"/>
      <c r="AU471" s="176">
        <v>1</v>
      </c>
      <c r="AV471" s="103">
        <v>1</v>
      </c>
      <c r="AW471" s="103">
        <v>1</v>
      </c>
      <c r="AX471" s="103">
        <v>1</v>
      </c>
      <c r="AY471" s="215">
        <v>1</v>
      </c>
      <c r="BA471" s="38" t="str">
        <f t="shared" ca="1" si="53"/>
        <v>SHET</v>
      </c>
      <c r="BB471" s="38" t="str">
        <f t="shared" si="54"/>
        <v>Fixed Inputs</v>
      </c>
      <c r="BC471" s="38" t="str">
        <f t="shared" si="55"/>
        <v>Variant allowances</v>
      </c>
      <c r="BD471" s="38" t="str">
        <f t="shared" si="49"/>
        <v>Totex variant allowances allocation percentages</v>
      </c>
    </row>
    <row r="472" spans="5:56">
      <c r="E472" s="216" t="s">
        <v>424</v>
      </c>
      <c r="G472" s="37" t="s">
        <v>38</v>
      </c>
      <c r="H472" s="37" t="s">
        <v>317</v>
      </c>
      <c r="AU472" s="141">
        <v>0</v>
      </c>
      <c r="AV472" s="26">
        <v>0</v>
      </c>
      <c r="AW472" s="26">
        <v>0</v>
      </c>
      <c r="AX472" s="26">
        <v>0</v>
      </c>
      <c r="AY472" s="217">
        <v>0</v>
      </c>
      <c r="BA472" s="38" t="str">
        <f t="shared" ca="1" si="53"/>
        <v>SHET</v>
      </c>
      <c r="BB472" s="38" t="str">
        <f t="shared" si="54"/>
        <v>Fixed Inputs</v>
      </c>
      <c r="BC472" s="38" t="str">
        <f t="shared" si="55"/>
        <v>Variant allowances</v>
      </c>
      <c r="BD472" s="38" t="str">
        <f t="shared" si="49"/>
        <v>Totex variant allowances allocation percentages</v>
      </c>
    </row>
    <row r="473" spans="5:56">
      <c r="E473" s="216" t="s">
        <v>424</v>
      </c>
      <c r="G473" s="37" t="s">
        <v>38</v>
      </c>
      <c r="H473" s="37" t="s">
        <v>318</v>
      </c>
      <c r="AU473" s="141">
        <v>0</v>
      </c>
      <c r="AV473" s="26">
        <v>0</v>
      </c>
      <c r="AW473" s="26">
        <v>0</v>
      </c>
      <c r="AX473" s="26">
        <v>0</v>
      </c>
      <c r="AY473" s="217">
        <v>0</v>
      </c>
      <c r="BA473" s="38" t="str">
        <f t="shared" ca="1" si="53"/>
        <v>SHET</v>
      </c>
      <c r="BB473" s="38" t="str">
        <f t="shared" si="54"/>
        <v>Fixed Inputs</v>
      </c>
      <c r="BC473" s="38" t="str">
        <f t="shared" si="55"/>
        <v>Variant allowances</v>
      </c>
      <c r="BD473" s="38" t="str">
        <f t="shared" si="49"/>
        <v>Totex variant allowances allocation percentages</v>
      </c>
    </row>
    <row r="474" spans="5:56">
      <c r="E474" s="216" t="s">
        <v>424</v>
      </c>
      <c r="G474" s="37" t="s">
        <v>38</v>
      </c>
      <c r="H474" s="37" t="s">
        <v>247</v>
      </c>
      <c r="AU474" s="141">
        <v>0</v>
      </c>
      <c r="AV474" s="26">
        <v>0</v>
      </c>
      <c r="AW474" s="26">
        <v>0</v>
      </c>
      <c r="AX474" s="26">
        <v>0</v>
      </c>
      <c r="AY474" s="217">
        <v>0</v>
      </c>
      <c r="BA474" s="38" t="str">
        <f t="shared" ca="1" si="53"/>
        <v>SHET</v>
      </c>
      <c r="BB474" s="38" t="str">
        <f t="shared" si="54"/>
        <v>Fixed Inputs</v>
      </c>
      <c r="BC474" s="38" t="str">
        <f t="shared" si="55"/>
        <v>Variant allowances</v>
      </c>
      <c r="BD474" s="38" t="str">
        <f t="shared" si="49"/>
        <v>Totex variant allowances allocation percentages</v>
      </c>
    </row>
    <row r="475" spans="5:56">
      <c r="E475" s="216" t="s">
        <v>424</v>
      </c>
      <c r="G475" s="37" t="s">
        <v>38</v>
      </c>
      <c r="H475" s="37" t="s">
        <v>315</v>
      </c>
      <c r="AU475" s="141">
        <v>0</v>
      </c>
      <c r="AV475" s="26">
        <v>0</v>
      </c>
      <c r="AW475" s="26">
        <v>0</v>
      </c>
      <c r="AX475" s="26">
        <v>0</v>
      </c>
      <c r="AY475" s="217">
        <v>0</v>
      </c>
      <c r="BA475" s="38" t="str">
        <f t="shared" ca="1" si="53"/>
        <v>SHET</v>
      </c>
      <c r="BB475" s="38" t="str">
        <f t="shared" si="54"/>
        <v>Fixed Inputs</v>
      </c>
      <c r="BC475" s="38" t="str">
        <f t="shared" si="55"/>
        <v>Variant allowances</v>
      </c>
      <c r="BD475" s="38" t="str">
        <f t="shared" si="49"/>
        <v>Totex variant allowances allocation percentages</v>
      </c>
    </row>
    <row r="476" spans="5:56">
      <c r="E476" s="218" t="s">
        <v>424</v>
      </c>
      <c r="F476" s="105"/>
      <c r="G476" s="105" t="s">
        <v>38</v>
      </c>
      <c r="H476" s="105" t="s">
        <v>246</v>
      </c>
      <c r="I476" s="105"/>
      <c r="J476" s="105"/>
      <c r="K476" s="105"/>
      <c r="L476" s="105"/>
      <c r="M476" s="105"/>
      <c r="N476" s="105"/>
      <c r="O476" s="105"/>
      <c r="P476" s="105"/>
      <c r="Q476" s="105"/>
      <c r="R476" s="105"/>
      <c r="S476" s="105"/>
      <c r="T476" s="105"/>
      <c r="U476" s="105"/>
      <c r="V476" s="105"/>
      <c r="W476" s="105"/>
      <c r="X476" s="105"/>
      <c r="Y476" s="105"/>
      <c r="Z476" s="105"/>
      <c r="AA476" s="105"/>
      <c r="AB476" s="105"/>
      <c r="AC476" s="105"/>
      <c r="AD476" s="105"/>
      <c r="AE476" s="105"/>
      <c r="AF476" s="105"/>
      <c r="AG476" s="105"/>
      <c r="AH476" s="105"/>
      <c r="AI476" s="105"/>
      <c r="AJ476" s="105"/>
      <c r="AK476" s="105"/>
      <c r="AL476" s="105"/>
      <c r="AM476" s="105"/>
      <c r="AN476" s="105"/>
      <c r="AO476" s="105"/>
      <c r="AP476" s="105"/>
      <c r="AQ476" s="105"/>
      <c r="AR476" s="105"/>
      <c r="AS476" s="105"/>
      <c r="AT476" s="111"/>
      <c r="AU476" s="177">
        <v>0</v>
      </c>
      <c r="AV476" s="106">
        <v>0</v>
      </c>
      <c r="AW476" s="106">
        <v>0</v>
      </c>
      <c r="AX476" s="106">
        <v>0</v>
      </c>
      <c r="AY476" s="219">
        <v>0</v>
      </c>
      <c r="BA476" s="38" t="str">
        <f t="shared" ca="1" si="53"/>
        <v>SHET</v>
      </c>
      <c r="BB476" s="38" t="str">
        <f t="shared" si="54"/>
        <v>Fixed Inputs</v>
      </c>
      <c r="BC476" s="38" t="str">
        <f t="shared" si="55"/>
        <v>Variant allowances</v>
      </c>
      <c r="BD476" s="38" t="str">
        <f t="shared" si="49"/>
        <v>Totex variant allowances allocation percentages</v>
      </c>
    </row>
    <row r="477" spans="5:56">
      <c r="E477" s="214" t="s">
        <v>425</v>
      </c>
      <c r="F477" s="102"/>
      <c r="G477" s="102" t="s">
        <v>38</v>
      </c>
      <c r="H477" s="102" t="s">
        <v>316</v>
      </c>
      <c r="I477" s="102"/>
      <c r="J477" s="102"/>
      <c r="K477" s="102"/>
      <c r="L477" s="102"/>
      <c r="M477" s="102"/>
      <c r="N477" s="102"/>
      <c r="O477" s="102"/>
      <c r="P477" s="102"/>
      <c r="Q477" s="102"/>
      <c r="R477" s="102"/>
      <c r="S477" s="102"/>
      <c r="T477" s="102"/>
      <c r="U477" s="102"/>
      <c r="V477" s="102"/>
      <c r="W477" s="102"/>
      <c r="X477" s="102"/>
      <c r="Y477" s="102"/>
      <c r="Z477" s="102"/>
      <c r="AA477" s="102"/>
      <c r="AB477" s="102"/>
      <c r="AC477" s="102"/>
      <c r="AD477" s="102"/>
      <c r="AE477" s="102"/>
      <c r="AF477" s="102"/>
      <c r="AG477" s="102"/>
      <c r="AH477" s="102"/>
      <c r="AI477" s="102"/>
      <c r="AJ477" s="102"/>
      <c r="AK477" s="102"/>
      <c r="AL477" s="102"/>
      <c r="AM477" s="102"/>
      <c r="AN477" s="102"/>
      <c r="AO477" s="102"/>
      <c r="AP477" s="102"/>
      <c r="AQ477" s="102"/>
      <c r="AR477" s="102"/>
      <c r="AS477" s="102"/>
      <c r="AT477" s="213"/>
      <c r="AU477" s="176">
        <v>1</v>
      </c>
      <c r="AV477" s="103">
        <v>1</v>
      </c>
      <c r="AW477" s="103">
        <v>1</v>
      </c>
      <c r="AX477" s="103">
        <v>1</v>
      </c>
      <c r="AY477" s="215">
        <v>1</v>
      </c>
      <c r="BA477" s="38" t="str">
        <f t="shared" ca="1" si="53"/>
        <v>SHET</v>
      </c>
      <c r="BB477" s="38" t="str">
        <f t="shared" si="54"/>
        <v>Fixed Inputs</v>
      </c>
      <c r="BC477" s="38" t="str">
        <f t="shared" si="55"/>
        <v>Variant allowances</v>
      </c>
      <c r="BD477" s="38" t="str">
        <f t="shared" si="49"/>
        <v>Totex variant allowances allocation percentages</v>
      </c>
    </row>
    <row r="478" spans="5:56">
      <c r="E478" s="216" t="s">
        <v>425</v>
      </c>
      <c r="G478" s="37" t="s">
        <v>38</v>
      </c>
      <c r="H478" s="37" t="s">
        <v>317</v>
      </c>
      <c r="AU478" s="141">
        <v>0</v>
      </c>
      <c r="AV478" s="26">
        <v>0</v>
      </c>
      <c r="AW478" s="26">
        <v>0</v>
      </c>
      <c r="AX478" s="26">
        <v>0</v>
      </c>
      <c r="AY478" s="217">
        <v>0</v>
      </c>
      <c r="BA478" s="38" t="str">
        <f t="shared" ca="1" si="53"/>
        <v>SHET</v>
      </c>
      <c r="BB478" s="38" t="str">
        <f t="shared" si="54"/>
        <v>Fixed Inputs</v>
      </c>
      <c r="BC478" s="38" t="str">
        <f t="shared" si="55"/>
        <v>Variant allowances</v>
      </c>
      <c r="BD478" s="38" t="str">
        <f t="shared" si="49"/>
        <v>Totex variant allowances allocation percentages</v>
      </c>
    </row>
    <row r="479" spans="5:56">
      <c r="E479" s="216" t="s">
        <v>425</v>
      </c>
      <c r="G479" s="37" t="s">
        <v>38</v>
      </c>
      <c r="H479" s="37" t="s">
        <v>318</v>
      </c>
      <c r="AU479" s="141">
        <v>0</v>
      </c>
      <c r="AV479" s="26">
        <v>0</v>
      </c>
      <c r="AW479" s="26">
        <v>0</v>
      </c>
      <c r="AX479" s="26">
        <v>0</v>
      </c>
      <c r="AY479" s="217">
        <v>0</v>
      </c>
      <c r="BA479" s="38" t="str">
        <f t="shared" ca="1" si="53"/>
        <v>SHET</v>
      </c>
      <c r="BB479" s="38" t="str">
        <f t="shared" si="54"/>
        <v>Fixed Inputs</v>
      </c>
      <c r="BC479" s="38" t="str">
        <f t="shared" si="55"/>
        <v>Variant allowances</v>
      </c>
      <c r="BD479" s="38" t="str">
        <f t="shared" si="49"/>
        <v>Totex variant allowances allocation percentages</v>
      </c>
    </row>
    <row r="480" spans="5:56">
      <c r="E480" s="216" t="s">
        <v>425</v>
      </c>
      <c r="G480" s="37" t="s">
        <v>38</v>
      </c>
      <c r="H480" s="37" t="s">
        <v>247</v>
      </c>
      <c r="AU480" s="141">
        <v>0</v>
      </c>
      <c r="AV480" s="26">
        <v>0</v>
      </c>
      <c r="AW480" s="26">
        <v>0</v>
      </c>
      <c r="AX480" s="26">
        <v>0</v>
      </c>
      <c r="AY480" s="217">
        <v>0</v>
      </c>
      <c r="BA480" s="38" t="str">
        <f t="shared" ca="1" si="53"/>
        <v>SHET</v>
      </c>
      <c r="BB480" s="38" t="str">
        <f t="shared" si="54"/>
        <v>Fixed Inputs</v>
      </c>
      <c r="BC480" s="38" t="str">
        <f t="shared" si="55"/>
        <v>Variant allowances</v>
      </c>
      <c r="BD480" s="38" t="str">
        <f t="shared" si="49"/>
        <v>Totex variant allowances allocation percentages</v>
      </c>
    </row>
    <row r="481" spans="5:56">
      <c r="E481" s="216" t="s">
        <v>425</v>
      </c>
      <c r="G481" s="37" t="s">
        <v>38</v>
      </c>
      <c r="H481" s="37" t="s">
        <v>315</v>
      </c>
      <c r="AU481" s="141">
        <v>0</v>
      </c>
      <c r="AV481" s="26">
        <v>0</v>
      </c>
      <c r="AW481" s="26">
        <v>0</v>
      </c>
      <c r="AX481" s="26">
        <v>0</v>
      </c>
      <c r="AY481" s="217">
        <v>0</v>
      </c>
      <c r="BA481" s="38" t="str">
        <f t="shared" ca="1" si="53"/>
        <v>SHET</v>
      </c>
      <c r="BB481" s="38" t="str">
        <f t="shared" si="54"/>
        <v>Fixed Inputs</v>
      </c>
      <c r="BC481" s="38" t="str">
        <f t="shared" si="55"/>
        <v>Variant allowances</v>
      </c>
      <c r="BD481" s="38" t="str">
        <f t="shared" si="49"/>
        <v>Totex variant allowances allocation percentages</v>
      </c>
    </row>
    <row r="482" spans="5:56">
      <c r="E482" s="218" t="s">
        <v>425</v>
      </c>
      <c r="F482" s="105"/>
      <c r="G482" s="105" t="s">
        <v>38</v>
      </c>
      <c r="H482" s="105" t="s">
        <v>246</v>
      </c>
      <c r="AU482" s="175">
        <v>0</v>
      </c>
      <c r="AV482" s="101">
        <v>0</v>
      </c>
      <c r="AW482" s="101">
        <v>0</v>
      </c>
      <c r="AX482" s="101">
        <v>0</v>
      </c>
      <c r="AY482" s="221">
        <v>0</v>
      </c>
      <c r="BA482" s="38" t="str">
        <f t="shared" ca="1" si="53"/>
        <v>SHET</v>
      </c>
      <c r="BB482" s="38" t="str">
        <f t="shared" si="54"/>
        <v>Fixed Inputs</v>
      </c>
      <c r="BC482" s="38" t="str">
        <f t="shared" si="55"/>
        <v>Variant allowances</v>
      </c>
      <c r="BD482" s="38" t="str">
        <f t="shared" si="49"/>
        <v>Totex variant allowances allocation percentages</v>
      </c>
    </row>
    <row r="483" spans="5:56">
      <c r="E483" s="214" t="s">
        <v>275</v>
      </c>
      <c r="F483" s="102"/>
      <c r="G483" s="102" t="s">
        <v>38</v>
      </c>
      <c r="H483" s="102" t="s">
        <v>316</v>
      </c>
      <c r="I483" s="102"/>
      <c r="J483" s="102"/>
      <c r="K483" s="102"/>
      <c r="L483" s="102"/>
      <c r="M483" s="102"/>
      <c r="N483" s="102"/>
      <c r="O483" s="102"/>
      <c r="P483" s="102"/>
      <c r="Q483" s="102"/>
      <c r="R483" s="102"/>
      <c r="S483" s="102"/>
      <c r="T483" s="102"/>
      <c r="U483" s="102"/>
      <c r="V483" s="102"/>
      <c r="W483" s="102"/>
      <c r="X483" s="102"/>
      <c r="Y483" s="102"/>
      <c r="Z483" s="102"/>
      <c r="AA483" s="102"/>
      <c r="AB483" s="102"/>
      <c r="AC483" s="102"/>
      <c r="AD483" s="102"/>
      <c r="AE483" s="102"/>
      <c r="AF483" s="102"/>
      <c r="AG483" s="102"/>
      <c r="AH483" s="102"/>
      <c r="AI483" s="102"/>
      <c r="AJ483" s="102"/>
      <c r="AK483" s="102"/>
      <c r="AL483" s="102"/>
      <c r="AM483" s="102"/>
      <c r="AN483" s="102"/>
      <c r="AO483" s="102"/>
      <c r="AP483" s="102"/>
      <c r="AQ483" s="102"/>
      <c r="AR483" s="102"/>
      <c r="AS483" s="102"/>
      <c r="AT483" s="213"/>
      <c r="AU483" s="242">
        <v>1</v>
      </c>
      <c r="AV483" s="222">
        <v>1</v>
      </c>
      <c r="AW483" s="222">
        <v>1</v>
      </c>
      <c r="AX483" s="222">
        <v>1</v>
      </c>
      <c r="AY483" s="223">
        <v>1</v>
      </c>
      <c r="BA483" s="38" t="str">
        <f t="shared" ca="1" si="53"/>
        <v>SHET</v>
      </c>
      <c r="BB483" s="38" t="str">
        <f t="shared" si="54"/>
        <v>Fixed Inputs</v>
      </c>
      <c r="BC483" s="38" t="str">
        <f t="shared" si="55"/>
        <v>Variant allowances</v>
      </c>
      <c r="BD483" s="38" t="str">
        <f t="shared" si="49"/>
        <v>Totex variant allowances allocation percentages</v>
      </c>
    </row>
    <row r="484" spans="5:56">
      <c r="E484" s="216" t="s">
        <v>275</v>
      </c>
      <c r="G484" s="37" t="s">
        <v>38</v>
      </c>
      <c r="H484" s="37" t="s">
        <v>317</v>
      </c>
      <c r="AU484" s="142">
        <v>0</v>
      </c>
      <c r="AV484" s="23">
        <v>0</v>
      </c>
      <c r="AW484" s="23">
        <v>0</v>
      </c>
      <c r="AX484" s="23">
        <v>0</v>
      </c>
      <c r="AY484" s="224">
        <v>0</v>
      </c>
      <c r="BA484" s="38" t="str">
        <f t="shared" ca="1" si="53"/>
        <v>SHET</v>
      </c>
      <c r="BB484" s="38" t="str">
        <f t="shared" si="54"/>
        <v>Fixed Inputs</v>
      </c>
      <c r="BC484" s="38" t="str">
        <f t="shared" si="55"/>
        <v>Variant allowances</v>
      </c>
      <c r="BD484" s="38" t="str">
        <f t="shared" si="49"/>
        <v>Totex variant allowances allocation percentages</v>
      </c>
    </row>
    <row r="485" spans="5:56">
      <c r="E485" s="216" t="s">
        <v>275</v>
      </c>
      <c r="G485" s="37" t="s">
        <v>38</v>
      </c>
      <c r="H485" s="37" t="s">
        <v>318</v>
      </c>
      <c r="AU485" s="142">
        <v>0</v>
      </c>
      <c r="AV485" s="23">
        <v>0</v>
      </c>
      <c r="AW485" s="23">
        <v>0</v>
      </c>
      <c r="AX485" s="23">
        <v>0</v>
      </c>
      <c r="AY485" s="224">
        <v>0</v>
      </c>
      <c r="BA485" s="38" t="str">
        <f t="shared" ca="1" si="53"/>
        <v>SHET</v>
      </c>
      <c r="BB485" s="38" t="str">
        <f t="shared" si="54"/>
        <v>Fixed Inputs</v>
      </c>
      <c r="BC485" s="38" t="str">
        <f t="shared" si="55"/>
        <v>Variant allowances</v>
      </c>
      <c r="BD485" s="38" t="str">
        <f t="shared" si="49"/>
        <v>Totex variant allowances allocation percentages</v>
      </c>
    </row>
    <row r="486" spans="5:56">
      <c r="E486" s="216" t="s">
        <v>275</v>
      </c>
      <c r="G486" s="37" t="s">
        <v>38</v>
      </c>
      <c r="H486" s="37" t="s">
        <v>247</v>
      </c>
      <c r="AU486" s="142">
        <v>0</v>
      </c>
      <c r="AV486" s="23">
        <v>0</v>
      </c>
      <c r="AW486" s="23">
        <v>0</v>
      </c>
      <c r="AX486" s="23">
        <v>0</v>
      </c>
      <c r="AY486" s="224">
        <v>0</v>
      </c>
      <c r="BA486" s="38" t="str">
        <f t="shared" ca="1" si="53"/>
        <v>SHET</v>
      </c>
      <c r="BB486" s="38" t="str">
        <f t="shared" si="54"/>
        <v>Fixed Inputs</v>
      </c>
      <c r="BC486" s="38" t="str">
        <f t="shared" si="55"/>
        <v>Variant allowances</v>
      </c>
      <c r="BD486" s="38" t="str">
        <f t="shared" si="49"/>
        <v>Totex variant allowances allocation percentages</v>
      </c>
    </row>
    <row r="487" spans="5:56">
      <c r="E487" s="216" t="s">
        <v>275</v>
      </c>
      <c r="G487" s="37" t="s">
        <v>38</v>
      </c>
      <c r="H487" s="37" t="s">
        <v>315</v>
      </c>
      <c r="AU487" s="142">
        <v>0</v>
      </c>
      <c r="AV487" s="23">
        <v>0</v>
      </c>
      <c r="AW487" s="23">
        <v>0</v>
      </c>
      <c r="AX487" s="23">
        <v>0</v>
      </c>
      <c r="AY487" s="224">
        <v>0</v>
      </c>
      <c r="BA487" s="38" t="str">
        <f t="shared" ca="1" si="53"/>
        <v>SHET</v>
      </c>
      <c r="BB487" s="38" t="str">
        <f t="shared" si="54"/>
        <v>Fixed Inputs</v>
      </c>
      <c r="BC487" s="38" t="str">
        <f t="shared" si="55"/>
        <v>Variant allowances</v>
      </c>
      <c r="BD487" s="38" t="str">
        <f t="shared" si="49"/>
        <v>Totex variant allowances allocation percentages</v>
      </c>
    </row>
    <row r="488" spans="5:56">
      <c r="E488" s="218" t="s">
        <v>275</v>
      </c>
      <c r="F488" s="105"/>
      <c r="G488" s="105" t="s">
        <v>38</v>
      </c>
      <c r="H488" s="105" t="s">
        <v>246</v>
      </c>
      <c r="I488" s="105"/>
      <c r="J488" s="105"/>
      <c r="K488" s="105"/>
      <c r="L488" s="105"/>
      <c r="M488" s="105"/>
      <c r="N488" s="105"/>
      <c r="O488" s="105"/>
      <c r="P488" s="105"/>
      <c r="Q488" s="105"/>
      <c r="R488" s="105"/>
      <c r="S488" s="105"/>
      <c r="T488" s="105"/>
      <c r="U488" s="105"/>
      <c r="V488" s="105"/>
      <c r="W488" s="105"/>
      <c r="X488" s="105"/>
      <c r="Y488" s="105"/>
      <c r="Z488" s="105"/>
      <c r="AA488" s="105"/>
      <c r="AB488" s="105"/>
      <c r="AC488" s="105"/>
      <c r="AD488" s="105"/>
      <c r="AE488" s="105"/>
      <c r="AF488" s="105"/>
      <c r="AG488" s="105"/>
      <c r="AH488" s="105"/>
      <c r="AI488" s="105"/>
      <c r="AJ488" s="105"/>
      <c r="AK488" s="105"/>
      <c r="AL488" s="105"/>
      <c r="AM488" s="105"/>
      <c r="AN488" s="105"/>
      <c r="AO488" s="105"/>
      <c r="AP488" s="105"/>
      <c r="AQ488" s="105"/>
      <c r="AR488" s="105"/>
      <c r="AS488" s="105"/>
      <c r="AT488" s="111"/>
      <c r="AU488" s="243">
        <v>0</v>
      </c>
      <c r="AV488" s="225">
        <v>0</v>
      </c>
      <c r="AW488" s="225">
        <v>0</v>
      </c>
      <c r="AX488" s="225">
        <v>0</v>
      </c>
      <c r="AY488" s="226">
        <v>0</v>
      </c>
      <c r="BA488" s="38" t="str">
        <f t="shared" ca="1" si="53"/>
        <v>SHET</v>
      </c>
      <c r="BB488" s="38" t="str">
        <f t="shared" si="54"/>
        <v>Fixed Inputs</v>
      </c>
      <c r="BC488" s="38" t="str">
        <f t="shared" si="55"/>
        <v>Variant allowances</v>
      </c>
      <c r="BD488" s="38" t="str">
        <f t="shared" si="49"/>
        <v>Totex variant allowances allocation percentages</v>
      </c>
    </row>
    <row r="489" spans="5:56">
      <c r="E489" s="214" t="s">
        <v>824</v>
      </c>
      <c r="F489" s="102"/>
      <c r="G489" s="102" t="s">
        <v>38</v>
      </c>
      <c r="H489" s="102" t="s">
        <v>316</v>
      </c>
      <c r="I489" s="102"/>
      <c r="J489" s="102"/>
      <c r="K489" s="102"/>
      <c r="L489" s="102"/>
      <c r="M489" s="102"/>
      <c r="N489" s="102"/>
      <c r="O489" s="102"/>
      <c r="P489" s="102"/>
      <c r="Q489" s="102"/>
      <c r="R489" s="102"/>
      <c r="S489" s="102"/>
      <c r="T489" s="102"/>
      <c r="U489" s="102"/>
      <c r="V489" s="102"/>
      <c r="W489" s="102"/>
      <c r="X489" s="102"/>
      <c r="Y489" s="102"/>
      <c r="Z489" s="102"/>
      <c r="AA489" s="102"/>
      <c r="AB489" s="102"/>
      <c r="AC489" s="102"/>
      <c r="AD489" s="102"/>
      <c r="AE489" s="102"/>
      <c r="AF489" s="102"/>
      <c r="AG489" s="102"/>
      <c r="AH489" s="102"/>
      <c r="AI489" s="102"/>
      <c r="AJ489" s="102"/>
      <c r="AK489" s="102"/>
      <c r="AL489" s="102"/>
      <c r="AM489" s="102"/>
      <c r="AN489" s="102"/>
      <c r="AO489" s="102"/>
      <c r="AP489" s="102"/>
      <c r="AQ489" s="102"/>
      <c r="AR489" s="102"/>
      <c r="AS489" s="102"/>
      <c r="AT489" s="213"/>
      <c r="AU489" s="242">
        <v>0</v>
      </c>
      <c r="AV489" s="222">
        <v>0</v>
      </c>
      <c r="AW489" s="222">
        <v>0</v>
      </c>
      <c r="AX489" s="222">
        <v>0</v>
      </c>
      <c r="AY489" s="223">
        <v>0</v>
      </c>
      <c r="BA489" s="38" t="str">
        <f t="shared" ca="1" si="53"/>
        <v>SHET</v>
      </c>
      <c r="BB489" s="38" t="str">
        <f t="shared" si="54"/>
        <v>Fixed Inputs</v>
      </c>
      <c r="BC489" s="38" t="str">
        <f t="shared" si="55"/>
        <v>Variant allowances</v>
      </c>
      <c r="BD489" s="38" t="str">
        <f t="shared" si="49"/>
        <v>Totex variant allowances allocation percentages</v>
      </c>
    </row>
    <row r="490" spans="5:56">
      <c r="E490" s="216" t="s">
        <v>824</v>
      </c>
      <c r="G490" s="37" t="s">
        <v>38</v>
      </c>
      <c r="H490" s="37" t="s">
        <v>317</v>
      </c>
      <c r="AU490" s="142">
        <v>0</v>
      </c>
      <c r="AV490" s="23">
        <v>0</v>
      </c>
      <c r="AW490" s="23">
        <v>0</v>
      </c>
      <c r="AX490" s="23">
        <v>0</v>
      </c>
      <c r="AY490" s="224">
        <v>0</v>
      </c>
      <c r="BA490" s="38" t="str">
        <f t="shared" ca="1" si="53"/>
        <v>SHET</v>
      </c>
      <c r="BB490" s="38" t="str">
        <f t="shared" si="54"/>
        <v>Fixed Inputs</v>
      </c>
      <c r="BC490" s="38" t="str">
        <f t="shared" si="55"/>
        <v>Variant allowances</v>
      </c>
      <c r="BD490" s="38" t="str">
        <f t="shared" si="49"/>
        <v>Totex variant allowances allocation percentages</v>
      </c>
    </row>
    <row r="491" spans="5:56">
      <c r="E491" s="216" t="s">
        <v>824</v>
      </c>
      <c r="G491" s="37" t="s">
        <v>38</v>
      </c>
      <c r="H491" s="37" t="s">
        <v>318</v>
      </c>
      <c r="AU491" s="142">
        <v>0</v>
      </c>
      <c r="AV491" s="23">
        <v>0</v>
      </c>
      <c r="AW491" s="23">
        <v>0</v>
      </c>
      <c r="AX491" s="23">
        <v>0</v>
      </c>
      <c r="AY491" s="224">
        <v>0</v>
      </c>
      <c r="BA491" s="38" t="str">
        <f t="shared" ca="1" si="53"/>
        <v>SHET</v>
      </c>
      <c r="BB491" s="38" t="str">
        <f t="shared" si="54"/>
        <v>Fixed Inputs</v>
      </c>
      <c r="BC491" s="38" t="str">
        <f t="shared" si="55"/>
        <v>Variant allowances</v>
      </c>
      <c r="BD491" s="38" t="str">
        <f t="shared" si="49"/>
        <v>Totex variant allowances allocation percentages</v>
      </c>
    </row>
    <row r="492" spans="5:56">
      <c r="E492" s="216" t="s">
        <v>824</v>
      </c>
      <c r="G492" s="37" t="s">
        <v>38</v>
      </c>
      <c r="H492" s="37" t="s">
        <v>247</v>
      </c>
      <c r="AU492" s="142">
        <v>1</v>
      </c>
      <c r="AV492" s="23">
        <v>1</v>
      </c>
      <c r="AW492" s="23">
        <v>1</v>
      </c>
      <c r="AX492" s="23">
        <v>1</v>
      </c>
      <c r="AY492" s="224">
        <v>1</v>
      </c>
      <c r="BA492" s="38" t="str">
        <f t="shared" ca="1" si="53"/>
        <v>SHET</v>
      </c>
      <c r="BB492" s="38" t="str">
        <f t="shared" si="54"/>
        <v>Fixed Inputs</v>
      </c>
      <c r="BC492" s="38" t="str">
        <f t="shared" si="55"/>
        <v>Variant allowances</v>
      </c>
      <c r="BD492" s="38" t="str">
        <f t="shared" si="49"/>
        <v>Totex variant allowances allocation percentages</v>
      </c>
    </row>
    <row r="493" spans="5:56">
      <c r="E493" s="216" t="s">
        <v>824</v>
      </c>
      <c r="G493" s="37" t="s">
        <v>38</v>
      </c>
      <c r="H493" s="37" t="s">
        <v>315</v>
      </c>
      <c r="AU493" s="142">
        <v>0</v>
      </c>
      <c r="AV493" s="23">
        <v>0</v>
      </c>
      <c r="AW493" s="23">
        <v>0</v>
      </c>
      <c r="AX493" s="23">
        <v>0</v>
      </c>
      <c r="AY493" s="224">
        <v>0</v>
      </c>
      <c r="BA493" s="38" t="str">
        <f t="shared" ca="1" si="53"/>
        <v>SHET</v>
      </c>
      <c r="BB493" s="38" t="str">
        <f t="shared" si="54"/>
        <v>Fixed Inputs</v>
      </c>
      <c r="BC493" s="38" t="str">
        <f t="shared" si="55"/>
        <v>Variant allowances</v>
      </c>
      <c r="BD493" s="38" t="str">
        <f t="shared" si="49"/>
        <v>Totex variant allowances allocation percentages</v>
      </c>
    </row>
    <row r="494" spans="5:56">
      <c r="E494" s="218" t="s">
        <v>824</v>
      </c>
      <c r="F494" s="105"/>
      <c r="G494" s="105" t="s">
        <v>38</v>
      </c>
      <c r="H494" s="105" t="s">
        <v>246</v>
      </c>
      <c r="I494" s="105"/>
      <c r="J494" s="105"/>
      <c r="K494" s="105"/>
      <c r="L494" s="105"/>
      <c r="M494" s="105"/>
      <c r="N494" s="105"/>
      <c r="O494" s="105"/>
      <c r="P494" s="105"/>
      <c r="Q494" s="105"/>
      <c r="R494" s="105"/>
      <c r="S494" s="105"/>
      <c r="T494" s="105"/>
      <c r="U494" s="105"/>
      <c r="V494" s="105"/>
      <c r="W494" s="105"/>
      <c r="X494" s="105"/>
      <c r="Y494" s="105"/>
      <c r="Z494" s="105"/>
      <c r="AA494" s="105"/>
      <c r="AB494" s="105"/>
      <c r="AC494" s="105"/>
      <c r="AD494" s="105"/>
      <c r="AE494" s="105"/>
      <c r="AF494" s="105"/>
      <c r="AG494" s="105"/>
      <c r="AH494" s="105"/>
      <c r="AI494" s="105"/>
      <c r="AJ494" s="105"/>
      <c r="AK494" s="105"/>
      <c r="AL494" s="105"/>
      <c r="AM494" s="105"/>
      <c r="AN494" s="105"/>
      <c r="AO494" s="105"/>
      <c r="AP494" s="105"/>
      <c r="AQ494" s="105"/>
      <c r="AR494" s="105"/>
      <c r="AS494" s="105"/>
      <c r="AT494" s="111"/>
      <c r="AU494" s="243">
        <v>0</v>
      </c>
      <c r="AV494" s="225">
        <v>0</v>
      </c>
      <c r="AW494" s="225">
        <v>0</v>
      </c>
      <c r="AX494" s="225">
        <v>0</v>
      </c>
      <c r="AY494" s="226">
        <v>0</v>
      </c>
      <c r="BA494" s="38" t="str">
        <f t="shared" ca="1" si="53"/>
        <v>SHET</v>
      </c>
      <c r="BB494" s="38" t="str">
        <f t="shared" si="54"/>
        <v>Fixed Inputs</v>
      </c>
      <c r="BC494" s="38" t="str">
        <f t="shared" si="55"/>
        <v>Variant allowances</v>
      </c>
      <c r="BD494" s="38" t="str">
        <f t="shared" si="49"/>
        <v>Totex variant allowances allocation percentages</v>
      </c>
    </row>
    <row r="495" spans="5:56">
      <c r="E495" s="214" t="s">
        <v>570</v>
      </c>
      <c r="F495" s="102"/>
      <c r="G495" s="102" t="s">
        <v>38</v>
      </c>
      <c r="H495" s="102" t="s">
        <v>316</v>
      </c>
      <c r="AU495" s="236">
        <v>0</v>
      </c>
      <c r="AV495" s="238">
        <v>0</v>
      </c>
      <c r="AW495" s="238">
        <v>0</v>
      </c>
      <c r="AX495" s="238">
        <v>0</v>
      </c>
      <c r="AY495" s="239">
        <v>0</v>
      </c>
      <c r="BA495" s="38" t="str">
        <f t="shared" ref="BA495:BA558" ca="1" si="56">$A$1</f>
        <v>SHET</v>
      </c>
      <c r="BB495" s="38" t="str">
        <f t="shared" ref="BB495:BB558" si="57">$A$194</f>
        <v>Fixed Inputs</v>
      </c>
      <c r="BC495" s="38" t="str">
        <f t="shared" ref="BC495:BC558" si="58">$B$195</f>
        <v>Variant allowances</v>
      </c>
      <c r="BD495" s="38" t="str">
        <f t="shared" si="49"/>
        <v>Totex variant allowances allocation percentages</v>
      </c>
    </row>
    <row r="496" spans="5:56">
      <c r="E496" s="216" t="s">
        <v>570</v>
      </c>
      <c r="G496" s="37" t="s">
        <v>38</v>
      </c>
      <c r="H496" s="37" t="s">
        <v>317</v>
      </c>
      <c r="AU496" s="141">
        <v>0</v>
      </c>
      <c r="AV496" s="26">
        <v>0</v>
      </c>
      <c r="AW496" s="26">
        <v>0</v>
      </c>
      <c r="AX496" s="26">
        <v>0</v>
      </c>
      <c r="AY496" s="217">
        <v>0</v>
      </c>
      <c r="BA496" s="38" t="str">
        <f t="shared" ca="1" si="56"/>
        <v>SHET</v>
      </c>
      <c r="BB496" s="38" t="str">
        <f t="shared" si="57"/>
        <v>Fixed Inputs</v>
      </c>
      <c r="BC496" s="38" t="str">
        <f t="shared" si="58"/>
        <v>Variant allowances</v>
      </c>
      <c r="BD496" s="38" t="str">
        <f t="shared" si="49"/>
        <v>Totex variant allowances allocation percentages</v>
      </c>
    </row>
    <row r="497" spans="5:56">
      <c r="E497" s="216" t="s">
        <v>570</v>
      </c>
      <c r="G497" s="37" t="s">
        <v>38</v>
      </c>
      <c r="H497" s="37" t="s">
        <v>318</v>
      </c>
      <c r="AU497" s="141">
        <v>0</v>
      </c>
      <c r="AV497" s="26">
        <v>0</v>
      </c>
      <c r="AW497" s="26">
        <v>0</v>
      </c>
      <c r="AX497" s="26">
        <v>0</v>
      </c>
      <c r="AY497" s="217">
        <v>0</v>
      </c>
      <c r="BA497" s="38" t="str">
        <f t="shared" ca="1" si="56"/>
        <v>SHET</v>
      </c>
      <c r="BB497" s="38" t="str">
        <f t="shared" si="57"/>
        <v>Fixed Inputs</v>
      </c>
      <c r="BC497" s="38" t="str">
        <f t="shared" si="58"/>
        <v>Variant allowances</v>
      </c>
      <c r="BD497" s="38" t="str">
        <f t="shared" si="49"/>
        <v>Totex variant allowances allocation percentages</v>
      </c>
    </row>
    <row r="498" spans="5:56">
      <c r="E498" s="216" t="s">
        <v>570</v>
      </c>
      <c r="G498" s="37" t="s">
        <v>38</v>
      </c>
      <c r="H498" s="37" t="s">
        <v>247</v>
      </c>
      <c r="AU498" s="141">
        <v>0</v>
      </c>
      <c r="AV498" s="26">
        <v>0</v>
      </c>
      <c r="AW498" s="26">
        <v>0</v>
      </c>
      <c r="AX498" s="26">
        <v>0</v>
      </c>
      <c r="AY498" s="217">
        <v>0</v>
      </c>
      <c r="BA498" s="38" t="str">
        <f t="shared" ca="1" si="56"/>
        <v>SHET</v>
      </c>
      <c r="BB498" s="38" t="str">
        <f t="shared" si="57"/>
        <v>Fixed Inputs</v>
      </c>
      <c r="BC498" s="38" t="str">
        <f t="shared" si="58"/>
        <v>Variant allowances</v>
      </c>
      <c r="BD498" s="38" t="str">
        <f t="shared" si="49"/>
        <v>Totex variant allowances allocation percentages</v>
      </c>
    </row>
    <row r="499" spans="5:56">
      <c r="E499" s="216" t="s">
        <v>570</v>
      </c>
      <c r="G499" s="37" t="s">
        <v>38</v>
      </c>
      <c r="H499" s="37" t="s">
        <v>315</v>
      </c>
      <c r="AU499" s="141">
        <v>0</v>
      </c>
      <c r="AV499" s="26">
        <v>0</v>
      </c>
      <c r="AW499" s="26">
        <v>0</v>
      </c>
      <c r="AX499" s="26">
        <v>0</v>
      </c>
      <c r="AY499" s="217">
        <v>0</v>
      </c>
      <c r="BA499" s="38" t="str">
        <f t="shared" ca="1" si="56"/>
        <v>SHET</v>
      </c>
      <c r="BB499" s="38" t="str">
        <f t="shared" si="57"/>
        <v>Fixed Inputs</v>
      </c>
      <c r="BC499" s="38" t="str">
        <f t="shared" si="58"/>
        <v>Variant allowances</v>
      </c>
      <c r="BD499" s="38" t="str">
        <f t="shared" si="49"/>
        <v>Totex variant allowances allocation percentages</v>
      </c>
    </row>
    <row r="500" spans="5:56">
      <c r="E500" s="218" t="s">
        <v>570</v>
      </c>
      <c r="F500" s="105"/>
      <c r="G500" s="105" t="s">
        <v>38</v>
      </c>
      <c r="H500" s="105" t="s">
        <v>246</v>
      </c>
      <c r="I500" s="105"/>
      <c r="J500" s="105"/>
      <c r="K500" s="105"/>
      <c r="L500" s="105"/>
      <c r="M500" s="105"/>
      <c r="N500" s="105"/>
      <c r="O500" s="105"/>
      <c r="P500" s="105"/>
      <c r="Q500" s="105"/>
      <c r="R500" s="105"/>
      <c r="S500" s="105"/>
      <c r="T500" s="105"/>
      <c r="U500" s="105"/>
      <c r="V500" s="105"/>
      <c r="W500" s="105"/>
      <c r="X500" s="105"/>
      <c r="Y500" s="105"/>
      <c r="Z500" s="105"/>
      <c r="AA500" s="105"/>
      <c r="AB500" s="105"/>
      <c r="AC500" s="105"/>
      <c r="AD500" s="105"/>
      <c r="AE500" s="105"/>
      <c r="AF500" s="105"/>
      <c r="AG500" s="105"/>
      <c r="AH500" s="105"/>
      <c r="AI500" s="105"/>
      <c r="AJ500" s="105"/>
      <c r="AK500" s="105"/>
      <c r="AL500" s="105"/>
      <c r="AM500" s="105"/>
      <c r="AN500" s="105"/>
      <c r="AO500" s="105"/>
      <c r="AP500" s="105"/>
      <c r="AQ500" s="105"/>
      <c r="AR500" s="105"/>
      <c r="AS500" s="105"/>
      <c r="AT500" s="111"/>
      <c r="AU500" s="177">
        <v>1</v>
      </c>
      <c r="AV500" s="106">
        <v>1</v>
      </c>
      <c r="AW500" s="106">
        <v>1</v>
      </c>
      <c r="AX500" s="106">
        <v>1</v>
      </c>
      <c r="AY500" s="219">
        <v>1</v>
      </c>
      <c r="BA500" s="38" t="str">
        <f t="shared" ca="1" si="56"/>
        <v>SHET</v>
      </c>
      <c r="BB500" s="38" t="str">
        <f t="shared" si="57"/>
        <v>Fixed Inputs</v>
      </c>
      <c r="BC500" s="38" t="str">
        <f t="shared" si="58"/>
        <v>Variant allowances</v>
      </c>
      <c r="BD500" s="38" t="str">
        <f t="shared" si="49"/>
        <v>Totex variant allowances allocation percentages</v>
      </c>
    </row>
    <row r="501" spans="5:56">
      <c r="E501" s="214" t="s">
        <v>825</v>
      </c>
      <c r="F501" s="102"/>
      <c r="G501" s="102" t="s">
        <v>38</v>
      </c>
      <c r="H501" s="102" t="s">
        <v>316</v>
      </c>
      <c r="I501" s="102"/>
      <c r="J501" s="102"/>
      <c r="K501" s="102"/>
      <c r="L501" s="102"/>
      <c r="M501" s="102"/>
      <c r="N501" s="102"/>
      <c r="O501" s="102"/>
      <c r="P501" s="102"/>
      <c r="Q501" s="102"/>
      <c r="R501" s="102"/>
      <c r="S501" s="102"/>
      <c r="T501" s="102"/>
      <c r="U501" s="102"/>
      <c r="V501" s="102"/>
      <c r="W501" s="102"/>
      <c r="X501" s="102"/>
      <c r="Y501" s="102"/>
      <c r="Z501" s="102"/>
      <c r="AA501" s="102"/>
      <c r="AB501" s="102"/>
      <c r="AC501" s="102"/>
      <c r="AD501" s="102"/>
      <c r="AE501" s="102"/>
      <c r="AF501" s="102"/>
      <c r="AG501" s="102"/>
      <c r="AH501" s="102"/>
      <c r="AI501" s="102"/>
      <c r="AJ501" s="102"/>
      <c r="AK501" s="102"/>
      <c r="AL501" s="102"/>
      <c r="AM501" s="102"/>
      <c r="AN501" s="102"/>
      <c r="AO501" s="102"/>
      <c r="AP501" s="102"/>
      <c r="AQ501" s="102"/>
      <c r="AR501" s="102"/>
      <c r="AS501" s="102"/>
      <c r="AT501" s="213"/>
      <c r="AU501" s="176">
        <v>0</v>
      </c>
      <c r="AV501" s="103">
        <v>0</v>
      </c>
      <c r="AW501" s="103">
        <v>0</v>
      </c>
      <c r="AX501" s="103">
        <v>0</v>
      </c>
      <c r="AY501" s="215">
        <v>0</v>
      </c>
      <c r="BA501" s="38" t="str">
        <f t="shared" ca="1" si="56"/>
        <v>SHET</v>
      </c>
      <c r="BB501" s="38" t="str">
        <f t="shared" si="57"/>
        <v>Fixed Inputs</v>
      </c>
      <c r="BC501" s="38" t="str">
        <f t="shared" si="58"/>
        <v>Variant allowances</v>
      </c>
      <c r="BD501" s="38" t="str">
        <f t="shared" si="49"/>
        <v>Totex variant allowances allocation percentages</v>
      </c>
    </row>
    <row r="502" spans="5:56">
      <c r="E502" s="216" t="s">
        <v>825</v>
      </c>
      <c r="G502" s="37" t="s">
        <v>38</v>
      </c>
      <c r="H502" s="37" t="s">
        <v>317</v>
      </c>
      <c r="AU502" s="141">
        <v>1</v>
      </c>
      <c r="AV502" s="26">
        <v>1</v>
      </c>
      <c r="AW502" s="26">
        <v>1</v>
      </c>
      <c r="AX502" s="26">
        <v>1</v>
      </c>
      <c r="AY502" s="217">
        <v>1</v>
      </c>
      <c r="BA502" s="38" t="str">
        <f t="shared" ca="1" si="56"/>
        <v>SHET</v>
      </c>
      <c r="BB502" s="38" t="str">
        <f t="shared" si="57"/>
        <v>Fixed Inputs</v>
      </c>
      <c r="BC502" s="38" t="str">
        <f t="shared" si="58"/>
        <v>Variant allowances</v>
      </c>
      <c r="BD502" s="38" t="str">
        <f t="shared" si="49"/>
        <v>Totex variant allowances allocation percentages</v>
      </c>
    </row>
    <row r="503" spans="5:56">
      <c r="E503" s="216" t="s">
        <v>825</v>
      </c>
      <c r="G503" s="37" t="s">
        <v>38</v>
      </c>
      <c r="H503" s="37" t="s">
        <v>318</v>
      </c>
      <c r="AU503" s="141">
        <v>0</v>
      </c>
      <c r="AV503" s="26">
        <v>0</v>
      </c>
      <c r="AW503" s="26">
        <v>0</v>
      </c>
      <c r="AX503" s="26">
        <v>0</v>
      </c>
      <c r="AY503" s="217">
        <v>0</v>
      </c>
      <c r="BA503" s="38" t="str">
        <f t="shared" ca="1" si="56"/>
        <v>SHET</v>
      </c>
      <c r="BB503" s="38" t="str">
        <f t="shared" si="57"/>
        <v>Fixed Inputs</v>
      </c>
      <c r="BC503" s="38" t="str">
        <f t="shared" si="58"/>
        <v>Variant allowances</v>
      </c>
      <c r="BD503" s="38" t="str">
        <f t="shared" si="49"/>
        <v>Totex variant allowances allocation percentages</v>
      </c>
    </row>
    <row r="504" spans="5:56">
      <c r="E504" s="216" t="s">
        <v>825</v>
      </c>
      <c r="G504" s="37" t="s">
        <v>38</v>
      </c>
      <c r="H504" s="37" t="s">
        <v>247</v>
      </c>
      <c r="AU504" s="141">
        <v>0</v>
      </c>
      <c r="AV504" s="26">
        <v>0</v>
      </c>
      <c r="AW504" s="26">
        <v>0</v>
      </c>
      <c r="AX504" s="26">
        <v>0</v>
      </c>
      <c r="AY504" s="217">
        <v>0</v>
      </c>
      <c r="BA504" s="38" t="str">
        <f t="shared" ca="1" si="56"/>
        <v>SHET</v>
      </c>
      <c r="BB504" s="38" t="str">
        <f t="shared" si="57"/>
        <v>Fixed Inputs</v>
      </c>
      <c r="BC504" s="38" t="str">
        <f t="shared" si="58"/>
        <v>Variant allowances</v>
      </c>
      <c r="BD504" s="38" t="str">
        <f t="shared" si="49"/>
        <v>Totex variant allowances allocation percentages</v>
      </c>
    </row>
    <row r="505" spans="5:56">
      <c r="E505" s="216" t="s">
        <v>825</v>
      </c>
      <c r="G505" s="37" t="s">
        <v>38</v>
      </c>
      <c r="H505" s="37" t="s">
        <v>315</v>
      </c>
      <c r="AU505" s="141">
        <v>0</v>
      </c>
      <c r="AV505" s="26">
        <v>0</v>
      </c>
      <c r="AW505" s="26">
        <v>0</v>
      </c>
      <c r="AX505" s="26">
        <v>0</v>
      </c>
      <c r="AY505" s="217">
        <v>0</v>
      </c>
      <c r="BA505" s="38" t="str">
        <f t="shared" ca="1" si="56"/>
        <v>SHET</v>
      </c>
      <c r="BB505" s="38" t="str">
        <f t="shared" si="57"/>
        <v>Fixed Inputs</v>
      </c>
      <c r="BC505" s="38" t="str">
        <f t="shared" si="58"/>
        <v>Variant allowances</v>
      </c>
      <c r="BD505" s="38" t="str">
        <f t="shared" si="49"/>
        <v>Totex variant allowances allocation percentages</v>
      </c>
    </row>
    <row r="506" spans="5:56">
      <c r="E506" s="218" t="s">
        <v>825</v>
      </c>
      <c r="F506" s="105"/>
      <c r="G506" s="105" t="s">
        <v>38</v>
      </c>
      <c r="H506" s="105" t="s">
        <v>246</v>
      </c>
      <c r="AU506" s="175">
        <v>0</v>
      </c>
      <c r="AV506" s="101">
        <v>0</v>
      </c>
      <c r="AW506" s="101">
        <v>0</v>
      </c>
      <c r="AX506" s="101">
        <v>0</v>
      </c>
      <c r="AY506" s="221">
        <v>0</v>
      </c>
      <c r="BA506" s="38" t="str">
        <f t="shared" ca="1" si="56"/>
        <v>SHET</v>
      </c>
      <c r="BB506" s="38" t="str">
        <f t="shared" si="57"/>
        <v>Fixed Inputs</v>
      </c>
      <c r="BC506" s="38" t="str">
        <f t="shared" si="58"/>
        <v>Variant allowances</v>
      </c>
      <c r="BD506" s="38" t="str">
        <f t="shared" si="49"/>
        <v>Totex variant allowances allocation percentages</v>
      </c>
    </row>
    <row r="507" spans="5:56">
      <c r="E507" s="214" t="s">
        <v>826</v>
      </c>
      <c r="F507" s="102"/>
      <c r="G507" s="102" t="s">
        <v>38</v>
      </c>
      <c r="H507" s="102" t="s">
        <v>316</v>
      </c>
      <c r="I507" s="102"/>
      <c r="J507" s="102"/>
      <c r="K507" s="102"/>
      <c r="L507" s="102"/>
      <c r="M507" s="102"/>
      <c r="N507" s="102"/>
      <c r="O507" s="102"/>
      <c r="P507" s="102"/>
      <c r="Q507" s="102"/>
      <c r="R507" s="102"/>
      <c r="S507" s="102"/>
      <c r="T507" s="102"/>
      <c r="U507" s="102"/>
      <c r="V507" s="102"/>
      <c r="W507" s="102"/>
      <c r="X507" s="102"/>
      <c r="Y507" s="102"/>
      <c r="Z507" s="102"/>
      <c r="AA507" s="102"/>
      <c r="AB507" s="102"/>
      <c r="AC507" s="102"/>
      <c r="AD507" s="102"/>
      <c r="AE507" s="102"/>
      <c r="AF507" s="102"/>
      <c r="AG507" s="102"/>
      <c r="AH507" s="102"/>
      <c r="AI507" s="102"/>
      <c r="AJ507" s="102"/>
      <c r="AK507" s="102"/>
      <c r="AL507" s="102"/>
      <c r="AM507" s="102"/>
      <c r="AN507" s="102"/>
      <c r="AO507" s="102"/>
      <c r="AP507" s="102"/>
      <c r="AQ507" s="102"/>
      <c r="AR507" s="102"/>
      <c r="AS507" s="102"/>
      <c r="AT507" s="213"/>
      <c r="AU507" s="242">
        <v>0</v>
      </c>
      <c r="AV507" s="222">
        <v>0</v>
      </c>
      <c r="AW507" s="222">
        <v>0</v>
      </c>
      <c r="AX507" s="222">
        <v>0</v>
      </c>
      <c r="AY507" s="223">
        <v>0</v>
      </c>
      <c r="BA507" s="38" t="str">
        <f t="shared" ca="1" si="56"/>
        <v>SHET</v>
      </c>
      <c r="BB507" s="38" t="str">
        <f t="shared" si="57"/>
        <v>Fixed Inputs</v>
      </c>
      <c r="BC507" s="38" t="str">
        <f t="shared" si="58"/>
        <v>Variant allowances</v>
      </c>
      <c r="BD507" s="38" t="str">
        <f t="shared" si="49"/>
        <v>Totex variant allowances allocation percentages</v>
      </c>
    </row>
    <row r="508" spans="5:56">
      <c r="E508" s="216" t="s">
        <v>826</v>
      </c>
      <c r="G508" s="37" t="s">
        <v>38</v>
      </c>
      <c r="H508" s="37" t="s">
        <v>317</v>
      </c>
      <c r="AU508" s="142">
        <v>0</v>
      </c>
      <c r="AV508" s="23">
        <v>0</v>
      </c>
      <c r="AW508" s="23">
        <v>0</v>
      </c>
      <c r="AX508" s="23">
        <v>0</v>
      </c>
      <c r="AY508" s="224">
        <v>0</v>
      </c>
      <c r="BA508" s="38" t="str">
        <f t="shared" ca="1" si="56"/>
        <v>SHET</v>
      </c>
      <c r="BB508" s="38" t="str">
        <f t="shared" si="57"/>
        <v>Fixed Inputs</v>
      </c>
      <c r="BC508" s="38" t="str">
        <f t="shared" si="58"/>
        <v>Variant allowances</v>
      </c>
      <c r="BD508" s="38" t="str">
        <f t="shared" si="49"/>
        <v>Totex variant allowances allocation percentages</v>
      </c>
    </row>
    <row r="509" spans="5:56">
      <c r="E509" s="216" t="s">
        <v>826</v>
      </c>
      <c r="G509" s="37" t="s">
        <v>38</v>
      </c>
      <c r="H509" s="37" t="s">
        <v>318</v>
      </c>
      <c r="AU509" s="142">
        <v>0</v>
      </c>
      <c r="AV509" s="23">
        <v>0</v>
      </c>
      <c r="AW509" s="23">
        <v>0</v>
      </c>
      <c r="AX509" s="23">
        <v>0</v>
      </c>
      <c r="AY509" s="224">
        <v>0</v>
      </c>
      <c r="BA509" s="38" t="str">
        <f t="shared" ca="1" si="56"/>
        <v>SHET</v>
      </c>
      <c r="BB509" s="38" t="str">
        <f t="shared" si="57"/>
        <v>Fixed Inputs</v>
      </c>
      <c r="BC509" s="38" t="str">
        <f t="shared" si="58"/>
        <v>Variant allowances</v>
      </c>
      <c r="BD509" s="38" t="str">
        <f t="shared" si="49"/>
        <v>Totex variant allowances allocation percentages</v>
      </c>
    </row>
    <row r="510" spans="5:56">
      <c r="E510" s="216" t="s">
        <v>826</v>
      </c>
      <c r="G510" s="37" t="s">
        <v>38</v>
      </c>
      <c r="H510" s="37" t="s">
        <v>247</v>
      </c>
      <c r="AU510" s="142">
        <v>0</v>
      </c>
      <c r="AV510" s="23">
        <v>0</v>
      </c>
      <c r="AW510" s="23">
        <v>0</v>
      </c>
      <c r="AX510" s="23">
        <v>0</v>
      </c>
      <c r="AY510" s="224">
        <v>0</v>
      </c>
      <c r="BA510" s="38" t="str">
        <f t="shared" ca="1" si="56"/>
        <v>SHET</v>
      </c>
      <c r="BB510" s="38" t="str">
        <f t="shared" si="57"/>
        <v>Fixed Inputs</v>
      </c>
      <c r="BC510" s="38" t="str">
        <f t="shared" si="58"/>
        <v>Variant allowances</v>
      </c>
      <c r="BD510" s="38" t="str">
        <f t="shared" si="49"/>
        <v>Totex variant allowances allocation percentages</v>
      </c>
    </row>
    <row r="511" spans="5:56">
      <c r="E511" s="216" t="s">
        <v>826</v>
      </c>
      <c r="G511" s="37" t="s">
        <v>38</v>
      </c>
      <c r="H511" s="37" t="s">
        <v>315</v>
      </c>
      <c r="AU511" s="142">
        <v>0</v>
      </c>
      <c r="AV511" s="23">
        <v>0</v>
      </c>
      <c r="AW511" s="23">
        <v>0</v>
      </c>
      <c r="AX511" s="23">
        <v>0</v>
      </c>
      <c r="AY511" s="224">
        <v>0</v>
      </c>
      <c r="BA511" s="38" t="str">
        <f t="shared" ca="1" si="56"/>
        <v>SHET</v>
      </c>
      <c r="BB511" s="38" t="str">
        <f t="shared" si="57"/>
        <v>Fixed Inputs</v>
      </c>
      <c r="BC511" s="38" t="str">
        <f t="shared" si="58"/>
        <v>Variant allowances</v>
      </c>
      <c r="BD511" s="38" t="str">
        <f t="shared" si="49"/>
        <v>Totex variant allowances allocation percentages</v>
      </c>
    </row>
    <row r="512" spans="5:56">
      <c r="E512" s="218" t="s">
        <v>826</v>
      </c>
      <c r="F512" s="105"/>
      <c r="G512" s="105" t="s">
        <v>38</v>
      </c>
      <c r="H512" s="105" t="s">
        <v>246</v>
      </c>
      <c r="I512" s="105"/>
      <c r="J512" s="105"/>
      <c r="K512" s="105"/>
      <c r="L512" s="105"/>
      <c r="M512" s="105"/>
      <c r="N512" s="105"/>
      <c r="O512" s="105"/>
      <c r="P512" s="105"/>
      <c r="Q512" s="105"/>
      <c r="R512" s="105"/>
      <c r="S512" s="105"/>
      <c r="T512" s="105"/>
      <c r="U512" s="105"/>
      <c r="V512" s="105"/>
      <c r="W512" s="105"/>
      <c r="X512" s="105"/>
      <c r="Y512" s="105"/>
      <c r="Z512" s="105"/>
      <c r="AA512" s="105"/>
      <c r="AB512" s="105"/>
      <c r="AC512" s="105"/>
      <c r="AD512" s="105"/>
      <c r="AE512" s="105"/>
      <c r="AF512" s="105"/>
      <c r="AG512" s="105"/>
      <c r="AH512" s="105"/>
      <c r="AI512" s="105"/>
      <c r="AJ512" s="105"/>
      <c r="AK512" s="105"/>
      <c r="AL512" s="105"/>
      <c r="AM512" s="105"/>
      <c r="AN512" s="105"/>
      <c r="AO512" s="105"/>
      <c r="AP512" s="105"/>
      <c r="AQ512" s="105"/>
      <c r="AR512" s="105"/>
      <c r="AS512" s="105"/>
      <c r="AT512" s="111"/>
      <c r="AU512" s="243">
        <v>0</v>
      </c>
      <c r="AV512" s="225">
        <v>0</v>
      </c>
      <c r="AW512" s="225">
        <v>0</v>
      </c>
      <c r="AX512" s="225">
        <v>0</v>
      </c>
      <c r="AY512" s="226">
        <v>0</v>
      </c>
      <c r="BA512" s="38" t="str">
        <f t="shared" ca="1" si="56"/>
        <v>SHET</v>
      </c>
      <c r="BB512" s="38" t="str">
        <f t="shared" si="57"/>
        <v>Fixed Inputs</v>
      </c>
      <c r="BC512" s="38" t="str">
        <f t="shared" si="58"/>
        <v>Variant allowances</v>
      </c>
      <c r="BD512" s="38" t="str">
        <f t="shared" si="49"/>
        <v>Totex variant allowances allocation percentages</v>
      </c>
    </row>
    <row r="513" spans="5:56">
      <c r="E513" s="214" t="s">
        <v>827</v>
      </c>
      <c r="F513" s="102"/>
      <c r="G513" s="102" t="s">
        <v>38</v>
      </c>
      <c r="H513" s="102" t="s">
        <v>316</v>
      </c>
      <c r="I513" s="102"/>
      <c r="J513" s="102"/>
      <c r="K513" s="102"/>
      <c r="L513" s="102"/>
      <c r="M513" s="102"/>
      <c r="N513" s="102"/>
      <c r="O513" s="102"/>
      <c r="P513" s="102"/>
      <c r="Q513" s="102"/>
      <c r="R513" s="102"/>
      <c r="S513" s="102"/>
      <c r="T513" s="102"/>
      <c r="U513" s="102"/>
      <c r="V513" s="102"/>
      <c r="W513" s="102"/>
      <c r="X513" s="102"/>
      <c r="Y513" s="102"/>
      <c r="Z513" s="102"/>
      <c r="AA513" s="102"/>
      <c r="AB513" s="102"/>
      <c r="AC513" s="102"/>
      <c r="AD513" s="102"/>
      <c r="AE513" s="102"/>
      <c r="AF513" s="102"/>
      <c r="AG513" s="102"/>
      <c r="AH513" s="102"/>
      <c r="AI513" s="102"/>
      <c r="AJ513" s="102"/>
      <c r="AK513" s="102"/>
      <c r="AL513" s="102"/>
      <c r="AM513" s="102"/>
      <c r="AN513" s="102"/>
      <c r="AO513" s="102"/>
      <c r="AP513" s="102"/>
      <c r="AQ513" s="102"/>
      <c r="AR513" s="102"/>
      <c r="AS513" s="102"/>
      <c r="AT513" s="213"/>
      <c r="AU513" s="242">
        <v>0</v>
      </c>
      <c r="AV513" s="222">
        <v>0</v>
      </c>
      <c r="AW513" s="222">
        <v>0</v>
      </c>
      <c r="AX513" s="222">
        <v>0</v>
      </c>
      <c r="AY513" s="223">
        <v>0</v>
      </c>
      <c r="BA513" s="38" t="str">
        <f t="shared" ca="1" si="56"/>
        <v>SHET</v>
      </c>
      <c r="BB513" s="38" t="str">
        <f t="shared" si="57"/>
        <v>Fixed Inputs</v>
      </c>
      <c r="BC513" s="38" t="str">
        <f t="shared" si="58"/>
        <v>Variant allowances</v>
      </c>
      <c r="BD513" s="38" t="str">
        <f t="shared" si="49"/>
        <v>Totex variant allowances allocation percentages</v>
      </c>
    </row>
    <row r="514" spans="5:56">
      <c r="E514" s="216" t="s">
        <v>827</v>
      </c>
      <c r="G514" s="37" t="s">
        <v>38</v>
      </c>
      <c r="H514" s="37" t="s">
        <v>317</v>
      </c>
      <c r="AU514" s="142">
        <v>0</v>
      </c>
      <c r="AV514" s="23">
        <v>0</v>
      </c>
      <c r="AW514" s="23">
        <v>0</v>
      </c>
      <c r="AX514" s="23">
        <v>0</v>
      </c>
      <c r="AY514" s="224">
        <v>0</v>
      </c>
      <c r="BA514" s="38" t="str">
        <f t="shared" ca="1" si="56"/>
        <v>SHET</v>
      </c>
      <c r="BB514" s="38" t="str">
        <f t="shared" si="57"/>
        <v>Fixed Inputs</v>
      </c>
      <c r="BC514" s="38" t="str">
        <f t="shared" si="58"/>
        <v>Variant allowances</v>
      </c>
      <c r="BD514" s="38" t="str">
        <f t="shared" si="49"/>
        <v>Totex variant allowances allocation percentages</v>
      </c>
    </row>
    <row r="515" spans="5:56">
      <c r="E515" s="216" t="s">
        <v>827</v>
      </c>
      <c r="G515" s="37" t="s">
        <v>38</v>
      </c>
      <c r="H515" s="37" t="s">
        <v>318</v>
      </c>
      <c r="AU515" s="142">
        <v>0</v>
      </c>
      <c r="AV515" s="23">
        <v>0</v>
      </c>
      <c r="AW515" s="23">
        <v>0</v>
      </c>
      <c r="AX515" s="23">
        <v>0</v>
      </c>
      <c r="AY515" s="224">
        <v>0</v>
      </c>
      <c r="BA515" s="38" t="str">
        <f t="shared" ca="1" si="56"/>
        <v>SHET</v>
      </c>
      <c r="BB515" s="38" t="str">
        <f t="shared" si="57"/>
        <v>Fixed Inputs</v>
      </c>
      <c r="BC515" s="38" t="str">
        <f t="shared" si="58"/>
        <v>Variant allowances</v>
      </c>
      <c r="BD515" s="38" t="str">
        <f t="shared" si="49"/>
        <v>Totex variant allowances allocation percentages</v>
      </c>
    </row>
    <row r="516" spans="5:56">
      <c r="E516" s="216" t="s">
        <v>827</v>
      </c>
      <c r="G516" s="37" t="s">
        <v>38</v>
      </c>
      <c r="H516" s="37" t="s">
        <v>247</v>
      </c>
      <c r="AU516" s="142">
        <v>1</v>
      </c>
      <c r="AV516" s="23">
        <v>1</v>
      </c>
      <c r="AW516" s="23">
        <v>1</v>
      </c>
      <c r="AX516" s="23">
        <v>1</v>
      </c>
      <c r="AY516" s="224">
        <v>1</v>
      </c>
      <c r="BA516" s="38" t="str">
        <f t="shared" ca="1" si="56"/>
        <v>SHET</v>
      </c>
      <c r="BB516" s="38" t="str">
        <f t="shared" si="57"/>
        <v>Fixed Inputs</v>
      </c>
      <c r="BC516" s="38" t="str">
        <f t="shared" si="58"/>
        <v>Variant allowances</v>
      </c>
      <c r="BD516" s="38" t="str">
        <f t="shared" si="49"/>
        <v>Totex variant allowances allocation percentages</v>
      </c>
    </row>
    <row r="517" spans="5:56">
      <c r="E517" s="216" t="s">
        <v>827</v>
      </c>
      <c r="G517" s="37" t="s">
        <v>38</v>
      </c>
      <c r="H517" s="37" t="s">
        <v>315</v>
      </c>
      <c r="AU517" s="142">
        <v>0</v>
      </c>
      <c r="AV517" s="23">
        <v>0</v>
      </c>
      <c r="AW517" s="23">
        <v>0</v>
      </c>
      <c r="AX517" s="23">
        <v>0</v>
      </c>
      <c r="AY517" s="224">
        <v>0</v>
      </c>
      <c r="BA517" s="38" t="str">
        <f t="shared" ca="1" si="56"/>
        <v>SHET</v>
      </c>
      <c r="BB517" s="38" t="str">
        <f t="shared" si="57"/>
        <v>Fixed Inputs</v>
      </c>
      <c r="BC517" s="38" t="str">
        <f t="shared" si="58"/>
        <v>Variant allowances</v>
      </c>
      <c r="BD517" s="38" t="str">
        <f t="shared" si="49"/>
        <v>Totex variant allowances allocation percentages</v>
      </c>
    </row>
    <row r="518" spans="5:56">
      <c r="E518" s="218" t="s">
        <v>827</v>
      </c>
      <c r="F518" s="105"/>
      <c r="G518" s="105" t="s">
        <v>38</v>
      </c>
      <c r="H518" s="105" t="s">
        <v>246</v>
      </c>
      <c r="I518" s="105"/>
      <c r="J518" s="105"/>
      <c r="K518" s="105"/>
      <c r="L518" s="105"/>
      <c r="M518" s="105"/>
      <c r="N518" s="105"/>
      <c r="O518" s="105"/>
      <c r="P518" s="105"/>
      <c r="Q518" s="105"/>
      <c r="R518" s="105"/>
      <c r="S518" s="105"/>
      <c r="T518" s="105"/>
      <c r="U518" s="105"/>
      <c r="V518" s="105"/>
      <c r="W518" s="105"/>
      <c r="X518" s="105"/>
      <c r="Y518" s="105"/>
      <c r="Z518" s="105"/>
      <c r="AA518" s="105"/>
      <c r="AB518" s="105"/>
      <c r="AC518" s="105"/>
      <c r="AD518" s="105"/>
      <c r="AE518" s="105"/>
      <c r="AF518" s="105"/>
      <c r="AG518" s="105"/>
      <c r="AH518" s="105"/>
      <c r="AI518" s="105"/>
      <c r="AJ518" s="105"/>
      <c r="AK518" s="105"/>
      <c r="AL518" s="105"/>
      <c r="AM518" s="105"/>
      <c r="AN518" s="105"/>
      <c r="AO518" s="105"/>
      <c r="AP518" s="105"/>
      <c r="AQ518" s="105"/>
      <c r="AR518" s="105"/>
      <c r="AS518" s="105"/>
      <c r="AT518" s="111"/>
      <c r="AU518" s="243">
        <v>0</v>
      </c>
      <c r="AV518" s="225">
        <v>0</v>
      </c>
      <c r="AW518" s="225">
        <v>0</v>
      </c>
      <c r="AX518" s="225">
        <v>0</v>
      </c>
      <c r="AY518" s="226">
        <v>0</v>
      </c>
      <c r="BA518" s="38" t="str">
        <f t="shared" ca="1" si="56"/>
        <v>SHET</v>
      </c>
      <c r="BB518" s="38" t="str">
        <f t="shared" si="57"/>
        <v>Fixed Inputs</v>
      </c>
      <c r="BC518" s="38" t="str">
        <f t="shared" si="58"/>
        <v>Variant allowances</v>
      </c>
      <c r="BD518" s="38" t="str">
        <f t="shared" si="49"/>
        <v>Totex variant allowances allocation percentages</v>
      </c>
    </row>
    <row r="519" spans="5:56">
      <c r="E519" s="214" t="s">
        <v>828</v>
      </c>
      <c r="F519" s="102"/>
      <c r="G519" s="102" t="s">
        <v>38</v>
      </c>
      <c r="H519" s="102" t="s">
        <v>316</v>
      </c>
      <c r="AU519" s="236">
        <v>0</v>
      </c>
      <c r="AV519" s="238">
        <v>0</v>
      </c>
      <c r="AW519" s="238">
        <v>0</v>
      </c>
      <c r="AX519" s="238">
        <v>0</v>
      </c>
      <c r="AY519" s="239">
        <v>0</v>
      </c>
      <c r="BA519" s="38" t="str">
        <f t="shared" ca="1" si="56"/>
        <v>SHET</v>
      </c>
      <c r="BB519" s="38" t="str">
        <f t="shared" si="57"/>
        <v>Fixed Inputs</v>
      </c>
      <c r="BC519" s="38" t="str">
        <f t="shared" si="58"/>
        <v>Variant allowances</v>
      </c>
      <c r="BD519" s="38" t="str">
        <f t="shared" si="49"/>
        <v>Totex variant allowances allocation percentages</v>
      </c>
    </row>
    <row r="520" spans="5:56">
      <c r="E520" s="216" t="s">
        <v>828</v>
      </c>
      <c r="G520" s="37" t="s">
        <v>38</v>
      </c>
      <c r="H520" s="37" t="s">
        <v>317</v>
      </c>
      <c r="AU520" s="141">
        <v>1</v>
      </c>
      <c r="AV520" s="26">
        <v>1</v>
      </c>
      <c r="AW520" s="26">
        <v>1</v>
      </c>
      <c r="AX520" s="26">
        <v>1</v>
      </c>
      <c r="AY520" s="217">
        <v>1</v>
      </c>
      <c r="BA520" s="38" t="str">
        <f t="shared" ca="1" si="56"/>
        <v>SHET</v>
      </c>
      <c r="BB520" s="38" t="str">
        <f t="shared" si="57"/>
        <v>Fixed Inputs</v>
      </c>
      <c r="BC520" s="38" t="str">
        <f t="shared" si="58"/>
        <v>Variant allowances</v>
      </c>
      <c r="BD520" s="38" t="str">
        <f t="shared" si="49"/>
        <v>Totex variant allowances allocation percentages</v>
      </c>
    </row>
    <row r="521" spans="5:56">
      <c r="E521" s="216" t="s">
        <v>828</v>
      </c>
      <c r="G521" s="37" t="s">
        <v>38</v>
      </c>
      <c r="H521" s="37" t="s">
        <v>318</v>
      </c>
      <c r="AU521" s="141">
        <v>0</v>
      </c>
      <c r="AV521" s="26">
        <v>0</v>
      </c>
      <c r="AW521" s="26">
        <v>0</v>
      </c>
      <c r="AX521" s="26">
        <v>0</v>
      </c>
      <c r="AY521" s="217">
        <v>0</v>
      </c>
      <c r="BA521" s="38" t="str">
        <f t="shared" ca="1" si="56"/>
        <v>SHET</v>
      </c>
      <c r="BB521" s="38" t="str">
        <f t="shared" si="57"/>
        <v>Fixed Inputs</v>
      </c>
      <c r="BC521" s="38" t="str">
        <f t="shared" si="58"/>
        <v>Variant allowances</v>
      </c>
      <c r="BD521" s="38" t="str">
        <f t="shared" si="49"/>
        <v>Totex variant allowances allocation percentages</v>
      </c>
    </row>
    <row r="522" spans="5:56">
      <c r="E522" s="216" t="s">
        <v>828</v>
      </c>
      <c r="G522" s="37" t="s">
        <v>38</v>
      </c>
      <c r="H522" s="37" t="s">
        <v>247</v>
      </c>
      <c r="AU522" s="141">
        <v>0</v>
      </c>
      <c r="AV522" s="26">
        <v>0</v>
      </c>
      <c r="AW522" s="26">
        <v>0</v>
      </c>
      <c r="AX522" s="26">
        <v>0</v>
      </c>
      <c r="AY522" s="217">
        <v>0</v>
      </c>
      <c r="BA522" s="38" t="str">
        <f t="shared" ca="1" si="56"/>
        <v>SHET</v>
      </c>
      <c r="BB522" s="38" t="str">
        <f t="shared" si="57"/>
        <v>Fixed Inputs</v>
      </c>
      <c r="BC522" s="38" t="str">
        <f t="shared" si="58"/>
        <v>Variant allowances</v>
      </c>
      <c r="BD522" s="38" t="str">
        <f t="shared" si="49"/>
        <v>Totex variant allowances allocation percentages</v>
      </c>
    </row>
    <row r="523" spans="5:56">
      <c r="E523" s="216" t="s">
        <v>828</v>
      </c>
      <c r="G523" s="37" t="s">
        <v>38</v>
      </c>
      <c r="H523" s="37" t="s">
        <v>315</v>
      </c>
      <c r="AU523" s="141">
        <v>0</v>
      </c>
      <c r="AV523" s="26">
        <v>0</v>
      </c>
      <c r="AW523" s="26">
        <v>0</v>
      </c>
      <c r="AX523" s="26">
        <v>0</v>
      </c>
      <c r="AY523" s="217">
        <v>0</v>
      </c>
      <c r="BA523" s="38" t="str">
        <f t="shared" ca="1" si="56"/>
        <v>SHET</v>
      </c>
      <c r="BB523" s="38" t="str">
        <f t="shared" si="57"/>
        <v>Fixed Inputs</v>
      </c>
      <c r="BC523" s="38" t="str">
        <f t="shared" si="58"/>
        <v>Variant allowances</v>
      </c>
      <c r="BD523" s="38" t="str">
        <f t="shared" si="49"/>
        <v>Totex variant allowances allocation percentages</v>
      </c>
    </row>
    <row r="524" spans="5:56">
      <c r="E524" s="218" t="s">
        <v>828</v>
      </c>
      <c r="F524" s="105"/>
      <c r="G524" s="105" t="s">
        <v>38</v>
      </c>
      <c r="H524" s="105" t="s">
        <v>246</v>
      </c>
      <c r="I524" s="105"/>
      <c r="J524" s="105"/>
      <c r="K524" s="105"/>
      <c r="L524" s="105"/>
      <c r="M524" s="105"/>
      <c r="N524" s="105"/>
      <c r="O524" s="105"/>
      <c r="P524" s="105"/>
      <c r="Q524" s="105"/>
      <c r="R524" s="105"/>
      <c r="S524" s="105"/>
      <c r="T524" s="105"/>
      <c r="U524" s="105"/>
      <c r="V524" s="105"/>
      <c r="W524" s="105"/>
      <c r="X524" s="105"/>
      <c r="Y524" s="105"/>
      <c r="Z524" s="105"/>
      <c r="AA524" s="105"/>
      <c r="AB524" s="105"/>
      <c r="AC524" s="105"/>
      <c r="AD524" s="105"/>
      <c r="AE524" s="105"/>
      <c r="AF524" s="105"/>
      <c r="AG524" s="105"/>
      <c r="AH524" s="105"/>
      <c r="AI524" s="105"/>
      <c r="AJ524" s="105"/>
      <c r="AK524" s="105"/>
      <c r="AL524" s="105"/>
      <c r="AM524" s="105"/>
      <c r="AN524" s="105"/>
      <c r="AO524" s="105"/>
      <c r="AP524" s="105"/>
      <c r="AQ524" s="105"/>
      <c r="AR524" s="105"/>
      <c r="AS524" s="105"/>
      <c r="AT524" s="111"/>
      <c r="AU524" s="177">
        <v>0</v>
      </c>
      <c r="AV524" s="106">
        <v>0</v>
      </c>
      <c r="AW524" s="106">
        <v>0</v>
      </c>
      <c r="AX524" s="106">
        <v>0</v>
      </c>
      <c r="AY524" s="219">
        <v>0</v>
      </c>
      <c r="BA524" s="38" t="str">
        <f t="shared" ca="1" si="56"/>
        <v>SHET</v>
      </c>
      <c r="BB524" s="38" t="str">
        <f t="shared" si="57"/>
        <v>Fixed Inputs</v>
      </c>
      <c r="BC524" s="38" t="str">
        <f t="shared" si="58"/>
        <v>Variant allowances</v>
      </c>
      <c r="BD524" s="38" t="str">
        <f t="shared" si="49"/>
        <v>Totex variant allowances allocation percentages</v>
      </c>
    </row>
    <row r="525" spans="5:56">
      <c r="E525" s="214" t="s">
        <v>829</v>
      </c>
      <c r="F525" s="102"/>
      <c r="G525" s="102" t="s">
        <v>38</v>
      </c>
      <c r="H525" s="102" t="s">
        <v>316</v>
      </c>
      <c r="I525" s="102"/>
      <c r="J525" s="102"/>
      <c r="K525" s="102"/>
      <c r="L525" s="102"/>
      <c r="M525" s="102"/>
      <c r="N525" s="102"/>
      <c r="O525" s="102"/>
      <c r="P525" s="102"/>
      <c r="Q525" s="102"/>
      <c r="R525" s="102"/>
      <c r="S525" s="102"/>
      <c r="T525" s="102"/>
      <c r="U525" s="102"/>
      <c r="V525" s="102"/>
      <c r="W525" s="102"/>
      <c r="X525" s="102"/>
      <c r="Y525" s="102"/>
      <c r="Z525" s="102"/>
      <c r="AA525" s="102"/>
      <c r="AB525" s="102"/>
      <c r="AC525" s="102"/>
      <c r="AD525" s="102"/>
      <c r="AE525" s="102"/>
      <c r="AF525" s="102"/>
      <c r="AG525" s="102"/>
      <c r="AH525" s="102"/>
      <c r="AI525" s="102"/>
      <c r="AJ525" s="102"/>
      <c r="AK525" s="102"/>
      <c r="AL525" s="102"/>
      <c r="AM525" s="102"/>
      <c r="AN525" s="102"/>
      <c r="AO525" s="102"/>
      <c r="AP525" s="102"/>
      <c r="AQ525" s="102"/>
      <c r="AR525" s="102"/>
      <c r="AS525" s="102"/>
      <c r="AT525" s="213"/>
      <c r="AU525" s="176">
        <v>0</v>
      </c>
      <c r="AV525" s="103">
        <v>0</v>
      </c>
      <c r="AW525" s="103">
        <v>0</v>
      </c>
      <c r="AX525" s="103">
        <v>0</v>
      </c>
      <c r="AY525" s="215">
        <v>0</v>
      </c>
      <c r="BA525" s="38" t="str">
        <f t="shared" ca="1" si="56"/>
        <v>SHET</v>
      </c>
      <c r="BB525" s="38" t="str">
        <f t="shared" si="57"/>
        <v>Fixed Inputs</v>
      </c>
      <c r="BC525" s="38" t="str">
        <f t="shared" si="58"/>
        <v>Variant allowances</v>
      </c>
      <c r="BD525" s="38" t="str">
        <f t="shared" si="49"/>
        <v>Totex variant allowances allocation percentages</v>
      </c>
    </row>
    <row r="526" spans="5:56">
      <c r="E526" s="216" t="s">
        <v>829</v>
      </c>
      <c r="G526" s="37" t="s">
        <v>38</v>
      </c>
      <c r="H526" s="37" t="s">
        <v>317</v>
      </c>
      <c r="AU526" s="141">
        <v>1</v>
      </c>
      <c r="AV526" s="26">
        <v>1</v>
      </c>
      <c r="AW526" s="26">
        <v>1</v>
      </c>
      <c r="AX526" s="26">
        <v>1</v>
      </c>
      <c r="AY526" s="217">
        <v>1</v>
      </c>
      <c r="BA526" s="38" t="str">
        <f t="shared" ca="1" si="56"/>
        <v>SHET</v>
      </c>
      <c r="BB526" s="38" t="str">
        <f t="shared" si="57"/>
        <v>Fixed Inputs</v>
      </c>
      <c r="BC526" s="38" t="str">
        <f t="shared" si="58"/>
        <v>Variant allowances</v>
      </c>
      <c r="BD526" s="38" t="str">
        <f t="shared" si="49"/>
        <v>Totex variant allowances allocation percentages</v>
      </c>
    </row>
    <row r="527" spans="5:56">
      <c r="E527" s="216" t="s">
        <v>829</v>
      </c>
      <c r="G527" s="37" t="s">
        <v>38</v>
      </c>
      <c r="H527" s="37" t="s">
        <v>318</v>
      </c>
      <c r="AU527" s="141">
        <v>0</v>
      </c>
      <c r="AV527" s="26">
        <v>0</v>
      </c>
      <c r="AW527" s="26">
        <v>0</v>
      </c>
      <c r="AX527" s="26">
        <v>0</v>
      </c>
      <c r="AY527" s="217">
        <v>0</v>
      </c>
      <c r="BA527" s="38" t="str">
        <f t="shared" ca="1" si="56"/>
        <v>SHET</v>
      </c>
      <c r="BB527" s="38" t="str">
        <f t="shared" si="57"/>
        <v>Fixed Inputs</v>
      </c>
      <c r="BC527" s="38" t="str">
        <f t="shared" si="58"/>
        <v>Variant allowances</v>
      </c>
      <c r="BD527" s="38" t="str">
        <f t="shared" si="49"/>
        <v>Totex variant allowances allocation percentages</v>
      </c>
    </row>
    <row r="528" spans="5:56">
      <c r="E528" s="216" t="s">
        <v>829</v>
      </c>
      <c r="G528" s="37" t="s">
        <v>38</v>
      </c>
      <c r="H528" s="37" t="s">
        <v>247</v>
      </c>
      <c r="AU528" s="141">
        <v>0</v>
      </c>
      <c r="AV528" s="26">
        <v>0</v>
      </c>
      <c r="AW528" s="26">
        <v>0</v>
      </c>
      <c r="AX528" s="26">
        <v>0</v>
      </c>
      <c r="AY528" s="217">
        <v>0</v>
      </c>
      <c r="BA528" s="38" t="str">
        <f t="shared" ca="1" si="56"/>
        <v>SHET</v>
      </c>
      <c r="BB528" s="38" t="str">
        <f t="shared" si="57"/>
        <v>Fixed Inputs</v>
      </c>
      <c r="BC528" s="38" t="str">
        <f t="shared" si="58"/>
        <v>Variant allowances</v>
      </c>
      <c r="BD528" s="38" t="str">
        <f t="shared" si="49"/>
        <v>Totex variant allowances allocation percentages</v>
      </c>
    </row>
    <row r="529" spans="5:56">
      <c r="E529" s="216" t="s">
        <v>829</v>
      </c>
      <c r="G529" s="37" t="s">
        <v>38</v>
      </c>
      <c r="H529" s="37" t="s">
        <v>315</v>
      </c>
      <c r="AU529" s="141">
        <v>0</v>
      </c>
      <c r="AV529" s="26">
        <v>0</v>
      </c>
      <c r="AW529" s="26">
        <v>0</v>
      </c>
      <c r="AX529" s="26">
        <v>0</v>
      </c>
      <c r="AY529" s="217">
        <v>0</v>
      </c>
      <c r="BA529" s="38" t="str">
        <f t="shared" ca="1" si="56"/>
        <v>SHET</v>
      </c>
      <c r="BB529" s="38" t="str">
        <f t="shared" si="57"/>
        <v>Fixed Inputs</v>
      </c>
      <c r="BC529" s="38" t="str">
        <f t="shared" si="58"/>
        <v>Variant allowances</v>
      </c>
      <c r="BD529" s="38" t="str">
        <f t="shared" si="49"/>
        <v>Totex variant allowances allocation percentages</v>
      </c>
    </row>
    <row r="530" spans="5:56">
      <c r="E530" s="218" t="s">
        <v>829</v>
      </c>
      <c r="F530" s="105"/>
      <c r="G530" s="105" t="s">
        <v>38</v>
      </c>
      <c r="H530" s="105" t="s">
        <v>246</v>
      </c>
      <c r="I530" s="105"/>
      <c r="J530" s="105"/>
      <c r="K530" s="105"/>
      <c r="L530" s="105"/>
      <c r="M530" s="105"/>
      <c r="N530" s="105"/>
      <c r="O530" s="105"/>
      <c r="P530" s="105"/>
      <c r="Q530" s="105"/>
      <c r="R530" s="105"/>
      <c r="S530" s="105"/>
      <c r="T530" s="105"/>
      <c r="U530" s="105"/>
      <c r="V530" s="105"/>
      <c r="W530" s="105"/>
      <c r="X530" s="105"/>
      <c r="Y530" s="105"/>
      <c r="Z530" s="105"/>
      <c r="AA530" s="105"/>
      <c r="AB530" s="105"/>
      <c r="AC530" s="105"/>
      <c r="AD530" s="105"/>
      <c r="AE530" s="105"/>
      <c r="AF530" s="105"/>
      <c r="AG530" s="105"/>
      <c r="AH530" s="105"/>
      <c r="AI530" s="105"/>
      <c r="AJ530" s="105"/>
      <c r="AK530" s="105"/>
      <c r="AL530" s="105"/>
      <c r="AM530" s="105"/>
      <c r="AN530" s="105"/>
      <c r="AO530" s="105"/>
      <c r="AP530" s="105"/>
      <c r="AQ530" s="105"/>
      <c r="AR530" s="105"/>
      <c r="AS530" s="105"/>
      <c r="AT530" s="111"/>
      <c r="AU530" s="177">
        <v>0</v>
      </c>
      <c r="AV530" s="106">
        <v>0</v>
      </c>
      <c r="AW530" s="106">
        <v>0</v>
      </c>
      <c r="AX530" s="106">
        <v>0</v>
      </c>
      <c r="AY530" s="219">
        <v>0</v>
      </c>
      <c r="BA530" s="38" t="str">
        <f t="shared" ca="1" si="56"/>
        <v>SHET</v>
      </c>
      <c r="BB530" s="38" t="str">
        <f t="shared" si="57"/>
        <v>Fixed Inputs</v>
      </c>
      <c r="BC530" s="38" t="str">
        <f t="shared" si="58"/>
        <v>Variant allowances</v>
      </c>
      <c r="BD530" s="38" t="str">
        <f t="shared" si="49"/>
        <v>Totex variant allowances allocation percentages</v>
      </c>
    </row>
    <row r="531" spans="5:56">
      <c r="E531" s="214" t="s">
        <v>830</v>
      </c>
      <c r="F531" s="102"/>
      <c r="G531" s="102" t="s">
        <v>38</v>
      </c>
      <c r="H531" s="102" t="s">
        <v>316</v>
      </c>
      <c r="I531" s="102"/>
      <c r="J531" s="102"/>
      <c r="K531" s="102"/>
      <c r="L531" s="102"/>
      <c r="M531" s="102"/>
      <c r="N531" s="102"/>
      <c r="O531" s="102"/>
      <c r="P531" s="102"/>
      <c r="Q531" s="102"/>
      <c r="R531" s="102"/>
      <c r="S531" s="102"/>
      <c r="T531" s="102"/>
      <c r="U531" s="102"/>
      <c r="V531" s="102"/>
      <c r="W531" s="102"/>
      <c r="X531" s="102"/>
      <c r="Y531" s="102"/>
      <c r="Z531" s="102"/>
      <c r="AA531" s="102"/>
      <c r="AB531" s="102"/>
      <c r="AC531" s="102"/>
      <c r="AD531" s="102"/>
      <c r="AE531" s="102"/>
      <c r="AF531" s="102"/>
      <c r="AG531" s="102"/>
      <c r="AH531" s="102"/>
      <c r="AI531" s="102"/>
      <c r="AJ531" s="102"/>
      <c r="AK531" s="102"/>
      <c r="AL531" s="102"/>
      <c r="AM531" s="102"/>
      <c r="AN531" s="102"/>
      <c r="AO531" s="102"/>
      <c r="AP531" s="102"/>
      <c r="AQ531" s="102"/>
      <c r="AR531" s="102"/>
      <c r="AS531" s="102"/>
      <c r="AT531" s="213"/>
      <c r="AU531" s="176">
        <v>0</v>
      </c>
      <c r="AV531" s="103">
        <v>0</v>
      </c>
      <c r="AW531" s="103">
        <v>0</v>
      </c>
      <c r="AX531" s="103">
        <v>0</v>
      </c>
      <c r="AY531" s="215">
        <v>0</v>
      </c>
      <c r="BA531" s="38" t="str">
        <f t="shared" ca="1" si="56"/>
        <v>SHET</v>
      </c>
      <c r="BB531" s="38" t="str">
        <f t="shared" si="57"/>
        <v>Fixed Inputs</v>
      </c>
      <c r="BC531" s="38" t="str">
        <f t="shared" si="58"/>
        <v>Variant allowances</v>
      </c>
      <c r="BD531" s="38" t="str">
        <f t="shared" si="49"/>
        <v>Totex variant allowances allocation percentages</v>
      </c>
    </row>
    <row r="532" spans="5:56">
      <c r="E532" s="216" t="s">
        <v>830</v>
      </c>
      <c r="G532" s="37" t="s">
        <v>38</v>
      </c>
      <c r="H532" s="37" t="s">
        <v>317</v>
      </c>
      <c r="AU532" s="141">
        <v>1</v>
      </c>
      <c r="AV532" s="26">
        <v>1</v>
      </c>
      <c r="AW532" s="26">
        <v>1</v>
      </c>
      <c r="AX532" s="26">
        <v>1</v>
      </c>
      <c r="AY532" s="217">
        <v>1</v>
      </c>
      <c r="BA532" s="38" t="str">
        <f t="shared" ca="1" si="56"/>
        <v>SHET</v>
      </c>
      <c r="BB532" s="38" t="str">
        <f t="shared" si="57"/>
        <v>Fixed Inputs</v>
      </c>
      <c r="BC532" s="38" t="str">
        <f t="shared" si="58"/>
        <v>Variant allowances</v>
      </c>
      <c r="BD532" s="38" t="str">
        <f t="shared" si="49"/>
        <v>Totex variant allowances allocation percentages</v>
      </c>
    </row>
    <row r="533" spans="5:56">
      <c r="E533" s="216" t="s">
        <v>830</v>
      </c>
      <c r="G533" s="37" t="s">
        <v>38</v>
      </c>
      <c r="H533" s="37" t="s">
        <v>318</v>
      </c>
      <c r="AU533" s="141">
        <v>0</v>
      </c>
      <c r="AV533" s="26">
        <v>0</v>
      </c>
      <c r="AW533" s="26">
        <v>0</v>
      </c>
      <c r="AX533" s="26">
        <v>0</v>
      </c>
      <c r="AY533" s="217">
        <v>0</v>
      </c>
      <c r="BA533" s="38" t="str">
        <f t="shared" ca="1" si="56"/>
        <v>SHET</v>
      </c>
      <c r="BB533" s="38" t="str">
        <f t="shared" si="57"/>
        <v>Fixed Inputs</v>
      </c>
      <c r="BC533" s="38" t="str">
        <f t="shared" si="58"/>
        <v>Variant allowances</v>
      </c>
      <c r="BD533" s="38" t="str">
        <f t="shared" si="49"/>
        <v>Totex variant allowances allocation percentages</v>
      </c>
    </row>
    <row r="534" spans="5:56">
      <c r="E534" s="216" t="s">
        <v>830</v>
      </c>
      <c r="G534" s="37" t="s">
        <v>38</v>
      </c>
      <c r="H534" s="37" t="s">
        <v>247</v>
      </c>
      <c r="AU534" s="141">
        <v>0</v>
      </c>
      <c r="AV534" s="26">
        <v>0</v>
      </c>
      <c r="AW534" s="26">
        <v>0</v>
      </c>
      <c r="AX534" s="26">
        <v>0</v>
      </c>
      <c r="AY534" s="217">
        <v>0</v>
      </c>
      <c r="BA534" s="38" t="str">
        <f t="shared" ca="1" si="56"/>
        <v>SHET</v>
      </c>
      <c r="BB534" s="38" t="str">
        <f t="shared" si="57"/>
        <v>Fixed Inputs</v>
      </c>
      <c r="BC534" s="38" t="str">
        <f t="shared" si="58"/>
        <v>Variant allowances</v>
      </c>
      <c r="BD534" s="38" t="str">
        <f t="shared" si="49"/>
        <v>Totex variant allowances allocation percentages</v>
      </c>
    </row>
    <row r="535" spans="5:56">
      <c r="E535" s="216" t="s">
        <v>830</v>
      </c>
      <c r="G535" s="37" t="s">
        <v>38</v>
      </c>
      <c r="H535" s="37" t="s">
        <v>315</v>
      </c>
      <c r="AU535" s="141">
        <v>0</v>
      </c>
      <c r="AV535" s="26">
        <v>0</v>
      </c>
      <c r="AW535" s="26">
        <v>0</v>
      </c>
      <c r="AX535" s="26">
        <v>0</v>
      </c>
      <c r="AY535" s="217">
        <v>0</v>
      </c>
      <c r="BA535" s="38" t="str">
        <f t="shared" ca="1" si="56"/>
        <v>SHET</v>
      </c>
      <c r="BB535" s="38" t="str">
        <f t="shared" si="57"/>
        <v>Fixed Inputs</v>
      </c>
      <c r="BC535" s="38" t="str">
        <f t="shared" si="58"/>
        <v>Variant allowances</v>
      </c>
      <c r="BD535" s="38" t="str">
        <f t="shared" si="49"/>
        <v>Totex variant allowances allocation percentages</v>
      </c>
    </row>
    <row r="536" spans="5:56">
      <c r="E536" s="218" t="s">
        <v>830</v>
      </c>
      <c r="F536" s="105"/>
      <c r="G536" s="105" t="s">
        <v>38</v>
      </c>
      <c r="H536" s="105" t="s">
        <v>246</v>
      </c>
      <c r="I536" s="105"/>
      <c r="J536" s="105"/>
      <c r="K536" s="105"/>
      <c r="L536" s="105"/>
      <c r="M536" s="105"/>
      <c r="N536" s="105"/>
      <c r="O536" s="105"/>
      <c r="P536" s="105"/>
      <c r="Q536" s="105"/>
      <c r="R536" s="105"/>
      <c r="S536" s="105"/>
      <c r="T536" s="105"/>
      <c r="U536" s="105"/>
      <c r="V536" s="105"/>
      <c r="W536" s="105"/>
      <c r="X536" s="105"/>
      <c r="Y536" s="105"/>
      <c r="Z536" s="105"/>
      <c r="AA536" s="105"/>
      <c r="AB536" s="105"/>
      <c r="AC536" s="105"/>
      <c r="AD536" s="105"/>
      <c r="AE536" s="105"/>
      <c r="AF536" s="105"/>
      <c r="AG536" s="105"/>
      <c r="AH536" s="105"/>
      <c r="AI536" s="105"/>
      <c r="AJ536" s="105"/>
      <c r="AK536" s="105"/>
      <c r="AL536" s="105"/>
      <c r="AM536" s="105"/>
      <c r="AN536" s="105"/>
      <c r="AO536" s="105"/>
      <c r="AP536" s="105"/>
      <c r="AQ536" s="105"/>
      <c r="AR536" s="105"/>
      <c r="AS536" s="105"/>
      <c r="AT536" s="111"/>
      <c r="AU536" s="177">
        <v>0</v>
      </c>
      <c r="AV536" s="106">
        <v>0</v>
      </c>
      <c r="AW536" s="106">
        <v>0</v>
      </c>
      <c r="AX536" s="106">
        <v>0</v>
      </c>
      <c r="AY536" s="219">
        <v>0</v>
      </c>
      <c r="BA536" s="38" t="str">
        <f t="shared" ca="1" si="56"/>
        <v>SHET</v>
      </c>
      <c r="BB536" s="38" t="str">
        <f t="shared" si="57"/>
        <v>Fixed Inputs</v>
      </c>
      <c r="BC536" s="38" t="str">
        <f t="shared" si="58"/>
        <v>Variant allowances</v>
      </c>
      <c r="BD536" s="38" t="str">
        <f t="shared" si="49"/>
        <v>Totex variant allowances allocation percentages</v>
      </c>
    </row>
    <row r="537" spans="5:56">
      <c r="E537" s="214" t="s">
        <v>831</v>
      </c>
      <c r="F537" s="102"/>
      <c r="G537" s="102" t="s">
        <v>38</v>
      </c>
      <c r="H537" s="102" t="s">
        <v>316</v>
      </c>
      <c r="I537" s="102"/>
      <c r="J537" s="102"/>
      <c r="K537" s="102"/>
      <c r="L537" s="102"/>
      <c r="M537" s="102"/>
      <c r="N537" s="102"/>
      <c r="O537" s="102"/>
      <c r="P537" s="102"/>
      <c r="Q537" s="102"/>
      <c r="R537" s="102"/>
      <c r="S537" s="102"/>
      <c r="T537" s="102"/>
      <c r="U537" s="102"/>
      <c r="V537" s="102"/>
      <c r="W537" s="102"/>
      <c r="X537" s="102"/>
      <c r="Y537" s="102"/>
      <c r="Z537" s="102"/>
      <c r="AA537" s="102"/>
      <c r="AB537" s="102"/>
      <c r="AC537" s="102"/>
      <c r="AD537" s="102"/>
      <c r="AE537" s="102"/>
      <c r="AF537" s="102"/>
      <c r="AG537" s="102"/>
      <c r="AH537" s="102"/>
      <c r="AI537" s="102"/>
      <c r="AJ537" s="102"/>
      <c r="AK537" s="102"/>
      <c r="AL537" s="102"/>
      <c r="AM537" s="102"/>
      <c r="AN537" s="102"/>
      <c r="AO537" s="102"/>
      <c r="AP537" s="102"/>
      <c r="AQ537" s="102"/>
      <c r="AR537" s="102"/>
      <c r="AS537" s="102"/>
      <c r="AT537" s="213"/>
      <c r="AU537" s="176">
        <v>0</v>
      </c>
      <c r="AV537" s="103">
        <v>0</v>
      </c>
      <c r="AW537" s="103">
        <v>0</v>
      </c>
      <c r="AX537" s="103">
        <v>0</v>
      </c>
      <c r="AY537" s="215">
        <v>0</v>
      </c>
      <c r="BA537" s="38" t="str">
        <f t="shared" ca="1" si="56"/>
        <v>SHET</v>
      </c>
      <c r="BB537" s="38" t="str">
        <f t="shared" si="57"/>
        <v>Fixed Inputs</v>
      </c>
      <c r="BC537" s="38" t="str">
        <f t="shared" si="58"/>
        <v>Variant allowances</v>
      </c>
      <c r="BD537" s="38" t="str">
        <f t="shared" si="49"/>
        <v>Totex variant allowances allocation percentages</v>
      </c>
    </row>
    <row r="538" spans="5:56">
      <c r="E538" s="216" t="s">
        <v>831</v>
      </c>
      <c r="G538" s="37" t="s">
        <v>38</v>
      </c>
      <c r="H538" s="37" t="s">
        <v>317</v>
      </c>
      <c r="AU538" s="141">
        <v>1</v>
      </c>
      <c r="AV538" s="26">
        <v>1</v>
      </c>
      <c r="AW538" s="26">
        <v>1</v>
      </c>
      <c r="AX538" s="26">
        <v>1</v>
      </c>
      <c r="AY538" s="217">
        <v>1</v>
      </c>
      <c r="BA538" s="38" t="str">
        <f t="shared" ca="1" si="56"/>
        <v>SHET</v>
      </c>
      <c r="BB538" s="38" t="str">
        <f t="shared" si="57"/>
        <v>Fixed Inputs</v>
      </c>
      <c r="BC538" s="38" t="str">
        <f t="shared" si="58"/>
        <v>Variant allowances</v>
      </c>
      <c r="BD538" s="38" t="str">
        <f t="shared" si="49"/>
        <v>Totex variant allowances allocation percentages</v>
      </c>
    </row>
    <row r="539" spans="5:56">
      <c r="E539" s="216" t="s">
        <v>831</v>
      </c>
      <c r="G539" s="37" t="s">
        <v>38</v>
      </c>
      <c r="H539" s="37" t="s">
        <v>318</v>
      </c>
      <c r="AU539" s="141">
        <v>0</v>
      </c>
      <c r="AV539" s="26">
        <v>0</v>
      </c>
      <c r="AW539" s="26">
        <v>0</v>
      </c>
      <c r="AX539" s="26">
        <v>0</v>
      </c>
      <c r="AY539" s="217">
        <v>0</v>
      </c>
      <c r="BA539" s="38" t="str">
        <f t="shared" ca="1" si="56"/>
        <v>SHET</v>
      </c>
      <c r="BB539" s="38" t="str">
        <f t="shared" si="57"/>
        <v>Fixed Inputs</v>
      </c>
      <c r="BC539" s="38" t="str">
        <f t="shared" si="58"/>
        <v>Variant allowances</v>
      </c>
      <c r="BD539" s="38" t="str">
        <f t="shared" si="49"/>
        <v>Totex variant allowances allocation percentages</v>
      </c>
    </row>
    <row r="540" spans="5:56">
      <c r="E540" s="216" t="s">
        <v>831</v>
      </c>
      <c r="G540" s="37" t="s">
        <v>38</v>
      </c>
      <c r="H540" s="37" t="s">
        <v>247</v>
      </c>
      <c r="AU540" s="141">
        <v>0</v>
      </c>
      <c r="AV540" s="26">
        <v>0</v>
      </c>
      <c r="AW540" s="26">
        <v>0</v>
      </c>
      <c r="AX540" s="26">
        <v>0</v>
      </c>
      <c r="AY540" s="217">
        <v>0</v>
      </c>
      <c r="BA540" s="38" t="str">
        <f t="shared" ca="1" si="56"/>
        <v>SHET</v>
      </c>
      <c r="BB540" s="38" t="str">
        <f t="shared" si="57"/>
        <v>Fixed Inputs</v>
      </c>
      <c r="BC540" s="38" t="str">
        <f t="shared" si="58"/>
        <v>Variant allowances</v>
      </c>
      <c r="BD540" s="38" t="str">
        <f t="shared" si="49"/>
        <v>Totex variant allowances allocation percentages</v>
      </c>
    </row>
    <row r="541" spans="5:56">
      <c r="E541" s="216" t="s">
        <v>831</v>
      </c>
      <c r="G541" s="37" t="s">
        <v>38</v>
      </c>
      <c r="H541" s="37" t="s">
        <v>315</v>
      </c>
      <c r="AU541" s="141">
        <v>0</v>
      </c>
      <c r="AV541" s="26">
        <v>0</v>
      </c>
      <c r="AW541" s="26">
        <v>0</v>
      </c>
      <c r="AX541" s="26">
        <v>0</v>
      </c>
      <c r="AY541" s="217">
        <v>0</v>
      </c>
      <c r="BA541" s="38" t="str">
        <f t="shared" ca="1" si="56"/>
        <v>SHET</v>
      </c>
      <c r="BB541" s="38" t="str">
        <f t="shared" si="57"/>
        <v>Fixed Inputs</v>
      </c>
      <c r="BC541" s="38" t="str">
        <f t="shared" si="58"/>
        <v>Variant allowances</v>
      </c>
      <c r="BD541" s="38" t="str">
        <f t="shared" si="49"/>
        <v>Totex variant allowances allocation percentages</v>
      </c>
    </row>
    <row r="542" spans="5:56">
      <c r="E542" s="218" t="s">
        <v>831</v>
      </c>
      <c r="F542" s="105"/>
      <c r="G542" s="105" t="s">
        <v>38</v>
      </c>
      <c r="H542" s="105" t="s">
        <v>246</v>
      </c>
      <c r="I542" s="105"/>
      <c r="J542" s="105"/>
      <c r="K542" s="105"/>
      <c r="L542" s="105"/>
      <c r="M542" s="105"/>
      <c r="N542" s="105"/>
      <c r="O542" s="105"/>
      <c r="P542" s="105"/>
      <c r="Q542" s="105"/>
      <c r="R542" s="105"/>
      <c r="S542" s="105"/>
      <c r="T542" s="105"/>
      <c r="U542" s="105"/>
      <c r="V542" s="105"/>
      <c r="W542" s="105"/>
      <c r="X542" s="105"/>
      <c r="Y542" s="105"/>
      <c r="Z542" s="105"/>
      <c r="AA542" s="105"/>
      <c r="AB542" s="105"/>
      <c r="AC542" s="105"/>
      <c r="AD542" s="105"/>
      <c r="AE542" s="105"/>
      <c r="AF542" s="105"/>
      <c r="AG542" s="105"/>
      <c r="AH542" s="105"/>
      <c r="AI542" s="105"/>
      <c r="AJ542" s="105"/>
      <c r="AK542" s="105"/>
      <c r="AL542" s="105"/>
      <c r="AM542" s="105"/>
      <c r="AN542" s="105"/>
      <c r="AO542" s="105"/>
      <c r="AP542" s="105"/>
      <c r="AQ542" s="105"/>
      <c r="AR542" s="105"/>
      <c r="AS542" s="105"/>
      <c r="AT542" s="111"/>
      <c r="AU542" s="177">
        <v>0</v>
      </c>
      <c r="AV542" s="106">
        <v>0</v>
      </c>
      <c r="AW542" s="106">
        <v>0</v>
      </c>
      <c r="AX542" s="106">
        <v>0</v>
      </c>
      <c r="AY542" s="219">
        <v>0</v>
      </c>
      <c r="BA542" s="38" t="str">
        <f t="shared" ca="1" si="56"/>
        <v>SHET</v>
      </c>
      <c r="BB542" s="38" t="str">
        <f t="shared" si="57"/>
        <v>Fixed Inputs</v>
      </c>
      <c r="BC542" s="38" t="str">
        <f t="shared" si="58"/>
        <v>Variant allowances</v>
      </c>
      <c r="BD542" s="38" t="str">
        <f t="shared" si="49"/>
        <v>Totex variant allowances allocation percentages</v>
      </c>
    </row>
    <row r="543" spans="5:56">
      <c r="E543" s="214" t="s">
        <v>832</v>
      </c>
      <c r="F543" s="102"/>
      <c r="G543" s="102" t="s">
        <v>38</v>
      </c>
      <c r="H543" s="102" t="s">
        <v>316</v>
      </c>
      <c r="I543" s="102"/>
      <c r="J543" s="102"/>
      <c r="K543" s="102"/>
      <c r="L543" s="102"/>
      <c r="M543" s="102"/>
      <c r="N543" s="102"/>
      <c r="O543" s="102"/>
      <c r="P543" s="102"/>
      <c r="Q543" s="102"/>
      <c r="R543" s="102"/>
      <c r="S543" s="102"/>
      <c r="T543" s="102"/>
      <c r="U543" s="102"/>
      <c r="V543" s="102"/>
      <c r="W543" s="102"/>
      <c r="X543" s="102"/>
      <c r="Y543" s="102"/>
      <c r="Z543" s="102"/>
      <c r="AA543" s="102"/>
      <c r="AB543" s="102"/>
      <c r="AC543" s="102"/>
      <c r="AD543" s="102"/>
      <c r="AE543" s="102"/>
      <c r="AF543" s="102"/>
      <c r="AG543" s="102"/>
      <c r="AH543" s="102"/>
      <c r="AI543" s="102"/>
      <c r="AJ543" s="102"/>
      <c r="AK543" s="102"/>
      <c r="AL543" s="102"/>
      <c r="AM543" s="102"/>
      <c r="AN543" s="102"/>
      <c r="AO543" s="102"/>
      <c r="AP543" s="102"/>
      <c r="AQ543" s="102"/>
      <c r="AR543" s="102"/>
      <c r="AS543" s="102"/>
      <c r="AT543" s="213"/>
      <c r="AU543" s="176">
        <v>0</v>
      </c>
      <c r="AV543" s="103">
        <v>0</v>
      </c>
      <c r="AW543" s="103">
        <v>0</v>
      </c>
      <c r="AX543" s="103">
        <v>0</v>
      </c>
      <c r="AY543" s="215">
        <v>0</v>
      </c>
      <c r="BA543" s="38" t="str">
        <f t="shared" ca="1" si="56"/>
        <v>SHET</v>
      </c>
      <c r="BB543" s="38" t="str">
        <f t="shared" si="57"/>
        <v>Fixed Inputs</v>
      </c>
      <c r="BC543" s="38" t="str">
        <f t="shared" si="58"/>
        <v>Variant allowances</v>
      </c>
      <c r="BD543" s="38" t="str">
        <f t="shared" si="49"/>
        <v>Totex variant allowances allocation percentages</v>
      </c>
    </row>
    <row r="544" spans="5:56">
      <c r="E544" s="216" t="s">
        <v>832</v>
      </c>
      <c r="G544" s="37" t="s">
        <v>38</v>
      </c>
      <c r="H544" s="37" t="s">
        <v>317</v>
      </c>
      <c r="AU544" s="141">
        <v>0</v>
      </c>
      <c r="AV544" s="26">
        <v>0</v>
      </c>
      <c r="AW544" s="26">
        <v>0</v>
      </c>
      <c r="AX544" s="26">
        <v>0</v>
      </c>
      <c r="AY544" s="217">
        <v>0</v>
      </c>
      <c r="BA544" s="38" t="str">
        <f t="shared" ca="1" si="56"/>
        <v>SHET</v>
      </c>
      <c r="BB544" s="38" t="str">
        <f t="shared" si="57"/>
        <v>Fixed Inputs</v>
      </c>
      <c r="BC544" s="38" t="str">
        <f t="shared" si="58"/>
        <v>Variant allowances</v>
      </c>
      <c r="BD544" s="38" t="str">
        <f t="shared" si="49"/>
        <v>Totex variant allowances allocation percentages</v>
      </c>
    </row>
    <row r="545" spans="5:56">
      <c r="E545" s="216" t="s">
        <v>832</v>
      </c>
      <c r="G545" s="37" t="s">
        <v>38</v>
      </c>
      <c r="H545" s="37" t="s">
        <v>318</v>
      </c>
      <c r="AU545" s="141">
        <v>0</v>
      </c>
      <c r="AV545" s="26">
        <v>0</v>
      </c>
      <c r="AW545" s="26">
        <v>0</v>
      </c>
      <c r="AX545" s="26">
        <v>0</v>
      </c>
      <c r="AY545" s="217">
        <v>0</v>
      </c>
      <c r="BA545" s="38" t="str">
        <f t="shared" ca="1" si="56"/>
        <v>SHET</v>
      </c>
      <c r="BB545" s="38" t="str">
        <f t="shared" si="57"/>
        <v>Fixed Inputs</v>
      </c>
      <c r="BC545" s="38" t="str">
        <f t="shared" si="58"/>
        <v>Variant allowances</v>
      </c>
      <c r="BD545" s="38" t="str">
        <f t="shared" si="49"/>
        <v>Totex variant allowances allocation percentages</v>
      </c>
    </row>
    <row r="546" spans="5:56">
      <c r="E546" s="216" t="s">
        <v>832</v>
      </c>
      <c r="G546" s="37" t="s">
        <v>38</v>
      </c>
      <c r="H546" s="37" t="s">
        <v>247</v>
      </c>
      <c r="AU546" s="141">
        <v>0</v>
      </c>
      <c r="AV546" s="26">
        <v>0</v>
      </c>
      <c r="AW546" s="26">
        <v>0</v>
      </c>
      <c r="AX546" s="26">
        <v>0</v>
      </c>
      <c r="AY546" s="217">
        <v>0</v>
      </c>
      <c r="BA546" s="38" t="str">
        <f t="shared" ca="1" si="56"/>
        <v>SHET</v>
      </c>
      <c r="BB546" s="38" t="str">
        <f t="shared" si="57"/>
        <v>Fixed Inputs</v>
      </c>
      <c r="BC546" s="38" t="str">
        <f t="shared" si="58"/>
        <v>Variant allowances</v>
      </c>
      <c r="BD546" s="38" t="str">
        <f t="shared" si="49"/>
        <v>Totex variant allowances allocation percentages</v>
      </c>
    </row>
    <row r="547" spans="5:56">
      <c r="E547" s="216" t="s">
        <v>832</v>
      </c>
      <c r="G547" s="37" t="s">
        <v>38</v>
      </c>
      <c r="H547" s="37" t="s">
        <v>315</v>
      </c>
      <c r="AU547" s="141">
        <v>1</v>
      </c>
      <c r="AV547" s="26">
        <v>1</v>
      </c>
      <c r="AW547" s="26">
        <v>1</v>
      </c>
      <c r="AX547" s="26">
        <v>1</v>
      </c>
      <c r="AY547" s="217">
        <v>1</v>
      </c>
      <c r="BA547" s="38" t="str">
        <f t="shared" ca="1" si="56"/>
        <v>SHET</v>
      </c>
      <c r="BB547" s="38" t="str">
        <f t="shared" si="57"/>
        <v>Fixed Inputs</v>
      </c>
      <c r="BC547" s="38" t="str">
        <f t="shared" si="58"/>
        <v>Variant allowances</v>
      </c>
      <c r="BD547" s="38" t="str">
        <f t="shared" si="49"/>
        <v>Totex variant allowances allocation percentages</v>
      </c>
    </row>
    <row r="548" spans="5:56">
      <c r="E548" s="218" t="s">
        <v>832</v>
      </c>
      <c r="F548" s="105"/>
      <c r="G548" s="105" t="s">
        <v>38</v>
      </c>
      <c r="H548" s="105" t="s">
        <v>246</v>
      </c>
      <c r="AU548" s="175">
        <v>0</v>
      </c>
      <c r="AV548" s="101">
        <v>0</v>
      </c>
      <c r="AW548" s="101">
        <v>0</v>
      </c>
      <c r="AX548" s="101">
        <v>0</v>
      </c>
      <c r="AY548" s="221">
        <v>0</v>
      </c>
      <c r="BA548" s="38" t="str">
        <f t="shared" ca="1" si="56"/>
        <v>SHET</v>
      </c>
      <c r="BB548" s="38" t="str">
        <f t="shared" si="57"/>
        <v>Fixed Inputs</v>
      </c>
      <c r="BC548" s="38" t="str">
        <f t="shared" si="58"/>
        <v>Variant allowances</v>
      </c>
      <c r="BD548" s="38" t="str">
        <f t="shared" si="49"/>
        <v>Totex variant allowances allocation percentages</v>
      </c>
    </row>
    <row r="549" spans="5:56">
      <c r="E549" s="214" t="s">
        <v>833</v>
      </c>
      <c r="F549" s="102"/>
      <c r="G549" s="102" t="s">
        <v>38</v>
      </c>
      <c r="H549" s="102" t="s">
        <v>316</v>
      </c>
      <c r="I549" s="102"/>
      <c r="J549" s="102"/>
      <c r="K549" s="102"/>
      <c r="L549" s="102"/>
      <c r="M549" s="102"/>
      <c r="N549" s="102"/>
      <c r="O549" s="102"/>
      <c r="P549" s="102"/>
      <c r="Q549" s="102"/>
      <c r="R549" s="102"/>
      <c r="S549" s="102"/>
      <c r="T549" s="102"/>
      <c r="U549" s="102"/>
      <c r="V549" s="102"/>
      <c r="W549" s="102"/>
      <c r="X549" s="102"/>
      <c r="Y549" s="102"/>
      <c r="Z549" s="102"/>
      <c r="AA549" s="102"/>
      <c r="AB549" s="102"/>
      <c r="AC549" s="102"/>
      <c r="AD549" s="102"/>
      <c r="AE549" s="102"/>
      <c r="AF549" s="102"/>
      <c r="AG549" s="102"/>
      <c r="AH549" s="102"/>
      <c r="AI549" s="102"/>
      <c r="AJ549" s="102"/>
      <c r="AK549" s="102"/>
      <c r="AL549" s="102"/>
      <c r="AM549" s="102"/>
      <c r="AN549" s="102"/>
      <c r="AO549" s="102"/>
      <c r="AP549" s="102"/>
      <c r="AQ549" s="102"/>
      <c r="AR549" s="102"/>
      <c r="AS549" s="102"/>
      <c r="AT549" s="213"/>
      <c r="AU549" s="242">
        <v>0</v>
      </c>
      <c r="AV549" s="222">
        <v>0</v>
      </c>
      <c r="AW549" s="222">
        <v>0</v>
      </c>
      <c r="AX549" s="222">
        <v>0</v>
      </c>
      <c r="AY549" s="223">
        <v>0</v>
      </c>
      <c r="BA549" s="38" t="str">
        <f t="shared" ca="1" si="56"/>
        <v>SHET</v>
      </c>
      <c r="BB549" s="38" t="str">
        <f t="shared" si="57"/>
        <v>Fixed Inputs</v>
      </c>
      <c r="BC549" s="38" t="str">
        <f t="shared" si="58"/>
        <v>Variant allowances</v>
      </c>
      <c r="BD549" s="38" t="str">
        <f t="shared" si="49"/>
        <v>Totex variant allowances allocation percentages</v>
      </c>
    </row>
    <row r="550" spans="5:56">
      <c r="E550" s="216" t="s">
        <v>833</v>
      </c>
      <c r="G550" s="37" t="s">
        <v>38</v>
      </c>
      <c r="H550" s="37" t="s">
        <v>317</v>
      </c>
      <c r="AU550" s="142">
        <v>0</v>
      </c>
      <c r="AV550" s="23">
        <v>0</v>
      </c>
      <c r="AW550" s="23">
        <v>0</v>
      </c>
      <c r="AX550" s="23">
        <v>0</v>
      </c>
      <c r="AY550" s="224">
        <v>0</v>
      </c>
      <c r="BA550" s="38" t="str">
        <f t="shared" ca="1" si="56"/>
        <v>SHET</v>
      </c>
      <c r="BB550" s="38" t="str">
        <f t="shared" si="57"/>
        <v>Fixed Inputs</v>
      </c>
      <c r="BC550" s="38" t="str">
        <f t="shared" si="58"/>
        <v>Variant allowances</v>
      </c>
      <c r="BD550" s="38" t="str">
        <f t="shared" ref="BD550:BD613" si="59">$C$302</f>
        <v>Totex variant allowances allocation percentages</v>
      </c>
    </row>
    <row r="551" spans="5:56">
      <c r="E551" s="216" t="s">
        <v>833</v>
      </c>
      <c r="G551" s="37" t="s">
        <v>38</v>
      </c>
      <c r="H551" s="37" t="s">
        <v>318</v>
      </c>
      <c r="AU551" s="142">
        <v>0</v>
      </c>
      <c r="AV551" s="23">
        <v>0</v>
      </c>
      <c r="AW551" s="23">
        <v>0</v>
      </c>
      <c r="AX551" s="23">
        <v>0</v>
      </c>
      <c r="AY551" s="224">
        <v>0</v>
      </c>
      <c r="BA551" s="38" t="str">
        <f t="shared" ca="1" si="56"/>
        <v>SHET</v>
      </c>
      <c r="BB551" s="38" t="str">
        <f t="shared" si="57"/>
        <v>Fixed Inputs</v>
      </c>
      <c r="BC551" s="38" t="str">
        <f t="shared" si="58"/>
        <v>Variant allowances</v>
      </c>
      <c r="BD551" s="38" t="str">
        <f t="shared" si="59"/>
        <v>Totex variant allowances allocation percentages</v>
      </c>
    </row>
    <row r="552" spans="5:56">
      <c r="E552" s="216" t="s">
        <v>833</v>
      </c>
      <c r="G552" s="37" t="s">
        <v>38</v>
      </c>
      <c r="H552" s="37" t="s">
        <v>247</v>
      </c>
      <c r="AU552" s="142">
        <v>0</v>
      </c>
      <c r="AV552" s="23">
        <v>0</v>
      </c>
      <c r="AW552" s="23">
        <v>0</v>
      </c>
      <c r="AX552" s="23">
        <v>0</v>
      </c>
      <c r="AY552" s="224">
        <v>0</v>
      </c>
      <c r="BA552" s="38" t="str">
        <f t="shared" ca="1" si="56"/>
        <v>SHET</v>
      </c>
      <c r="BB552" s="38" t="str">
        <f t="shared" si="57"/>
        <v>Fixed Inputs</v>
      </c>
      <c r="BC552" s="38" t="str">
        <f t="shared" si="58"/>
        <v>Variant allowances</v>
      </c>
      <c r="BD552" s="38" t="str">
        <f t="shared" si="59"/>
        <v>Totex variant allowances allocation percentages</v>
      </c>
    </row>
    <row r="553" spans="5:56">
      <c r="E553" s="216" t="s">
        <v>833</v>
      </c>
      <c r="G553" s="37" t="s">
        <v>38</v>
      </c>
      <c r="H553" s="37" t="s">
        <v>315</v>
      </c>
      <c r="AU553" s="142">
        <v>0.5</v>
      </c>
      <c r="AV553" s="23">
        <v>0.5</v>
      </c>
      <c r="AW553" s="23">
        <v>0.5</v>
      </c>
      <c r="AX553" s="23">
        <v>0.5</v>
      </c>
      <c r="AY553" s="224">
        <v>0.5</v>
      </c>
      <c r="BA553" s="38" t="str">
        <f t="shared" ca="1" si="56"/>
        <v>SHET</v>
      </c>
      <c r="BB553" s="38" t="str">
        <f t="shared" si="57"/>
        <v>Fixed Inputs</v>
      </c>
      <c r="BC553" s="38" t="str">
        <f t="shared" si="58"/>
        <v>Variant allowances</v>
      </c>
      <c r="BD553" s="38" t="str">
        <f t="shared" si="59"/>
        <v>Totex variant allowances allocation percentages</v>
      </c>
    </row>
    <row r="554" spans="5:56">
      <c r="E554" s="218" t="s">
        <v>833</v>
      </c>
      <c r="F554" s="105"/>
      <c r="G554" s="105" t="s">
        <v>38</v>
      </c>
      <c r="H554" s="105" t="s">
        <v>246</v>
      </c>
      <c r="I554" s="105"/>
      <c r="J554" s="105"/>
      <c r="K554" s="105"/>
      <c r="L554" s="105"/>
      <c r="M554" s="105"/>
      <c r="N554" s="105"/>
      <c r="O554" s="105"/>
      <c r="P554" s="105"/>
      <c r="Q554" s="105"/>
      <c r="R554" s="105"/>
      <c r="S554" s="105"/>
      <c r="T554" s="105"/>
      <c r="U554" s="105"/>
      <c r="V554" s="105"/>
      <c r="W554" s="105"/>
      <c r="X554" s="105"/>
      <c r="Y554" s="105"/>
      <c r="Z554" s="105"/>
      <c r="AA554" s="105"/>
      <c r="AB554" s="105"/>
      <c r="AC554" s="105"/>
      <c r="AD554" s="105"/>
      <c r="AE554" s="105"/>
      <c r="AF554" s="105"/>
      <c r="AG554" s="105"/>
      <c r="AH554" s="105"/>
      <c r="AI554" s="105"/>
      <c r="AJ554" s="105"/>
      <c r="AK554" s="105"/>
      <c r="AL554" s="105"/>
      <c r="AM554" s="105"/>
      <c r="AN554" s="105"/>
      <c r="AO554" s="105"/>
      <c r="AP554" s="105"/>
      <c r="AQ554" s="105"/>
      <c r="AR554" s="105"/>
      <c r="AS554" s="105"/>
      <c r="AT554" s="111"/>
      <c r="AU554" s="243">
        <v>0.5</v>
      </c>
      <c r="AV554" s="225">
        <v>0.5</v>
      </c>
      <c r="AW554" s="225">
        <v>0.5</v>
      </c>
      <c r="AX554" s="225">
        <v>0.5</v>
      </c>
      <c r="AY554" s="226">
        <v>0.5</v>
      </c>
      <c r="BA554" s="38" t="str">
        <f t="shared" ca="1" si="56"/>
        <v>SHET</v>
      </c>
      <c r="BB554" s="38" t="str">
        <f t="shared" si="57"/>
        <v>Fixed Inputs</v>
      </c>
      <c r="BC554" s="38" t="str">
        <f t="shared" si="58"/>
        <v>Variant allowances</v>
      </c>
      <c r="BD554" s="38" t="str">
        <f t="shared" si="59"/>
        <v>Totex variant allowances allocation percentages</v>
      </c>
    </row>
    <row r="555" spans="5:56">
      <c r="E555" s="214" t="s">
        <v>834</v>
      </c>
      <c r="F555" s="102"/>
      <c r="G555" s="102" t="s">
        <v>38</v>
      </c>
      <c r="H555" s="102" t="s">
        <v>316</v>
      </c>
      <c r="I555" s="102"/>
      <c r="J555" s="102"/>
      <c r="K555" s="102"/>
      <c r="L555" s="102"/>
      <c r="M555" s="102"/>
      <c r="N555" s="102"/>
      <c r="O555" s="102"/>
      <c r="P555" s="102"/>
      <c r="Q555" s="102"/>
      <c r="R555" s="102"/>
      <c r="S555" s="102"/>
      <c r="T555" s="102"/>
      <c r="U555" s="102"/>
      <c r="V555" s="102"/>
      <c r="W555" s="102"/>
      <c r="X555" s="102"/>
      <c r="Y555" s="102"/>
      <c r="Z555" s="102"/>
      <c r="AA555" s="102"/>
      <c r="AB555" s="102"/>
      <c r="AC555" s="102"/>
      <c r="AD555" s="102"/>
      <c r="AE555" s="102"/>
      <c r="AF555" s="102"/>
      <c r="AG555" s="102"/>
      <c r="AH555" s="102"/>
      <c r="AI555" s="102"/>
      <c r="AJ555" s="102"/>
      <c r="AK555" s="102"/>
      <c r="AL555" s="102"/>
      <c r="AM555" s="102"/>
      <c r="AN555" s="102"/>
      <c r="AO555" s="102"/>
      <c r="AP555" s="102"/>
      <c r="AQ555" s="102"/>
      <c r="AR555" s="102"/>
      <c r="AS555" s="102"/>
      <c r="AT555" s="213"/>
      <c r="AU555" s="242">
        <v>0</v>
      </c>
      <c r="AV555" s="222">
        <v>0</v>
      </c>
      <c r="AW555" s="222">
        <v>0</v>
      </c>
      <c r="AX555" s="222">
        <v>0</v>
      </c>
      <c r="AY555" s="223">
        <v>0</v>
      </c>
      <c r="BA555" s="38" t="str">
        <f t="shared" ca="1" si="56"/>
        <v>SHET</v>
      </c>
      <c r="BB555" s="38" t="str">
        <f t="shared" si="57"/>
        <v>Fixed Inputs</v>
      </c>
      <c r="BC555" s="38" t="str">
        <f t="shared" si="58"/>
        <v>Variant allowances</v>
      </c>
      <c r="BD555" s="38" t="str">
        <f t="shared" si="59"/>
        <v>Totex variant allowances allocation percentages</v>
      </c>
    </row>
    <row r="556" spans="5:56">
      <c r="E556" s="216" t="s">
        <v>834</v>
      </c>
      <c r="G556" s="37" t="s">
        <v>38</v>
      </c>
      <c r="H556" s="37" t="s">
        <v>317</v>
      </c>
      <c r="AU556" s="142">
        <v>0</v>
      </c>
      <c r="AV556" s="23">
        <v>0</v>
      </c>
      <c r="AW556" s="23">
        <v>0</v>
      </c>
      <c r="AX556" s="23">
        <v>0</v>
      </c>
      <c r="AY556" s="224">
        <v>0</v>
      </c>
      <c r="BA556" s="38" t="str">
        <f t="shared" ca="1" si="56"/>
        <v>SHET</v>
      </c>
      <c r="BB556" s="38" t="str">
        <f t="shared" si="57"/>
        <v>Fixed Inputs</v>
      </c>
      <c r="BC556" s="38" t="str">
        <f t="shared" si="58"/>
        <v>Variant allowances</v>
      </c>
      <c r="BD556" s="38" t="str">
        <f t="shared" si="59"/>
        <v>Totex variant allowances allocation percentages</v>
      </c>
    </row>
    <row r="557" spans="5:56">
      <c r="E557" s="216" t="s">
        <v>834</v>
      </c>
      <c r="G557" s="37" t="s">
        <v>38</v>
      </c>
      <c r="H557" s="37" t="s">
        <v>318</v>
      </c>
      <c r="AU557" s="142">
        <v>0</v>
      </c>
      <c r="AV557" s="23">
        <v>0</v>
      </c>
      <c r="AW557" s="23">
        <v>0</v>
      </c>
      <c r="AX557" s="23">
        <v>0</v>
      </c>
      <c r="AY557" s="224">
        <v>0</v>
      </c>
      <c r="BA557" s="38" t="str">
        <f t="shared" ca="1" si="56"/>
        <v>SHET</v>
      </c>
      <c r="BB557" s="38" t="str">
        <f t="shared" si="57"/>
        <v>Fixed Inputs</v>
      </c>
      <c r="BC557" s="38" t="str">
        <f t="shared" si="58"/>
        <v>Variant allowances</v>
      </c>
      <c r="BD557" s="38" t="str">
        <f t="shared" si="59"/>
        <v>Totex variant allowances allocation percentages</v>
      </c>
    </row>
    <row r="558" spans="5:56">
      <c r="E558" s="216" t="s">
        <v>834</v>
      </c>
      <c r="G558" s="37" t="s">
        <v>38</v>
      </c>
      <c r="H558" s="37" t="s">
        <v>247</v>
      </c>
      <c r="AU558" s="142">
        <v>0.77759199999999995</v>
      </c>
      <c r="AV558" s="23">
        <v>0.77759199999999995</v>
      </c>
      <c r="AW558" s="23">
        <v>0.77759199999999995</v>
      </c>
      <c r="AX558" s="23">
        <v>0.77759199999999995</v>
      </c>
      <c r="AY558" s="224">
        <v>0.77759199999999995</v>
      </c>
      <c r="BA558" s="38" t="str">
        <f t="shared" ca="1" si="56"/>
        <v>SHET</v>
      </c>
      <c r="BB558" s="38" t="str">
        <f t="shared" si="57"/>
        <v>Fixed Inputs</v>
      </c>
      <c r="BC558" s="38" t="str">
        <f t="shared" si="58"/>
        <v>Variant allowances</v>
      </c>
      <c r="BD558" s="38" t="str">
        <f t="shared" si="59"/>
        <v>Totex variant allowances allocation percentages</v>
      </c>
    </row>
    <row r="559" spans="5:56">
      <c r="E559" s="216" t="s">
        <v>834</v>
      </c>
      <c r="G559" s="37" t="s">
        <v>38</v>
      </c>
      <c r="H559" s="37" t="s">
        <v>315</v>
      </c>
      <c r="AU559" s="142">
        <v>0</v>
      </c>
      <c r="AV559" s="23">
        <v>0</v>
      </c>
      <c r="AW559" s="23">
        <v>0</v>
      </c>
      <c r="AX559" s="23">
        <v>0</v>
      </c>
      <c r="AY559" s="224">
        <v>0</v>
      </c>
      <c r="BA559" s="38" t="str">
        <f t="shared" ref="BA559:BA622" ca="1" si="60">$A$1</f>
        <v>SHET</v>
      </c>
      <c r="BB559" s="38" t="str">
        <f t="shared" ref="BB559:BB622" si="61">$A$194</f>
        <v>Fixed Inputs</v>
      </c>
      <c r="BC559" s="38" t="str">
        <f t="shared" ref="BC559:BC622" si="62">$B$195</f>
        <v>Variant allowances</v>
      </c>
      <c r="BD559" s="38" t="str">
        <f t="shared" si="59"/>
        <v>Totex variant allowances allocation percentages</v>
      </c>
    </row>
    <row r="560" spans="5:56">
      <c r="E560" s="218" t="s">
        <v>834</v>
      </c>
      <c r="F560" s="105"/>
      <c r="G560" s="105" t="s">
        <v>38</v>
      </c>
      <c r="H560" s="105" t="s">
        <v>246</v>
      </c>
      <c r="I560" s="105"/>
      <c r="J560" s="105"/>
      <c r="K560" s="105"/>
      <c r="L560" s="105"/>
      <c r="M560" s="105"/>
      <c r="N560" s="105"/>
      <c r="O560" s="105"/>
      <c r="P560" s="105"/>
      <c r="Q560" s="105"/>
      <c r="R560" s="105"/>
      <c r="S560" s="105"/>
      <c r="T560" s="105"/>
      <c r="U560" s="105"/>
      <c r="V560" s="105"/>
      <c r="W560" s="105"/>
      <c r="X560" s="105"/>
      <c r="Y560" s="105"/>
      <c r="Z560" s="105"/>
      <c r="AA560" s="105"/>
      <c r="AB560" s="105"/>
      <c r="AC560" s="105"/>
      <c r="AD560" s="105"/>
      <c r="AE560" s="105"/>
      <c r="AF560" s="105"/>
      <c r="AG560" s="105"/>
      <c r="AH560" s="105"/>
      <c r="AI560" s="105"/>
      <c r="AJ560" s="105"/>
      <c r="AK560" s="105"/>
      <c r="AL560" s="105"/>
      <c r="AM560" s="105"/>
      <c r="AN560" s="105"/>
      <c r="AO560" s="105"/>
      <c r="AP560" s="105"/>
      <c r="AQ560" s="105"/>
      <c r="AR560" s="105"/>
      <c r="AS560" s="105"/>
      <c r="AT560" s="111"/>
      <c r="AU560" s="243">
        <v>0.22240799999999999</v>
      </c>
      <c r="AV560" s="225">
        <v>0.22240799999999999</v>
      </c>
      <c r="AW560" s="225">
        <v>0.22240799999999999</v>
      </c>
      <c r="AX560" s="225">
        <v>0.22240799999999999</v>
      </c>
      <c r="AY560" s="226">
        <v>0.22240799999999999</v>
      </c>
      <c r="BA560" s="38" t="str">
        <f t="shared" ca="1" si="60"/>
        <v>SHET</v>
      </c>
      <c r="BB560" s="38" t="str">
        <f t="shared" si="61"/>
        <v>Fixed Inputs</v>
      </c>
      <c r="BC560" s="38" t="str">
        <f t="shared" si="62"/>
        <v>Variant allowances</v>
      </c>
      <c r="BD560" s="38" t="str">
        <f t="shared" si="59"/>
        <v>Totex variant allowances allocation percentages</v>
      </c>
    </row>
    <row r="561" spans="5:56">
      <c r="E561" s="214" t="s">
        <v>835</v>
      </c>
      <c r="F561" s="102"/>
      <c r="G561" s="102" t="s">
        <v>38</v>
      </c>
      <c r="H561" s="102" t="s">
        <v>316</v>
      </c>
      <c r="I561" s="102"/>
      <c r="J561" s="102"/>
      <c r="K561" s="102"/>
      <c r="L561" s="102"/>
      <c r="M561" s="102"/>
      <c r="N561" s="102"/>
      <c r="O561" s="102"/>
      <c r="P561" s="102"/>
      <c r="Q561" s="102"/>
      <c r="R561" s="102"/>
      <c r="S561" s="102"/>
      <c r="T561" s="102"/>
      <c r="U561" s="102"/>
      <c r="V561" s="102"/>
      <c r="W561" s="102"/>
      <c r="X561" s="102"/>
      <c r="Y561" s="102"/>
      <c r="Z561" s="102"/>
      <c r="AA561" s="102"/>
      <c r="AB561" s="102"/>
      <c r="AC561" s="102"/>
      <c r="AD561" s="102"/>
      <c r="AE561" s="102"/>
      <c r="AF561" s="102"/>
      <c r="AG561" s="102"/>
      <c r="AH561" s="102"/>
      <c r="AI561" s="102"/>
      <c r="AJ561" s="102"/>
      <c r="AK561" s="102"/>
      <c r="AL561" s="102"/>
      <c r="AM561" s="102"/>
      <c r="AN561" s="102"/>
      <c r="AO561" s="102"/>
      <c r="AP561" s="102"/>
      <c r="AQ561" s="102"/>
      <c r="AR561" s="102"/>
      <c r="AS561" s="102"/>
      <c r="AT561" s="213"/>
      <c r="AU561" s="242">
        <v>0</v>
      </c>
      <c r="AV561" s="222">
        <v>0</v>
      </c>
      <c r="AW561" s="222">
        <v>0</v>
      </c>
      <c r="AX561" s="222">
        <v>0</v>
      </c>
      <c r="AY561" s="223">
        <v>0</v>
      </c>
      <c r="BA561" s="38" t="str">
        <f t="shared" ca="1" si="60"/>
        <v>SHET</v>
      </c>
      <c r="BB561" s="38" t="str">
        <f t="shared" si="61"/>
        <v>Fixed Inputs</v>
      </c>
      <c r="BC561" s="38" t="str">
        <f t="shared" si="62"/>
        <v>Variant allowances</v>
      </c>
      <c r="BD561" s="38" t="str">
        <f t="shared" si="59"/>
        <v>Totex variant allowances allocation percentages</v>
      </c>
    </row>
    <row r="562" spans="5:56">
      <c r="E562" s="216" t="s">
        <v>835</v>
      </c>
      <c r="G562" s="37" t="s">
        <v>38</v>
      </c>
      <c r="H562" s="37" t="s">
        <v>317</v>
      </c>
      <c r="AU562" s="142">
        <v>0</v>
      </c>
      <c r="AV562" s="23">
        <v>0</v>
      </c>
      <c r="AW562" s="23">
        <v>0</v>
      </c>
      <c r="AX562" s="23">
        <v>0</v>
      </c>
      <c r="AY562" s="224">
        <v>0</v>
      </c>
      <c r="BA562" s="38" t="str">
        <f t="shared" ca="1" si="60"/>
        <v>SHET</v>
      </c>
      <c r="BB562" s="38" t="str">
        <f t="shared" si="61"/>
        <v>Fixed Inputs</v>
      </c>
      <c r="BC562" s="38" t="str">
        <f t="shared" si="62"/>
        <v>Variant allowances</v>
      </c>
      <c r="BD562" s="38" t="str">
        <f t="shared" si="59"/>
        <v>Totex variant allowances allocation percentages</v>
      </c>
    </row>
    <row r="563" spans="5:56">
      <c r="E563" s="216" t="s">
        <v>835</v>
      </c>
      <c r="G563" s="37" t="s">
        <v>38</v>
      </c>
      <c r="H563" s="37" t="s">
        <v>318</v>
      </c>
      <c r="AU563" s="142">
        <v>0</v>
      </c>
      <c r="AV563" s="23">
        <v>0</v>
      </c>
      <c r="AW563" s="23">
        <v>0</v>
      </c>
      <c r="AX563" s="23">
        <v>0</v>
      </c>
      <c r="AY563" s="224">
        <v>0</v>
      </c>
      <c r="BA563" s="38" t="str">
        <f t="shared" ca="1" si="60"/>
        <v>SHET</v>
      </c>
      <c r="BB563" s="38" t="str">
        <f t="shared" si="61"/>
        <v>Fixed Inputs</v>
      </c>
      <c r="BC563" s="38" t="str">
        <f t="shared" si="62"/>
        <v>Variant allowances</v>
      </c>
      <c r="BD563" s="38" t="str">
        <f t="shared" si="59"/>
        <v>Totex variant allowances allocation percentages</v>
      </c>
    </row>
    <row r="564" spans="5:56">
      <c r="E564" s="216" t="s">
        <v>835</v>
      </c>
      <c r="G564" s="37" t="s">
        <v>38</v>
      </c>
      <c r="H564" s="37" t="s">
        <v>247</v>
      </c>
      <c r="AU564" s="142">
        <v>0.47</v>
      </c>
      <c r="AV564" s="23">
        <v>0.47</v>
      </c>
      <c r="AW564" s="23">
        <v>0.47</v>
      </c>
      <c r="AX564" s="23">
        <v>0.47</v>
      </c>
      <c r="AY564" s="224">
        <v>0.47</v>
      </c>
      <c r="BA564" s="38" t="str">
        <f t="shared" ca="1" si="60"/>
        <v>SHET</v>
      </c>
      <c r="BB564" s="38" t="str">
        <f t="shared" si="61"/>
        <v>Fixed Inputs</v>
      </c>
      <c r="BC564" s="38" t="str">
        <f t="shared" si="62"/>
        <v>Variant allowances</v>
      </c>
      <c r="BD564" s="38" t="str">
        <f t="shared" si="59"/>
        <v>Totex variant allowances allocation percentages</v>
      </c>
    </row>
    <row r="565" spans="5:56">
      <c r="E565" s="216" t="s">
        <v>835</v>
      </c>
      <c r="G565" s="37" t="s">
        <v>38</v>
      </c>
      <c r="H565" s="37" t="s">
        <v>315</v>
      </c>
      <c r="AU565" s="142">
        <v>0</v>
      </c>
      <c r="AV565" s="23">
        <v>0</v>
      </c>
      <c r="AW565" s="23">
        <v>0</v>
      </c>
      <c r="AX565" s="23">
        <v>0</v>
      </c>
      <c r="AY565" s="224">
        <v>0</v>
      </c>
      <c r="BA565" s="38" t="str">
        <f t="shared" ca="1" si="60"/>
        <v>SHET</v>
      </c>
      <c r="BB565" s="38" t="str">
        <f t="shared" si="61"/>
        <v>Fixed Inputs</v>
      </c>
      <c r="BC565" s="38" t="str">
        <f t="shared" si="62"/>
        <v>Variant allowances</v>
      </c>
      <c r="BD565" s="38" t="str">
        <f t="shared" si="59"/>
        <v>Totex variant allowances allocation percentages</v>
      </c>
    </row>
    <row r="566" spans="5:56">
      <c r="E566" s="218" t="s">
        <v>835</v>
      </c>
      <c r="F566" s="105"/>
      <c r="G566" s="105" t="s">
        <v>38</v>
      </c>
      <c r="H566" s="105" t="s">
        <v>246</v>
      </c>
      <c r="I566" s="105"/>
      <c r="J566" s="105"/>
      <c r="K566" s="105"/>
      <c r="L566" s="105"/>
      <c r="M566" s="105"/>
      <c r="N566" s="105"/>
      <c r="O566" s="105"/>
      <c r="P566" s="105"/>
      <c r="Q566" s="105"/>
      <c r="R566" s="105"/>
      <c r="S566" s="105"/>
      <c r="T566" s="105"/>
      <c r="U566" s="105"/>
      <c r="V566" s="105"/>
      <c r="W566" s="105"/>
      <c r="X566" s="105"/>
      <c r="Y566" s="105"/>
      <c r="Z566" s="105"/>
      <c r="AA566" s="105"/>
      <c r="AB566" s="105"/>
      <c r="AC566" s="105"/>
      <c r="AD566" s="105"/>
      <c r="AE566" s="105"/>
      <c r="AF566" s="105"/>
      <c r="AG566" s="105"/>
      <c r="AH566" s="105"/>
      <c r="AI566" s="105"/>
      <c r="AJ566" s="105"/>
      <c r="AK566" s="105"/>
      <c r="AL566" s="105"/>
      <c r="AM566" s="105"/>
      <c r="AN566" s="105"/>
      <c r="AO566" s="105"/>
      <c r="AP566" s="105"/>
      <c r="AQ566" s="105"/>
      <c r="AR566" s="105"/>
      <c r="AS566" s="105"/>
      <c r="AT566" s="111"/>
      <c r="AU566" s="243">
        <v>0.53</v>
      </c>
      <c r="AV566" s="225">
        <v>0.53</v>
      </c>
      <c r="AW566" s="225">
        <v>0.53</v>
      </c>
      <c r="AX566" s="225">
        <v>0.53</v>
      </c>
      <c r="AY566" s="226">
        <v>0.53</v>
      </c>
      <c r="BA566" s="38" t="str">
        <f t="shared" ca="1" si="60"/>
        <v>SHET</v>
      </c>
      <c r="BB566" s="38" t="str">
        <f t="shared" si="61"/>
        <v>Fixed Inputs</v>
      </c>
      <c r="BC566" s="38" t="str">
        <f t="shared" si="62"/>
        <v>Variant allowances</v>
      </c>
      <c r="BD566" s="38" t="str">
        <f t="shared" si="59"/>
        <v>Totex variant allowances allocation percentages</v>
      </c>
    </row>
    <row r="567" spans="5:56">
      <c r="E567" s="214" t="s">
        <v>836</v>
      </c>
      <c r="F567" s="102"/>
      <c r="G567" s="102" t="s">
        <v>38</v>
      </c>
      <c r="H567" s="102" t="s">
        <v>316</v>
      </c>
      <c r="I567" s="102"/>
      <c r="J567" s="102"/>
      <c r="K567" s="102"/>
      <c r="L567" s="102"/>
      <c r="M567" s="102"/>
      <c r="N567" s="102"/>
      <c r="O567" s="102"/>
      <c r="P567" s="102"/>
      <c r="Q567" s="102"/>
      <c r="R567" s="102"/>
      <c r="S567" s="102"/>
      <c r="T567" s="102"/>
      <c r="U567" s="102"/>
      <c r="V567" s="102"/>
      <c r="W567" s="102"/>
      <c r="X567" s="102"/>
      <c r="Y567" s="102"/>
      <c r="Z567" s="102"/>
      <c r="AA567" s="102"/>
      <c r="AB567" s="102"/>
      <c r="AC567" s="102"/>
      <c r="AD567" s="102"/>
      <c r="AE567" s="102"/>
      <c r="AF567" s="102"/>
      <c r="AG567" s="102"/>
      <c r="AH567" s="102"/>
      <c r="AI567" s="102"/>
      <c r="AJ567" s="102"/>
      <c r="AK567" s="102"/>
      <c r="AL567" s="102"/>
      <c r="AM567" s="102"/>
      <c r="AN567" s="102"/>
      <c r="AO567" s="102"/>
      <c r="AP567" s="102"/>
      <c r="AQ567" s="102"/>
      <c r="AR567" s="102"/>
      <c r="AS567" s="102"/>
      <c r="AT567" s="213"/>
      <c r="AU567" s="242">
        <v>1</v>
      </c>
      <c r="AV567" s="222">
        <v>1</v>
      </c>
      <c r="AW567" s="222">
        <v>1</v>
      </c>
      <c r="AX567" s="222">
        <v>1</v>
      </c>
      <c r="AY567" s="223">
        <v>1</v>
      </c>
      <c r="BA567" s="38" t="str">
        <f t="shared" ca="1" si="60"/>
        <v>SHET</v>
      </c>
      <c r="BB567" s="38" t="str">
        <f t="shared" si="61"/>
        <v>Fixed Inputs</v>
      </c>
      <c r="BC567" s="38" t="str">
        <f t="shared" si="62"/>
        <v>Variant allowances</v>
      </c>
      <c r="BD567" s="38" t="str">
        <f t="shared" si="59"/>
        <v>Totex variant allowances allocation percentages</v>
      </c>
    </row>
    <row r="568" spans="5:56">
      <c r="E568" s="216" t="s">
        <v>836</v>
      </c>
      <c r="G568" s="37" t="s">
        <v>38</v>
      </c>
      <c r="H568" s="37" t="s">
        <v>317</v>
      </c>
      <c r="AU568" s="142">
        <v>0</v>
      </c>
      <c r="AV568" s="23">
        <v>0</v>
      </c>
      <c r="AW568" s="23">
        <v>0</v>
      </c>
      <c r="AX568" s="23">
        <v>0</v>
      </c>
      <c r="AY568" s="224">
        <v>0</v>
      </c>
      <c r="BA568" s="38" t="str">
        <f t="shared" ca="1" si="60"/>
        <v>SHET</v>
      </c>
      <c r="BB568" s="38" t="str">
        <f t="shared" si="61"/>
        <v>Fixed Inputs</v>
      </c>
      <c r="BC568" s="38" t="str">
        <f t="shared" si="62"/>
        <v>Variant allowances</v>
      </c>
      <c r="BD568" s="38" t="str">
        <f t="shared" si="59"/>
        <v>Totex variant allowances allocation percentages</v>
      </c>
    </row>
    <row r="569" spans="5:56">
      <c r="E569" s="216" t="s">
        <v>836</v>
      </c>
      <c r="G569" s="37" t="s">
        <v>38</v>
      </c>
      <c r="H569" s="37" t="s">
        <v>318</v>
      </c>
      <c r="AU569" s="142">
        <v>0</v>
      </c>
      <c r="AV569" s="23">
        <v>0</v>
      </c>
      <c r="AW569" s="23">
        <v>0</v>
      </c>
      <c r="AX569" s="23">
        <v>0</v>
      </c>
      <c r="AY569" s="224">
        <v>0</v>
      </c>
      <c r="BA569" s="38" t="str">
        <f t="shared" ca="1" si="60"/>
        <v>SHET</v>
      </c>
      <c r="BB569" s="38" t="str">
        <f t="shared" si="61"/>
        <v>Fixed Inputs</v>
      </c>
      <c r="BC569" s="38" t="str">
        <f t="shared" si="62"/>
        <v>Variant allowances</v>
      </c>
      <c r="BD569" s="38" t="str">
        <f t="shared" si="59"/>
        <v>Totex variant allowances allocation percentages</v>
      </c>
    </row>
    <row r="570" spans="5:56">
      <c r="E570" s="216" t="s">
        <v>836</v>
      </c>
      <c r="G570" s="37" t="s">
        <v>38</v>
      </c>
      <c r="H570" s="37" t="s">
        <v>247</v>
      </c>
      <c r="AU570" s="142">
        <v>0</v>
      </c>
      <c r="AV570" s="23">
        <v>0</v>
      </c>
      <c r="AW570" s="23">
        <v>0</v>
      </c>
      <c r="AX570" s="23">
        <v>0</v>
      </c>
      <c r="AY570" s="224">
        <v>0</v>
      </c>
      <c r="BA570" s="38" t="str">
        <f t="shared" ca="1" si="60"/>
        <v>SHET</v>
      </c>
      <c r="BB570" s="38" t="str">
        <f t="shared" si="61"/>
        <v>Fixed Inputs</v>
      </c>
      <c r="BC570" s="38" t="str">
        <f t="shared" si="62"/>
        <v>Variant allowances</v>
      </c>
      <c r="BD570" s="38" t="str">
        <f t="shared" si="59"/>
        <v>Totex variant allowances allocation percentages</v>
      </c>
    </row>
    <row r="571" spans="5:56">
      <c r="E571" s="216" t="s">
        <v>836</v>
      </c>
      <c r="G571" s="37" t="s">
        <v>38</v>
      </c>
      <c r="H571" s="37" t="s">
        <v>315</v>
      </c>
      <c r="AU571" s="142">
        <v>0</v>
      </c>
      <c r="AV571" s="23">
        <v>0</v>
      </c>
      <c r="AW571" s="23">
        <v>0</v>
      </c>
      <c r="AX571" s="23">
        <v>0</v>
      </c>
      <c r="AY571" s="224">
        <v>0</v>
      </c>
      <c r="BA571" s="38" t="str">
        <f t="shared" ca="1" si="60"/>
        <v>SHET</v>
      </c>
      <c r="BB571" s="38" t="str">
        <f t="shared" si="61"/>
        <v>Fixed Inputs</v>
      </c>
      <c r="BC571" s="38" t="str">
        <f t="shared" si="62"/>
        <v>Variant allowances</v>
      </c>
      <c r="BD571" s="38" t="str">
        <f t="shared" si="59"/>
        <v>Totex variant allowances allocation percentages</v>
      </c>
    </row>
    <row r="572" spans="5:56">
      <c r="E572" s="218" t="s">
        <v>836</v>
      </c>
      <c r="F572" s="105"/>
      <c r="G572" s="105" t="s">
        <v>38</v>
      </c>
      <c r="H572" s="105" t="s">
        <v>246</v>
      </c>
      <c r="I572" s="105"/>
      <c r="J572" s="105"/>
      <c r="K572" s="105"/>
      <c r="L572" s="105"/>
      <c r="M572" s="105"/>
      <c r="N572" s="105"/>
      <c r="O572" s="105"/>
      <c r="P572" s="105"/>
      <c r="Q572" s="105"/>
      <c r="R572" s="105"/>
      <c r="S572" s="105"/>
      <c r="T572" s="105"/>
      <c r="U572" s="105"/>
      <c r="V572" s="105"/>
      <c r="W572" s="105"/>
      <c r="X572" s="105"/>
      <c r="Y572" s="105"/>
      <c r="Z572" s="105"/>
      <c r="AA572" s="105"/>
      <c r="AB572" s="105"/>
      <c r="AC572" s="105"/>
      <c r="AD572" s="105"/>
      <c r="AE572" s="105"/>
      <c r="AF572" s="105"/>
      <c r="AG572" s="105"/>
      <c r="AH572" s="105"/>
      <c r="AI572" s="105"/>
      <c r="AJ572" s="105"/>
      <c r="AK572" s="105"/>
      <c r="AL572" s="105"/>
      <c r="AM572" s="105"/>
      <c r="AN572" s="105"/>
      <c r="AO572" s="105"/>
      <c r="AP572" s="105"/>
      <c r="AQ572" s="105"/>
      <c r="AR572" s="105"/>
      <c r="AS572" s="105"/>
      <c r="AT572" s="111"/>
      <c r="AU572" s="243">
        <v>0</v>
      </c>
      <c r="AV572" s="225">
        <v>0</v>
      </c>
      <c r="AW572" s="225">
        <v>0</v>
      </c>
      <c r="AX572" s="225">
        <v>0</v>
      </c>
      <c r="AY572" s="226">
        <v>0</v>
      </c>
      <c r="BA572" s="38" t="str">
        <f t="shared" ca="1" si="60"/>
        <v>SHET</v>
      </c>
      <c r="BB572" s="38" t="str">
        <f t="shared" si="61"/>
        <v>Fixed Inputs</v>
      </c>
      <c r="BC572" s="38" t="str">
        <f t="shared" si="62"/>
        <v>Variant allowances</v>
      </c>
      <c r="BD572" s="38" t="str">
        <f t="shared" si="59"/>
        <v>Totex variant allowances allocation percentages</v>
      </c>
    </row>
    <row r="573" spans="5:56">
      <c r="E573" s="214" t="s">
        <v>837</v>
      </c>
      <c r="F573" s="102"/>
      <c r="G573" s="102" t="s">
        <v>38</v>
      </c>
      <c r="H573" s="102" t="s">
        <v>316</v>
      </c>
      <c r="AU573" s="236">
        <v>1</v>
      </c>
      <c r="AV573" s="238">
        <v>1</v>
      </c>
      <c r="AW573" s="238">
        <v>1</v>
      </c>
      <c r="AX573" s="238">
        <v>1</v>
      </c>
      <c r="AY573" s="239">
        <v>1</v>
      </c>
      <c r="BA573" s="38" t="str">
        <f t="shared" ca="1" si="60"/>
        <v>SHET</v>
      </c>
      <c r="BB573" s="38" t="str">
        <f t="shared" si="61"/>
        <v>Fixed Inputs</v>
      </c>
      <c r="BC573" s="38" t="str">
        <f t="shared" si="62"/>
        <v>Variant allowances</v>
      </c>
      <c r="BD573" s="38" t="str">
        <f t="shared" si="59"/>
        <v>Totex variant allowances allocation percentages</v>
      </c>
    </row>
    <row r="574" spans="5:56">
      <c r="E574" s="216" t="s">
        <v>837</v>
      </c>
      <c r="G574" s="37" t="s">
        <v>38</v>
      </c>
      <c r="H574" s="37" t="s">
        <v>317</v>
      </c>
      <c r="AU574" s="141">
        <v>0</v>
      </c>
      <c r="AV574" s="26">
        <v>0</v>
      </c>
      <c r="AW574" s="26">
        <v>0</v>
      </c>
      <c r="AX574" s="26">
        <v>0</v>
      </c>
      <c r="AY574" s="217">
        <v>0</v>
      </c>
      <c r="BA574" s="38" t="str">
        <f t="shared" ca="1" si="60"/>
        <v>SHET</v>
      </c>
      <c r="BB574" s="38" t="str">
        <f t="shared" si="61"/>
        <v>Fixed Inputs</v>
      </c>
      <c r="BC574" s="38" t="str">
        <f t="shared" si="62"/>
        <v>Variant allowances</v>
      </c>
      <c r="BD574" s="38" t="str">
        <f t="shared" si="59"/>
        <v>Totex variant allowances allocation percentages</v>
      </c>
    </row>
    <row r="575" spans="5:56">
      <c r="E575" s="216" t="s">
        <v>837</v>
      </c>
      <c r="G575" s="37" t="s">
        <v>38</v>
      </c>
      <c r="H575" s="37" t="s">
        <v>318</v>
      </c>
      <c r="AU575" s="141">
        <v>0</v>
      </c>
      <c r="AV575" s="26">
        <v>0</v>
      </c>
      <c r="AW575" s="26">
        <v>0</v>
      </c>
      <c r="AX575" s="26">
        <v>0</v>
      </c>
      <c r="AY575" s="217">
        <v>0</v>
      </c>
      <c r="BA575" s="38" t="str">
        <f t="shared" ca="1" si="60"/>
        <v>SHET</v>
      </c>
      <c r="BB575" s="38" t="str">
        <f t="shared" si="61"/>
        <v>Fixed Inputs</v>
      </c>
      <c r="BC575" s="38" t="str">
        <f t="shared" si="62"/>
        <v>Variant allowances</v>
      </c>
      <c r="BD575" s="38" t="str">
        <f t="shared" si="59"/>
        <v>Totex variant allowances allocation percentages</v>
      </c>
    </row>
    <row r="576" spans="5:56">
      <c r="E576" s="216" t="s">
        <v>837</v>
      </c>
      <c r="G576" s="37" t="s">
        <v>38</v>
      </c>
      <c r="H576" s="37" t="s">
        <v>247</v>
      </c>
      <c r="AU576" s="141">
        <v>0</v>
      </c>
      <c r="AV576" s="26">
        <v>0</v>
      </c>
      <c r="AW576" s="26">
        <v>0</v>
      </c>
      <c r="AX576" s="26">
        <v>0</v>
      </c>
      <c r="AY576" s="217">
        <v>0</v>
      </c>
      <c r="BA576" s="38" t="str">
        <f t="shared" ca="1" si="60"/>
        <v>SHET</v>
      </c>
      <c r="BB576" s="38" t="str">
        <f t="shared" si="61"/>
        <v>Fixed Inputs</v>
      </c>
      <c r="BC576" s="38" t="str">
        <f t="shared" si="62"/>
        <v>Variant allowances</v>
      </c>
      <c r="BD576" s="38" t="str">
        <f t="shared" si="59"/>
        <v>Totex variant allowances allocation percentages</v>
      </c>
    </row>
    <row r="577" spans="5:56">
      <c r="E577" s="216" t="s">
        <v>837</v>
      </c>
      <c r="G577" s="37" t="s">
        <v>38</v>
      </c>
      <c r="H577" s="37" t="s">
        <v>315</v>
      </c>
      <c r="AU577" s="141">
        <v>0</v>
      </c>
      <c r="AV577" s="26">
        <v>0</v>
      </c>
      <c r="AW577" s="26">
        <v>0</v>
      </c>
      <c r="AX577" s="26">
        <v>0</v>
      </c>
      <c r="AY577" s="217">
        <v>0</v>
      </c>
      <c r="BA577" s="38" t="str">
        <f t="shared" ca="1" si="60"/>
        <v>SHET</v>
      </c>
      <c r="BB577" s="38" t="str">
        <f t="shared" si="61"/>
        <v>Fixed Inputs</v>
      </c>
      <c r="BC577" s="38" t="str">
        <f t="shared" si="62"/>
        <v>Variant allowances</v>
      </c>
      <c r="BD577" s="38" t="str">
        <f t="shared" si="59"/>
        <v>Totex variant allowances allocation percentages</v>
      </c>
    </row>
    <row r="578" spans="5:56">
      <c r="E578" s="218" t="s">
        <v>837</v>
      </c>
      <c r="F578" s="105"/>
      <c r="G578" s="105" t="s">
        <v>38</v>
      </c>
      <c r="H578" s="105" t="s">
        <v>246</v>
      </c>
      <c r="I578" s="105"/>
      <c r="J578" s="105"/>
      <c r="K578" s="105"/>
      <c r="L578" s="105"/>
      <c r="M578" s="105"/>
      <c r="N578" s="105"/>
      <c r="O578" s="105"/>
      <c r="P578" s="105"/>
      <c r="Q578" s="105"/>
      <c r="R578" s="105"/>
      <c r="S578" s="105"/>
      <c r="T578" s="105"/>
      <c r="U578" s="105"/>
      <c r="V578" s="105"/>
      <c r="W578" s="105"/>
      <c r="X578" s="105"/>
      <c r="Y578" s="105"/>
      <c r="Z578" s="105"/>
      <c r="AA578" s="105"/>
      <c r="AB578" s="105"/>
      <c r="AC578" s="105"/>
      <c r="AD578" s="105"/>
      <c r="AE578" s="105"/>
      <c r="AF578" s="105"/>
      <c r="AG578" s="105"/>
      <c r="AH578" s="105"/>
      <c r="AI578" s="105"/>
      <c r="AJ578" s="105"/>
      <c r="AK578" s="105"/>
      <c r="AL578" s="105"/>
      <c r="AM578" s="105"/>
      <c r="AN578" s="105"/>
      <c r="AO578" s="105"/>
      <c r="AP578" s="105"/>
      <c r="AQ578" s="105"/>
      <c r="AR578" s="105"/>
      <c r="AS578" s="105"/>
      <c r="AT578" s="111"/>
      <c r="AU578" s="177">
        <v>0</v>
      </c>
      <c r="AV578" s="106">
        <v>0</v>
      </c>
      <c r="AW578" s="106">
        <v>0</v>
      </c>
      <c r="AX578" s="106">
        <v>0</v>
      </c>
      <c r="AY578" s="219">
        <v>0</v>
      </c>
      <c r="BA578" s="38" t="str">
        <f t="shared" ca="1" si="60"/>
        <v>SHET</v>
      </c>
      <c r="BB578" s="38" t="str">
        <f t="shared" si="61"/>
        <v>Fixed Inputs</v>
      </c>
      <c r="BC578" s="38" t="str">
        <f t="shared" si="62"/>
        <v>Variant allowances</v>
      </c>
      <c r="BD578" s="38" t="str">
        <f t="shared" si="59"/>
        <v>Totex variant allowances allocation percentages</v>
      </c>
    </row>
    <row r="579" spans="5:56">
      <c r="E579" s="214" t="s">
        <v>1033</v>
      </c>
      <c r="F579" s="102"/>
      <c r="G579" s="102" t="s">
        <v>38</v>
      </c>
      <c r="H579" s="102" t="s">
        <v>316</v>
      </c>
      <c r="I579" s="102"/>
      <c r="J579" s="102"/>
      <c r="K579" s="102"/>
      <c r="L579" s="102"/>
      <c r="M579" s="102"/>
      <c r="N579" s="102"/>
      <c r="O579" s="102"/>
      <c r="P579" s="102"/>
      <c r="Q579" s="102"/>
      <c r="R579" s="102"/>
      <c r="S579" s="102"/>
      <c r="T579" s="102"/>
      <c r="U579" s="102"/>
      <c r="V579" s="102"/>
      <c r="W579" s="102"/>
      <c r="X579" s="102"/>
      <c r="Y579" s="102"/>
      <c r="Z579" s="102"/>
      <c r="AA579" s="102"/>
      <c r="AB579" s="102"/>
      <c r="AC579" s="102"/>
      <c r="AD579" s="102"/>
      <c r="AE579" s="102"/>
      <c r="AF579" s="102"/>
      <c r="AG579" s="102"/>
      <c r="AH579" s="102"/>
      <c r="AI579" s="102"/>
      <c r="AJ579" s="102"/>
      <c r="AK579" s="102"/>
      <c r="AL579" s="102"/>
      <c r="AM579" s="102"/>
      <c r="AN579" s="102"/>
      <c r="AO579" s="102"/>
      <c r="AP579" s="102"/>
      <c r="AQ579" s="102"/>
      <c r="AR579" s="102"/>
      <c r="AS579" s="102"/>
      <c r="AT579" s="213"/>
      <c r="AU579" s="176">
        <v>1</v>
      </c>
      <c r="AV579" s="103">
        <v>1</v>
      </c>
      <c r="AW579" s="103">
        <v>1</v>
      </c>
      <c r="AX579" s="103">
        <v>1</v>
      </c>
      <c r="AY579" s="215">
        <v>1</v>
      </c>
      <c r="BA579" s="38" t="str">
        <f t="shared" ca="1" si="60"/>
        <v>SHET</v>
      </c>
      <c r="BB579" s="38" t="str">
        <f t="shared" si="61"/>
        <v>Fixed Inputs</v>
      </c>
      <c r="BC579" s="38" t="str">
        <f t="shared" si="62"/>
        <v>Variant allowances</v>
      </c>
      <c r="BD579" s="38" t="str">
        <f t="shared" si="59"/>
        <v>Totex variant allowances allocation percentages</v>
      </c>
    </row>
    <row r="580" spans="5:56">
      <c r="E580" s="216" t="s">
        <v>1033</v>
      </c>
      <c r="G580" s="37" t="s">
        <v>38</v>
      </c>
      <c r="H580" s="37" t="s">
        <v>317</v>
      </c>
      <c r="AU580" s="141">
        <v>0</v>
      </c>
      <c r="AV580" s="26">
        <v>0</v>
      </c>
      <c r="AW580" s="26">
        <v>0</v>
      </c>
      <c r="AX580" s="26">
        <v>0</v>
      </c>
      <c r="AY580" s="217">
        <v>0</v>
      </c>
      <c r="BA580" s="38" t="str">
        <f t="shared" ca="1" si="60"/>
        <v>SHET</v>
      </c>
      <c r="BB580" s="38" t="str">
        <f t="shared" si="61"/>
        <v>Fixed Inputs</v>
      </c>
      <c r="BC580" s="38" t="str">
        <f t="shared" si="62"/>
        <v>Variant allowances</v>
      </c>
      <c r="BD580" s="38" t="str">
        <f t="shared" si="59"/>
        <v>Totex variant allowances allocation percentages</v>
      </c>
    </row>
    <row r="581" spans="5:56">
      <c r="E581" s="216" t="s">
        <v>1033</v>
      </c>
      <c r="G581" s="37" t="s">
        <v>38</v>
      </c>
      <c r="H581" s="37" t="s">
        <v>318</v>
      </c>
      <c r="AU581" s="141">
        <v>0</v>
      </c>
      <c r="AV581" s="26">
        <v>0</v>
      </c>
      <c r="AW581" s="26">
        <v>0</v>
      </c>
      <c r="AX581" s="26">
        <v>0</v>
      </c>
      <c r="AY581" s="217">
        <v>0</v>
      </c>
      <c r="BA581" s="38" t="str">
        <f t="shared" ca="1" si="60"/>
        <v>SHET</v>
      </c>
      <c r="BB581" s="38" t="str">
        <f t="shared" si="61"/>
        <v>Fixed Inputs</v>
      </c>
      <c r="BC581" s="38" t="str">
        <f t="shared" si="62"/>
        <v>Variant allowances</v>
      </c>
      <c r="BD581" s="38" t="str">
        <f t="shared" si="59"/>
        <v>Totex variant allowances allocation percentages</v>
      </c>
    </row>
    <row r="582" spans="5:56">
      <c r="E582" s="216" t="s">
        <v>1033</v>
      </c>
      <c r="G582" s="37" t="s">
        <v>38</v>
      </c>
      <c r="H582" s="37" t="s">
        <v>247</v>
      </c>
      <c r="AU582" s="141">
        <v>0</v>
      </c>
      <c r="AV582" s="26">
        <v>0</v>
      </c>
      <c r="AW582" s="26">
        <v>0</v>
      </c>
      <c r="AX582" s="26">
        <v>0</v>
      </c>
      <c r="AY582" s="217">
        <v>0</v>
      </c>
      <c r="BA582" s="38" t="str">
        <f t="shared" ca="1" si="60"/>
        <v>SHET</v>
      </c>
      <c r="BB582" s="38" t="str">
        <f t="shared" si="61"/>
        <v>Fixed Inputs</v>
      </c>
      <c r="BC582" s="38" t="str">
        <f t="shared" si="62"/>
        <v>Variant allowances</v>
      </c>
      <c r="BD582" s="38" t="str">
        <f t="shared" si="59"/>
        <v>Totex variant allowances allocation percentages</v>
      </c>
    </row>
    <row r="583" spans="5:56">
      <c r="E583" s="216" t="s">
        <v>1033</v>
      </c>
      <c r="G583" s="37" t="s">
        <v>38</v>
      </c>
      <c r="H583" s="37" t="s">
        <v>315</v>
      </c>
      <c r="AU583" s="141">
        <v>0</v>
      </c>
      <c r="AV583" s="26">
        <v>0</v>
      </c>
      <c r="AW583" s="26">
        <v>0</v>
      </c>
      <c r="AX583" s="26">
        <v>0</v>
      </c>
      <c r="AY583" s="217">
        <v>0</v>
      </c>
      <c r="BA583" s="38" t="str">
        <f t="shared" ca="1" si="60"/>
        <v>SHET</v>
      </c>
      <c r="BB583" s="38" t="str">
        <f t="shared" si="61"/>
        <v>Fixed Inputs</v>
      </c>
      <c r="BC583" s="38" t="str">
        <f t="shared" si="62"/>
        <v>Variant allowances</v>
      </c>
      <c r="BD583" s="38" t="str">
        <f t="shared" si="59"/>
        <v>Totex variant allowances allocation percentages</v>
      </c>
    </row>
    <row r="584" spans="5:56">
      <c r="E584" s="218" t="s">
        <v>1033</v>
      </c>
      <c r="F584" s="105"/>
      <c r="G584" s="105" t="s">
        <v>38</v>
      </c>
      <c r="H584" s="105" t="s">
        <v>246</v>
      </c>
      <c r="I584" s="105"/>
      <c r="J584" s="105"/>
      <c r="K584" s="105"/>
      <c r="L584" s="105"/>
      <c r="M584" s="105"/>
      <c r="N584" s="105"/>
      <c r="O584" s="105"/>
      <c r="P584" s="105"/>
      <c r="Q584" s="105"/>
      <c r="R584" s="105"/>
      <c r="S584" s="105"/>
      <c r="T584" s="105"/>
      <c r="U584" s="105"/>
      <c r="V584" s="105"/>
      <c r="W584" s="105"/>
      <c r="X584" s="105"/>
      <c r="Y584" s="105"/>
      <c r="Z584" s="105"/>
      <c r="AA584" s="105"/>
      <c r="AB584" s="105"/>
      <c r="AC584" s="105"/>
      <c r="AD584" s="105"/>
      <c r="AE584" s="105"/>
      <c r="AF584" s="105"/>
      <c r="AG584" s="105"/>
      <c r="AH584" s="105"/>
      <c r="AI584" s="105"/>
      <c r="AJ584" s="105"/>
      <c r="AK584" s="105"/>
      <c r="AL584" s="105"/>
      <c r="AM584" s="105"/>
      <c r="AN584" s="105"/>
      <c r="AO584" s="105"/>
      <c r="AP584" s="105"/>
      <c r="AQ584" s="105"/>
      <c r="AR584" s="105"/>
      <c r="AS584" s="105"/>
      <c r="AT584" s="111"/>
      <c r="AU584" s="177">
        <v>0</v>
      </c>
      <c r="AV584" s="106">
        <v>0</v>
      </c>
      <c r="AW584" s="106">
        <v>0</v>
      </c>
      <c r="AX584" s="106">
        <v>0</v>
      </c>
      <c r="AY584" s="219">
        <v>0</v>
      </c>
      <c r="BA584" s="38" t="str">
        <f t="shared" ca="1" si="60"/>
        <v>SHET</v>
      </c>
      <c r="BB584" s="38" t="str">
        <f t="shared" si="61"/>
        <v>Fixed Inputs</v>
      </c>
      <c r="BC584" s="38" t="str">
        <f t="shared" si="62"/>
        <v>Variant allowances</v>
      </c>
      <c r="BD584" s="38" t="str">
        <f t="shared" si="59"/>
        <v>Totex variant allowances allocation percentages</v>
      </c>
    </row>
    <row r="585" spans="5:56">
      <c r="E585" s="214" t="s">
        <v>838</v>
      </c>
      <c r="F585" s="102"/>
      <c r="G585" s="102" t="s">
        <v>38</v>
      </c>
      <c r="H585" s="102" t="s">
        <v>316</v>
      </c>
      <c r="I585" s="102"/>
      <c r="J585" s="102"/>
      <c r="K585" s="102"/>
      <c r="L585" s="102"/>
      <c r="M585" s="102"/>
      <c r="N585" s="102"/>
      <c r="O585" s="102"/>
      <c r="P585" s="102"/>
      <c r="Q585" s="102"/>
      <c r="R585" s="102"/>
      <c r="S585" s="102"/>
      <c r="T585" s="102"/>
      <c r="U585" s="102"/>
      <c r="V585" s="102"/>
      <c r="W585" s="102"/>
      <c r="X585" s="102"/>
      <c r="Y585" s="102"/>
      <c r="Z585" s="102"/>
      <c r="AA585" s="102"/>
      <c r="AB585" s="102"/>
      <c r="AC585" s="102"/>
      <c r="AD585" s="102"/>
      <c r="AE585" s="102"/>
      <c r="AF585" s="102"/>
      <c r="AG585" s="102"/>
      <c r="AH585" s="102"/>
      <c r="AI585" s="102"/>
      <c r="AJ585" s="102"/>
      <c r="AK585" s="102"/>
      <c r="AL585" s="102"/>
      <c r="AM585" s="102"/>
      <c r="AN585" s="102"/>
      <c r="AO585" s="102"/>
      <c r="AP585" s="102"/>
      <c r="AQ585" s="102"/>
      <c r="AR585" s="102"/>
      <c r="AS585" s="102"/>
      <c r="AT585" s="213"/>
      <c r="AU585" s="176">
        <v>0</v>
      </c>
      <c r="AV585" s="103">
        <v>0</v>
      </c>
      <c r="AW585" s="103">
        <v>0</v>
      </c>
      <c r="AX585" s="103">
        <v>0</v>
      </c>
      <c r="AY585" s="215">
        <v>0</v>
      </c>
      <c r="BA585" s="38" t="str">
        <f t="shared" ca="1" si="60"/>
        <v>SHET</v>
      </c>
      <c r="BB585" s="38" t="str">
        <f t="shared" si="61"/>
        <v>Fixed Inputs</v>
      </c>
      <c r="BC585" s="38" t="str">
        <f t="shared" si="62"/>
        <v>Variant allowances</v>
      </c>
      <c r="BD585" s="38" t="str">
        <f t="shared" si="59"/>
        <v>Totex variant allowances allocation percentages</v>
      </c>
    </row>
    <row r="586" spans="5:56">
      <c r="E586" s="216" t="s">
        <v>838</v>
      </c>
      <c r="G586" s="37" t="s">
        <v>38</v>
      </c>
      <c r="H586" s="37" t="s">
        <v>317</v>
      </c>
      <c r="AU586" s="141">
        <v>1</v>
      </c>
      <c r="AV586" s="26">
        <v>1</v>
      </c>
      <c r="AW586" s="26">
        <v>1</v>
      </c>
      <c r="AX586" s="26">
        <v>1</v>
      </c>
      <c r="AY586" s="217">
        <v>1</v>
      </c>
      <c r="BA586" s="38" t="str">
        <f t="shared" ca="1" si="60"/>
        <v>SHET</v>
      </c>
      <c r="BB586" s="38" t="str">
        <f t="shared" si="61"/>
        <v>Fixed Inputs</v>
      </c>
      <c r="BC586" s="38" t="str">
        <f t="shared" si="62"/>
        <v>Variant allowances</v>
      </c>
      <c r="BD586" s="38" t="str">
        <f t="shared" si="59"/>
        <v>Totex variant allowances allocation percentages</v>
      </c>
    </row>
    <row r="587" spans="5:56">
      <c r="E587" s="216" t="s">
        <v>838</v>
      </c>
      <c r="G587" s="37" t="s">
        <v>38</v>
      </c>
      <c r="H587" s="37" t="s">
        <v>318</v>
      </c>
      <c r="AU587" s="141">
        <v>0</v>
      </c>
      <c r="AV587" s="26">
        <v>0</v>
      </c>
      <c r="AW587" s="26">
        <v>0</v>
      </c>
      <c r="AX587" s="26">
        <v>0</v>
      </c>
      <c r="AY587" s="217">
        <v>0</v>
      </c>
      <c r="BA587" s="38" t="str">
        <f t="shared" ca="1" si="60"/>
        <v>SHET</v>
      </c>
      <c r="BB587" s="38" t="str">
        <f t="shared" si="61"/>
        <v>Fixed Inputs</v>
      </c>
      <c r="BC587" s="38" t="str">
        <f t="shared" si="62"/>
        <v>Variant allowances</v>
      </c>
      <c r="BD587" s="38" t="str">
        <f t="shared" si="59"/>
        <v>Totex variant allowances allocation percentages</v>
      </c>
    </row>
    <row r="588" spans="5:56">
      <c r="E588" s="216" t="s">
        <v>838</v>
      </c>
      <c r="G588" s="37" t="s">
        <v>38</v>
      </c>
      <c r="H588" s="37" t="s">
        <v>247</v>
      </c>
      <c r="AU588" s="141">
        <v>0</v>
      </c>
      <c r="AV588" s="26">
        <v>0</v>
      </c>
      <c r="AW588" s="26">
        <v>0</v>
      </c>
      <c r="AX588" s="26">
        <v>0</v>
      </c>
      <c r="AY588" s="217">
        <v>0</v>
      </c>
      <c r="BA588" s="38" t="str">
        <f t="shared" ca="1" si="60"/>
        <v>SHET</v>
      </c>
      <c r="BB588" s="38" t="str">
        <f t="shared" si="61"/>
        <v>Fixed Inputs</v>
      </c>
      <c r="BC588" s="38" t="str">
        <f t="shared" si="62"/>
        <v>Variant allowances</v>
      </c>
      <c r="BD588" s="38" t="str">
        <f t="shared" si="59"/>
        <v>Totex variant allowances allocation percentages</v>
      </c>
    </row>
    <row r="589" spans="5:56">
      <c r="E589" s="216" t="s">
        <v>838</v>
      </c>
      <c r="G589" s="37" t="s">
        <v>38</v>
      </c>
      <c r="H589" s="37" t="s">
        <v>315</v>
      </c>
      <c r="AU589" s="141">
        <v>0</v>
      </c>
      <c r="AV589" s="26">
        <v>0</v>
      </c>
      <c r="AW589" s="26">
        <v>0</v>
      </c>
      <c r="AX589" s="26">
        <v>0</v>
      </c>
      <c r="AY589" s="217">
        <v>0</v>
      </c>
      <c r="BA589" s="38" t="str">
        <f t="shared" ca="1" si="60"/>
        <v>SHET</v>
      </c>
      <c r="BB589" s="38" t="str">
        <f t="shared" si="61"/>
        <v>Fixed Inputs</v>
      </c>
      <c r="BC589" s="38" t="str">
        <f t="shared" si="62"/>
        <v>Variant allowances</v>
      </c>
      <c r="BD589" s="38" t="str">
        <f t="shared" si="59"/>
        <v>Totex variant allowances allocation percentages</v>
      </c>
    </row>
    <row r="590" spans="5:56">
      <c r="E590" s="218" t="s">
        <v>838</v>
      </c>
      <c r="F590" s="105"/>
      <c r="G590" s="105" t="s">
        <v>38</v>
      </c>
      <c r="H590" s="105" t="s">
        <v>246</v>
      </c>
      <c r="I590" s="105"/>
      <c r="J590" s="105"/>
      <c r="K590" s="105"/>
      <c r="L590" s="105"/>
      <c r="M590" s="105"/>
      <c r="N590" s="105"/>
      <c r="O590" s="105"/>
      <c r="P590" s="105"/>
      <c r="Q590" s="105"/>
      <c r="R590" s="105"/>
      <c r="S590" s="105"/>
      <c r="T590" s="105"/>
      <c r="U590" s="105"/>
      <c r="V590" s="105"/>
      <c r="W590" s="105"/>
      <c r="X590" s="105"/>
      <c r="Y590" s="105"/>
      <c r="Z590" s="105"/>
      <c r="AA590" s="105"/>
      <c r="AB590" s="105"/>
      <c r="AC590" s="105"/>
      <c r="AD590" s="105"/>
      <c r="AE590" s="105"/>
      <c r="AF590" s="105"/>
      <c r="AG590" s="105"/>
      <c r="AH590" s="105"/>
      <c r="AI590" s="105"/>
      <c r="AJ590" s="105"/>
      <c r="AK590" s="105"/>
      <c r="AL590" s="105"/>
      <c r="AM590" s="105"/>
      <c r="AN590" s="105"/>
      <c r="AO590" s="105"/>
      <c r="AP590" s="105"/>
      <c r="AQ590" s="105"/>
      <c r="AR590" s="105"/>
      <c r="AS590" s="105"/>
      <c r="AT590" s="111"/>
      <c r="AU590" s="177">
        <v>0</v>
      </c>
      <c r="AV590" s="106">
        <v>0</v>
      </c>
      <c r="AW590" s="106">
        <v>0</v>
      </c>
      <c r="AX590" s="106">
        <v>0</v>
      </c>
      <c r="AY590" s="219">
        <v>0</v>
      </c>
      <c r="BA590" s="38" t="str">
        <f t="shared" ca="1" si="60"/>
        <v>SHET</v>
      </c>
      <c r="BB590" s="38" t="str">
        <f t="shared" si="61"/>
        <v>Fixed Inputs</v>
      </c>
      <c r="BC590" s="38" t="str">
        <f t="shared" si="62"/>
        <v>Variant allowances</v>
      </c>
      <c r="BD590" s="38" t="str">
        <f t="shared" si="59"/>
        <v>Totex variant allowances allocation percentages</v>
      </c>
    </row>
    <row r="591" spans="5:56">
      <c r="E591" s="214" t="s">
        <v>839</v>
      </c>
      <c r="F591" s="102"/>
      <c r="G591" s="102" t="s">
        <v>38</v>
      </c>
      <c r="H591" s="102" t="s">
        <v>316</v>
      </c>
      <c r="I591" s="102"/>
      <c r="J591" s="102"/>
      <c r="K591" s="102"/>
      <c r="L591" s="102"/>
      <c r="M591" s="102"/>
      <c r="N591" s="102"/>
      <c r="O591" s="102"/>
      <c r="P591" s="102"/>
      <c r="Q591" s="102"/>
      <c r="R591" s="102"/>
      <c r="S591" s="102"/>
      <c r="T591" s="102"/>
      <c r="U591" s="102"/>
      <c r="V591" s="102"/>
      <c r="W591" s="102"/>
      <c r="X591" s="102"/>
      <c r="Y591" s="102"/>
      <c r="Z591" s="102"/>
      <c r="AA591" s="102"/>
      <c r="AB591" s="102"/>
      <c r="AC591" s="102"/>
      <c r="AD591" s="102"/>
      <c r="AE591" s="102"/>
      <c r="AF591" s="102"/>
      <c r="AG591" s="102"/>
      <c r="AH591" s="102"/>
      <c r="AI591" s="102"/>
      <c r="AJ591" s="102"/>
      <c r="AK591" s="102"/>
      <c r="AL591" s="102"/>
      <c r="AM591" s="102"/>
      <c r="AN591" s="102"/>
      <c r="AO591" s="102"/>
      <c r="AP591" s="102"/>
      <c r="AQ591" s="102"/>
      <c r="AR591" s="102"/>
      <c r="AS591" s="102"/>
      <c r="AT591" s="213"/>
      <c r="AU591" s="176">
        <v>0</v>
      </c>
      <c r="AV591" s="103">
        <v>0</v>
      </c>
      <c r="AW591" s="103">
        <v>0</v>
      </c>
      <c r="AX591" s="103">
        <v>0</v>
      </c>
      <c r="AY591" s="215">
        <v>0</v>
      </c>
      <c r="BA591" s="38" t="str">
        <f t="shared" ca="1" si="60"/>
        <v>SHET</v>
      </c>
      <c r="BB591" s="38" t="str">
        <f t="shared" si="61"/>
        <v>Fixed Inputs</v>
      </c>
      <c r="BC591" s="38" t="str">
        <f t="shared" si="62"/>
        <v>Variant allowances</v>
      </c>
      <c r="BD591" s="38" t="str">
        <f t="shared" si="59"/>
        <v>Totex variant allowances allocation percentages</v>
      </c>
    </row>
    <row r="592" spans="5:56">
      <c r="E592" s="216" t="s">
        <v>839</v>
      </c>
      <c r="G592" s="37" t="s">
        <v>38</v>
      </c>
      <c r="H592" s="37" t="s">
        <v>317</v>
      </c>
      <c r="AU592" s="141">
        <v>0.80723318229589303</v>
      </c>
      <c r="AV592" s="26">
        <v>0.80723318229589303</v>
      </c>
      <c r="AW592" s="26">
        <v>0.80723318229589303</v>
      </c>
      <c r="AX592" s="26">
        <v>0.80723318229589303</v>
      </c>
      <c r="AY592" s="217">
        <v>0.80723318229589303</v>
      </c>
      <c r="BA592" s="38" t="str">
        <f t="shared" ca="1" si="60"/>
        <v>SHET</v>
      </c>
      <c r="BB592" s="38" t="str">
        <f t="shared" si="61"/>
        <v>Fixed Inputs</v>
      </c>
      <c r="BC592" s="38" t="str">
        <f t="shared" si="62"/>
        <v>Variant allowances</v>
      </c>
      <c r="BD592" s="38" t="str">
        <f t="shared" si="59"/>
        <v>Totex variant allowances allocation percentages</v>
      </c>
    </row>
    <row r="593" spans="5:56">
      <c r="E593" s="216" t="s">
        <v>839</v>
      </c>
      <c r="G593" s="37" t="s">
        <v>38</v>
      </c>
      <c r="H593" s="37" t="s">
        <v>318</v>
      </c>
      <c r="AU593" s="141">
        <v>0</v>
      </c>
      <c r="AV593" s="26">
        <v>0</v>
      </c>
      <c r="AW593" s="26">
        <v>0</v>
      </c>
      <c r="AX593" s="26">
        <v>0</v>
      </c>
      <c r="AY593" s="217">
        <v>0</v>
      </c>
      <c r="BA593" s="38" t="str">
        <f t="shared" ca="1" si="60"/>
        <v>SHET</v>
      </c>
      <c r="BB593" s="38" t="str">
        <f t="shared" si="61"/>
        <v>Fixed Inputs</v>
      </c>
      <c r="BC593" s="38" t="str">
        <f t="shared" si="62"/>
        <v>Variant allowances</v>
      </c>
      <c r="BD593" s="38" t="str">
        <f t="shared" si="59"/>
        <v>Totex variant allowances allocation percentages</v>
      </c>
    </row>
    <row r="594" spans="5:56">
      <c r="E594" s="216" t="s">
        <v>839</v>
      </c>
      <c r="G594" s="37" t="s">
        <v>38</v>
      </c>
      <c r="H594" s="37" t="s">
        <v>247</v>
      </c>
      <c r="AU594" s="141">
        <v>0</v>
      </c>
      <c r="AV594" s="26">
        <v>0</v>
      </c>
      <c r="AW594" s="26">
        <v>0</v>
      </c>
      <c r="AX594" s="26">
        <v>0</v>
      </c>
      <c r="AY594" s="217">
        <v>0</v>
      </c>
      <c r="BA594" s="38" t="str">
        <f t="shared" ca="1" si="60"/>
        <v>SHET</v>
      </c>
      <c r="BB594" s="38" t="str">
        <f t="shared" si="61"/>
        <v>Fixed Inputs</v>
      </c>
      <c r="BC594" s="38" t="str">
        <f t="shared" si="62"/>
        <v>Variant allowances</v>
      </c>
      <c r="BD594" s="38" t="str">
        <f t="shared" si="59"/>
        <v>Totex variant allowances allocation percentages</v>
      </c>
    </row>
    <row r="595" spans="5:56">
      <c r="E595" s="216" t="s">
        <v>839</v>
      </c>
      <c r="G595" s="37" t="s">
        <v>38</v>
      </c>
      <c r="H595" s="37" t="s">
        <v>315</v>
      </c>
      <c r="AU595" s="141">
        <v>0</v>
      </c>
      <c r="AV595" s="26">
        <v>0</v>
      </c>
      <c r="AW595" s="26">
        <v>0</v>
      </c>
      <c r="AX595" s="26">
        <v>0</v>
      </c>
      <c r="AY595" s="217">
        <v>0</v>
      </c>
      <c r="BA595" s="38" t="str">
        <f t="shared" ca="1" si="60"/>
        <v>SHET</v>
      </c>
      <c r="BB595" s="38" t="str">
        <f t="shared" si="61"/>
        <v>Fixed Inputs</v>
      </c>
      <c r="BC595" s="38" t="str">
        <f t="shared" si="62"/>
        <v>Variant allowances</v>
      </c>
      <c r="BD595" s="38" t="str">
        <f t="shared" si="59"/>
        <v>Totex variant allowances allocation percentages</v>
      </c>
    </row>
    <row r="596" spans="5:56">
      <c r="E596" s="218" t="s">
        <v>839</v>
      </c>
      <c r="F596" s="105"/>
      <c r="G596" s="105" t="s">
        <v>38</v>
      </c>
      <c r="H596" s="105" t="s">
        <v>246</v>
      </c>
      <c r="I596" s="105"/>
      <c r="J596" s="105"/>
      <c r="K596" s="105"/>
      <c r="L596" s="105"/>
      <c r="M596" s="105"/>
      <c r="N596" s="105"/>
      <c r="O596" s="105"/>
      <c r="P596" s="105"/>
      <c r="Q596" s="105"/>
      <c r="R596" s="105"/>
      <c r="S596" s="105"/>
      <c r="T596" s="105"/>
      <c r="U596" s="105"/>
      <c r="V596" s="105"/>
      <c r="W596" s="105"/>
      <c r="X596" s="105"/>
      <c r="Y596" s="105"/>
      <c r="Z596" s="105"/>
      <c r="AA596" s="105"/>
      <c r="AB596" s="105"/>
      <c r="AC596" s="105"/>
      <c r="AD596" s="105"/>
      <c r="AE596" s="105"/>
      <c r="AF596" s="105"/>
      <c r="AG596" s="105"/>
      <c r="AH596" s="105"/>
      <c r="AI596" s="105"/>
      <c r="AJ596" s="105"/>
      <c r="AK596" s="105"/>
      <c r="AL596" s="105"/>
      <c r="AM596" s="105"/>
      <c r="AN596" s="105"/>
      <c r="AO596" s="105"/>
      <c r="AP596" s="105"/>
      <c r="AQ596" s="105"/>
      <c r="AR596" s="105"/>
      <c r="AS596" s="105"/>
      <c r="AT596" s="111"/>
      <c r="AU596" s="177">
        <v>0.19276681770410697</v>
      </c>
      <c r="AV596" s="106">
        <v>0.19276681770410697</v>
      </c>
      <c r="AW596" s="106">
        <v>0.19276681770410697</v>
      </c>
      <c r="AX596" s="106">
        <v>0.19276681770410697</v>
      </c>
      <c r="AY596" s="219">
        <v>0.19276681770410697</v>
      </c>
      <c r="BA596" s="38" t="str">
        <f t="shared" ca="1" si="60"/>
        <v>SHET</v>
      </c>
      <c r="BB596" s="38" t="str">
        <f t="shared" si="61"/>
        <v>Fixed Inputs</v>
      </c>
      <c r="BC596" s="38" t="str">
        <f t="shared" si="62"/>
        <v>Variant allowances</v>
      </c>
      <c r="BD596" s="38" t="str">
        <f t="shared" si="59"/>
        <v>Totex variant allowances allocation percentages</v>
      </c>
    </row>
    <row r="597" spans="5:56">
      <c r="E597" s="214" t="s">
        <v>840</v>
      </c>
      <c r="F597" s="102"/>
      <c r="G597" s="102" t="s">
        <v>38</v>
      </c>
      <c r="H597" s="102" t="s">
        <v>316</v>
      </c>
      <c r="I597" s="102"/>
      <c r="J597" s="102"/>
      <c r="K597" s="102"/>
      <c r="L597" s="102"/>
      <c r="M597" s="102"/>
      <c r="N597" s="102"/>
      <c r="O597" s="102"/>
      <c r="P597" s="102"/>
      <c r="Q597" s="102"/>
      <c r="R597" s="102"/>
      <c r="S597" s="102"/>
      <c r="T597" s="102"/>
      <c r="U597" s="102"/>
      <c r="V597" s="102"/>
      <c r="W597" s="102"/>
      <c r="X597" s="102"/>
      <c r="Y597" s="102"/>
      <c r="Z597" s="102"/>
      <c r="AA597" s="102"/>
      <c r="AB597" s="102"/>
      <c r="AC597" s="102"/>
      <c r="AD597" s="102"/>
      <c r="AE597" s="102"/>
      <c r="AF597" s="102"/>
      <c r="AG597" s="102"/>
      <c r="AH597" s="102"/>
      <c r="AI597" s="102"/>
      <c r="AJ597" s="102"/>
      <c r="AK597" s="102"/>
      <c r="AL597" s="102"/>
      <c r="AM597" s="102"/>
      <c r="AN597" s="102"/>
      <c r="AO597" s="102"/>
      <c r="AP597" s="102"/>
      <c r="AQ597" s="102"/>
      <c r="AR597" s="102"/>
      <c r="AS597" s="102"/>
      <c r="AT597" s="213"/>
      <c r="AU597" s="176">
        <v>0</v>
      </c>
      <c r="AV597" s="103">
        <v>0</v>
      </c>
      <c r="AW597" s="103">
        <v>0</v>
      </c>
      <c r="AX597" s="103">
        <v>0</v>
      </c>
      <c r="AY597" s="215">
        <v>0</v>
      </c>
      <c r="BA597" s="38" t="str">
        <f t="shared" ca="1" si="60"/>
        <v>SHET</v>
      </c>
      <c r="BB597" s="38" t="str">
        <f t="shared" si="61"/>
        <v>Fixed Inputs</v>
      </c>
      <c r="BC597" s="38" t="str">
        <f t="shared" si="62"/>
        <v>Variant allowances</v>
      </c>
      <c r="BD597" s="38" t="str">
        <f t="shared" si="59"/>
        <v>Totex variant allowances allocation percentages</v>
      </c>
    </row>
    <row r="598" spans="5:56">
      <c r="E598" s="216" t="s">
        <v>840</v>
      </c>
      <c r="G598" s="37" t="s">
        <v>38</v>
      </c>
      <c r="H598" s="37" t="s">
        <v>317</v>
      </c>
      <c r="AU598" s="141">
        <v>0.80723318229589303</v>
      </c>
      <c r="AV598" s="26">
        <v>0.80723318229589303</v>
      </c>
      <c r="AW598" s="26">
        <v>0.80723318229589303</v>
      </c>
      <c r="AX598" s="26">
        <v>0.80723318229589303</v>
      </c>
      <c r="AY598" s="217">
        <v>0.80723318229589303</v>
      </c>
      <c r="BA598" s="38" t="str">
        <f t="shared" ca="1" si="60"/>
        <v>SHET</v>
      </c>
      <c r="BB598" s="38" t="str">
        <f t="shared" si="61"/>
        <v>Fixed Inputs</v>
      </c>
      <c r="BC598" s="38" t="str">
        <f t="shared" si="62"/>
        <v>Variant allowances</v>
      </c>
      <c r="BD598" s="38" t="str">
        <f t="shared" si="59"/>
        <v>Totex variant allowances allocation percentages</v>
      </c>
    </row>
    <row r="599" spans="5:56">
      <c r="E599" s="216" t="s">
        <v>840</v>
      </c>
      <c r="G599" s="37" t="s">
        <v>38</v>
      </c>
      <c r="H599" s="37" t="s">
        <v>318</v>
      </c>
      <c r="AU599" s="141">
        <v>0</v>
      </c>
      <c r="AV599" s="26">
        <v>0</v>
      </c>
      <c r="AW599" s="26">
        <v>0</v>
      </c>
      <c r="AX599" s="26">
        <v>0</v>
      </c>
      <c r="AY599" s="217">
        <v>0</v>
      </c>
      <c r="BA599" s="38" t="str">
        <f t="shared" ca="1" si="60"/>
        <v>SHET</v>
      </c>
      <c r="BB599" s="38" t="str">
        <f t="shared" si="61"/>
        <v>Fixed Inputs</v>
      </c>
      <c r="BC599" s="38" t="str">
        <f t="shared" si="62"/>
        <v>Variant allowances</v>
      </c>
      <c r="BD599" s="38" t="str">
        <f t="shared" si="59"/>
        <v>Totex variant allowances allocation percentages</v>
      </c>
    </row>
    <row r="600" spans="5:56">
      <c r="E600" s="216" t="s">
        <v>840</v>
      </c>
      <c r="G600" s="37" t="s">
        <v>38</v>
      </c>
      <c r="H600" s="37" t="s">
        <v>247</v>
      </c>
      <c r="AU600" s="141">
        <v>0</v>
      </c>
      <c r="AV600" s="26">
        <v>0</v>
      </c>
      <c r="AW600" s="26">
        <v>0</v>
      </c>
      <c r="AX600" s="26">
        <v>0</v>
      </c>
      <c r="AY600" s="217">
        <v>0</v>
      </c>
      <c r="BA600" s="38" t="str">
        <f t="shared" ca="1" si="60"/>
        <v>SHET</v>
      </c>
      <c r="BB600" s="38" t="str">
        <f t="shared" si="61"/>
        <v>Fixed Inputs</v>
      </c>
      <c r="BC600" s="38" t="str">
        <f t="shared" si="62"/>
        <v>Variant allowances</v>
      </c>
      <c r="BD600" s="38" t="str">
        <f t="shared" si="59"/>
        <v>Totex variant allowances allocation percentages</v>
      </c>
    </row>
    <row r="601" spans="5:56">
      <c r="E601" s="216" t="s">
        <v>840</v>
      </c>
      <c r="G601" s="37" t="s">
        <v>38</v>
      </c>
      <c r="H601" s="37" t="s">
        <v>315</v>
      </c>
      <c r="AU601" s="141">
        <v>0</v>
      </c>
      <c r="AV601" s="26">
        <v>0</v>
      </c>
      <c r="AW601" s="26">
        <v>0</v>
      </c>
      <c r="AX601" s="26">
        <v>0</v>
      </c>
      <c r="AY601" s="217">
        <v>0</v>
      </c>
      <c r="BA601" s="38" t="str">
        <f t="shared" ca="1" si="60"/>
        <v>SHET</v>
      </c>
      <c r="BB601" s="38" t="str">
        <f t="shared" si="61"/>
        <v>Fixed Inputs</v>
      </c>
      <c r="BC601" s="38" t="str">
        <f t="shared" si="62"/>
        <v>Variant allowances</v>
      </c>
      <c r="BD601" s="38" t="str">
        <f t="shared" si="59"/>
        <v>Totex variant allowances allocation percentages</v>
      </c>
    </row>
    <row r="602" spans="5:56">
      <c r="E602" s="218" t="s">
        <v>840</v>
      </c>
      <c r="F602" s="105"/>
      <c r="G602" s="105" t="s">
        <v>38</v>
      </c>
      <c r="H602" s="105" t="s">
        <v>246</v>
      </c>
      <c r="I602" s="105"/>
      <c r="J602" s="105"/>
      <c r="K602" s="105"/>
      <c r="L602" s="105"/>
      <c r="M602" s="105"/>
      <c r="N602" s="105"/>
      <c r="O602" s="105"/>
      <c r="P602" s="105"/>
      <c r="Q602" s="105"/>
      <c r="R602" s="105"/>
      <c r="S602" s="105"/>
      <c r="T602" s="105"/>
      <c r="U602" s="105"/>
      <c r="V602" s="105"/>
      <c r="W602" s="105"/>
      <c r="X602" s="105"/>
      <c r="Y602" s="105"/>
      <c r="Z602" s="105"/>
      <c r="AA602" s="105"/>
      <c r="AB602" s="105"/>
      <c r="AC602" s="105"/>
      <c r="AD602" s="105"/>
      <c r="AE602" s="105"/>
      <c r="AF602" s="105"/>
      <c r="AG602" s="105"/>
      <c r="AH602" s="105"/>
      <c r="AI602" s="105"/>
      <c r="AJ602" s="105"/>
      <c r="AK602" s="105"/>
      <c r="AL602" s="105"/>
      <c r="AM602" s="105"/>
      <c r="AN602" s="105"/>
      <c r="AO602" s="105"/>
      <c r="AP602" s="105"/>
      <c r="AQ602" s="105"/>
      <c r="AR602" s="105"/>
      <c r="AS602" s="105"/>
      <c r="AT602" s="111"/>
      <c r="AU602" s="177">
        <v>0.19276681770410697</v>
      </c>
      <c r="AV602" s="106">
        <v>0.19276681770410697</v>
      </c>
      <c r="AW602" s="106">
        <v>0.19276681770410697</v>
      </c>
      <c r="AX602" s="106">
        <v>0.19276681770410697</v>
      </c>
      <c r="AY602" s="219">
        <v>0.19276681770410697</v>
      </c>
      <c r="BA602" s="38" t="str">
        <f t="shared" ca="1" si="60"/>
        <v>SHET</v>
      </c>
      <c r="BB602" s="38" t="str">
        <f t="shared" si="61"/>
        <v>Fixed Inputs</v>
      </c>
      <c r="BC602" s="38" t="str">
        <f t="shared" si="62"/>
        <v>Variant allowances</v>
      </c>
      <c r="BD602" s="38" t="str">
        <f t="shared" si="59"/>
        <v>Totex variant allowances allocation percentages</v>
      </c>
    </row>
    <row r="603" spans="5:56">
      <c r="E603" s="214" t="s">
        <v>841</v>
      </c>
      <c r="F603" s="102"/>
      <c r="G603" s="102" t="s">
        <v>38</v>
      </c>
      <c r="H603" s="102" t="s">
        <v>316</v>
      </c>
      <c r="I603" s="102"/>
      <c r="J603" s="102"/>
      <c r="K603" s="102"/>
      <c r="L603" s="102"/>
      <c r="M603" s="102"/>
      <c r="N603" s="102"/>
      <c r="O603" s="102"/>
      <c r="P603" s="102"/>
      <c r="Q603" s="102"/>
      <c r="R603" s="102"/>
      <c r="S603" s="102"/>
      <c r="T603" s="102"/>
      <c r="U603" s="102"/>
      <c r="V603" s="102"/>
      <c r="W603" s="102"/>
      <c r="X603" s="102"/>
      <c r="Y603" s="102"/>
      <c r="Z603" s="102"/>
      <c r="AA603" s="102"/>
      <c r="AB603" s="102"/>
      <c r="AC603" s="102"/>
      <c r="AD603" s="102"/>
      <c r="AE603" s="102"/>
      <c r="AF603" s="102"/>
      <c r="AG603" s="102"/>
      <c r="AH603" s="102"/>
      <c r="AI603" s="102"/>
      <c r="AJ603" s="102"/>
      <c r="AK603" s="102"/>
      <c r="AL603" s="102"/>
      <c r="AM603" s="102"/>
      <c r="AN603" s="102"/>
      <c r="AO603" s="102"/>
      <c r="AP603" s="102"/>
      <c r="AQ603" s="102"/>
      <c r="AR603" s="102"/>
      <c r="AS603" s="102"/>
      <c r="AT603" s="213"/>
      <c r="AU603" s="176">
        <v>0</v>
      </c>
      <c r="AV603" s="103">
        <v>0</v>
      </c>
      <c r="AW603" s="103">
        <v>0</v>
      </c>
      <c r="AX603" s="103">
        <v>0</v>
      </c>
      <c r="AY603" s="215">
        <v>0</v>
      </c>
      <c r="BA603" s="38" t="str">
        <f t="shared" ca="1" si="60"/>
        <v>SHET</v>
      </c>
      <c r="BB603" s="38" t="str">
        <f t="shared" si="61"/>
        <v>Fixed Inputs</v>
      </c>
      <c r="BC603" s="38" t="str">
        <f t="shared" si="62"/>
        <v>Variant allowances</v>
      </c>
      <c r="BD603" s="38" t="str">
        <f t="shared" si="59"/>
        <v>Totex variant allowances allocation percentages</v>
      </c>
    </row>
    <row r="604" spans="5:56">
      <c r="E604" s="216" t="s">
        <v>841</v>
      </c>
      <c r="G604" s="37" t="s">
        <v>38</v>
      </c>
      <c r="H604" s="37" t="s">
        <v>317</v>
      </c>
      <c r="AU604" s="141">
        <v>0.80723318229589303</v>
      </c>
      <c r="AV604" s="26">
        <v>0.80723318229589303</v>
      </c>
      <c r="AW604" s="26">
        <v>0.80723318229589303</v>
      </c>
      <c r="AX604" s="26">
        <v>0.80723318229589303</v>
      </c>
      <c r="AY604" s="217">
        <v>0.80723318229589303</v>
      </c>
      <c r="BA604" s="38" t="str">
        <f t="shared" ca="1" si="60"/>
        <v>SHET</v>
      </c>
      <c r="BB604" s="38" t="str">
        <f t="shared" si="61"/>
        <v>Fixed Inputs</v>
      </c>
      <c r="BC604" s="38" t="str">
        <f t="shared" si="62"/>
        <v>Variant allowances</v>
      </c>
      <c r="BD604" s="38" t="str">
        <f t="shared" si="59"/>
        <v>Totex variant allowances allocation percentages</v>
      </c>
    </row>
    <row r="605" spans="5:56">
      <c r="E605" s="216" t="s">
        <v>841</v>
      </c>
      <c r="G605" s="37" t="s">
        <v>38</v>
      </c>
      <c r="H605" s="37" t="s">
        <v>318</v>
      </c>
      <c r="AU605" s="141">
        <v>0</v>
      </c>
      <c r="AV605" s="26">
        <v>0</v>
      </c>
      <c r="AW605" s="26">
        <v>0</v>
      </c>
      <c r="AX605" s="26">
        <v>0</v>
      </c>
      <c r="AY605" s="217">
        <v>0</v>
      </c>
      <c r="BA605" s="38" t="str">
        <f t="shared" ca="1" si="60"/>
        <v>SHET</v>
      </c>
      <c r="BB605" s="38" t="str">
        <f t="shared" si="61"/>
        <v>Fixed Inputs</v>
      </c>
      <c r="BC605" s="38" t="str">
        <f t="shared" si="62"/>
        <v>Variant allowances</v>
      </c>
      <c r="BD605" s="38" t="str">
        <f t="shared" si="59"/>
        <v>Totex variant allowances allocation percentages</v>
      </c>
    </row>
    <row r="606" spans="5:56">
      <c r="E606" s="216" t="s">
        <v>841</v>
      </c>
      <c r="G606" s="37" t="s">
        <v>38</v>
      </c>
      <c r="H606" s="37" t="s">
        <v>247</v>
      </c>
      <c r="AU606" s="141">
        <v>0</v>
      </c>
      <c r="AV606" s="26">
        <v>0</v>
      </c>
      <c r="AW606" s="26">
        <v>0</v>
      </c>
      <c r="AX606" s="26">
        <v>0</v>
      </c>
      <c r="AY606" s="217">
        <v>0</v>
      </c>
      <c r="BA606" s="38" t="str">
        <f t="shared" ca="1" si="60"/>
        <v>SHET</v>
      </c>
      <c r="BB606" s="38" t="str">
        <f t="shared" si="61"/>
        <v>Fixed Inputs</v>
      </c>
      <c r="BC606" s="38" t="str">
        <f t="shared" si="62"/>
        <v>Variant allowances</v>
      </c>
      <c r="BD606" s="38" t="str">
        <f t="shared" si="59"/>
        <v>Totex variant allowances allocation percentages</v>
      </c>
    </row>
    <row r="607" spans="5:56">
      <c r="E607" s="216" t="s">
        <v>841</v>
      </c>
      <c r="G607" s="37" t="s">
        <v>38</v>
      </c>
      <c r="H607" s="37" t="s">
        <v>315</v>
      </c>
      <c r="AU607" s="141">
        <v>0</v>
      </c>
      <c r="AV607" s="26">
        <v>0</v>
      </c>
      <c r="AW607" s="26">
        <v>0</v>
      </c>
      <c r="AX607" s="26">
        <v>0</v>
      </c>
      <c r="AY607" s="217">
        <v>0</v>
      </c>
      <c r="BA607" s="38" t="str">
        <f t="shared" ca="1" si="60"/>
        <v>SHET</v>
      </c>
      <c r="BB607" s="38" t="str">
        <f t="shared" si="61"/>
        <v>Fixed Inputs</v>
      </c>
      <c r="BC607" s="38" t="str">
        <f t="shared" si="62"/>
        <v>Variant allowances</v>
      </c>
      <c r="BD607" s="38" t="str">
        <f t="shared" si="59"/>
        <v>Totex variant allowances allocation percentages</v>
      </c>
    </row>
    <row r="608" spans="5:56">
      <c r="E608" s="218" t="s">
        <v>841</v>
      </c>
      <c r="F608" s="105"/>
      <c r="G608" s="105" t="s">
        <v>38</v>
      </c>
      <c r="H608" s="105" t="s">
        <v>246</v>
      </c>
      <c r="I608" s="105"/>
      <c r="J608" s="105"/>
      <c r="K608" s="105"/>
      <c r="L608" s="105"/>
      <c r="M608" s="105"/>
      <c r="N608" s="105"/>
      <c r="O608" s="105"/>
      <c r="P608" s="105"/>
      <c r="Q608" s="105"/>
      <c r="R608" s="105"/>
      <c r="S608" s="105"/>
      <c r="T608" s="105"/>
      <c r="U608" s="105"/>
      <c r="V608" s="105"/>
      <c r="W608" s="105"/>
      <c r="X608" s="105"/>
      <c r="Y608" s="105"/>
      <c r="Z608" s="105"/>
      <c r="AA608" s="105"/>
      <c r="AB608" s="105"/>
      <c r="AC608" s="105"/>
      <c r="AD608" s="105"/>
      <c r="AE608" s="105"/>
      <c r="AF608" s="105"/>
      <c r="AG608" s="105"/>
      <c r="AH608" s="105"/>
      <c r="AI608" s="105"/>
      <c r="AJ608" s="105"/>
      <c r="AK608" s="105"/>
      <c r="AL608" s="105"/>
      <c r="AM608" s="105"/>
      <c r="AN608" s="105"/>
      <c r="AO608" s="105"/>
      <c r="AP608" s="105"/>
      <c r="AQ608" s="105"/>
      <c r="AR608" s="105"/>
      <c r="AS608" s="105"/>
      <c r="AT608" s="111"/>
      <c r="AU608" s="177">
        <v>0.19276681770410697</v>
      </c>
      <c r="AV608" s="106">
        <v>0.19276681770410697</v>
      </c>
      <c r="AW608" s="106">
        <v>0.19276681770410697</v>
      </c>
      <c r="AX608" s="106">
        <v>0.19276681770410697</v>
      </c>
      <c r="AY608" s="219">
        <v>0.19276681770410697</v>
      </c>
      <c r="BA608" s="38" t="str">
        <f t="shared" ca="1" si="60"/>
        <v>SHET</v>
      </c>
      <c r="BB608" s="38" t="str">
        <f t="shared" si="61"/>
        <v>Fixed Inputs</v>
      </c>
      <c r="BC608" s="38" t="str">
        <f t="shared" si="62"/>
        <v>Variant allowances</v>
      </c>
      <c r="BD608" s="38" t="str">
        <f t="shared" si="59"/>
        <v>Totex variant allowances allocation percentages</v>
      </c>
    </row>
    <row r="609" spans="5:56">
      <c r="E609" s="214" t="s">
        <v>842</v>
      </c>
      <c r="F609" s="102"/>
      <c r="G609" s="102" t="s">
        <v>38</v>
      </c>
      <c r="H609" s="102" t="s">
        <v>316</v>
      </c>
      <c r="I609" s="102"/>
      <c r="J609" s="102"/>
      <c r="K609" s="102"/>
      <c r="L609" s="102"/>
      <c r="M609" s="102"/>
      <c r="N609" s="102"/>
      <c r="O609" s="102"/>
      <c r="P609" s="102"/>
      <c r="Q609" s="102"/>
      <c r="R609" s="102"/>
      <c r="S609" s="102"/>
      <c r="T609" s="102"/>
      <c r="U609" s="102"/>
      <c r="V609" s="102"/>
      <c r="W609" s="102"/>
      <c r="X609" s="102"/>
      <c r="Y609" s="102"/>
      <c r="Z609" s="102"/>
      <c r="AA609" s="102"/>
      <c r="AB609" s="102"/>
      <c r="AC609" s="102"/>
      <c r="AD609" s="102"/>
      <c r="AE609" s="102"/>
      <c r="AF609" s="102"/>
      <c r="AG609" s="102"/>
      <c r="AH609" s="102"/>
      <c r="AI609" s="102"/>
      <c r="AJ609" s="102"/>
      <c r="AK609" s="102"/>
      <c r="AL609" s="102"/>
      <c r="AM609" s="102"/>
      <c r="AN609" s="102"/>
      <c r="AO609" s="102"/>
      <c r="AP609" s="102"/>
      <c r="AQ609" s="102"/>
      <c r="AR609" s="102"/>
      <c r="AS609" s="102"/>
      <c r="AT609" s="213"/>
      <c r="AU609" s="176">
        <v>0</v>
      </c>
      <c r="AV609" s="103">
        <v>0</v>
      </c>
      <c r="AW609" s="103">
        <v>0</v>
      </c>
      <c r="AX609" s="103">
        <v>0</v>
      </c>
      <c r="AY609" s="215">
        <v>0</v>
      </c>
      <c r="BA609" s="38" t="str">
        <f t="shared" ca="1" si="60"/>
        <v>SHET</v>
      </c>
      <c r="BB609" s="38" t="str">
        <f t="shared" si="61"/>
        <v>Fixed Inputs</v>
      </c>
      <c r="BC609" s="38" t="str">
        <f t="shared" si="62"/>
        <v>Variant allowances</v>
      </c>
      <c r="BD609" s="38" t="str">
        <f t="shared" si="59"/>
        <v>Totex variant allowances allocation percentages</v>
      </c>
    </row>
    <row r="610" spans="5:56">
      <c r="E610" s="216" t="s">
        <v>842</v>
      </c>
      <c r="G610" s="37" t="s">
        <v>38</v>
      </c>
      <c r="H610" s="37" t="s">
        <v>317</v>
      </c>
      <c r="AU610" s="141">
        <v>0.80723318229589303</v>
      </c>
      <c r="AV610" s="26">
        <v>0.80723318229589303</v>
      </c>
      <c r="AW610" s="26">
        <v>0.80723318229589303</v>
      </c>
      <c r="AX610" s="26">
        <v>0.80723318229589303</v>
      </c>
      <c r="AY610" s="217">
        <v>0.80723318229589303</v>
      </c>
      <c r="BA610" s="38" t="str">
        <f t="shared" ca="1" si="60"/>
        <v>SHET</v>
      </c>
      <c r="BB610" s="38" t="str">
        <f t="shared" si="61"/>
        <v>Fixed Inputs</v>
      </c>
      <c r="BC610" s="38" t="str">
        <f t="shared" si="62"/>
        <v>Variant allowances</v>
      </c>
      <c r="BD610" s="38" t="str">
        <f t="shared" si="59"/>
        <v>Totex variant allowances allocation percentages</v>
      </c>
    </row>
    <row r="611" spans="5:56">
      <c r="E611" s="216" t="s">
        <v>842</v>
      </c>
      <c r="G611" s="37" t="s">
        <v>38</v>
      </c>
      <c r="H611" s="37" t="s">
        <v>318</v>
      </c>
      <c r="AU611" s="141">
        <v>0</v>
      </c>
      <c r="AV611" s="26">
        <v>0</v>
      </c>
      <c r="AW611" s="26">
        <v>0</v>
      </c>
      <c r="AX611" s="26">
        <v>0</v>
      </c>
      <c r="AY611" s="217">
        <v>0</v>
      </c>
      <c r="BA611" s="38" t="str">
        <f t="shared" ca="1" si="60"/>
        <v>SHET</v>
      </c>
      <c r="BB611" s="38" t="str">
        <f t="shared" si="61"/>
        <v>Fixed Inputs</v>
      </c>
      <c r="BC611" s="38" t="str">
        <f t="shared" si="62"/>
        <v>Variant allowances</v>
      </c>
      <c r="BD611" s="38" t="str">
        <f t="shared" si="59"/>
        <v>Totex variant allowances allocation percentages</v>
      </c>
    </row>
    <row r="612" spans="5:56">
      <c r="E612" s="216" t="s">
        <v>842</v>
      </c>
      <c r="G612" s="37" t="s">
        <v>38</v>
      </c>
      <c r="H612" s="37" t="s">
        <v>247</v>
      </c>
      <c r="AU612" s="141">
        <v>0</v>
      </c>
      <c r="AV612" s="26">
        <v>0</v>
      </c>
      <c r="AW612" s="26">
        <v>0</v>
      </c>
      <c r="AX612" s="26">
        <v>0</v>
      </c>
      <c r="AY612" s="217">
        <v>0</v>
      </c>
      <c r="BA612" s="38" t="str">
        <f t="shared" ca="1" si="60"/>
        <v>SHET</v>
      </c>
      <c r="BB612" s="38" t="str">
        <f t="shared" si="61"/>
        <v>Fixed Inputs</v>
      </c>
      <c r="BC612" s="38" t="str">
        <f t="shared" si="62"/>
        <v>Variant allowances</v>
      </c>
      <c r="BD612" s="38" t="str">
        <f t="shared" si="59"/>
        <v>Totex variant allowances allocation percentages</v>
      </c>
    </row>
    <row r="613" spans="5:56">
      <c r="E613" s="216" t="s">
        <v>842</v>
      </c>
      <c r="G613" s="37" t="s">
        <v>38</v>
      </c>
      <c r="H613" s="37" t="s">
        <v>315</v>
      </c>
      <c r="AU613" s="141">
        <v>0</v>
      </c>
      <c r="AV613" s="26">
        <v>0</v>
      </c>
      <c r="AW613" s="26">
        <v>0</v>
      </c>
      <c r="AX613" s="26">
        <v>0</v>
      </c>
      <c r="AY613" s="217">
        <v>0</v>
      </c>
      <c r="BA613" s="38" t="str">
        <f t="shared" ca="1" si="60"/>
        <v>SHET</v>
      </c>
      <c r="BB613" s="38" t="str">
        <f t="shared" si="61"/>
        <v>Fixed Inputs</v>
      </c>
      <c r="BC613" s="38" t="str">
        <f t="shared" si="62"/>
        <v>Variant allowances</v>
      </c>
      <c r="BD613" s="38" t="str">
        <f t="shared" si="59"/>
        <v>Totex variant allowances allocation percentages</v>
      </c>
    </row>
    <row r="614" spans="5:56">
      <c r="E614" s="218" t="s">
        <v>842</v>
      </c>
      <c r="F614" s="105"/>
      <c r="G614" s="105" t="s">
        <v>38</v>
      </c>
      <c r="H614" s="105" t="s">
        <v>246</v>
      </c>
      <c r="I614" s="105"/>
      <c r="J614" s="105"/>
      <c r="K614" s="105"/>
      <c r="L614" s="105"/>
      <c r="M614" s="105"/>
      <c r="N614" s="105"/>
      <c r="O614" s="105"/>
      <c r="P614" s="105"/>
      <c r="Q614" s="105"/>
      <c r="R614" s="105"/>
      <c r="S614" s="105"/>
      <c r="T614" s="105"/>
      <c r="U614" s="105"/>
      <c r="V614" s="105"/>
      <c r="W614" s="105"/>
      <c r="X614" s="105"/>
      <c r="Y614" s="105"/>
      <c r="Z614" s="105"/>
      <c r="AA614" s="105"/>
      <c r="AB614" s="105"/>
      <c r="AC614" s="105"/>
      <c r="AD614" s="105"/>
      <c r="AE614" s="105"/>
      <c r="AF614" s="105"/>
      <c r="AG614" s="105"/>
      <c r="AH614" s="105"/>
      <c r="AI614" s="105"/>
      <c r="AJ614" s="105"/>
      <c r="AK614" s="105"/>
      <c r="AL614" s="105"/>
      <c r="AM614" s="105"/>
      <c r="AN614" s="105"/>
      <c r="AO614" s="105"/>
      <c r="AP614" s="105"/>
      <c r="AQ614" s="105"/>
      <c r="AR614" s="105"/>
      <c r="AS614" s="105"/>
      <c r="AT614" s="111"/>
      <c r="AU614" s="177">
        <v>0.19276681770410697</v>
      </c>
      <c r="AV614" s="106">
        <v>0.19276681770410697</v>
      </c>
      <c r="AW614" s="106">
        <v>0.19276681770410697</v>
      </c>
      <c r="AX614" s="106">
        <v>0.19276681770410697</v>
      </c>
      <c r="AY614" s="219">
        <v>0.19276681770410697</v>
      </c>
      <c r="BA614" s="38" t="str">
        <f t="shared" ca="1" si="60"/>
        <v>SHET</v>
      </c>
      <c r="BB614" s="38" t="str">
        <f t="shared" si="61"/>
        <v>Fixed Inputs</v>
      </c>
      <c r="BC614" s="38" t="str">
        <f t="shared" si="62"/>
        <v>Variant allowances</v>
      </c>
      <c r="BD614" s="38" t="str">
        <f t="shared" ref="BD614:BD677" si="63">$C$302</f>
        <v>Totex variant allowances allocation percentages</v>
      </c>
    </row>
    <row r="615" spans="5:56">
      <c r="E615" s="214" t="s">
        <v>843</v>
      </c>
      <c r="F615" s="102"/>
      <c r="G615" s="102" t="s">
        <v>38</v>
      </c>
      <c r="H615" s="102" t="s">
        <v>316</v>
      </c>
      <c r="I615" s="102"/>
      <c r="J615" s="102"/>
      <c r="K615" s="102"/>
      <c r="L615" s="102"/>
      <c r="M615" s="102"/>
      <c r="N615" s="102"/>
      <c r="O615" s="102"/>
      <c r="P615" s="102"/>
      <c r="Q615" s="102"/>
      <c r="R615" s="102"/>
      <c r="S615" s="102"/>
      <c r="T615" s="102"/>
      <c r="U615" s="102"/>
      <c r="V615" s="102"/>
      <c r="W615" s="102"/>
      <c r="X615" s="102"/>
      <c r="Y615" s="102"/>
      <c r="Z615" s="102"/>
      <c r="AA615" s="102"/>
      <c r="AB615" s="102"/>
      <c r="AC615" s="102"/>
      <c r="AD615" s="102"/>
      <c r="AE615" s="102"/>
      <c r="AF615" s="102"/>
      <c r="AG615" s="102"/>
      <c r="AH615" s="102"/>
      <c r="AI615" s="102"/>
      <c r="AJ615" s="102"/>
      <c r="AK615" s="102"/>
      <c r="AL615" s="102"/>
      <c r="AM615" s="102"/>
      <c r="AN615" s="102"/>
      <c r="AO615" s="102"/>
      <c r="AP615" s="102"/>
      <c r="AQ615" s="102"/>
      <c r="AR615" s="102"/>
      <c r="AS615" s="102"/>
      <c r="AT615" s="213"/>
      <c r="AU615" s="176">
        <v>0</v>
      </c>
      <c r="AV615" s="103">
        <v>0</v>
      </c>
      <c r="AW615" s="103">
        <v>0</v>
      </c>
      <c r="AX615" s="103">
        <v>0</v>
      </c>
      <c r="AY615" s="215">
        <v>0</v>
      </c>
      <c r="BA615" s="38" t="str">
        <f t="shared" ca="1" si="60"/>
        <v>SHET</v>
      </c>
      <c r="BB615" s="38" t="str">
        <f t="shared" si="61"/>
        <v>Fixed Inputs</v>
      </c>
      <c r="BC615" s="38" t="str">
        <f t="shared" si="62"/>
        <v>Variant allowances</v>
      </c>
      <c r="BD615" s="38" t="str">
        <f t="shared" si="63"/>
        <v>Totex variant allowances allocation percentages</v>
      </c>
    </row>
    <row r="616" spans="5:56">
      <c r="E616" s="216" t="s">
        <v>843</v>
      </c>
      <c r="G616" s="37" t="s">
        <v>38</v>
      </c>
      <c r="H616" s="37" t="s">
        <v>317</v>
      </c>
      <c r="AU616" s="141">
        <v>0</v>
      </c>
      <c r="AV616" s="26">
        <v>0</v>
      </c>
      <c r="AW616" s="26">
        <v>0</v>
      </c>
      <c r="AX616" s="26">
        <v>0</v>
      </c>
      <c r="AY616" s="217">
        <v>0</v>
      </c>
      <c r="BA616" s="38" t="str">
        <f t="shared" ca="1" si="60"/>
        <v>SHET</v>
      </c>
      <c r="BB616" s="38" t="str">
        <f t="shared" si="61"/>
        <v>Fixed Inputs</v>
      </c>
      <c r="BC616" s="38" t="str">
        <f t="shared" si="62"/>
        <v>Variant allowances</v>
      </c>
      <c r="BD616" s="38" t="str">
        <f t="shared" si="63"/>
        <v>Totex variant allowances allocation percentages</v>
      </c>
    </row>
    <row r="617" spans="5:56">
      <c r="E617" s="216" t="s">
        <v>843</v>
      </c>
      <c r="G617" s="37" t="s">
        <v>38</v>
      </c>
      <c r="H617" s="37" t="s">
        <v>318</v>
      </c>
      <c r="AU617" s="141">
        <v>0</v>
      </c>
      <c r="AV617" s="26">
        <v>0</v>
      </c>
      <c r="AW617" s="26">
        <v>0</v>
      </c>
      <c r="AX617" s="26">
        <v>0</v>
      </c>
      <c r="AY617" s="217">
        <v>0</v>
      </c>
      <c r="BA617" s="38" t="str">
        <f t="shared" ca="1" si="60"/>
        <v>SHET</v>
      </c>
      <c r="BB617" s="38" t="str">
        <f t="shared" si="61"/>
        <v>Fixed Inputs</v>
      </c>
      <c r="BC617" s="38" t="str">
        <f t="shared" si="62"/>
        <v>Variant allowances</v>
      </c>
      <c r="BD617" s="38" t="str">
        <f t="shared" si="63"/>
        <v>Totex variant allowances allocation percentages</v>
      </c>
    </row>
    <row r="618" spans="5:56">
      <c r="E618" s="216" t="s">
        <v>843</v>
      </c>
      <c r="G618" s="37" t="s">
        <v>38</v>
      </c>
      <c r="H618" s="37" t="s">
        <v>247</v>
      </c>
      <c r="AU618" s="141">
        <v>0</v>
      </c>
      <c r="AV618" s="26">
        <v>0</v>
      </c>
      <c r="AW618" s="26">
        <v>0</v>
      </c>
      <c r="AX618" s="26">
        <v>0</v>
      </c>
      <c r="AY618" s="217">
        <v>0</v>
      </c>
      <c r="BA618" s="38" t="str">
        <f t="shared" ca="1" si="60"/>
        <v>SHET</v>
      </c>
      <c r="BB618" s="38" t="str">
        <f t="shared" si="61"/>
        <v>Fixed Inputs</v>
      </c>
      <c r="BC618" s="38" t="str">
        <f t="shared" si="62"/>
        <v>Variant allowances</v>
      </c>
      <c r="BD618" s="38" t="str">
        <f t="shared" si="63"/>
        <v>Totex variant allowances allocation percentages</v>
      </c>
    </row>
    <row r="619" spans="5:56">
      <c r="E619" s="216" t="s">
        <v>843</v>
      </c>
      <c r="G619" s="37" t="s">
        <v>38</v>
      </c>
      <c r="H619" s="37" t="s">
        <v>315</v>
      </c>
      <c r="AU619" s="141">
        <v>1</v>
      </c>
      <c r="AV619" s="26">
        <v>1</v>
      </c>
      <c r="AW619" s="26">
        <v>1</v>
      </c>
      <c r="AX619" s="26">
        <v>1</v>
      </c>
      <c r="AY619" s="217">
        <v>1</v>
      </c>
      <c r="BA619" s="38" t="str">
        <f t="shared" ca="1" si="60"/>
        <v>SHET</v>
      </c>
      <c r="BB619" s="38" t="str">
        <f t="shared" si="61"/>
        <v>Fixed Inputs</v>
      </c>
      <c r="BC619" s="38" t="str">
        <f t="shared" si="62"/>
        <v>Variant allowances</v>
      </c>
      <c r="BD619" s="38" t="str">
        <f t="shared" si="63"/>
        <v>Totex variant allowances allocation percentages</v>
      </c>
    </row>
    <row r="620" spans="5:56">
      <c r="E620" s="218" t="s">
        <v>843</v>
      </c>
      <c r="F620" s="105"/>
      <c r="G620" s="105" t="s">
        <v>38</v>
      </c>
      <c r="H620" s="105" t="s">
        <v>246</v>
      </c>
      <c r="I620" s="105"/>
      <c r="J620" s="105"/>
      <c r="K620" s="105"/>
      <c r="L620" s="105"/>
      <c r="M620" s="105"/>
      <c r="N620" s="105"/>
      <c r="O620" s="105"/>
      <c r="P620" s="105"/>
      <c r="Q620" s="105"/>
      <c r="R620" s="105"/>
      <c r="S620" s="105"/>
      <c r="T620" s="105"/>
      <c r="U620" s="105"/>
      <c r="V620" s="105"/>
      <c r="W620" s="105"/>
      <c r="X620" s="105"/>
      <c r="Y620" s="105"/>
      <c r="Z620" s="105"/>
      <c r="AA620" s="105"/>
      <c r="AB620" s="105"/>
      <c r="AC620" s="105"/>
      <c r="AD620" s="105"/>
      <c r="AE620" s="105"/>
      <c r="AF620" s="105"/>
      <c r="AG620" s="105"/>
      <c r="AH620" s="105"/>
      <c r="AI620" s="105"/>
      <c r="AJ620" s="105"/>
      <c r="AK620" s="105"/>
      <c r="AL620" s="105"/>
      <c r="AM620" s="105"/>
      <c r="AN620" s="105"/>
      <c r="AO620" s="105"/>
      <c r="AP620" s="105"/>
      <c r="AQ620" s="105"/>
      <c r="AR620" s="105"/>
      <c r="AS620" s="105"/>
      <c r="AT620" s="111"/>
      <c r="AU620" s="177">
        <v>0</v>
      </c>
      <c r="AV620" s="106">
        <v>0</v>
      </c>
      <c r="AW620" s="106">
        <v>0</v>
      </c>
      <c r="AX620" s="106">
        <v>0</v>
      </c>
      <c r="AY620" s="219">
        <v>0</v>
      </c>
      <c r="BA620" s="38" t="str">
        <f t="shared" ca="1" si="60"/>
        <v>SHET</v>
      </c>
      <c r="BB620" s="38" t="str">
        <f t="shared" si="61"/>
        <v>Fixed Inputs</v>
      </c>
      <c r="BC620" s="38" t="str">
        <f t="shared" si="62"/>
        <v>Variant allowances</v>
      </c>
      <c r="BD620" s="38" t="str">
        <f t="shared" si="63"/>
        <v>Totex variant allowances allocation percentages</v>
      </c>
    </row>
    <row r="621" spans="5:56">
      <c r="E621" s="214" t="s">
        <v>844</v>
      </c>
      <c r="F621" s="102"/>
      <c r="G621" s="102" t="s">
        <v>38</v>
      </c>
      <c r="H621" s="102" t="s">
        <v>316</v>
      </c>
      <c r="I621" s="102"/>
      <c r="J621" s="102"/>
      <c r="K621" s="102"/>
      <c r="L621" s="102"/>
      <c r="M621" s="102"/>
      <c r="N621" s="102"/>
      <c r="O621" s="102"/>
      <c r="P621" s="102"/>
      <c r="Q621" s="102"/>
      <c r="R621" s="102"/>
      <c r="S621" s="102"/>
      <c r="T621" s="102"/>
      <c r="U621" s="102"/>
      <c r="V621" s="102"/>
      <c r="W621" s="102"/>
      <c r="X621" s="102"/>
      <c r="Y621" s="102"/>
      <c r="Z621" s="102"/>
      <c r="AA621" s="102"/>
      <c r="AB621" s="102"/>
      <c r="AC621" s="102"/>
      <c r="AD621" s="102"/>
      <c r="AE621" s="102"/>
      <c r="AF621" s="102"/>
      <c r="AG621" s="102"/>
      <c r="AH621" s="102"/>
      <c r="AI621" s="102"/>
      <c r="AJ621" s="102"/>
      <c r="AK621" s="102"/>
      <c r="AL621" s="102"/>
      <c r="AM621" s="102"/>
      <c r="AN621" s="102"/>
      <c r="AO621" s="102"/>
      <c r="AP621" s="102"/>
      <c r="AQ621" s="102"/>
      <c r="AR621" s="102"/>
      <c r="AS621" s="102"/>
      <c r="AT621" s="213"/>
      <c r="AU621" s="176">
        <v>0</v>
      </c>
      <c r="AV621" s="103">
        <v>0</v>
      </c>
      <c r="AW621" s="103">
        <v>0</v>
      </c>
      <c r="AX621" s="103">
        <v>0</v>
      </c>
      <c r="AY621" s="215">
        <v>0</v>
      </c>
      <c r="BA621" s="38" t="str">
        <f t="shared" ca="1" si="60"/>
        <v>SHET</v>
      </c>
      <c r="BB621" s="38" t="str">
        <f t="shared" si="61"/>
        <v>Fixed Inputs</v>
      </c>
      <c r="BC621" s="38" t="str">
        <f t="shared" si="62"/>
        <v>Variant allowances</v>
      </c>
      <c r="BD621" s="38" t="str">
        <f t="shared" si="63"/>
        <v>Totex variant allowances allocation percentages</v>
      </c>
    </row>
    <row r="622" spans="5:56">
      <c r="E622" s="216" t="s">
        <v>844</v>
      </c>
      <c r="G622" s="37" t="s">
        <v>38</v>
      </c>
      <c r="H622" s="37" t="s">
        <v>317</v>
      </c>
      <c r="AU622" s="141">
        <v>0.63990960829695209</v>
      </c>
      <c r="AV622" s="26">
        <v>0.63990960829695209</v>
      </c>
      <c r="AW622" s="26">
        <v>0.63990960829695209</v>
      </c>
      <c r="AX622" s="26">
        <v>0.63990960829695209</v>
      </c>
      <c r="AY622" s="217">
        <v>0.63990960829695209</v>
      </c>
      <c r="BA622" s="38" t="str">
        <f t="shared" ca="1" si="60"/>
        <v>SHET</v>
      </c>
      <c r="BB622" s="38" t="str">
        <f t="shared" si="61"/>
        <v>Fixed Inputs</v>
      </c>
      <c r="BC622" s="38" t="str">
        <f t="shared" si="62"/>
        <v>Variant allowances</v>
      </c>
      <c r="BD622" s="38" t="str">
        <f t="shared" si="63"/>
        <v>Totex variant allowances allocation percentages</v>
      </c>
    </row>
    <row r="623" spans="5:56">
      <c r="E623" s="216" t="s">
        <v>844</v>
      </c>
      <c r="G623" s="37" t="s">
        <v>38</v>
      </c>
      <c r="H623" s="37" t="s">
        <v>318</v>
      </c>
      <c r="AU623" s="141">
        <v>0</v>
      </c>
      <c r="AV623" s="26">
        <v>0</v>
      </c>
      <c r="AW623" s="26">
        <v>0</v>
      </c>
      <c r="AX623" s="26">
        <v>0</v>
      </c>
      <c r="AY623" s="217">
        <v>0</v>
      </c>
      <c r="BA623" s="38" t="str">
        <f t="shared" ref="BA623:BA686" ca="1" si="64">$A$1</f>
        <v>SHET</v>
      </c>
      <c r="BB623" s="38" t="str">
        <f t="shared" ref="BB623:BB686" si="65">$A$194</f>
        <v>Fixed Inputs</v>
      </c>
      <c r="BC623" s="38" t="str">
        <f t="shared" ref="BC623:BC686" si="66">$B$195</f>
        <v>Variant allowances</v>
      </c>
      <c r="BD623" s="38" t="str">
        <f t="shared" si="63"/>
        <v>Totex variant allowances allocation percentages</v>
      </c>
    </row>
    <row r="624" spans="5:56">
      <c r="E624" s="216" t="s">
        <v>844</v>
      </c>
      <c r="G624" s="37" t="s">
        <v>38</v>
      </c>
      <c r="H624" s="37" t="s">
        <v>247</v>
      </c>
      <c r="AU624" s="141">
        <v>0</v>
      </c>
      <c r="AV624" s="26">
        <v>0</v>
      </c>
      <c r="AW624" s="26">
        <v>0</v>
      </c>
      <c r="AX624" s="26">
        <v>0</v>
      </c>
      <c r="AY624" s="217">
        <v>0</v>
      </c>
      <c r="BA624" s="38" t="str">
        <f t="shared" ca="1" si="64"/>
        <v>SHET</v>
      </c>
      <c r="BB624" s="38" t="str">
        <f t="shared" si="65"/>
        <v>Fixed Inputs</v>
      </c>
      <c r="BC624" s="38" t="str">
        <f t="shared" si="66"/>
        <v>Variant allowances</v>
      </c>
      <c r="BD624" s="38" t="str">
        <f t="shared" si="63"/>
        <v>Totex variant allowances allocation percentages</v>
      </c>
    </row>
    <row r="625" spans="5:56">
      <c r="E625" s="216" t="s">
        <v>844</v>
      </c>
      <c r="G625" s="37" t="s">
        <v>38</v>
      </c>
      <c r="H625" s="37" t="s">
        <v>315</v>
      </c>
      <c r="AU625" s="141">
        <v>0.20728034682995469</v>
      </c>
      <c r="AV625" s="26">
        <v>0.20728034682995469</v>
      </c>
      <c r="AW625" s="26">
        <v>0.20728034682995469</v>
      </c>
      <c r="AX625" s="26">
        <v>0.20728034682995469</v>
      </c>
      <c r="AY625" s="217">
        <v>0.20728034682995469</v>
      </c>
      <c r="BA625" s="38" t="str">
        <f t="shared" ca="1" si="64"/>
        <v>SHET</v>
      </c>
      <c r="BB625" s="38" t="str">
        <f t="shared" si="65"/>
        <v>Fixed Inputs</v>
      </c>
      <c r="BC625" s="38" t="str">
        <f t="shared" si="66"/>
        <v>Variant allowances</v>
      </c>
      <c r="BD625" s="38" t="str">
        <f t="shared" si="63"/>
        <v>Totex variant allowances allocation percentages</v>
      </c>
    </row>
    <row r="626" spans="5:56">
      <c r="E626" s="218" t="s">
        <v>844</v>
      </c>
      <c r="F626" s="105"/>
      <c r="G626" s="105" t="s">
        <v>38</v>
      </c>
      <c r="H626" s="105" t="s">
        <v>246</v>
      </c>
      <c r="I626" s="105"/>
      <c r="J626" s="105"/>
      <c r="K626" s="105"/>
      <c r="L626" s="105"/>
      <c r="M626" s="105"/>
      <c r="N626" s="105"/>
      <c r="O626" s="105"/>
      <c r="P626" s="105"/>
      <c r="Q626" s="105"/>
      <c r="R626" s="105"/>
      <c r="S626" s="105"/>
      <c r="T626" s="105"/>
      <c r="U626" s="105"/>
      <c r="V626" s="105"/>
      <c r="W626" s="105"/>
      <c r="X626" s="105"/>
      <c r="Y626" s="105"/>
      <c r="Z626" s="105"/>
      <c r="AA626" s="105"/>
      <c r="AB626" s="105"/>
      <c r="AC626" s="105"/>
      <c r="AD626" s="105"/>
      <c r="AE626" s="105"/>
      <c r="AF626" s="105"/>
      <c r="AG626" s="105"/>
      <c r="AH626" s="105"/>
      <c r="AI626" s="105"/>
      <c r="AJ626" s="105"/>
      <c r="AK626" s="105"/>
      <c r="AL626" s="105"/>
      <c r="AM626" s="105"/>
      <c r="AN626" s="105"/>
      <c r="AO626" s="105"/>
      <c r="AP626" s="105"/>
      <c r="AQ626" s="105"/>
      <c r="AR626" s="105"/>
      <c r="AS626" s="105"/>
      <c r="AT626" s="111"/>
      <c r="AU626" s="177">
        <v>0.15281004487309324</v>
      </c>
      <c r="AV626" s="106">
        <v>0.15281004487309324</v>
      </c>
      <c r="AW626" s="106">
        <v>0.15281004487309324</v>
      </c>
      <c r="AX626" s="106">
        <v>0.15281004487309324</v>
      </c>
      <c r="AY626" s="219">
        <v>0.15281004487309324</v>
      </c>
      <c r="BA626" s="38" t="str">
        <f t="shared" ca="1" si="64"/>
        <v>SHET</v>
      </c>
      <c r="BB626" s="38" t="str">
        <f t="shared" si="65"/>
        <v>Fixed Inputs</v>
      </c>
      <c r="BC626" s="38" t="str">
        <f t="shared" si="66"/>
        <v>Variant allowances</v>
      </c>
      <c r="BD626" s="38" t="str">
        <f t="shared" si="63"/>
        <v>Totex variant allowances allocation percentages</v>
      </c>
    </row>
    <row r="627" spans="5:56">
      <c r="E627" s="214" t="s">
        <v>845</v>
      </c>
      <c r="F627" s="102"/>
      <c r="G627" s="102" t="s">
        <v>38</v>
      </c>
      <c r="H627" s="102" t="s">
        <v>316</v>
      </c>
      <c r="I627" s="102"/>
      <c r="J627" s="102"/>
      <c r="K627" s="102"/>
      <c r="L627" s="102"/>
      <c r="M627" s="102"/>
      <c r="N627" s="102"/>
      <c r="O627" s="102"/>
      <c r="P627" s="102"/>
      <c r="Q627" s="102"/>
      <c r="R627" s="102"/>
      <c r="S627" s="102"/>
      <c r="T627" s="102"/>
      <c r="U627" s="102"/>
      <c r="V627" s="102"/>
      <c r="W627" s="102"/>
      <c r="X627" s="102"/>
      <c r="Y627" s="102"/>
      <c r="Z627" s="102"/>
      <c r="AA627" s="102"/>
      <c r="AB627" s="102"/>
      <c r="AC627" s="102"/>
      <c r="AD627" s="102"/>
      <c r="AE627" s="102"/>
      <c r="AF627" s="102"/>
      <c r="AG627" s="102"/>
      <c r="AH627" s="102"/>
      <c r="AI627" s="102"/>
      <c r="AJ627" s="102"/>
      <c r="AK627" s="102"/>
      <c r="AL627" s="102"/>
      <c r="AM627" s="102"/>
      <c r="AN627" s="102"/>
      <c r="AO627" s="102"/>
      <c r="AP627" s="102"/>
      <c r="AQ627" s="102"/>
      <c r="AR627" s="102"/>
      <c r="AS627" s="102"/>
      <c r="AT627" s="213"/>
      <c r="AU627" s="176">
        <v>0</v>
      </c>
      <c r="AV627" s="103">
        <v>0</v>
      </c>
      <c r="AW627" s="103">
        <v>0</v>
      </c>
      <c r="AX627" s="103">
        <v>0</v>
      </c>
      <c r="AY627" s="215">
        <v>0</v>
      </c>
      <c r="BA627" s="38" t="str">
        <f t="shared" ca="1" si="64"/>
        <v>SHET</v>
      </c>
      <c r="BB627" s="38" t="str">
        <f t="shared" si="65"/>
        <v>Fixed Inputs</v>
      </c>
      <c r="BC627" s="38" t="str">
        <f t="shared" si="66"/>
        <v>Variant allowances</v>
      </c>
      <c r="BD627" s="38" t="str">
        <f t="shared" si="63"/>
        <v>Totex variant allowances allocation percentages</v>
      </c>
    </row>
    <row r="628" spans="5:56">
      <c r="E628" s="216" t="s">
        <v>845</v>
      </c>
      <c r="G628" s="37" t="s">
        <v>38</v>
      </c>
      <c r="H628" s="37" t="s">
        <v>317</v>
      </c>
      <c r="AU628" s="141">
        <v>0</v>
      </c>
      <c r="AV628" s="26">
        <v>0</v>
      </c>
      <c r="AW628" s="26">
        <v>0</v>
      </c>
      <c r="AX628" s="26">
        <v>0</v>
      </c>
      <c r="AY628" s="217">
        <v>0</v>
      </c>
      <c r="BA628" s="38" t="str">
        <f t="shared" ca="1" si="64"/>
        <v>SHET</v>
      </c>
      <c r="BB628" s="38" t="str">
        <f t="shared" si="65"/>
        <v>Fixed Inputs</v>
      </c>
      <c r="BC628" s="38" t="str">
        <f t="shared" si="66"/>
        <v>Variant allowances</v>
      </c>
      <c r="BD628" s="38" t="str">
        <f t="shared" si="63"/>
        <v>Totex variant allowances allocation percentages</v>
      </c>
    </row>
    <row r="629" spans="5:56">
      <c r="E629" s="216" t="s">
        <v>845</v>
      </c>
      <c r="G629" s="37" t="s">
        <v>38</v>
      </c>
      <c r="H629" s="37" t="s">
        <v>318</v>
      </c>
      <c r="AU629" s="141">
        <v>0</v>
      </c>
      <c r="AV629" s="26">
        <v>0</v>
      </c>
      <c r="AW629" s="26">
        <v>0</v>
      </c>
      <c r="AX629" s="26">
        <v>0</v>
      </c>
      <c r="AY629" s="217">
        <v>0</v>
      </c>
      <c r="BA629" s="38" t="str">
        <f t="shared" ca="1" si="64"/>
        <v>SHET</v>
      </c>
      <c r="BB629" s="38" t="str">
        <f t="shared" si="65"/>
        <v>Fixed Inputs</v>
      </c>
      <c r="BC629" s="38" t="str">
        <f t="shared" si="66"/>
        <v>Variant allowances</v>
      </c>
      <c r="BD629" s="38" t="str">
        <f t="shared" si="63"/>
        <v>Totex variant allowances allocation percentages</v>
      </c>
    </row>
    <row r="630" spans="5:56">
      <c r="E630" s="216" t="s">
        <v>845</v>
      </c>
      <c r="G630" s="37" t="s">
        <v>38</v>
      </c>
      <c r="H630" s="37" t="s">
        <v>247</v>
      </c>
      <c r="AU630" s="141">
        <v>0</v>
      </c>
      <c r="AV630" s="26">
        <v>0</v>
      </c>
      <c r="AW630" s="26">
        <v>0</v>
      </c>
      <c r="AX630" s="26">
        <v>0</v>
      </c>
      <c r="AY630" s="217">
        <v>0</v>
      </c>
      <c r="BA630" s="38" t="str">
        <f t="shared" ca="1" si="64"/>
        <v>SHET</v>
      </c>
      <c r="BB630" s="38" t="str">
        <f t="shared" si="65"/>
        <v>Fixed Inputs</v>
      </c>
      <c r="BC630" s="38" t="str">
        <f t="shared" si="66"/>
        <v>Variant allowances</v>
      </c>
      <c r="BD630" s="38" t="str">
        <f t="shared" si="63"/>
        <v>Totex variant allowances allocation percentages</v>
      </c>
    </row>
    <row r="631" spans="5:56">
      <c r="E631" s="216" t="s">
        <v>845</v>
      </c>
      <c r="G631" s="37" t="s">
        <v>38</v>
      </c>
      <c r="H631" s="37" t="s">
        <v>315</v>
      </c>
      <c r="AU631" s="141">
        <v>1</v>
      </c>
      <c r="AV631" s="26">
        <v>1</v>
      </c>
      <c r="AW631" s="26">
        <v>1</v>
      </c>
      <c r="AX631" s="26">
        <v>1</v>
      </c>
      <c r="AY631" s="217">
        <v>1</v>
      </c>
      <c r="BA631" s="38" t="str">
        <f t="shared" ca="1" si="64"/>
        <v>SHET</v>
      </c>
      <c r="BB631" s="38" t="str">
        <f t="shared" si="65"/>
        <v>Fixed Inputs</v>
      </c>
      <c r="BC631" s="38" t="str">
        <f t="shared" si="66"/>
        <v>Variant allowances</v>
      </c>
      <c r="BD631" s="38" t="str">
        <f t="shared" si="63"/>
        <v>Totex variant allowances allocation percentages</v>
      </c>
    </row>
    <row r="632" spans="5:56">
      <c r="E632" s="218" t="s">
        <v>845</v>
      </c>
      <c r="F632" s="105"/>
      <c r="G632" s="105" t="s">
        <v>38</v>
      </c>
      <c r="H632" s="105" t="s">
        <v>246</v>
      </c>
      <c r="I632" s="105"/>
      <c r="J632" s="105"/>
      <c r="K632" s="105"/>
      <c r="L632" s="105"/>
      <c r="M632" s="105"/>
      <c r="N632" s="105"/>
      <c r="O632" s="105"/>
      <c r="P632" s="105"/>
      <c r="Q632" s="105"/>
      <c r="R632" s="105"/>
      <c r="S632" s="105"/>
      <c r="T632" s="105"/>
      <c r="U632" s="105"/>
      <c r="V632" s="105"/>
      <c r="W632" s="105"/>
      <c r="X632" s="105"/>
      <c r="Y632" s="105"/>
      <c r="Z632" s="105"/>
      <c r="AA632" s="105"/>
      <c r="AB632" s="105"/>
      <c r="AC632" s="105"/>
      <c r="AD632" s="105"/>
      <c r="AE632" s="105"/>
      <c r="AF632" s="105"/>
      <c r="AG632" s="105"/>
      <c r="AH632" s="105"/>
      <c r="AI632" s="105"/>
      <c r="AJ632" s="105"/>
      <c r="AK632" s="105"/>
      <c r="AL632" s="105"/>
      <c r="AM632" s="105"/>
      <c r="AN632" s="105"/>
      <c r="AO632" s="105"/>
      <c r="AP632" s="105"/>
      <c r="AQ632" s="105"/>
      <c r="AR632" s="105"/>
      <c r="AS632" s="105"/>
      <c r="AT632" s="111"/>
      <c r="AU632" s="177">
        <v>0</v>
      </c>
      <c r="AV632" s="106">
        <v>0</v>
      </c>
      <c r="AW632" s="106">
        <v>0</v>
      </c>
      <c r="AX632" s="106">
        <v>0</v>
      </c>
      <c r="AY632" s="219">
        <v>0</v>
      </c>
      <c r="BA632" s="38" t="str">
        <f t="shared" ca="1" si="64"/>
        <v>SHET</v>
      </c>
      <c r="BB632" s="38" t="str">
        <f t="shared" si="65"/>
        <v>Fixed Inputs</v>
      </c>
      <c r="BC632" s="38" t="str">
        <f t="shared" si="66"/>
        <v>Variant allowances</v>
      </c>
      <c r="BD632" s="38" t="str">
        <f t="shared" si="63"/>
        <v>Totex variant allowances allocation percentages</v>
      </c>
    </row>
    <row r="633" spans="5:56">
      <c r="E633" s="214" t="s">
        <v>846</v>
      </c>
      <c r="F633" s="102"/>
      <c r="G633" s="102" t="s">
        <v>38</v>
      </c>
      <c r="H633" s="102" t="s">
        <v>316</v>
      </c>
      <c r="I633" s="102"/>
      <c r="J633" s="102"/>
      <c r="K633" s="102"/>
      <c r="L633" s="102"/>
      <c r="M633" s="102"/>
      <c r="N633" s="102"/>
      <c r="O633" s="102"/>
      <c r="P633" s="102"/>
      <c r="Q633" s="102"/>
      <c r="R633" s="102"/>
      <c r="S633" s="102"/>
      <c r="T633" s="102"/>
      <c r="U633" s="102"/>
      <c r="V633" s="102"/>
      <c r="W633" s="102"/>
      <c r="X633" s="102"/>
      <c r="Y633" s="102"/>
      <c r="Z633" s="102"/>
      <c r="AA633" s="102"/>
      <c r="AB633" s="102"/>
      <c r="AC633" s="102"/>
      <c r="AD633" s="102"/>
      <c r="AE633" s="102"/>
      <c r="AF633" s="102"/>
      <c r="AG633" s="102"/>
      <c r="AH633" s="102"/>
      <c r="AI633" s="102"/>
      <c r="AJ633" s="102"/>
      <c r="AK633" s="102"/>
      <c r="AL633" s="102"/>
      <c r="AM633" s="102"/>
      <c r="AN633" s="102"/>
      <c r="AO633" s="102"/>
      <c r="AP633" s="102"/>
      <c r="AQ633" s="102"/>
      <c r="AR633" s="102"/>
      <c r="AS633" s="102"/>
      <c r="AT633" s="213"/>
      <c r="AU633" s="176">
        <v>0</v>
      </c>
      <c r="AV633" s="103">
        <v>0</v>
      </c>
      <c r="AW633" s="103">
        <v>0</v>
      </c>
      <c r="AX633" s="103">
        <v>0</v>
      </c>
      <c r="AY633" s="215">
        <v>0</v>
      </c>
      <c r="BA633" s="38" t="str">
        <f t="shared" ca="1" si="64"/>
        <v>SHET</v>
      </c>
      <c r="BB633" s="38" t="str">
        <f t="shared" si="65"/>
        <v>Fixed Inputs</v>
      </c>
      <c r="BC633" s="38" t="str">
        <f t="shared" si="66"/>
        <v>Variant allowances</v>
      </c>
      <c r="BD633" s="38" t="str">
        <f t="shared" si="63"/>
        <v>Totex variant allowances allocation percentages</v>
      </c>
    </row>
    <row r="634" spans="5:56">
      <c r="E634" s="216" t="s">
        <v>846</v>
      </c>
      <c r="G634" s="37" t="s">
        <v>38</v>
      </c>
      <c r="H634" s="37" t="s">
        <v>317</v>
      </c>
      <c r="AU634" s="141">
        <v>0</v>
      </c>
      <c r="AV634" s="26">
        <v>0</v>
      </c>
      <c r="AW634" s="26">
        <v>0</v>
      </c>
      <c r="AX634" s="26">
        <v>0</v>
      </c>
      <c r="AY634" s="217">
        <v>0</v>
      </c>
      <c r="BA634" s="38" t="str">
        <f t="shared" ca="1" si="64"/>
        <v>SHET</v>
      </c>
      <c r="BB634" s="38" t="str">
        <f t="shared" si="65"/>
        <v>Fixed Inputs</v>
      </c>
      <c r="BC634" s="38" t="str">
        <f t="shared" si="66"/>
        <v>Variant allowances</v>
      </c>
      <c r="BD634" s="38" t="str">
        <f t="shared" si="63"/>
        <v>Totex variant allowances allocation percentages</v>
      </c>
    </row>
    <row r="635" spans="5:56">
      <c r="E635" s="216" t="s">
        <v>846</v>
      </c>
      <c r="G635" s="37" t="s">
        <v>38</v>
      </c>
      <c r="H635" s="37" t="s">
        <v>318</v>
      </c>
      <c r="AU635" s="141">
        <v>0</v>
      </c>
      <c r="AV635" s="26">
        <v>0</v>
      </c>
      <c r="AW635" s="26">
        <v>0</v>
      </c>
      <c r="AX635" s="26">
        <v>0</v>
      </c>
      <c r="AY635" s="217">
        <v>0</v>
      </c>
      <c r="BA635" s="38" t="str">
        <f t="shared" ca="1" si="64"/>
        <v>SHET</v>
      </c>
      <c r="BB635" s="38" t="str">
        <f t="shared" si="65"/>
        <v>Fixed Inputs</v>
      </c>
      <c r="BC635" s="38" t="str">
        <f t="shared" si="66"/>
        <v>Variant allowances</v>
      </c>
      <c r="BD635" s="38" t="str">
        <f t="shared" si="63"/>
        <v>Totex variant allowances allocation percentages</v>
      </c>
    </row>
    <row r="636" spans="5:56">
      <c r="E636" s="216" t="s">
        <v>846</v>
      </c>
      <c r="G636" s="37" t="s">
        <v>38</v>
      </c>
      <c r="H636" s="37" t="s">
        <v>247</v>
      </c>
      <c r="AU636" s="141">
        <v>0</v>
      </c>
      <c r="AV636" s="26">
        <v>0</v>
      </c>
      <c r="AW636" s="26">
        <v>0</v>
      </c>
      <c r="AX636" s="26">
        <v>0</v>
      </c>
      <c r="AY636" s="217">
        <v>0</v>
      </c>
      <c r="BA636" s="38" t="str">
        <f t="shared" ca="1" si="64"/>
        <v>SHET</v>
      </c>
      <c r="BB636" s="38" t="str">
        <f t="shared" si="65"/>
        <v>Fixed Inputs</v>
      </c>
      <c r="BC636" s="38" t="str">
        <f t="shared" si="66"/>
        <v>Variant allowances</v>
      </c>
      <c r="BD636" s="38" t="str">
        <f t="shared" si="63"/>
        <v>Totex variant allowances allocation percentages</v>
      </c>
    </row>
    <row r="637" spans="5:56">
      <c r="E637" s="216" t="s">
        <v>846</v>
      </c>
      <c r="G637" s="37" t="s">
        <v>38</v>
      </c>
      <c r="H637" s="37" t="s">
        <v>315</v>
      </c>
      <c r="AU637" s="141">
        <v>0</v>
      </c>
      <c r="AV637" s="26">
        <v>0</v>
      </c>
      <c r="AW637" s="26">
        <v>0</v>
      </c>
      <c r="AX637" s="26">
        <v>0</v>
      </c>
      <c r="AY637" s="217">
        <v>0</v>
      </c>
      <c r="BA637" s="38" t="str">
        <f t="shared" ca="1" si="64"/>
        <v>SHET</v>
      </c>
      <c r="BB637" s="38" t="str">
        <f t="shared" si="65"/>
        <v>Fixed Inputs</v>
      </c>
      <c r="BC637" s="38" t="str">
        <f t="shared" si="66"/>
        <v>Variant allowances</v>
      </c>
      <c r="BD637" s="38" t="str">
        <f t="shared" si="63"/>
        <v>Totex variant allowances allocation percentages</v>
      </c>
    </row>
    <row r="638" spans="5:56">
      <c r="E638" s="218" t="s">
        <v>846</v>
      </c>
      <c r="F638" s="105"/>
      <c r="G638" s="105" t="s">
        <v>38</v>
      </c>
      <c r="H638" s="105" t="s">
        <v>246</v>
      </c>
      <c r="I638" s="105"/>
      <c r="J638" s="105"/>
      <c r="K638" s="105"/>
      <c r="L638" s="105"/>
      <c r="M638" s="105"/>
      <c r="N638" s="105"/>
      <c r="O638" s="105"/>
      <c r="P638" s="105"/>
      <c r="Q638" s="105"/>
      <c r="R638" s="105"/>
      <c r="S638" s="105"/>
      <c r="T638" s="105"/>
      <c r="U638" s="105"/>
      <c r="V638" s="105"/>
      <c r="W638" s="105"/>
      <c r="X638" s="105"/>
      <c r="Y638" s="105"/>
      <c r="Z638" s="105"/>
      <c r="AA638" s="105"/>
      <c r="AB638" s="105"/>
      <c r="AC638" s="105"/>
      <c r="AD638" s="105"/>
      <c r="AE638" s="105"/>
      <c r="AF638" s="105"/>
      <c r="AG638" s="105"/>
      <c r="AH638" s="105"/>
      <c r="AI638" s="105"/>
      <c r="AJ638" s="105"/>
      <c r="AK638" s="105"/>
      <c r="AL638" s="105"/>
      <c r="AM638" s="105"/>
      <c r="AN638" s="105"/>
      <c r="AO638" s="105"/>
      <c r="AP638" s="105"/>
      <c r="AQ638" s="105"/>
      <c r="AR638" s="105"/>
      <c r="AS638" s="105"/>
      <c r="AT638" s="111"/>
      <c r="AU638" s="177">
        <v>1</v>
      </c>
      <c r="AV638" s="106">
        <v>1</v>
      </c>
      <c r="AW638" s="106">
        <v>1</v>
      </c>
      <c r="AX638" s="106">
        <v>1</v>
      </c>
      <c r="AY638" s="219">
        <v>1</v>
      </c>
      <c r="BA638" s="38" t="str">
        <f t="shared" ca="1" si="64"/>
        <v>SHET</v>
      </c>
      <c r="BB638" s="38" t="str">
        <f t="shared" si="65"/>
        <v>Fixed Inputs</v>
      </c>
      <c r="BC638" s="38" t="str">
        <f t="shared" si="66"/>
        <v>Variant allowances</v>
      </c>
      <c r="BD638" s="38" t="str">
        <f t="shared" si="63"/>
        <v>Totex variant allowances allocation percentages</v>
      </c>
    </row>
    <row r="639" spans="5:56">
      <c r="E639" s="214" t="s">
        <v>847</v>
      </c>
      <c r="F639" s="102"/>
      <c r="G639" s="102" t="s">
        <v>38</v>
      </c>
      <c r="H639" s="102" t="s">
        <v>316</v>
      </c>
      <c r="I639" s="102"/>
      <c r="J639" s="102"/>
      <c r="K639" s="102"/>
      <c r="L639" s="102"/>
      <c r="M639" s="102"/>
      <c r="N639" s="102"/>
      <c r="O639" s="102"/>
      <c r="P639" s="102"/>
      <c r="Q639" s="102"/>
      <c r="R639" s="102"/>
      <c r="S639" s="102"/>
      <c r="T639" s="102"/>
      <c r="U639" s="102"/>
      <c r="V639" s="102"/>
      <c r="W639" s="102"/>
      <c r="X639" s="102"/>
      <c r="Y639" s="102"/>
      <c r="Z639" s="102"/>
      <c r="AA639" s="102"/>
      <c r="AB639" s="102"/>
      <c r="AC639" s="102"/>
      <c r="AD639" s="102"/>
      <c r="AE639" s="102"/>
      <c r="AF639" s="102"/>
      <c r="AG639" s="102"/>
      <c r="AH639" s="102"/>
      <c r="AI639" s="102"/>
      <c r="AJ639" s="102"/>
      <c r="AK639" s="102"/>
      <c r="AL639" s="102"/>
      <c r="AM639" s="102"/>
      <c r="AN639" s="102"/>
      <c r="AO639" s="102"/>
      <c r="AP639" s="102"/>
      <c r="AQ639" s="102"/>
      <c r="AR639" s="102"/>
      <c r="AS639" s="102"/>
      <c r="AT639" s="213"/>
      <c r="AU639" s="176">
        <v>0</v>
      </c>
      <c r="AV639" s="103">
        <v>0</v>
      </c>
      <c r="AW639" s="103">
        <v>0</v>
      </c>
      <c r="AX639" s="103">
        <v>0</v>
      </c>
      <c r="AY639" s="215">
        <v>0</v>
      </c>
      <c r="BA639" s="38" t="str">
        <f t="shared" ca="1" si="64"/>
        <v>SHET</v>
      </c>
      <c r="BB639" s="38" t="str">
        <f t="shared" si="65"/>
        <v>Fixed Inputs</v>
      </c>
      <c r="BC639" s="38" t="str">
        <f t="shared" si="66"/>
        <v>Variant allowances</v>
      </c>
      <c r="BD639" s="38" t="str">
        <f t="shared" si="63"/>
        <v>Totex variant allowances allocation percentages</v>
      </c>
    </row>
    <row r="640" spans="5:56">
      <c r="E640" s="216" t="s">
        <v>847</v>
      </c>
      <c r="G640" s="37" t="s">
        <v>38</v>
      </c>
      <c r="H640" s="37" t="s">
        <v>317</v>
      </c>
      <c r="AU640" s="141">
        <v>0.80723318229589303</v>
      </c>
      <c r="AV640" s="26">
        <v>0.80723318229589303</v>
      </c>
      <c r="AW640" s="26">
        <v>0.80723318229589303</v>
      </c>
      <c r="AX640" s="26">
        <v>0.80723318229589303</v>
      </c>
      <c r="AY640" s="217">
        <v>0.80723318229589303</v>
      </c>
      <c r="BA640" s="38" t="str">
        <f t="shared" ca="1" si="64"/>
        <v>SHET</v>
      </c>
      <c r="BB640" s="38" t="str">
        <f t="shared" si="65"/>
        <v>Fixed Inputs</v>
      </c>
      <c r="BC640" s="38" t="str">
        <f t="shared" si="66"/>
        <v>Variant allowances</v>
      </c>
      <c r="BD640" s="38" t="str">
        <f t="shared" si="63"/>
        <v>Totex variant allowances allocation percentages</v>
      </c>
    </row>
    <row r="641" spans="5:56">
      <c r="E641" s="216" t="s">
        <v>847</v>
      </c>
      <c r="G641" s="37" t="s">
        <v>38</v>
      </c>
      <c r="H641" s="37" t="s">
        <v>318</v>
      </c>
      <c r="AU641" s="141">
        <v>0</v>
      </c>
      <c r="AV641" s="26">
        <v>0</v>
      </c>
      <c r="AW641" s="26">
        <v>0</v>
      </c>
      <c r="AX641" s="26">
        <v>0</v>
      </c>
      <c r="AY641" s="217">
        <v>0</v>
      </c>
      <c r="BA641" s="38" t="str">
        <f t="shared" ca="1" si="64"/>
        <v>SHET</v>
      </c>
      <c r="BB641" s="38" t="str">
        <f t="shared" si="65"/>
        <v>Fixed Inputs</v>
      </c>
      <c r="BC641" s="38" t="str">
        <f t="shared" si="66"/>
        <v>Variant allowances</v>
      </c>
      <c r="BD641" s="38" t="str">
        <f t="shared" si="63"/>
        <v>Totex variant allowances allocation percentages</v>
      </c>
    </row>
    <row r="642" spans="5:56">
      <c r="E642" s="216" t="s">
        <v>847</v>
      </c>
      <c r="G642" s="37" t="s">
        <v>38</v>
      </c>
      <c r="H642" s="37" t="s">
        <v>247</v>
      </c>
      <c r="AU642" s="141">
        <v>0</v>
      </c>
      <c r="AV642" s="26">
        <v>0</v>
      </c>
      <c r="AW642" s="26">
        <v>0</v>
      </c>
      <c r="AX642" s="26">
        <v>0</v>
      </c>
      <c r="AY642" s="217">
        <v>0</v>
      </c>
      <c r="BA642" s="38" t="str">
        <f t="shared" ca="1" si="64"/>
        <v>SHET</v>
      </c>
      <c r="BB642" s="38" t="str">
        <f t="shared" si="65"/>
        <v>Fixed Inputs</v>
      </c>
      <c r="BC642" s="38" t="str">
        <f t="shared" si="66"/>
        <v>Variant allowances</v>
      </c>
      <c r="BD642" s="38" t="str">
        <f t="shared" si="63"/>
        <v>Totex variant allowances allocation percentages</v>
      </c>
    </row>
    <row r="643" spans="5:56">
      <c r="E643" s="216" t="s">
        <v>847</v>
      </c>
      <c r="G643" s="37" t="s">
        <v>38</v>
      </c>
      <c r="H643" s="37" t="s">
        <v>315</v>
      </c>
      <c r="AU643" s="141">
        <v>0</v>
      </c>
      <c r="AV643" s="26">
        <v>0</v>
      </c>
      <c r="AW643" s="26">
        <v>0</v>
      </c>
      <c r="AX643" s="26">
        <v>0</v>
      </c>
      <c r="AY643" s="217">
        <v>0</v>
      </c>
      <c r="BA643" s="38" t="str">
        <f t="shared" ca="1" si="64"/>
        <v>SHET</v>
      </c>
      <c r="BB643" s="38" t="str">
        <f t="shared" si="65"/>
        <v>Fixed Inputs</v>
      </c>
      <c r="BC643" s="38" t="str">
        <f t="shared" si="66"/>
        <v>Variant allowances</v>
      </c>
      <c r="BD643" s="38" t="str">
        <f t="shared" si="63"/>
        <v>Totex variant allowances allocation percentages</v>
      </c>
    </row>
    <row r="644" spans="5:56">
      <c r="E644" s="216" t="s">
        <v>847</v>
      </c>
      <c r="G644" s="37" t="s">
        <v>38</v>
      </c>
      <c r="H644" s="37" t="s">
        <v>246</v>
      </c>
      <c r="AU644" s="175">
        <v>0.19276681770410697</v>
      </c>
      <c r="AV644" s="101">
        <v>0.19276681770410697</v>
      </c>
      <c r="AW644" s="101">
        <v>0.19276681770410697</v>
      </c>
      <c r="AX644" s="101">
        <v>0.19276681770410697</v>
      </c>
      <c r="AY644" s="221">
        <v>0.19276681770410697</v>
      </c>
      <c r="BA644" s="38" t="str">
        <f t="shared" ca="1" si="64"/>
        <v>SHET</v>
      </c>
      <c r="BB644" s="38" t="str">
        <f t="shared" si="65"/>
        <v>Fixed Inputs</v>
      </c>
      <c r="BC644" s="38" t="str">
        <f t="shared" si="66"/>
        <v>Variant allowances</v>
      </c>
      <c r="BD644" s="38" t="str">
        <f t="shared" si="63"/>
        <v>Totex variant allowances allocation percentages</v>
      </c>
    </row>
    <row r="645" spans="5:56">
      <c r="E645" s="214" t="s">
        <v>848</v>
      </c>
      <c r="F645" s="102"/>
      <c r="G645" s="102" t="s">
        <v>38</v>
      </c>
      <c r="H645" s="102" t="s">
        <v>316</v>
      </c>
      <c r="I645" s="102"/>
      <c r="J645" s="102"/>
      <c r="K645" s="102"/>
      <c r="L645" s="102"/>
      <c r="M645" s="102"/>
      <c r="N645" s="102"/>
      <c r="O645" s="102"/>
      <c r="P645" s="102"/>
      <c r="Q645" s="102"/>
      <c r="R645" s="102"/>
      <c r="S645" s="102"/>
      <c r="T645" s="102"/>
      <c r="U645" s="102"/>
      <c r="V645" s="102"/>
      <c r="W645" s="102"/>
      <c r="X645" s="102"/>
      <c r="Y645" s="102"/>
      <c r="Z645" s="102"/>
      <c r="AA645" s="102"/>
      <c r="AB645" s="102"/>
      <c r="AC645" s="102"/>
      <c r="AD645" s="102"/>
      <c r="AE645" s="102"/>
      <c r="AF645" s="102"/>
      <c r="AG645" s="102"/>
      <c r="AH645" s="102"/>
      <c r="AI645" s="102"/>
      <c r="AJ645" s="102"/>
      <c r="AK645" s="102"/>
      <c r="AL645" s="102"/>
      <c r="AM645" s="102"/>
      <c r="AN645" s="102"/>
      <c r="AO645" s="102"/>
      <c r="AP645" s="102"/>
      <c r="AQ645" s="102"/>
      <c r="AR645" s="102"/>
      <c r="AS645" s="102"/>
      <c r="AT645" s="213"/>
      <c r="AU645" s="176">
        <v>0</v>
      </c>
      <c r="AV645" s="103">
        <v>0</v>
      </c>
      <c r="AW645" s="103">
        <v>0</v>
      </c>
      <c r="AX645" s="103">
        <v>0</v>
      </c>
      <c r="AY645" s="215">
        <v>0</v>
      </c>
      <c r="BA645" s="38" t="str">
        <f t="shared" ca="1" si="64"/>
        <v>SHET</v>
      </c>
      <c r="BB645" s="38" t="str">
        <f t="shared" si="65"/>
        <v>Fixed Inputs</v>
      </c>
      <c r="BC645" s="38" t="str">
        <f t="shared" si="66"/>
        <v>Variant allowances</v>
      </c>
      <c r="BD645" s="38" t="str">
        <f t="shared" si="63"/>
        <v>Totex variant allowances allocation percentages</v>
      </c>
    </row>
    <row r="646" spans="5:56">
      <c r="E646" s="216" t="s">
        <v>848</v>
      </c>
      <c r="G646" s="37" t="s">
        <v>38</v>
      </c>
      <c r="H646" s="37" t="s">
        <v>317</v>
      </c>
      <c r="AU646" s="141">
        <v>0.80723318229589303</v>
      </c>
      <c r="AV646" s="26">
        <v>0.80723318229589303</v>
      </c>
      <c r="AW646" s="26">
        <v>0.80723318229589303</v>
      </c>
      <c r="AX646" s="26">
        <v>0.80723318229589303</v>
      </c>
      <c r="AY646" s="217">
        <v>0.80723318229589303</v>
      </c>
      <c r="BA646" s="38" t="str">
        <f t="shared" ca="1" si="64"/>
        <v>SHET</v>
      </c>
      <c r="BB646" s="38" t="str">
        <f t="shared" si="65"/>
        <v>Fixed Inputs</v>
      </c>
      <c r="BC646" s="38" t="str">
        <f t="shared" si="66"/>
        <v>Variant allowances</v>
      </c>
      <c r="BD646" s="38" t="str">
        <f t="shared" si="63"/>
        <v>Totex variant allowances allocation percentages</v>
      </c>
    </row>
    <row r="647" spans="5:56">
      <c r="E647" s="216" t="s">
        <v>848</v>
      </c>
      <c r="G647" s="37" t="s">
        <v>38</v>
      </c>
      <c r="H647" s="37" t="s">
        <v>318</v>
      </c>
      <c r="AU647" s="141">
        <v>0</v>
      </c>
      <c r="AV647" s="26">
        <v>0</v>
      </c>
      <c r="AW647" s="26">
        <v>0</v>
      </c>
      <c r="AX647" s="26">
        <v>0</v>
      </c>
      <c r="AY647" s="217">
        <v>0</v>
      </c>
      <c r="BA647" s="38" t="str">
        <f t="shared" ca="1" si="64"/>
        <v>SHET</v>
      </c>
      <c r="BB647" s="38" t="str">
        <f t="shared" si="65"/>
        <v>Fixed Inputs</v>
      </c>
      <c r="BC647" s="38" t="str">
        <f t="shared" si="66"/>
        <v>Variant allowances</v>
      </c>
      <c r="BD647" s="38" t="str">
        <f t="shared" si="63"/>
        <v>Totex variant allowances allocation percentages</v>
      </c>
    </row>
    <row r="648" spans="5:56">
      <c r="E648" s="216" t="s">
        <v>848</v>
      </c>
      <c r="G648" s="37" t="s">
        <v>38</v>
      </c>
      <c r="H648" s="37" t="s">
        <v>247</v>
      </c>
      <c r="AU648" s="141">
        <v>0</v>
      </c>
      <c r="AV648" s="26">
        <v>0</v>
      </c>
      <c r="AW648" s="26">
        <v>0</v>
      </c>
      <c r="AX648" s="26">
        <v>0</v>
      </c>
      <c r="AY648" s="217">
        <v>0</v>
      </c>
      <c r="BA648" s="38" t="str">
        <f t="shared" ca="1" si="64"/>
        <v>SHET</v>
      </c>
      <c r="BB648" s="38" t="str">
        <f t="shared" si="65"/>
        <v>Fixed Inputs</v>
      </c>
      <c r="BC648" s="38" t="str">
        <f t="shared" si="66"/>
        <v>Variant allowances</v>
      </c>
      <c r="BD648" s="38" t="str">
        <f t="shared" si="63"/>
        <v>Totex variant allowances allocation percentages</v>
      </c>
    </row>
    <row r="649" spans="5:56">
      <c r="E649" s="216" t="s">
        <v>848</v>
      </c>
      <c r="G649" s="37" t="s">
        <v>38</v>
      </c>
      <c r="H649" s="37" t="s">
        <v>315</v>
      </c>
      <c r="AU649" s="141">
        <v>0</v>
      </c>
      <c r="AV649" s="26">
        <v>0</v>
      </c>
      <c r="AW649" s="26">
        <v>0</v>
      </c>
      <c r="AX649" s="26">
        <v>0</v>
      </c>
      <c r="AY649" s="217">
        <v>0</v>
      </c>
      <c r="BA649" s="38" t="str">
        <f t="shared" ca="1" si="64"/>
        <v>SHET</v>
      </c>
      <c r="BB649" s="38" t="str">
        <f t="shared" si="65"/>
        <v>Fixed Inputs</v>
      </c>
      <c r="BC649" s="38" t="str">
        <f t="shared" si="66"/>
        <v>Variant allowances</v>
      </c>
      <c r="BD649" s="38" t="str">
        <f t="shared" si="63"/>
        <v>Totex variant allowances allocation percentages</v>
      </c>
    </row>
    <row r="650" spans="5:56">
      <c r="E650" s="218" t="s">
        <v>848</v>
      </c>
      <c r="F650" s="105"/>
      <c r="G650" s="105" t="s">
        <v>38</v>
      </c>
      <c r="H650" s="105" t="s">
        <v>246</v>
      </c>
      <c r="I650" s="105"/>
      <c r="J650" s="105"/>
      <c r="K650" s="105"/>
      <c r="L650" s="105"/>
      <c r="M650" s="105"/>
      <c r="N650" s="105"/>
      <c r="O650" s="105"/>
      <c r="P650" s="105"/>
      <c r="Q650" s="105"/>
      <c r="R650" s="105"/>
      <c r="S650" s="105"/>
      <c r="T650" s="105"/>
      <c r="U650" s="105"/>
      <c r="V650" s="105"/>
      <c r="W650" s="105"/>
      <c r="X650" s="105"/>
      <c r="Y650" s="105"/>
      <c r="Z650" s="105"/>
      <c r="AA650" s="105"/>
      <c r="AB650" s="105"/>
      <c r="AC650" s="105"/>
      <c r="AD650" s="105"/>
      <c r="AE650" s="105"/>
      <c r="AF650" s="105"/>
      <c r="AG650" s="105"/>
      <c r="AH650" s="105"/>
      <c r="AI650" s="105"/>
      <c r="AJ650" s="105"/>
      <c r="AK650" s="105"/>
      <c r="AL650" s="105"/>
      <c r="AM650" s="105"/>
      <c r="AN650" s="105"/>
      <c r="AO650" s="105"/>
      <c r="AP650" s="105"/>
      <c r="AQ650" s="105"/>
      <c r="AR650" s="105"/>
      <c r="AS650" s="105"/>
      <c r="AT650" s="111"/>
      <c r="AU650" s="177">
        <v>0.19276681770410697</v>
      </c>
      <c r="AV650" s="106">
        <v>0.19276681770410697</v>
      </c>
      <c r="AW650" s="106">
        <v>0.19276681770410697</v>
      </c>
      <c r="AX650" s="106">
        <v>0.19276681770410697</v>
      </c>
      <c r="AY650" s="219">
        <v>0.19276681770410697</v>
      </c>
      <c r="BA650" s="38" t="str">
        <f t="shared" ca="1" si="64"/>
        <v>SHET</v>
      </c>
      <c r="BB650" s="38" t="str">
        <f t="shared" si="65"/>
        <v>Fixed Inputs</v>
      </c>
      <c r="BC650" s="38" t="str">
        <f t="shared" si="66"/>
        <v>Variant allowances</v>
      </c>
      <c r="BD650" s="38" t="str">
        <f t="shared" si="63"/>
        <v>Totex variant allowances allocation percentages</v>
      </c>
    </row>
    <row r="651" spans="5:56">
      <c r="E651" s="214" t="s">
        <v>849</v>
      </c>
      <c r="F651" s="102"/>
      <c r="G651" s="102" t="s">
        <v>38</v>
      </c>
      <c r="H651" s="102" t="s">
        <v>316</v>
      </c>
      <c r="I651" s="102"/>
      <c r="J651" s="102"/>
      <c r="K651" s="102"/>
      <c r="L651" s="102"/>
      <c r="M651" s="102"/>
      <c r="N651" s="102"/>
      <c r="O651" s="102"/>
      <c r="P651" s="102"/>
      <c r="Q651" s="102"/>
      <c r="R651" s="102"/>
      <c r="S651" s="102"/>
      <c r="T651" s="102"/>
      <c r="U651" s="102"/>
      <c r="V651" s="102"/>
      <c r="W651" s="102"/>
      <c r="X651" s="102"/>
      <c r="Y651" s="102"/>
      <c r="Z651" s="102"/>
      <c r="AA651" s="102"/>
      <c r="AB651" s="102"/>
      <c r="AC651" s="102"/>
      <c r="AD651" s="102"/>
      <c r="AE651" s="102"/>
      <c r="AF651" s="102"/>
      <c r="AG651" s="102"/>
      <c r="AH651" s="102"/>
      <c r="AI651" s="102"/>
      <c r="AJ651" s="102"/>
      <c r="AK651" s="102"/>
      <c r="AL651" s="102"/>
      <c r="AM651" s="102"/>
      <c r="AN651" s="102"/>
      <c r="AO651" s="102"/>
      <c r="AP651" s="102"/>
      <c r="AQ651" s="102"/>
      <c r="AR651" s="102"/>
      <c r="AS651" s="102"/>
      <c r="AT651" s="213"/>
      <c r="AU651" s="176">
        <v>0</v>
      </c>
      <c r="AV651" s="103">
        <v>0</v>
      </c>
      <c r="AW651" s="103">
        <v>0</v>
      </c>
      <c r="AX651" s="103">
        <v>0</v>
      </c>
      <c r="AY651" s="215">
        <v>0</v>
      </c>
      <c r="BA651" s="38" t="str">
        <f t="shared" ca="1" si="64"/>
        <v>SHET</v>
      </c>
      <c r="BB651" s="38" t="str">
        <f t="shared" si="65"/>
        <v>Fixed Inputs</v>
      </c>
      <c r="BC651" s="38" t="str">
        <f t="shared" si="66"/>
        <v>Variant allowances</v>
      </c>
      <c r="BD651" s="38" t="str">
        <f t="shared" si="63"/>
        <v>Totex variant allowances allocation percentages</v>
      </c>
    </row>
    <row r="652" spans="5:56">
      <c r="E652" s="216" t="s">
        <v>849</v>
      </c>
      <c r="G652" s="37" t="s">
        <v>38</v>
      </c>
      <c r="H652" s="37" t="s">
        <v>317</v>
      </c>
      <c r="AU652" s="141">
        <v>0.80723318229589303</v>
      </c>
      <c r="AV652" s="26">
        <v>0.80723318229589303</v>
      </c>
      <c r="AW652" s="26">
        <v>0.80723318229589303</v>
      </c>
      <c r="AX652" s="26">
        <v>0.80723318229589303</v>
      </c>
      <c r="AY652" s="217">
        <v>0.80723318229589303</v>
      </c>
      <c r="BA652" s="38" t="str">
        <f t="shared" ca="1" si="64"/>
        <v>SHET</v>
      </c>
      <c r="BB652" s="38" t="str">
        <f t="shared" si="65"/>
        <v>Fixed Inputs</v>
      </c>
      <c r="BC652" s="38" t="str">
        <f t="shared" si="66"/>
        <v>Variant allowances</v>
      </c>
      <c r="BD652" s="38" t="str">
        <f t="shared" si="63"/>
        <v>Totex variant allowances allocation percentages</v>
      </c>
    </row>
    <row r="653" spans="5:56">
      <c r="E653" s="216" t="s">
        <v>849</v>
      </c>
      <c r="G653" s="37" t="s">
        <v>38</v>
      </c>
      <c r="H653" s="37" t="s">
        <v>318</v>
      </c>
      <c r="AU653" s="141">
        <v>0</v>
      </c>
      <c r="AV653" s="26">
        <v>0</v>
      </c>
      <c r="AW653" s="26">
        <v>0</v>
      </c>
      <c r="AX653" s="26">
        <v>0</v>
      </c>
      <c r="AY653" s="217">
        <v>0</v>
      </c>
      <c r="BA653" s="38" t="str">
        <f t="shared" ca="1" si="64"/>
        <v>SHET</v>
      </c>
      <c r="BB653" s="38" t="str">
        <f t="shared" si="65"/>
        <v>Fixed Inputs</v>
      </c>
      <c r="BC653" s="38" t="str">
        <f t="shared" si="66"/>
        <v>Variant allowances</v>
      </c>
      <c r="BD653" s="38" t="str">
        <f t="shared" si="63"/>
        <v>Totex variant allowances allocation percentages</v>
      </c>
    </row>
    <row r="654" spans="5:56">
      <c r="E654" s="216" t="s">
        <v>849</v>
      </c>
      <c r="G654" s="37" t="s">
        <v>38</v>
      </c>
      <c r="H654" s="37" t="s">
        <v>247</v>
      </c>
      <c r="AU654" s="141">
        <v>0</v>
      </c>
      <c r="AV654" s="26">
        <v>0</v>
      </c>
      <c r="AW654" s="26">
        <v>0</v>
      </c>
      <c r="AX654" s="26">
        <v>0</v>
      </c>
      <c r="AY654" s="217">
        <v>0</v>
      </c>
      <c r="BA654" s="38" t="str">
        <f t="shared" ca="1" si="64"/>
        <v>SHET</v>
      </c>
      <c r="BB654" s="38" t="str">
        <f t="shared" si="65"/>
        <v>Fixed Inputs</v>
      </c>
      <c r="BC654" s="38" t="str">
        <f t="shared" si="66"/>
        <v>Variant allowances</v>
      </c>
      <c r="BD654" s="38" t="str">
        <f t="shared" si="63"/>
        <v>Totex variant allowances allocation percentages</v>
      </c>
    </row>
    <row r="655" spans="5:56">
      <c r="E655" s="216" t="s">
        <v>849</v>
      </c>
      <c r="G655" s="37" t="s">
        <v>38</v>
      </c>
      <c r="H655" s="37" t="s">
        <v>315</v>
      </c>
      <c r="AU655" s="141">
        <v>0</v>
      </c>
      <c r="AV655" s="26">
        <v>0</v>
      </c>
      <c r="AW655" s="26">
        <v>0</v>
      </c>
      <c r="AX655" s="26">
        <v>0</v>
      </c>
      <c r="AY655" s="217">
        <v>0</v>
      </c>
      <c r="BA655" s="38" t="str">
        <f t="shared" ca="1" si="64"/>
        <v>SHET</v>
      </c>
      <c r="BB655" s="38" t="str">
        <f t="shared" si="65"/>
        <v>Fixed Inputs</v>
      </c>
      <c r="BC655" s="38" t="str">
        <f t="shared" si="66"/>
        <v>Variant allowances</v>
      </c>
      <c r="BD655" s="38" t="str">
        <f t="shared" si="63"/>
        <v>Totex variant allowances allocation percentages</v>
      </c>
    </row>
    <row r="656" spans="5:56">
      <c r="E656" s="218" t="s">
        <v>849</v>
      </c>
      <c r="F656" s="105"/>
      <c r="G656" s="105" t="s">
        <v>38</v>
      </c>
      <c r="H656" s="105" t="s">
        <v>246</v>
      </c>
      <c r="I656" s="105"/>
      <c r="J656" s="105"/>
      <c r="K656" s="105"/>
      <c r="L656" s="105"/>
      <c r="M656" s="105"/>
      <c r="N656" s="105"/>
      <c r="O656" s="105"/>
      <c r="P656" s="105"/>
      <c r="Q656" s="105"/>
      <c r="R656" s="105"/>
      <c r="S656" s="105"/>
      <c r="T656" s="105"/>
      <c r="U656" s="105"/>
      <c r="V656" s="105"/>
      <c r="W656" s="105"/>
      <c r="X656" s="105"/>
      <c r="Y656" s="105"/>
      <c r="Z656" s="105"/>
      <c r="AA656" s="105"/>
      <c r="AB656" s="105"/>
      <c r="AC656" s="105"/>
      <c r="AD656" s="105"/>
      <c r="AE656" s="105"/>
      <c r="AF656" s="105"/>
      <c r="AG656" s="105"/>
      <c r="AH656" s="105"/>
      <c r="AI656" s="105"/>
      <c r="AJ656" s="105"/>
      <c r="AK656" s="105"/>
      <c r="AL656" s="105"/>
      <c r="AM656" s="105"/>
      <c r="AN656" s="105"/>
      <c r="AO656" s="105"/>
      <c r="AP656" s="105"/>
      <c r="AQ656" s="105"/>
      <c r="AR656" s="105"/>
      <c r="AS656" s="105"/>
      <c r="AT656" s="111"/>
      <c r="AU656" s="177">
        <v>0.19276681770410697</v>
      </c>
      <c r="AV656" s="106">
        <v>0.19276681770410697</v>
      </c>
      <c r="AW656" s="106">
        <v>0.19276681770410697</v>
      </c>
      <c r="AX656" s="106">
        <v>0.19276681770410697</v>
      </c>
      <c r="AY656" s="219">
        <v>0.19276681770410697</v>
      </c>
      <c r="BA656" s="38" t="str">
        <f t="shared" ca="1" si="64"/>
        <v>SHET</v>
      </c>
      <c r="BB656" s="38" t="str">
        <f t="shared" si="65"/>
        <v>Fixed Inputs</v>
      </c>
      <c r="BC656" s="38" t="str">
        <f t="shared" si="66"/>
        <v>Variant allowances</v>
      </c>
      <c r="BD656" s="38" t="str">
        <f t="shared" si="63"/>
        <v>Totex variant allowances allocation percentages</v>
      </c>
    </row>
    <row r="657" spans="5:56">
      <c r="E657" s="214" t="s">
        <v>850</v>
      </c>
      <c r="F657" s="102"/>
      <c r="G657" s="102" t="s">
        <v>38</v>
      </c>
      <c r="H657" s="102" t="s">
        <v>316</v>
      </c>
      <c r="AU657" s="236">
        <v>0</v>
      </c>
      <c r="AV657" s="238">
        <v>0</v>
      </c>
      <c r="AW657" s="238">
        <v>0</v>
      </c>
      <c r="AX657" s="238">
        <v>0</v>
      </c>
      <c r="AY657" s="239">
        <v>0</v>
      </c>
      <c r="BA657" s="38" t="str">
        <f t="shared" ca="1" si="64"/>
        <v>SHET</v>
      </c>
      <c r="BB657" s="38" t="str">
        <f t="shared" si="65"/>
        <v>Fixed Inputs</v>
      </c>
      <c r="BC657" s="38" t="str">
        <f t="shared" si="66"/>
        <v>Variant allowances</v>
      </c>
      <c r="BD657" s="38" t="str">
        <f t="shared" si="63"/>
        <v>Totex variant allowances allocation percentages</v>
      </c>
    </row>
    <row r="658" spans="5:56">
      <c r="E658" s="216" t="s">
        <v>850</v>
      </c>
      <c r="G658" s="37" t="s">
        <v>38</v>
      </c>
      <c r="H658" s="37" t="s">
        <v>317</v>
      </c>
      <c r="AU658" s="141">
        <v>0</v>
      </c>
      <c r="AV658" s="26">
        <v>0</v>
      </c>
      <c r="AW658" s="26">
        <v>0</v>
      </c>
      <c r="AX658" s="26">
        <v>0</v>
      </c>
      <c r="AY658" s="217">
        <v>0</v>
      </c>
      <c r="BA658" s="38" t="str">
        <f t="shared" ca="1" si="64"/>
        <v>SHET</v>
      </c>
      <c r="BB658" s="38" t="str">
        <f t="shared" si="65"/>
        <v>Fixed Inputs</v>
      </c>
      <c r="BC658" s="38" t="str">
        <f t="shared" si="66"/>
        <v>Variant allowances</v>
      </c>
      <c r="BD658" s="38" t="str">
        <f t="shared" si="63"/>
        <v>Totex variant allowances allocation percentages</v>
      </c>
    </row>
    <row r="659" spans="5:56">
      <c r="E659" s="216" t="s">
        <v>850</v>
      </c>
      <c r="G659" s="37" t="s">
        <v>38</v>
      </c>
      <c r="H659" s="37" t="s">
        <v>318</v>
      </c>
      <c r="AU659" s="141">
        <v>0</v>
      </c>
      <c r="AV659" s="26">
        <v>0</v>
      </c>
      <c r="AW659" s="26">
        <v>0</v>
      </c>
      <c r="AX659" s="26">
        <v>0</v>
      </c>
      <c r="AY659" s="217">
        <v>0</v>
      </c>
      <c r="BA659" s="38" t="str">
        <f t="shared" ca="1" si="64"/>
        <v>SHET</v>
      </c>
      <c r="BB659" s="38" t="str">
        <f t="shared" si="65"/>
        <v>Fixed Inputs</v>
      </c>
      <c r="BC659" s="38" t="str">
        <f t="shared" si="66"/>
        <v>Variant allowances</v>
      </c>
      <c r="BD659" s="38" t="str">
        <f t="shared" si="63"/>
        <v>Totex variant allowances allocation percentages</v>
      </c>
    </row>
    <row r="660" spans="5:56">
      <c r="E660" s="216" t="s">
        <v>850</v>
      </c>
      <c r="G660" s="37" t="s">
        <v>38</v>
      </c>
      <c r="H660" s="37" t="s">
        <v>247</v>
      </c>
      <c r="AU660" s="141">
        <v>0</v>
      </c>
      <c r="AV660" s="26">
        <v>0</v>
      </c>
      <c r="AW660" s="26">
        <v>0</v>
      </c>
      <c r="AX660" s="26">
        <v>0</v>
      </c>
      <c r="AY660" s="217">
        <v>0</v>
      </c>
      <c r="BA660" s="38" t="str">
        <f t="shared" ca="1" si="64"/>
        <v>SHET</v>
      </c>
      <c r="BB660" s="38" t="str">
        <f t="shared" si="65"/>
        <v>Fixed Inputs</v>
      </c>
      <c r="BC660" s="38" t="str">
        <f t="shared" si="66"/>
        <v>Variant allowances</v>
      </c>
      <c r="BD660" s="38" t="str">
        <f t="shared" si="63"/>
        <v>Totex variant allowances allocation percentages</v>
      </c>
    </row>
    <row r="661" spans="5:56">
      <c r="E661" s="216" t="s">
        <v>850</v>
      </c>
      <c r="G661" s="37" t="s">
        <v>38</v>
      </c>
      <c r="H661" s="37" t="s">
        <v>315</v>
      </c>
      <c r="AU661" s="141">
        <v>0</v>
      </c>
      <c r="AV661" s="26">
        <v>0</v>
      </c>
      <c r="AW661" s="26">
        <v>0</v>
      </c>
      <c r="AX661" s="26">
        <v>0</v>
      </c>
      <c r="AY661" s="217">
        <v>0</v>
      </c>
      <c r="BA661" s="38" t="str">
        <f t="shared" ca="1" si="64"/>
        <v>SHET</v>
      </c>
      <c r="BB661" s="38" t="str">
        <f t="shared" si="65"/>
        <v>Fixed Inputs</v>
      </c>
      <c r="BC661" s="38" t="str">
        <f t="shared" si="66"/>
        <v>Variant allowances</v>
      </c>
      <c r="BD661" s="38" t="str">
        <f t="shared" si="63"/>
        <v>Totex variant allowances allocation percentages</v>
      </c>
    </row>
    <row r="662" spans="5:56">
      <c r="E662" s="218" t="s">
        <v>850</v>
      </c>
      <c r="F662" s="105"/>
      <c r="G662" s="105" t="s">
        <v>38</v>
      </c>
      <c r="H662" s="105" t="s">
        <v>246</v>
      </c>
      <c r="I662" s="105"/>
      <c r="J662" s="105"/>
      <c r="K662" s="105"/>
      <c r="L662" s="105"/>
      <c r="M662" s="105"/>
      <c r="N662" s="105"/>
      <c r="O662" s="105"/>
      <c r="P662" s="105"/>
      <c r="Q662" s="105"/>
      <c r="R662" s="105"/>
      <c r="S662" s="105"/>
      <c r="T662" s="105"/>
      <c r="U662" s="105"/>
      <c r="V662" s="105"/>
      <c r="W662" s="105"/>
      <c r="X662" s="105"/>
      <c r="Y662" s="105"/>
      <c r="Z662" s="105"/>
      <c r="AA662" s="105"/>
      <c r="AB662" s="105"/>
      <c r="AC662" s="105"/>
      <c r="AD662" s="105"/>
      <c r="AE662" s="105"/>
      <c r="AF662" s="105"/>
      <c r="AG662" s="105"/>
      <c r="AH662" s="105"/>
      <c r="AI662" s="105"/>
      <c r="AJ662" s="105"/>
      <c r="AK662" s="105"/>
      <c r="AL662" s="105"/>
      <c r="AM662" s="105"/>
      <c r="AN662" s="105"/>
      <c r="AO662" s="105"/>
      <c r="AP662" s="105"/>
      <c r="AQ662" s="105"/>
      <c r="AR662" s="105"/>
      <c r="AS662" s="105"/>
      <c r="AT662" s="111"/>
      <c r="AU662" s="177">
        <v>1</v>
      </c>
      <c r="AV662" s="106">
        <v>1</v>
      </c>
      <c r="AW662" s="106">
        <v>1</v>
      </c>
      <c r="AX662" s="106">
        <v>1</v>
      </c>
      <c r="AY662" s="219">
        <v>1</v>
      </c>
      <c r="BA662" s="38" t="str">
        <f t="shared" ca="1" si="64"/>
        <v>SHET</v>
      </c>
      <c r="BB662" s="38" t="str">
        <f t="shared" si="65"/>
        <v>Fixed Inputs</v>
      </c>
      <c r="BC662" s="38" t="str">
        <f t="shared" si="66"/>
        <v>Variant allowances</v>
      </c>
      <c r="BD662" s="38" t="str">
        <f t="shared" si="63"/>
        <v>Totex variant allowances allocation percentages</v>
      </c>
    </row>
    <row r="663" spans="5:56">
      <c r="E663" s="214" t="s">
        <v>851</v>
      </c>
      <c r="F663" s="102"/>
      <c r="G663" s="102" t="s">
        <v>38</v>
      </c>
      <c r="H663" s="102" t="s">
        <v>316</v>
      </c>
      <c r="I663" s="102"/>
      <c r="J663" s="102"/>
      <c r="K663" s="102"/>
      <c r="L663" s="102"/>
      <c r="M663" s="102"/>
      <c r="N663" s="102"/>
      <c r="O663" s="102"/>
      <c r="P663" s="102"/>
      <c r="Q663" s="102"/>
      <c r="R663" s="102"/>
      <c r="S663" s="102"/>
      <c r="T663" s="102"/>
      <c r="U663" s="102"/>
      <c r="V663" s="102"/>
      <c r="W663" s="102"/>
      <c r="X663" s="102"/>
      <c r="Y663" s="102"/>
      <c r="Z663" s="102"/>
      <c r="AA663" s="102"/>
      <c r="AB663" s="102"/>
      <c r="AC663" s="102"/>
      <c r="AD663" s="102"/>
      <c r="AE663" s="102"/>
      <c r="AF663" s="102"/>
      <c r="AG663" s="102"/>
      <c r="AH663" s="102"/>
      <c r="AI663" s="102"/>
      <c r="AJ663" s="102"/>
      <c r="AK663" s="102"/>
      <c r="AL663" s="102"/>
      <c r="AM663" s="102"/>
      <c r="AN663" s="102"/>
      <c r="AO663" s="102"/>
      <c r="AP663" s="102"/>
      <c r="AQ663" s="102"/>
      <c r="AR663" s="102"/>
      <c r="AS663" s="102"/>
      <c r="AT663" s="213"/>
      <c r="AU663" s="176">
        <v>0</v>
      </c>
      <c r="AV663" s="103">
        <v>0</v>
      </c>
      <c r="AW663" s="103">
        <v>0</v>
      </c>
      <c r="AX663" s="103">
        <v>0</v>
      </c>
      <c r="AY663" s="215">
        <v>0</v>
      </c>
      <c r="BA663" s="38" t="str">
        <f t="shared" ca="1" si="64"/>
        <v>SHET</v>
      </c>
      <c r="BB663" s="38" t="str">
        <f t="shared" si="65"/>
        <v>Fixed Inputs</v>
      </c>
      <c r="BC663" s="38" t="str">
        <f t="shared" si="66"/>
        <v>Variant allowances</v>
      </c>
      <c r="BD663" s="38" t="str">
        <f t="shared" si="63"/>
        <v>Totex variant allowances allocation percentages</v>
      </c>
    </row>
    <row r="664" spans="5:56">
      <c r="E664" s="216" t="s">
        <v>851</v>
      </c>
      <c r="G664" s="37" t="s">
        <v>38</v>
      </c>
      <c r="H664" s="37" t="s">
        <v>317</v>
      </c>
      <c r="AU664" s="141">
        <v>0.80723318229589303</v>
      </c>
      <c r="AV664" s="26">
        <v>0.80723318229589303</v>
      </c>
      <c r="AW664" s="26">
        <v>0.80723318229589303</v>
      </c>
      <c r="AX664" s="26">
        <v>0.80723318229589303</v>
      </c>
      <c r="AY664" s="217">
        <v>0.80723318229589303</v>
      </c>
      <c r="BA664" s="38" t="str">
        <f t="shared" ca="1" si="64"/>
        <v>SHET</v>
      </c>
      <c r="BB664" s="38" t="str">
        <f t="shared" si="65"/>
        <v>Fixed Inputs</v>
      </c>
      <c r="BC664" s="38" t="str">
        <f t="shared" si="66"/>
        <v>Variant allowances</v>
      </c>
      <c r="BD664" s="38" t="str">
        <f t="shared" si="63"/>
        <v>Totex variant allowances allocation percentages</v>
      </c>
    </row>
    <row r="665" spans="5:56">
      <c r="E665" s="216" t="s">
        <v>851</v>
      </c>
      <c r="G665" s="37" t="s">
        <v>38</v>
      </c>
      <c r="H665" s="37" t="s">
        <v>318</v>
      </c>
      <c r="AU665" s="141">
        <v>0</v>
      </c>
      <c r="AV665" s="26">
        <v>0</v>
      </c>
      <c r="AW665" s="26">
        <v>0</v>
      </c>
      <c r="AX665" s="26">
        <v>0</v>
      </c>
      <c r="AY665" s="217">
        <v>0</v>
      </c>
      <c r="BA665" s="38" t="str">
        <f t="shared" ca="1" si="64"/>
        <v>SHET</v>
      </c>
      <c r="BB665" s="38" t="str">
        <f t="shared" si="65"/>
        <v>Fixed Inputs</v>
      </c>
      <c r="BC665" s="38" t="str">
        <f t="shared" si="66"/>
        <v>Variant allowances</v>
      </c>
      <c r="BD665" s="38" t="str">
        <f t="shared" si="63"/>
        <v>Totex variant allowances allocation percentages</v>
      </c>
    </row>
    <row r="666" spans="5:56">
      <c r="E666" s="216" t="s">
        <v>851</v>
      </c>
      <c r="G666" s="37" t="s">
        <v>38</v>
      </c>
      <c r="H666" s="37" t="s">
        <v>247</v>
      </c>
      <c r="AU666" s="141">
        <v>0</v>
      </c>
      <c r="AV666" s="26">
        <v>0</v>
      </c>
      <c r="AW666" s="26">
        <v>0</v>
      </c>
      <c r="AX666" s="26">
        <v>0</v>
      </c>
      <c r="AY666" s="217">
        <v>0</v>
      </c>
      <c r="BA666" s="38" t="str">
        <f t="shared" ca="1" si="64"/>
        <v>SHET</v>
      </c>
      <c r="BB666" s="38" t="str">
        <f t="shared" si="65"/>
        <v>Fixed Inputs</v>
      </c>
      <c r="BC666" s="38" t="str">
        <f t="shared" si="66"/>
        <v>Variant allowances</v>
      </c>
      <c r="BD666" s="38" t="str">
        <f t="shared" si="63"/>
        <v>Totex variant allowances allocation percentages</v>
      </c>
    </row>
    <row r="667" spans="5:56">
      <c r="E667" s="216" t="s">
        <v>851</v>
      </c>
      <c r="G667" s="37" t="s">
        <v>38</v>
      </c>
      <c r="H667" s="37" t="s">
        <v>315</v>
      </c>
      <c r="AU667" s="141">
        <v>0</v>
      </c>
      <c r="AV667" s="26">
        <v>0</v>
      </c>
      <c r="AW667" s="26">
        <v>0</v>
      </c>
      <c r="AX667" s="26">
        <v>0</v>
      </c>
      <c r="AY667" s="217">
        <v>0</v>
      </c>
      <c r="BA667" s="38" t="str">
        <f t="shared" ca="1" si="64"/>
        <v>SHET</v>
      </c>
      <c r="BB667" s="38" t="str">
        <f t="shared" si="65"/>
        <v>Fixed Inputs</v>
      </c>
      <c r="BC667" s="38" t="str">
        <f t="shared" si="66"/>
        <v>Variant allowances</v>
      </c>
      <c r="BD667" s="38" t="str">
        <f t="shared" si="63"/>
        <v>Totex variant allowances allocation percentages</v>
      </c>
    </row>
    <row r="668" spans="5:56">
      <c r="E668" s="218" t="s">
        <v>851</v>
      </c>
      <c r="F668" s="105"/>
      <c r="G668" s="105" t="s">
        <v>38</v>
      </c>
      <c r="H668" s="105" t="s">
        <v>246</v>
      </c>
      <c r="I668" s="105"/>
      <c r="J668" s="105"/>
      <c r="K668" s="105"/>
      <c r="L668" s="105"/>
      <c r="M668" s="105"/>
      <c r="N668" s="105"/>
      <c r="O668" s="105"/>
      <c r="P668" s="105"/>
      <c r="Q668" s="105"/>
      <c r="R668" s="105"/>
      <c r="S668" s="105"/>
      <c r="T668" s="105"/>
      <c r="U668" s="105"/>
      <c r="V668" s="105"/>
      <c r="W668" s="105"/>
      <c r="X668" s="105"/>
      <c r="Y668" s="105"/>
      <c r="Z668" s="105"/>
      <c r="AA668" s="105"/>
      <c r="AB668" s="105"/>
      <c r="AC668" s="105"/>
      <c r="AD668" s="105"/>
      <c r="AE668" s="105"/>
      <c r="AF668" s="105"/>
      <c r="AG668" s="105"/>
      <c r="AH668" s="105"/>
      <c r="AI668" s="105"/>
      <c r="AJ668" s="105"/>
      <c r="AK668" s="105"/>
      <c r="AL668" s="105"/>
      <c r="AM668" s="105"/>
      <c r="AN668" s="105"/>
      <c r="AO668" s="105"/>
      <c r="AP668" s="105"/>
      <c r="AQ668" s="105"/>
      <c r="AR668" s="105"/>
      <c r="AS668" s="105"/>
      <c r="AT668" s="111"/>
      <c r="AU668" s="177">
        <v>0.19276681770410697</v>
      </c>
      <c r="AV668" s="106">
        <v>0.19276681770410697</v>
      </c>
      <c r="AW668" s="106">
        <v>0.19276681770410697</v>
      </c>
      <c r="AX668" s="106">
        <v>0.19276681770410697</v>
      </c>
      <c r="AY668" s="219">
        <v>0.19276681770410697</v>
      </c>
      <c r="BA668" s="38" t="str">
        <f t="shared" ca="1" si="64"/>
        <v>SHET</v>
      </c>
      <c r="BB668" s="38" t="str">
        <f t="shared" si="65"/>
        <v>Fixed Inputs</v>
      </c>
      <c r="BC668" s="38" t="str">
        <f t="shared" si="66"/>
        <v>Variant allowances</v>
      </c>
      <c r="BD668" s="38" t="str">
        <f t="shared" si="63"/>
        <v>Totex variant allowances allocation percentages</v>
      </c>
    </row>
    <row r="669" spans="5:56">
      <c r="E669" s="214" t="s">
        <v>852</v>
      </c>
      <c r="F669" s="102"/>
      <c r="G669" s="102" t="s">
        <v>38</v>
      </c>
      <c r="H669" s="102" t="s">
        <v>316</v>
      </c>
      <c r="I669" s="102"/>
      <c r="J669" s="102"/>
      <c r="K669" s="102"/>
      <c r="L669" s="102"/>
      <c r="M669" s="102"/>
      <c r="N669" s="102"/>
      <c r="O669" s="102"/>
      <c r="P669" s="102"/>
      <c r="Q669" s="102"/>
      <c r="R669" s="102"/>
      <c r="S669" s="102"/>
      <c r="T669" s="102"/>
      <c r="U669" s="102"/>
      <c r="V669" s="102"/>
      <c r="W669" s="102"/>
      <c r="X669" s="102"/>
      <c r="Y669" s="102"/>
      <c r="Z669" s="102"/>
      <c r="AA669" s="102"/>
      <c r="AB669" s="102"/>
      <c r="AC669" s="102"/>
      <c r="AD669" s="102"/>
      <c r="AE669" s="102"/>
      <c r="AF669" s="102"/>
      <c r="AG669" s="102"/>
      <c r="AH669" s="102"/>
      <c r="AI669" s="102"/>
      <c r="AJ669" s="102"/>
      <c r="AK669" s="102"/>
      <c r="AL669" s="102"/>
      <c r="AM669" s="102"/>
      <c r="AN669" s="102"/>
      <c r="AO669" s="102"/>
      <c r="AP669" s="102"/>
      <c r="AQ669" s="102"/>
      <c r="AR669" s="102"/>
      <c r="AS669" s="102"/>
      <c r="AT669" s="213"/>
      <c r="AU669" s="176">
        <v>0</v>
      </c>
      <c r="AV669" s="103">
        <v>0</v>
      </c>
      <c r="AW669" s="103">
        <v>0</v>
      </c>
      <c r="AX669" s="103">
        <v>0</v>
      </c>
      <c r="AY669" s="215">
        <v>0</v>
      </c>
      <c r="BA669" s="38" t="str">
        <f t="shared" ca="1" si="64"/>
        <v>SHET</v>
      </c>
      <c r="BB669" s="38" t="str">
        <f t="shared" si="65"/>
        <v>Fixed Inputs</v>
      </c>
      <c r="BC669" s="38" t="str">
        <f t="shared" si="66"/>
        <v>Variant allowances</v>
      </c>
      <c r="BD669" s="38" t="str">
        <f t="shared" si="63"/>
        <v>Totex variant allowances allocation percentages</v>
      </c>
    </row>
    <row r="670" spans="5:56">
      <c r="E670" s="216" t="s">
        <v>852</v>
      </c>
      <c r="G670" s="37" t="s">
        <v>38</v>
      </c>
      <c r="H670" s="37" t="s">
        <v>317</v>
      </c>
      <c r="AU670" s="141">
        <v>0.80723318229589303</v>
      </c>
      <c r="AV670" s="26">
        <v>0.80723318229589303</v>
      </c>
      <c r="AW670" s="26">
        <v>0.80723318229589303</v>
      </c>
      <c r="AX670" s="26">
        <v>0.80723318229589303</v>
      </c>
      <c r="AY670" s="217">
        <v>0.80723318229589303</v>
      </c>
      <c r="BA670" s="38" t="str">
        <f t="shared" ca="1" si="64"/>
        <v>SHET</v>
      </c>
      <c r="BB670" s="38" t="str">
        <f t="shared" si="65"/>
        <v>Fixed Inputs</v>
      </c>
      <c r="BC670" s="38" t="str">
        <f t="shared" si="66"/>
        <v>Variant allowances</v>
      </c>
      <c r="BD670" s="38" t="str">
        <f t="shared" si="63"/>
        <v>Totex variant allowances allocation percentages</v>
      </c>
    </row>
    <row r="671" spans="5:56">
      <c r="E671" s="216" t="s">
        <v>852</v>
      </c>
      <c r="G671" s="37" t="s">
        <v>38</v>
      </c>
      <c r="H671" s="37" t="s">
        <v>318</v>
      </c>
      <c r="AU671" s="141">
        <v>0</v>
      </c>
      <c r="AV671" s="26">
        <v>0</v>
      </c>
      <c r="AW671" s="26">
        <v>0</v>
      </c>
      <c r="AX671" s="26">
        <v>0</v>
      </c>
      <c r="AY671" s="217">
        <v>0</v>
      </c>
      <c r="BA671" s="38" t="str">
        <f t="shared" ca="1" si="64"/>
        <v>SHET</v>
      </c>
      <c r="BB671" s="38" t="str">
        <f t="shared" si="65"/>
        <v>Fixed Inputs</v>
      </c>
      <c r="BC671" s="38" t="str">
        <f t="shared" si="66"/>
        <v>Variant allowances</v>
      </c>
      <c r="BD671" s="38" t="str">
        <f t="shared" si="63"/>
        <v>Totex variant allowances allocation percentages</v>
      </c>
    </row>
    <row r="672" spans="5:56">
      <c r="E672" s="216" t="s">
        <v>852</v>
      </c>
      <c r="G672" s="37" t="s">
        <v>38</v>
      </c>
      <c r="H672" s="37" t="s">
        <v>247</v>
      </c>
      <c r="AU672" s="141">
        <v>0</v>
      </c>
      <c r="AV672" s="26">
        <v>0</v>
      </c>
      <c r="AW672" s="26">
        <v>0</v>
      </c>
      <c r="AX672" s="26">
        <v>0</v>
      </c>
      <c r="AY672" s="217">
        <v>0</v>
      </c>
      <c r="BA672" s="38" t="str">
        <f t="shared" ca="1" si="64"/>
        <v>SHET</v>
      </c>
      <c r="BB672" s="38" t="str">
        <f t="shared" si="65"/>
        <v>Fixed Inputs</v>
      </c>
      <c r="BC672" s="38" t="str">
        <f t="shared" si="66"/>
        <v>Variant allowances</v>
      </c>
      <c r="BD672" s="38" t="str">
        <f t="shared" si="63"/>
        <v>Totex variant allowances allocation percentages</v>
      </c>
    </row>
    <row r="673" spans="5:56">
      <c r="E673" s="216" t="s">
        <v>852</v>
      </c>
      <c r="G673" s="37" t="s">
        <v>38</v>
      </c>
      <c r="H673" s="37" t="s">
        <v>315</v>
      </c>
      <c r="AU673" s="141">
        <v>0</v>
      </c>
      <c r="AV673" s="26">
        <v>0</v>
      </c>
      <c r="AW673" s="26">
        <v>0</v>
      </c>
      <c r="AX673" s="26">
        <v>0</v>
      </c>
      <c r="AY673" s="217">
        <v>0</v>
      </c>
      <c r="BA673" s="38" t="str">
        <f t="shared" ca="1" si="64"/>
        <v>SHET</v>
      </c>
      <c r="BB673" s="38" t="str">
        <f t="shared" si="65"/>
        <v>Fixed Inputs</v>
      </c>
      <c r="BC673" s="38" t="str">
        <f t="shared" si="66"/>
        <v>Variant allowances</v>
      </c>
      <c r="BD673" s="38" t="str">
        <f t="shared" si="63"/>
        <v>Totex variant allowances allocation percentages</v>
      </c>
    </row>
    <row r="674" spans="5:56">
      <c r="E674" s="218" t="s">
        <v>852</v>
      </c>
      <c r="F674" s="105"/>
      <c r="G674" s="105" t="s">
        <v>38</v>
      </c>
      <c r="H674" s="105" t="s">
        <v>246</v>
      </c>
      <c r="I674" s="105"/>
      <c r="J674" s="105"/>
      <c r="K674" s="105"/>
      <c r="L674" s="105"/>
      <c r="M674" s="105"/>
      <c r="N674" s="105"/>
      <c r="O674" s="105"/>
      <c r="P674" s="105"/>
      <c r="Q674" s="105"/>
      <c r="R674" s="105"/>
      <c r="S674" s="105"/>
      <c r="T674" s="105"/>
      <c r="U674" s="105"/>
      <c r="V674" s="105"/>
      <c r="W674" s="105"/>
      <c r="X674" s="105"/>
      <c r="Y674" s="105"/>
      <c r="Z674" s="105"/>
      <c r="AA674" s="105"/>
      <c r="AB674" s="105"/>
      <c r="AC674" s="105"/>
      <c r="AD674" s="105"/>
      <c r="AE674" s="105"/>
      <c r="AF674" s="105"/>
      <c r="AG674" s="105"/>
      <c r="AH674" s="105"/>
      <c r="AI674" s="105"/>
      <c r="AJ674" s="105"/>
      <c r="AK674" s="105"/>
      <c r="AL674" s="105"/>
      <c r="AM674" s="105"/>
      <c r="AN674" s="105"/>
      <c r="AO674" s="105"/>
      <c r="AP674" s="105"/>
      <c r="AQ674" s="105"/>
      <c r="AR674" s="105"/>
      <c r="AS674" s="105"/>
      <c r="AT674" s="111"/>
      <c r="AU674" s="177">
        <v>0.19276681770410697</v>
      </c>
      <c r="AV674" s="106">
        <v>0.19276681770410697</v>
      </c>
      <c r="AW674" s="106">
        <v>0.19276681770410697</v>
      </c>
      <c r="AX674" s="106">
        <v>0.19276681770410697</v>
      </c>
      <c r="AY674" s="219">
        <v>0.19276681770410697</v>
      </c>
      <c r="BA674" s="38" t="str">
        <f t="shared" ca="1" si="64"/>
        <v>SHET</v>
      </c>
      <c r="BB674" s="38" t="str">
        <f t="shared" si="65"/>
        <v>Fixed Inputs</v>
      </c>
      <c r="BC674" s="38" t="str">
        <f t="shared" si="66"/>
        <v>Variant allowances</v>
      </c>
      <c r="BD674" s="38" t="str">
        <f t="shared" si="63"/>
        <v>Totex variant allowances allocation percentages</v>
      </c>
    </row>
    <row r="675" spans="5:56">
      <c r="E675" s="214" t="s">
        <v>853</v>
      </c>
      <c r="F675" s="102"/>
      <c r="G675" s="102" t="s">
        <v>38</v>
      </c>
      <c r="H675" s="102" t="s">
        <v>316</v>
      </c>
      <c r="I675" s="102"/>
      <c r="J675" s="102"/>
      <c r="K675" s="102"/>
      <c r="L675" s="102"/>
      <c r="M675" s="102"/>
      <c r="N675" s="102"/>
      <c r="O675" s="102"/>
      <c r="P675" s="102"/>
      <c r="Q675" s="102"/>
      <c r="R675" s="102"/>
      <c r="S675" s="102"/>
      <c r="T675" s="102"/>
      <c r="U675" s="102"/>
      <c r="V675" s="102"/>
      <c r="W675" s="102"/>
      <c r="X675" s="102"/>
      <c r="Y675" s="102"/>
      <c r="Z675" s="102"/>
      <c r="AA675" s="102"/>
      <c r="AB675" s="102"/>
      <c r="AC675" s="102"/>
      <c r="AD675" s="102"/>
      <c r="AE675" s="102"/>
      <c r="AF675" s="102"/>
      <c r="AG675" s="102"/>
      <c r="AH675" s="102"/>
      <c r="AI675" s="102"/>
      <c r="AJ675" s="102"/>
      <c r="AK675" s="102"/>
      <c r="AL675" s="102"/>
      <c r="AM675" s="102"/>
      <c r="AN675" s="102"/>
      <c r="AO675" s="102"/>
      <c r="AP675" s="102"/>
      <c r="AQ675" s="102"/>
      <c r="AR675" s="102"/>
      <c r="AS675" s="102"/>
      <c r="AT675" s="213"/>
      <c r="AU675" s="176">
        <v>0</v>
      </c>
      <c r="AV675" s="103">
        <v>0</v>
      </c>
      <c r="AW675" s="103">
        <v>0</v>
      </c>
      <c r="AX675" s="103">
        <v>0</v>
      </c>
      <c r="AY675" s="215">
        <v>0</v>
      </c>
      <c r="BA675" s="38" t="str">
        <f t="shared" ca="1" si="64"/>
        <v>SHET</v>
      </c>
      <c r="BB675" s="38" t="str">
        <f t="shared" si="65"/>
        <v>Fixed Inputs</v>
      </c>
      <c r="BC675" s="38" t="str">
        <f t="shared" si="66"/>
        <v>Variant allowances</v>
      </c>
      <c r="BD675" s="38" t="str">
        <f t="shared" si="63"/>
        <v>Totex variant allowances allocation percentages</v>
      </c>
    </row>
    <row r="676" spans="5:56">
      <c r="E676" s="216" t="s">
        <v>853</v>
      </c>
      <c r="G676" s="37" t="s">
        <v>38</v>
      </c>
      <c r="H676" s="37" t="s">
        <v>317</v>
      </c>
      <c r="AU676" s="141">
        <v>0.80723318229589303</v>
      </c>
      <c r="AV676" s="26">
        <v>0.80723318229589303</v>
      </c>
      <c r="AW676" s="26">
        <v>0.80723318229589303</v>
      </c>
      <c r="AX676" s="26">
        <v>0.80723318229589303</v>
      </c>
      <c r="AY676" s="217">
        <v>0.80723318229589303</v>
      </c>
      <c r="BA676" s="38" t="str">
        <f t="shared" ca="1" si="64"/>
        <v>SHET</v>
      </c>
      <c r="BB676" s="38" t="str">
        <f t="shared" si="65"/>
        <v>Fixed Inputs</v>
      </c>
      <c r="BC676" s="38" t="str">
        <f t="shared" si="66"/>
        <v>Variant allowances</v>
      </c>
      <c r="BD676" s="38" t="str">
        <f t="shared" si="63"/>
        <v>Totex variant allowances allocation percentages</v>
      </c>
    </row>
    <row r="677" spans="5:56">
      <c r="E677" s="216" t="s">
        <v>853</v>
      </c>
      <c r="G677" s="37" t="s">
        <v>38</v>
      </c>
      <c r="H677" s="37" t="s">
        <v>318</v>
      </c>
      <c r="AU677" s="141">
        <v>0</v>
      </c>
      <c r="AV677" s="26">
        <v>0</v>
      </c>
      <c r="AW677" s="26">
        <v>0</v>
      </c>
      <c r="AX677" s="26">
        <v>0</v>
      </c>
      <c r="AY677" s="217">
        <v>0</v>
      </c>
      <c r="BA677" s="38" t="str">
        <f t="shared" ca="1" si="64"/>
        <v>SHET</v>
      </c>
      <c r="BB677" s="38" t="str">
        <f t="shared" si="65"/>
        <v>Fixed Inputs</v>
      </c>
      <c r="BC677" s="38" t="str">
        <f t="shared" si="66"/>
        <v>Variant allowances</v>
      </c>
      <c r="BD677" s="38" t="str">
        <f t="shared" si="63"/>
        <v>Totex variant allowances allocation percentages</v>
      </c>
    </row>
    <row r="678" spans="5:56">
      <c r="E678" s="216" t="s">
        <v>853</v>
      </c>
      <c r="G678" s="37" t="s">
        <v>38</v>
      </c>
      <c r="H678" s="37" t="s">
        <v>247</v>
      </c>
      <c r="AU678" s="141">
        <v>0</v>
      </c>
      <c r="AV678" s="26">
        <v>0</v>
      </c>
      <c r="AW678" s="26">
        <v>0</v>
      </c>
      <c r="AX678" s="26">
        <v>0</v>
      </c>
      <c r="AY678" s="217">
        <v>0</v>
      </c>
      <c r="BA678" s="38" t="str">
        <f t="shared" ca="1" si="64"/>
        <v>SHET</v>
      </c>
      <c r="BB678" s="38" t="str">
        <f t="shared" si="65"/>
        <v>Fixed Inputs</v>
      </c>
      <c r="BC678" s="38" t="str">
        <f t="shared" si="66"/>
        <v>Variant allowances</v>
      </c>
      <c r="BD678" s="38" t="str">
        <f t="shared" ref="BD678:BD741" si="67">$C$302</f>
        <v>Totex variant allowances allocation percentages</v>
      </c>
    </row>
    <row r="679" spans="5:56">
      <c r="E679" s="216" t="s">
        <v>853</v>
      </c>
      <c r="G679" s="37" t="s">
        <v>38</v>
      </c>
      <c r="H679" s="37" t="s">
        <v>315</v>
      </c>
      <c r="AU679" s="141">
        <v>0</v>
      </c>
      <c r="AV679" s="26">
        <v>0</v>
      </c>
      <c r="AW679" s="26">
        <v>0</v>
      </c>
      <c r="AX679" s="26">
        <v>0</v>
      </c>
      <c r="AY679" s="217">
        <v>0</v>
      </c>
      <c r="BA679" s="38" t="str">
        <f t="shared" ca="1" si="64"/>
        <v>SHET</v>
      </c>
      <c r="BB679" s="38" t="str">
        <f t="shared" si="65"/>
        <v>Fixed Inputs</v>
      </c>
      <c r="BC679" s="38" t="str">
        <f t="shared" si="66"/>
        <v>Variant allowances</v>
      </c>
      <c r="BD679" s="38" t="str">
        <f t="shared" si="67"/>
        <v>Totex variant allowances allocation percentages</v>
      </c>
    </row>
    <row r="680" spans="5:56">
      <c r="E680" s="218" t="s">
        <v>853</v>
      </c>
      <c r="F680" s="105"/>
      <c r="G680" s="105" t="s">
        <v>38</v>
      </c>
      <c r="H680" s="105" t="s">
        <v>246</v>
      </c>
      <c r="I680" s="105"/>
      <c r="J680" s="105"/>
      <c r="K680" s="105"/>
      <c r="L680" s="105"/>
      <c r="M680" s="105"/>
      <c r="N680" s="105"/>
      <c r="O680" s="105"/>
      <c r="P680" s="105"/>
      <c r="Q680" s="105"/>
      <c r="R680" s="105"/>
      <c r="S680" s="105"/>
      <c r="T680" s="105"/>
      <c r="U680" s="105"/>
      <c r="V680" s="105"/>
      <c r="W680" s="105"/>
      <c r="X680" s="105"/>
      <c r="Y680" s="105"/>
      <c r="Z680" s="105"/>
      <c r="AA680" s="105"/>
      <c r="AB680" s="105"/>
      <c r="AC680" s="105"/>
      <c r="AD680" s="105"/>
      <c r="AE680" s="105"/>
      <c r="AF680" s="105"/>
      <c r="AG680" s="105"/>
      <c r="AH680" s="105"/>
      <c r="AI680" s="105"/>
      <c r="AJ680" s="105"/>
      <c r="AK680" s="105"/>
      <c r="AL680" s="105"/>
      <c r="AM680" s="105"/>
      <c r="AN680" s="105"/>
      <c r="AO680" s="105"/>
      <c r="AP680" s="105"/>
      <c r="AQ680" s="105"/>
      <c r="AR680" s="105"/>
      <c r="AS680" s="105"/>
      <c r="AT680" s="111"/>
      <c r="AU680" s="177">
        <v>0.192766817704107</v>
      </c>
      <c r="AV680" s="106">
        <v>0.192766817704107</v>
      </c>
      <c r="AW680" s="106">
        <v>0.192766817704107</v>
      </c>
      <c r="AX680" s="106">
        <v>0.192766817704107</v>
      </c>
      <c r="AY680" s="219">
        <v>0.192766817704107</v>
      </c>
      <c r="BA680" s="38" t="str">
        <f t="shared" ca="1" si="64"/>
        <v>SHET</v>
      </c>
      <c r="BB680" s="38" t="str">
        <f t="shared" si="65"/>
        <v>Fixed Inputs</v>
      </c>
      <c r="BC680" s="38" t="str">
        <f t="shared" si="66"/>
        <v>Variant allowances</v>
      </c>
      <c r="BD680" s="38" t="str">
        <f t="shared" si="67"/>
        <v>Totex variant allowances allocation percentages</v>
      </c>
    </row>
    <row r="681" spans="5:56">
      <c r="E681" s="214" t="s">
        <v>854</v>
      </c>
      <c r="F681" s="102"/>
      <c r="G681" s="102" t="s">
        <v>38</v>
      </c>
      <c r="H681" s="102" t="s">
        <v>316</v>
      </c>
      <c r="I681" s="102"/>
      <c r="J681" s="102"/>
      <c r="K681" s="102"/>
      <c r="L681" s="102"/>
      <c r="M681" s="102"/>
      <c r="N681" s="102"/>
      <c r="O681" s="102"/>
      <c r="P681" s="102"/>
      <c r="Q681" s="102"/>
      <c r="R681" s="102"/>
      <c r="S681" s="102"/>
      <c r="T681" s="102"/>
      <c r="U681" s="102"/>
      <c r="V681" s="102"/>
      <c r="W681" s="102"/>
      <c r="X681" s="102"/>
      <c r="Y681" s="102"/>
      <c r="Z681" s="102"/>
      <c r="AA681" s="102"/>
      <c r="AB681" s="102"/>
      <c r="AC681" s="102"/>
      <c r="AD681" s="102"/>
      <c r="AE681" s="102"/>
      <c r="AF681" s="102"/>
      <c r="AG681" s="102"/>
      <c r="AH681" s="102"/>
      <c r="AI681" s="102"/>
      <c r="AJ681" s="102"/>
      <c r="AK681" s="102"/>
      <c r="AL681" s="102"/>
      <c r="AM681" s="102"/>
      <c r="AN681" s="102"/>
      <c r="AO681" s="102"/>
      <c r="AP681" s="102"/>
      <c r="AQ681" s="102"/>
      <c r="AR681" s="102"/>
      <c r="AS681" s="102"/>
      <c r="AT681" s="213"/>
      <c r="AU681" s="176">
        <v>0</v>
      </c>
      <c r="AV681" s="103">
        <v>0</v>
      </c>
      <c r="AW681" s="103">
        <v>0</v>
      </c>
      <c r="AX681" s="103">
        <v>0</v>
      </c>
      <c r="AY681" s="215">
        <v>0</v>
      </c>
      <c r="BA681" s="38" t="str">
        <f t="shared" ca="1" si="64"/>
        <v>SHET</v>
      </c>
      <c r="BB681" s="38" t="str">
        <f t="shared" si="65"/>
        <v>Fixed Inputs</v>
      </c>
      <c r="BC681" s="38" t="str">
        <f t="shared" si="66"/>
        <v>Variant allowances</v>
      </c>
      <c r="BD681" s="38" t="str">
        <f t="shared" si="67"/>
        <v>Totex variant allowances allocation percentages</v>
      </c>
    </row>
    <row r="682" spans="5:56">
      <c r="E682" s="216" t="s">
        <v>854</v>
      </c>
      <c r="G682" s="37" t="s">
        <v>38</v>
      </c>
      <c r="H682" s="37" t="s">
        <v>317</v>
      </c>
      <c r="AU682" s="141">
        <v>0.80723318229589303</v>
      </c>
      <c r="AV682" s="26">
        <v>0.80723318229589303</v>
      </c>
      <c r="AW682" s="26">
        <v>0.80723318229589303</v>
      </c>
      <c r="AX682" s="26">
        <v>0.80723318229589303</v>
      </c>
      <c r="AY682" s="217">
        <v>0.80723318229589303</v>
      </c>
      <c r="BA682" s="38" t="str">
        <f t="shared" ca="1" si="64"/>
        <v>SHET</v>
      </c>
      <c r="BB682" s="38" t="str">
        <f t="shared" si="65"/>
        <v>Fixed Inputs</v>
      </c>
      <c r="BC682" s="38" t="str">
        <f t="shared" si="66"/>
        <v>Variant allowances</v>
      </c>
      <c r="BD682" s="38" t="str">
        <f t="shared" si="67"/>
        <v>Totex variant allowances allocation percentages</v>
      </c>
    </row>
    <row r="683" spans="5:56">
      <c r="E683" s="216" t="s">
        <v>854</v>
      </c>
      <c r="G683" s="37" t="s">
        <v>38</v>
      </c>
      <c r="H683" s="37" t="s">
        <v>318</v>
      </c>
      <c r="AU683" s="141">
        <v>0</v>
      </c>
      <c r="AV683" s="26">
        <v>0</v>
      </c>
      <c r="AW683" s="26">
        <v>0</v>
      </c>
      <c r="AX683" s="26">
        <v>0</v>
      </c>
      <c r="AY683" s="217">
        <v>0</v>
      </c>
      <c r="BA683" s="38" t="str">
        <f t="shared" ca="1" si="64"/>
        <v>SHET</v>
      </c>
      <c r="BB683" s="38" t="str">
        <f t="shared" si="65"/>
        <v>Fixed Inputs</v>
      </c>
      <c r="BC683" s="38" t="str">
        <f t="shared" si="66"/>
        <v>Variant allowances</v>
      </c>
      <c r="BD683" s="38" t="str">
        <f t="shared" si="67"/>
        <v>Totex variant allowances allocation percentages</v>
      </c>
    </row>
    <row r="684" spans="5:56">
      <c r="E684" s="216" t="s">
        <v>854</v>
      </c>
      <c r="G684" s="37" t="s">
        <v>38</v>
      </c>
      <c r="H684" s="37" t="s">
        <v>247</v>
      </c>
      <c r="AU684" s="141">
        <v>0</v>
      </c>
      <c r="AV684" s="26">
        <v>0</v>
      </c>
      <c r="AW684" s="26">
        <v>0</v>
      </c>
      <c r="AX684" s="26">
        <v>0</v>
      </c>
      <c r="AY684" s="217">
        <v>0</v>
      </c>
      <c r="BA684" s="38" t="str">
        <f t="shared" ca="1" si="64"/>
        <v>SHET</v>
      </c>
      <c r="BB684" s="38" t="str">
        <f t="shared" si="65"/>
        <v>Fixed Inputs</v>
      </c>
      <c r="BC684" s="38" t="str">
        <f t="shared" si="66"/>
        <v>Variant allowances</v>
      </c>
      <c r="BD684" s="38" t="str">
        <f t="shared" si="67"/>
        <v>Totex variant allowances allocation percentages</v>
      </c>
    </row>
    <row r="685" spans="5:56">
      <c r="E685" s="216" t="s">
        <v>854</v>
      </c>
      <c r="G685" s="37" t="s">
        <v>38</v>
      </c>
      <c r="H685" s="37" t="s">
        <v>315</v>
      </c>
      <c r="AU685" s="141">
        <v>0</v>
      </c>
      <c r="AV685" s="26">
        <v>0</v>
      </c>
      <c r="AW685" s="26">
        <v>0</v>
      </c>
      <c r="AX685" s="26">
        <v>0</v>
      </c>
      <c r="AY685" s="217">
        <v>0</v>
      </c>
      <c r="BA685" s="38" t="str">
        <f t="shared" ca="1" si="64"/>
        <v>SHET</v>
      </c>
      <c r="BB685" s="38" t="str">
        <f t="shared" si="65"/>
        <v>Fixed Inputs</v>
      </c>
      <c r="BC685" s="38" t="str">
        <f t="shared" si="66"/>
        <v>Variant allowances</v>
      </c>
      <c r="BD685" s="38" t="str">
        <f t="shared" si="67"/>
        <v>Totex variant allowances allocation percentages</v>
      </c>
    </row>
    <row r="686" spans="5:56">
      <c r="E686" s="218" t="s">
        <v>854</v>
      </c>
      <c r="F686" s="105"/>
      <c r="G686" s="105" t="s">
        <v>38</v>
      </c>
      <c r="H686" s="105" t="s">
        <v>246</v>
      </c>
      <c r="I686" s="105"/>
      <c r="J686" s="105"/>
      <c r="K686" s="105"/>
      <c r="L686" s="105"/>
      <c r="M686" s="105"/>
      <c r="N686" s="105"/>
      <c r="O686" s="105"/>
      <c r="P686" s="105"/>
      <c r="Q686" s="105"/>
      <c r="R686" s="105"/>
      <c r="S686" s="105"/>
      <c r="T686" s="105"/>
      <c r="U686" s="105"/>
      <c r="V686" s="105"/>
      <c r="W686" s="105"/>
      <c r="X686" s="105"/>
      <c r="Y686" s="105"/>
      <c r="Z686" s="105"/>
      <c r="AA686" s="105"/>
      <c r="AB686" s="105"/>
      <c r="AC686" s="105"/>
      <c r="AD686" s="105"/>
      <c r="AE686" s="105"/>
      <c r="AF686" s="105"/>
      <c r="AG686" s="105"/>
      <c r="AH686" s="105"/>
      <c r="AI686" s="105"/>
      <c r="AJ686" s="105"/>
      <c r="AK686" s="105"/>
      <c r="AL686" s="105"/>
      <c r="AM686" s="105"/>
      <c r="AN686" s="105"/>
      <c r="AO686" s="105"/>
      <c r="AP686" s="105"/>
      <c r="AQ686" s="105"/>
      <c r="AR686" s="105"/>
      <c r="AS686" s="105"/>
      <c r="AT686" s="111"/>
      <c r="AU686" s="177">
        <v>0.19276681770410697</v>
      </c>
      <c r="AV686" s="106">
        <v>0.19276681770410697</v>
      </c>
      <c r="AW686" s="106">
        <v>0.19276681770410697</v>
      </c>
      <c r="AX686" s="106">
        <v>0.19276681770410697</v>
      </c>
      <c r="AY686" s="219">
        <v>0.19276681770410697</v>
      </c>
      <c r="BA686" s="38" t="str">
        <f t="shared" ca="1" si="64"/>
        <v>SHET</v>
      </c>
      <c r="BB686" s="38" t="str">
        <f t="shared" si="65"/>
        <v>Fixed Inputs</v>
      </c>
      <c r="BC686" s="38" t="str">
        <f t="shared" si="66"/>
        <v>Variant allowances</v>
      </c>
      <c r="BD686" s="38" t="str">
        <f t="shared" si="67"/>
        <v>Totex variant allowances allocation percentages</v>
      </c>
    </row>
    <row r="687" spans="5:56">
      <c r="E687" s="214" t="s">
        <v>855</v>
      </c>
      <c r="F687" s="102"/>
      <c r="G687" s="102" t="s">
        <v>38</v>
      </c>
      <c r="H687" s="102" t="s">
        <v>316</v>
      </c>
      <c r="I687" s="102"/>
      <c r="J687" s="102"/>
      <c r="K687" s="102"/>
      <c r="L687" s="102"/>
      <c r="M687" s="102"/>
      <c r="N687" s="102"/>
      <c r="O687" s="102"/>
      <c r="P687" s="102"/>
      <c r="Q687" s="102"/>
      <c r="R687" s="102"/>
      <c r="S687" s="102"/>
      <c r="T687" s="102"/>
      <c r="U687" s="102"/>
      <c r="V687" s="102"/>
      <c r="W687" s="102"/>
      <c r="X687" s="102"/>
      <c r="Y687" s="102"/>
      <c r="Z687" s="102"/>
      <c r="AA687" s="102"/>
      <c r="AB687" s="102"/>
      <c r="AC687" s="102"/>
      <c r="AD687" s="102"/>
      <c r="AE687" s="102"/>
      <c r="AF687" s="102"/>
      <c r="AG687" s="102"/>
      <c r="AH687" s="102"/>
      <c r="AI687" s="102"/>
      <c r="AJ687" s="102"/>
      <c r="AK687" s="102"/>
      <c r="AL687" s="102"/>
      <c r="AM687" s="102"/>
      <c r="AN687" s="102"/>
      <c r="AO687" s="102"/>
      <c r="AP687" s="102"/>
      <c r="AQ687" s="102"/>
      <c r="AR687" s="102"/>
      <c r="AS687" s="102"/>
      <c r="AT687" s="213"/>
      <c r="AU687" s="176">
        <v>0</v>
      </c>
      <c r="AV687" s="103">
        <v>0</v>
      </c>
      <c r="AW687" s="103">
        <v>0</v>
      </c>
      <c r="AX687" s="103">
        <v>0</v>
      </c>
      <c r="AY687" s="215">
        <v>0</v>
      </c>
      <c r="BA687" s="38" t="str">
        <f t="shared" ref="BA687:BA750" ca="1" si="68">$A$1</f>
        <v>SHET</v>
      </c>
      <c r="BB687" s="38" t="str">
        <f t="shared" ref="BB687:BB750" si="69">$A$194</f>
        <v>Fixed Inputs</v>
      </c>
      <c r="BC687" s="38" t="str">
        <f t="shared" ref="BC687:BC750" si="70">$B$195</f>
        <v>Variant allowances</v>
      </c>
      <c r="BD687" s="38" t="str">
        <f t="shared" si="67"/>
        <v>Totex variant allowances allocation percentages</v>
      </c>
    </row>
    <row r="688" spans="5:56">
      <c r="E688" s="216" t="s">
        <v>855</v>
      </c>
      <c r="G688" s="37" t="s">
        <v>38</v>
      </c>
      <c r="H688" s="37" t="s">
        <v>317</v>
      </c>
      <c r="AU688" s="141">
        <v>0.80723318229589303</v>
      </c>
      <c r="AV688" s="26">
        <v>0.80723318229589303</v>
      </c>
      <c r="AW688" s="26">
        <v>0.80723318229589303</v>
      </c>
      <c r="AX688" s="26">
        <v>0.80723318229589303</v>
      </c>
      <c r="AY688" s="217">
        <v>0.80723318229589303</v>
      </c>
      <c r="BA688" s="38" t="str">
        <f t="shared" ca="1" si="68"/>
        <v>SHET</v>
      </c>
      <c r="BB688" s="38" t="str">
        <f t="shared" si="69"/>
        <v>Fixed Inputs</v>
      </c>
      <c r="BC688" s="38" t="str">
        <f t="shared" si="70"/>
        <v>Variant allowances</v>
      </c>
      <c r="BD688" s="38" t="str">
        <f t="shared" si="67"/>
        <v>Totex variant allowances allocation percentages</v>
      </c>
    </row>
    <row r="689" spans="5:56">
      <c r="E689" s="216" t="s">
        <v>855</v>
      </c>
      <c r="G689" s="37" t="s">
        <v>38</v>
      </c>
      <c r="H689" s="37" t="s">
        <v>318</v>
      </c>
      <c r="AU689" s="141">
        <v>0</v>
      </c>
      <c r="AV689" s="26">
        <v>0</v>
      </c>
      <c r="AW689" s="26">
        <v>0</v>
      </c>
      <c r="AX689" s="26">
        <v>0</v>
      </c>
      <c r="AY689" s="217">
        <v>0</v>
      </c>
      <c r="BA689" s="38" t="str">
        <f t="shared" ca="1" si="68"/>
        <v>SHET</v>
      </c>
      <c r="BB689" s="38" t="str">
        <f t="shared" si="69"/>
        <v>Fixed Inputs</v>
      </c>
      <c r="BC689" s="38" t="str">
        <f t="shared" si="70"/>
        <v>Variant allowances</v>
      </c>
      <c r="BD689" s="38" t="str">
        <f t="shared" si="67"/>
        <v>Totex variant allowances allocation percentages</v>
      </c>
    </row>
    <row r="690" spans="5:56">
      <c r="E690" s="216" t="s">
        <v>855</v>
      </c>
      <c r="G690" s="37" t="s">
        <v>38</v>
      </c>
      <c r="H690" s="37" t="s">
        <v>247</v>
      </c>
      <c r="AU690" s="141">
        <v>0</v>
      </c>
      <c r="AV690" s="26">
        <v>0</v>
      </c>
      <c r="AW690" s="26">
        <v>0</v>
      </c>
      <c r="AX690" s="26">
        <v>0</v>
      </c>
      <c r="AY690" s="217">
        <v>0</v>
      </c>
      <c r="BA690" s="38" t="str">
        <f t="shared" ca="1" si="68"/>
        <v>SHET</v>
      </c>
      <c r="BB690" s="38" t="str">
        <f t="shared" si="69"/>
        <v>Fixed Inputs</v>
      </c>
      <c r="BC690" s="38" t="str">
        <f t="shared" si="70"/>
        <v>Variant allowances</v>
      </c>
      <c r="BD690" s="38" t="str">
        <f t="shared" si="67"/>
        <v>Totex variant allowances allocation percentages</v>
      </c>
    </row>
    <row r="691" spans="5:56">
      <c r="E691" s="216" t="s">
        <v>855</v>
      </c>
      <c r="G691" s="37" t="s">
        <v>38</v>
      </c>
      <c r="H691" s="37" t="s">
        <v>315</v>
      </c>
      <c r="AU691" s="141">
        <v>0</v>
      </c>
      <c r="AV691" s="26">
        <v>0</v>
      </c>
      <c r="AW691" s="26">
        <v>0</v>
      </c>
      <c r="AX691" s="26">
        <v>0</v>
      </c>
      <c r="AY691" s="217">
        <v>0</v>
      </c>
      <c r="BA691" s="38" t="str">
        <f t="shared" ca="1" si="68"/>
        <v>SHET</v>
      </c>
      <c r="BB691" s="38" t="str">
        <f t="shared" si="69"/>
        <v>Fixed Inputs</v>
      </c>
      <c r="BC691" s="38" t="str">
        <f t="shared" si="70"/>
        <v>Variant allowances</v>
      </c>
      <c r="BD691" s="38" t="str">
        <f t="shared" si="67"/>
        <v>Totex variant allowances allocation percentages</v>
      </c>
    </row>
    <row r="692" spans="5:56">
      <c r="E692" s="218" t="s">
        <v>855</v>
      </c>
      <c r="F692" s="105"/>
      <c r="G692" s="105" t="s">
        <v>38</v>
      </c>
      <c r="H692" s="105" t="s">
        <v>246</v>
      </c>
      <c r="I692" s="105"/>
      <c r="J692" s="105"/>
      <c r="K692" s="105"/>
      <c r="L692" s="105"/>
      <c r="M692" s="105"/>
      <c r="N692" s="105"/>
      <c r="O692" s="105"/>
      <c r="P692" s="105"/>
      <c r="Q692" s="105"/>
      <c r="R692" s="105"/>
      <c r="S692" s="105"/>
      <c r="T692" s="105"/>
      <c r="U692" s="105"/>
      <c r="V692" s="105"/>
      <c r="W692" s="105"/>
      <c r="X692" s="105"/>
      <c r="Y692" s="105"/>
      <c r="Z692" s="105"/>
      <c r="AA692" s="105"/>
      <c r="AB692" s="105"/>
      <c r="AC692" s="105"/>
      <c r="AD692" s="105"/>
      <c r="AE692" s="105"/>
      <c r="AF692" s="105"/>
      <c r="AG692" s="105"/>
      <c r="AH692" s="105"/>
      <c r="AI692" s="105"/>
      <c r="AJ692" s="105"/>
      <c r="AK692" s="105"/>
      <c r="AL692" s="105"/>
      <c r="AM692" s="105"/>
      <c r="AN692" s="105"/>
      <c r="AO692" s="105"/>
      <c r="AP692" s="105"/>
      <c r="AQ692" s="105"/>
      <c r="AR692" s="105"/>
      <c r="AS692" s="105"/>
      <c r="AT692" s="111"/>
      <c r="AU692" s="177">
        <v>0.19276681770410697</v>
      </c>
      <c r="AV692" s="106">
        <v>0.19276681770410697</v>
      </c>
      <c r="AW692" s="106">
        <v>0.19276681770410697</v>
      </c>
      <c r="AX692" s="106">
        <v>0.19276681770410697</v>
      </c>
      <c r="AY692" s="219">
        <v>0.19276681770410697</v>
      </c>
      <c r="BA692" s="38" t="str">
        <f t="shared" ca="1" si="68"/>
        <v>SHET</v>
      </c>
      <c r="BB692" s="38" t="str">
        <f t="shared" si="69"/>
        <v>Fixed Inputs</v>
      </c>
      <c r="BC692" s="38" t="str">
        <f t="shared" si="70"/>
        <v>Variant allowances</v>
      </c>
      <c r="BD692" s="38" t="str">
        <f t="shared" si="67"/>
        <v>Totex variant allowances allocation percentages</v>
      </c>
    </row>
    <row r="693" spans="5:56">
      <c r="E693" s="214" t="s">
        <v>856</v>
      </c>
      <c r="F693" s="102"/>
      <c r="G693" s="102" t="s">
        <v>38</v>
      </c>
      <c r="H693" s="102" t="s">
        <v>316</v>
      </c>
      <c r="I693" s="102"/>
      <c r="J693" s="102"/>
      <c r="K693" s="102"/>
      <c r="L693" s="102"/>
      <c r="M693" s="102"/>
      <c r="N693" s="102"/>
      <c r="O693" s="102"/>
      <c r="P693" s="102"/>
      <c r="Q693" s="102"/>
      <c r="R693" s="102"/>
      <c r="S693" s="102"/>
      <c r="T693" s="102"/>
      <c r="U693" s="102"/>
      <c r="V693" s="102"/>
      <c r="W693" s="102"/>
      <c r="X693" s="102"/>
      <c r="Y693" s="102"/>
      <c r="Z693" s="102"/>
      <c r="AA693" s="102"/>
      <c r="AB693" s="102"/>
      <c r="AC693" s="102"/>
      <c r="AD693" s="102"/>
      <c r="AE693" s="102"/>
      <c r="AF693" s="102"/>
      <c r="AG693" s="102"/>
      <c r="AH693" s="102"/>
      <c r="AI693" s="102"/>
      <c r="AJ693" s="102"/>
      <c r="AK693" s="102"/>
      <c r="AL693" s="102"/>
      <c r="AM693" s="102"/>
      <c r="AN693" s="102"/>
      <c r="AO693" s="102"/>
      <c r="AP693" s="102"/>
      <c r="AQ693" s="102"/>
      <c r="AR693" s="102"/>
      <c r="AS693" s="102"/>
      <c r="AT693" s="213"/>
      <c r="AU693" s="176">
        <v>0</v>
      </c>
      <c r="AV693" s="103">
        <v>0</v>
      </c>
      <c r="AW693" s="103">
        <v>0</v>
      </c>
      <c r="AX693" s="103">
        <v>0</v>
      </c>
      <c r="AY693" s="215">
        <v>0</v>
      </c>
      <c r="BA693" s="38" t="str">
        <f t="shared" ca="1" si="68"/>
        <v>SHET</v>
      </c>
      <c r="BB693" s="38" t="str">
        <f t="shared" si="69"/>
        <v>Fixed Inputs</v>
      </c>
      <c r="BC693" s="38" t="str">
        <f t="shared" si="70"/>
        <v>Variant allowances</v>
      </c>
      <c r="BD693" s="38" t="str">
        <f t="shared" si="67"/>
        <v>Totex variant allowances allocation percentages</v>
      </c>
    </row>
    <row r="694" spans="5:56">
      <c r="E694" s="216" t="s">
        <v>856</v>
      </c>
      <c r="G694" s="37" t="s">
        <v>38</v>
      </c>
      <c r="H694" s="37" t="s">
        <v>317</v>
      </c>
      <c r="AU694" s="141">
        <v>0.86721961378452739</v>
      </c>
      <c r="AV694" s="26">
        <v>0.86721961378452739</v>
      </c>
      <c r="AW694" s="26">
        <v>0.86721961378452739</v>
      </c>
      <c r="AX694" s="26">
        <v>0.86721961378452739</v>
      </c>
      <c r="AY694" s="217">
        <v>0.86721961378452739</v>
      </c>
      <c r="BA694" s="38" t="str">
        <f t="shared" ca="1" si="68"/>
        <v>SHET</v>
      </c>
      <c r="BB694" s="38" t="str">
        <f t="shared" si="69"/>
        <v>Fixed Inputs</v>
      </c>
      <c r="BC694" s="38" t="str">
        <f t="shared" si="70"/>
        <v>Variant allowances</v>
      </c>
      <c r="BD694" s="38" t="str">
        <f t="shared" si="67"/>
        <v>Totex variant allowances allocation percentages</v>
      </c>
    </row>
    <row r="695" spans="5:56">
      <c r="E695" s="216" t="s">
        <v>856</v>
      </c>
      <c r="G695" s="37" t="s">
        <v>38</v>
      </c>
      <c r="H695" s="37" t="s">
        <v>318</v>
      </c>
      <c r="AU695" s="141">
        <v>0</v>
      </c>
      <c r="AV695" s="26">
        <v>0</v>
      </c>
      <c r="AW695" s="26">
        <v>0</v>
      </c>
      <c r="AX695" s="26">
        <v>0</v>
      </c>
      <c r="AY695" s="217">
        <v>0</v>
      </c>
      <c r="BA695" s="38" t="str">
        <f t="shared" ca="1" si="68"/>
        <v>SHET</v>
      </c>
      <c r="BB695" s="38" t="str">
        <f t="shared" si="69"/>
        <v>Fixed Inputs</v>
      </c>
      <c r="BC695" s="38" t="str">
        <f t="shared" si="70"/>
        <v>Variant allowances</v>
      </c>
      <c r="BD695" s="38" t="str">
        <f t="shared" si="67"/>
        <v>Totex variant allowances allocation percentages</v>
      </c>
    </row>
    <row r="696" spans="5:56">
      <c r="E696" s="216" t="s">
        <v>856</v>
      </c>
      <c r="G696" s="37" t="s">
        <v>38</v>
      </c>
      <c r="H696" s="37" t="s">
        <v>247</v>
      </c>
      <c r="AU696" s="141">
        <v>0</v>
      </c>
      <c r="AV696" s="26">
        <v>0</v>
      </c>
      <c r="AW696" s="26">
        <v>0</v>
      </c>
      <c r="AX696" s="26">
        <v>0</v>
      </c>
      <c r="AY696" s="217">
        <v>0</v>
      </c>
      <c r="BA696" s="38" t="str">
        <f t="shared" ca="1" si="68"/>
        <v>SHET</v>
      </c>
      <c r="BB696" s="38" t="str">
        <f t="shared" si="69"/>
        <v>Fixed Inputs</v>
      </c>
      <c r="BC696" s="38" t="str">
        <f t="shared" si="70"/>
        <v>Variant allowances</v>
      </c>
      <c r="BD696" s="38" t="str">
        <f t="shared" si="67"/>
        <v>Totex variant allowances allocation percentages</v>
      </c>
    </row>
    <row r="697" spans="5:56">
      <c r="E697" s="216" t="s">
        <v>856</v>
      </c>
      <c r="G697" s="37" t="s">
        <v>38</v>
      </c>
      <c r="H697" s="37" t="s">
        <v>315</v>
      </c>
      <c r="AU697" s="141">
        <v>0</v>
      </c>
      <c r="AV697" s="26">
        <v>0</v>
      </c>
      <c r="AW697" s="26">
        <v>0</v>
      </c>
      <c r="AX697" s="26">
        <v>0</v>
      </c>
      <c r="AY697" s="217">
        <v>0</v>
      </c>
      <c r="BA697" s="38" t="str">
        <f t="shared" ca="1" si="68"/>
        <v>SHET</v>
      </c>
      <c r="BB697" s="38" t="str">
        <f t="shared" si="69"/>
        <v>Fixed Inputs</v>
      </c>
      <c r="BC697" s="38" t="str">
        <f t="shared" si="70"/>
        <v>Variant allowances</v>
      </c>
      <c r="BD697" s="38" t="str">
        <f t="shared" si="67"/>
        <v>Totex variant allowances allocation percentages</v>
      </c>
    </row>
    <row r="698" spans="5:56">
      <c r="E698" s="218" t="s">
        <v>856</v>
      </c>
      <c r="F698" s="105"/>
      <c r="G698" s="105" t="s">
        <v>38</v>
      </c>
      <c r="H698" s="105" t="s">
        <v>246</v>
      </c>
      <c r="I698" s="105"/>
      <c r="J698" s="105"/>
      <c r="K698" s="105"/>
      <c r="L698" s="105"/>
      <c r="M698" s="105"/>
      <c r="N698" s="105"/>
      <c r="O698" s="105"/>
      <c r="P698" s="105"/>
      <c r="Q698" s="105"/>
      <c r="R698" s="105"/>
      <c r="S698" s="105"/>
      <c r="T698" s="105"/>
      <c r="U698" s="105"/>
      <c r="V698" s="105"/>
      <c r="W698" s="105"/>
      <c r="X698" s="105"/>
      <c r="Y698" s="105"/>
      <c r="Z698" s="105"/>
      <c r="AA698" s="105"/>
      <c r="AB698" s="105"/>
      <c r="AC698" s="105"/>
      <c r="AD698" s="105"/>
      <c r="AE698" s="105"/>
      <c r="AF698" s="105"/>
      <c r="AG698" s="105"/>
      <c r="AH698" s="105"/>
      <c r="AI698" s="105"/>
      <c r="AJ698" s="105"/>
      <c r="AK698" s="105"/>
      <c r="AL698" s="105"/>
      <c r="AM698" s="105"/>
      <c r="AN698" s="105"/>
      <c r="AO698" s="105"/>
      <c r="AP698" s="105"/>
      <c r="AQ698" s="105"/>
      <c r="AR698" s="105"/>
      <c r="AS698" s="105"/>
      <c r="AT698" s="111"/>
      <c r="AU698" s="177">
        <v>0.13278038621547261</v>
      </c>
      <c r="AV698" s="106">
        <v>0.13278038621547261</v>
      </c>
      <c r="AW698" s="106">
        <v>0.13278038621547261</v>
      </c>
      <c r="AX698" s="106">
        <v>0.13278038621547261</v>
      </c>
      <c r="AY698" s="219">
        <v>0.13278038621547261</v>
      </c>
      <c r="BA698" s="38" t="str">
        <f t="shared" ca="1" si="68"/>
        <v>SHET</v>
      </c>
      <c r="BB698" s="38" t="str">
        <f t="shared" si="69"/>
        <v>Fixed Inputs</v>
      </c>
      <c r="BC698" s="38" t="str">
        <f t="shared" si="70"/>
        <v>Variant allowances</v>
      </c>
      <c r="BD698" s="38" t="str">
        <f t="shared" si="67"/>
        <v>Totex variant allowances allocation percentages</v>
      </c>
    </row>
    <row r="699" spans="5:56">
      <c r="E699" s="214" t="s">
        <v>857</v>
      </c>
      <c r="F699" s="102"/>
      <c r="G699" s="102" t="s">
        <v>38</v>
      </c>
      <c r="H699" s="102" t="s">
        <v>316</v>
      </c>
      <c r="I699" s="102"/>
      <c r="J699" s="102"/>
      <c r="K699" s="102"/>
      <c r="L699" s="102"/>
      <c r="M699" s="102"/>
      <c r="N699" s="102"/>
      <c r="O699" s="102"/>
      <c r="P699" s="102"/>
      <c r="Q699" s="102"/>
      <c r="R699" s="102"/>
      <c r="S699" s="102"/>
      <c r="T699" s="102"/>
      <c r="U699" s="102"/>
      <c r="V699" s="102"/>
      <c r="W699" s="102"/>
      <c r="X699" s="102"/>
      <c r="Y699" s="102"/>
      <c r="Z699" s="102"/>
      <c r="AA699" s="102"/>
      <c r="AB699" s="102"/>
      <c r="AC699" s="102"/>
      <c r="AD699" s="102"/>
      <c r="AE699" s="102"/>
      <c r="AF699" s="102"/>
      <c r="AG699" s="102"/>
      <c r="AH699" s="102"/>
      <c r="AI699" s="102"/>
      <c r="AJ699" s="102"/>
      <c r="AK699" s="102"/>
      <c r="AL699" s="102"/>
      <c r="AM699" s="102"/>
      <c r="AN699" s="102"/>
      <c r="AO699" s="102"/>
      <c r="AP699" s="102"/>
      <c r="AQ699" s="102"/>
      <c r="AR699" s="102"/>
      <c r="AS699" s="102"/>
      <c r="AT699" s="213"/>
      <c r="AU699" s="176">
        <v>0</v>
      </c>
      <c r="AV699" s="103">
        <v>0</v>
      </c>
      <c r="AW699" s="103">
        <v>0</v>
      </c>
      <c r="AX699" s="103">
        <v>0</v>
      </c>
      <c r="AY699" s="215">
        <v>0</v>
      </c>
      <c r="BA699" s="38" t="str">
        <f t="shared" ca="1" si="68"/>
        <v>SHET</v>
      </c>
      <c r="BB699" s="38" t="str">
        <f t="shared" si="69"/>
        <v>Fixed Inputs</v>
      </c>
      <c r="BC699" s="38" t="str">
        <f t="shared" si="70"/>
        <v>Variant allowances</v>
      </c>
      <c r="BD699" s="38" t="str">
        <f t="shared" si="67"/>
        <v>Totex variant allowances allocation percentages</v>
      </c>
    </row>
    <row r="700" spans="5:56">
      <c r="E700" s="216" t="s">
        <v>857</v>
      </c>
      <c r="G700" s="37" t="s">
        <v>38</v>
      </c>
      <c r="H700" s="37" t="s">
        <v>317</v>
      </c>
      <c r="AU700" s="141">
        <v>0.80723318229589303</v>
      </c>
      <c r="AV700" s="26">
        <v>0.80723318229589303</v>
      </c>
      <c r="AW700" s="26">
        <v>0.80723318229589303</v>
      </c>
      <c r="AX700" s="26">
        <v>0.80723318229589303</v>
      </c>
      <c r="AY700" s="217">
        <v>0.80723318229589303</v>
      </c>
      <c r="BA700" s="38" t="str">
        <f t="shared" ca="1" si="68"/>
        <v>SHET</v>
      </c>
      <c r="BB700" s="38" t="str">
        <f t="shared" si="69"/>
        <v>Fixed Inputs</v>
      </c>
      <c r="BC700" s="38" t="str">
        <f t="shared" si="70"/>
        <v>Variant allowances</v>
      </c>
      <c r="BD700" s="38" t="str">
        <f t="shared" si="67"/>
        <v>Totex variant allowances allocation percentages</v>
      </c>
    </row>
    <row r="701" spans="5:56">
      <c r="E701" s="216" t="s">
        <v>857</v>
      </c>
      <c r="G701" s="37" t="s">
        <v>38</v>
      </c>
      <c r="H701" s="37" t="s">
        <v>318</v>
      </c>
      <c r="AU701" s="141">
        <v>0</v>
      </c>
      <c r="AV701" s="26">
        <v>0</v>
      </c>
      <c r="AW701" s="26">
        <v>0</v>
      </c>
      <c r="AX701" s="26">
        <v>0</v>
      </c>
      <c r="AY701" s="217">
        <v>0</v>
      </c>
      <c r="BA701" s="38" t="str">
        <f t="shared" ca="1" si="68"/>
        <v>SHET</v>
      </c>
      <c r="BB701" s="38" t="str">
        <f t="shared" si="69"/>
        <v>Fixed Inputs</v>
      </c>
      <c r="BC701" s="38" t="str">
        <f t="shared" si="70"/>
        <v>Variant allowances</v>
      </c>
      <c r="BD701" s="38" t="str">
        <f t="shared" si="67"/>
        <v>Totex variant allowances allocation percentages</v>
      </c>
    </row>
    <row r="702" spans="5:56">
      <c r="E702" s="216" t="s">
        <v>857</v>
      </c>
      <c r="G702" s="37" t="s">
        <v>38</v>
      </c>
      <c r="H702" s="37" t="s">
        <v>247</v>
      </c>
      <c r="AU702" s="141">
        <v>0</v>
      </c>
      <c r="AV702" s="26">
        <v>0</v>
      </c>
      <c r="AW702" s="26">
        <v>0</v>
      </c>
      <c r="AX702" s="26">
        <v>0</v>
      </c>
      <c r="AY702" s="217">
        <v>0</v>
      </c>
      <c r="BA702" s="38" t="str">
        <f t="shared" ca="1" si="68"/>
        <v>SHET</v>
      </c>
      <c r="BB702" s="38" t="str">
        <f t="shared" si="69"/>
        <v>Fixed Inputs</v>
      </c>
      <c r="BC702" s="38" t="str">
        <f t="shared" si="70"/>
        <v>Variant allowances</v>
      </c>
      <c r="BD702" s="38" t="str">
        <f t="shared" si="67"/>
        <v>Totex variant allowances allocation percentages</v>
      </c>
    </row>
    <row r="703" spans="5:56">
      <c r="E703" s="216" t="s">
        <v>857</v>
      </c>
      <c r="G703" s="37" t="s">
        <v>38</v>
      </c>
      <c r="H703" s="37" t="s">
        <v>315</v>
      </c>
      <c r="AU703" s="141">
        <v>0</v>
      </c>
      <c r="AV703" s="26">
        <v>0</v>
      </c>
      <c r="AW703" s="26">
        <v>0</v>
      </c>
      <c r="AX703" s="26">
        <v>0</v>
      </c>
      <c r="AY703" s="217">
        <v>0</v>
      </c>
      <c r="BA703" s="38" t="str">
        <f t="shared" ca="1" si="68"/>
        <v>SHET</v>
      </c>
      <c r="BB703" s="38" t="str">
        <f t="shared" si="69"/>
        <v>Fixed Inputs</v>
      </c>
      <c r="BC703" s="38" t="str">
        <f t="shared" si="70"/>
        <v>Variant allowances</v>
      </c>
      <c r="BD703" s="38" t="str">
        <f t="shared" si="67"/>
        <v>Totex variant allowances allocation percentages</v>
      </c>
    </row>
    <row r="704" spans="5:56">
      <c r="E704" s="218" t="s">
        <v>857</v>
      </c>
      <c r="F704" s="105"/>
      <c r="G704" s="105" t="s">
        <v>38</v>
      </c>
      <c r="H704" s="105" t="s">
        <v>246</v>
      </c>
      <c r="I704" s="105"/>
      <c r="J704" s="105"/>
      <c r="K704" s="105"/>
      <c r="L704" s="105"/>
      <c r="M704" s="105"/>
      <c r="N704" s="105"/>
      <c r="O704" s="105"/>
      <c r="P704" s="105"/>
      <c r="Q704" s="105"/>
      <c r="R704" s="105"/>
      <c r="S704" s="105"/>
      <c r="T704" s="105"/>
      <c r="U704" s="105"/>
      <c r="V704" s="105"/>
      <c r="W704" s="105"/>
      <c r="X704" s="105"/>
      <c r="Y704" s="105"/>
      <c r="Z704" s="105"/>
      <c r="AA704" s="105"/>
      <c r="AB704" s="105"/>
      <c r="AC704" s="105"/>
      <c r="AD704" s="105"/>
      <c r="AE704" s="105"/>
      <c r="AF704" s="105"/>
      <c r="AG704" s="105"/>
      <c r="AH704" s="105"/>
      <c r="AI704" s="105"/>
      <c r="AJ704" s="105"/>
      <c r="AK704" s="105"/>
      <c r="AL704" s="105"/>
      <c r="AM704" s="105"/>
      <c r="AN704" s="105"/>
      <c r="AO704" s="105"/>
      <c r="AP704" s="105"/>
      <c r="AQ704" s="105"/>
      <c r="AR704" s="105"/>
      <c r="AS704" s="105"/>
      <c r="AT704" s="111"/>
      <c r="AU704" s="177">
        <v>0.19276681770410697</v>
      </c>
      <c r="AV704" s="106">
        <v>0.19276681770410697</v>
      </c>
      <c r="AW704" s="106">
        <v>0.19276681770410697</v>
      </c>
      <c r="AX704" s="106">
        <v>0.19276681770410697</v>
      </c>
      <c r="AY704" s="219">
        <v>0.19276681770410697</v>
      </c>
      <c r="BA704" s="38" t="str">
        <f t="shared" ca="1" si="68"/>
        <v>SHET</v>
      </c>
      <c r="BB704" s="38" t="str">
        <f t="shared" si="69"/>
        <v>Fixed Inputs</v>
      </c>
      <c r="BC704" s="38" t="str">
        <f t="shared" si="70"/>
        <v>Variant allowances</v>
      </c>
      <c r="BD704" s="38" t="str">
        <f t="shared" si="67"/>
        <v>Totex variant allowances allocation percentages</v>
      </c>
    </row>
    <row r="705" spans="5:56">
      <c r="E705" s="214" t="s">
        <v>858</v>
      </c>
      <c r="F705" s="102"/>
      <c r="G705" s="102" t="s">
        <v>38</v>
      </c>
      <c r="H705" s="102" t="s">
        <v>316</v>
      </c>
      <c r="I705" s="102"/>
      <c r="J705" s="102"/>
      <c r="K705" s="102"/>
      <c r="L705" s="102"/>
      <c r="M705" s="102"/>
      <c r="N705" s="102"/>
      <c r="O705" s="102"/>
      <c r="P705" s="102"/>
      <c r="Q705" s="102"/>
      <c r="R705" s="102"/>
      <c r="S705" s="102"/>
      <c r="T705" s="102"/>
      <c r="U705" s="102"/>
      <c r="V705" s="102"/>
      <c r="W705" s="102"/>
      <c r="X705" s="102"/>
      <c r="Y705" s="102"/>
      <c r="Z705" s="102"/>
      <c r="AA705" s="102"/>
      <c r="AB705" s="102"/>
      <c r="AC705" s="102"/>
      <c r="AD705" s="102"/>
      <c r="AE705" s="102"/>
      <c r="AF705" s="102"/>
      <c r="AG705" s="102"/>
      <c r="AH705" s="102"/>
      <c r="AI705" s="102"/>
      <c r="AJ705" s="102"/>
      <c r="AK705" s="102"/>
      <c r="AL705" s="102"/>
      <c r="AM705" s="102"/>
      <c r="AN705" s="102"/>
      <c r="AO705" s="102"/>
      <c r="AP705" s="102"/>
      <c r="AQ705" s="102"/>
      <c r="AR705" s="102"/>
      <c r="AS705" s="102"/>
      <c r="AT705" s="213"/>
      <c r="AU705" s="176">
        <v>0</v>
      </c>
      <c r="AV705" s="103">
        <v>0</v>
      </c>
      <c r="AW705" s="103">
        <v>0</v>
      </c>
      <c r="AX705" s="103">
        <v>0</v>
      </c>
      <c r="AY705" s="215">
        <v>0</v>
      </c>
      <c r="BA705" s="38" t="str">
        <f t="shared" ca="1" si="68"/>
        <v>SHET</v>
      </c>
      <c r="BB705" s="38" t="str">
        <f t="shared" si="69"/>
        <v>Fixed Inputs</v>
      </c>
      <c r="BC705" s="38" t="str">
        <f t="shared" si="70"/>
        <v>Variant allowances</v>
      </c>
      <c r="BD705" s="38" t="str">
        <f t="shared" si="67"/>
        <v>Totex variant allowances allocation percentages</v>
      </c>
    </row>
    <row r="706" spans="5:56">
      <c r="E706" s="216" t="s">
        <v>858</v>
      </c>
      <c r="G706" s="37" t="s">
        <v>38</v>
      </c>
      <c r="H706" s="37" t="s">
        <v>317</v>
      </c>
      <c r="AU706" s="141">
        <v>0.80723318229589303</v>
      </c>
      <c r="AV706" s="26">
        <v>0.80723318229589303</v>
      </c>
      <c r="AW706" s="26">
        <v>0.80723318229589303</v>
      </c>
      <c r="AX706" s="26">
        <v>0.80723318229589303</v>
      </c>
      <c r="AY706" s="217">
        <v>0.80723318229589303</v>
      </c>
      <c r="BA706" s="38" t="str">
        <f t="shared" ca="1" si="68"/>
        <v>SHET</v>
      </c>
      <c r="BB706" s="38" t="str">
        <f t="shared" si="69"/>
        <v>Fixed Inputs</v>
      </c>
      <c r="BC706" s="38" t="str">
        <f t="shared" si="70"/>
        <v>Variant allowances</v>
      </c>
      <c r="BD706" s="38" t="str">
        <f t="shared" si="67"/>
        <v>Totex variant allowances allocation percentages</v>
      </c>
    </row>
    <row r="707" spans="5:56">
      <c r="E707" s="216" t="s">
        <v>858</v>
      </c>
      <c r="G707" s="37" t="s">
        <v>38</v>
      </c>
      <c r="H707" s="37" t="s">
        <v>318</v>
      </c>
      <c r="AU707" s="141">
        <v>0</v>
      </c>
      <c r="AV707" s="26">
        <v>0</v>
      </c>
      <c r="AW707" s="26">
        <v>0</v>
      </c>
      <c r="AX707" s="26">
        <v>0</v>
      </c>
      <c r="AY707" s="217">
        <v>0</v>
      </c>
      <c r="BA707" s="38" t="str">
        <f t="shared" ca="1" si="68"/>
        <v>SHET</v>
      </c>
      <c r="BB707" s="38" t="str">
        <f t="shared" si="69"/>
        <v>Fixed Inputs</v>
      </c>
      <c r="BC707" s="38" t="str">
        <f t="shared" si="70"/>
        <v>Variant allowances</v>
      </c>
      <c r="BD707" s="38" t="str">
        <f t="shared" si="67"/>
        <v>Totex variant allowances allocation percentages</v>
      </c>
    </row>
    <row r="708" spans="5:56">
      <c r="E708" s="216" t="s">
        <v>858</v>
      </c>
      <c r="G708" s="37" t="s">
        <v>38</v>
      </c>
      <c r="H708" s="37" t="s">
        <v>247</v>
      </c>
      <c r="AU708" s="141">
        <v>0</v>
      </c>
      <c r="AV708" s="26">
        <v>0</v>
      </c>
      <c r="AW708" s="26">
        <v>0</v>
      </c>
      <c r="AX708" s="26">
        <v>0</v>
      </c>
      <c r="AY708" s="217">
        <v>0</v>
      </c>
      <c r="BA708" s="38" t="str">
        <f t="shared" ca="1" si="68"/>
        <v>SHET</v>
      </c>
      <c r="BB708" s="38" t="str">
        <f t="shared" si="69"/>
        <v>Fixed Inputs</v>
      </c>
      <c r="BC708" s="38" t="str">
        <f t="shared" si="70"/>
        <v>Variant allowances</v>
      </c>
      <c r="BD708" s="38" t="str">
        <f t="shared" si="67"/>
        <v>Totex variant allowances allocation percentages</v>
      </c>
    </row>
    <row r="709" spans="5:56">
      <c r="E709" s="216" t="s">
        <v>858</v>
      </c>
      <c r="G709" s="37" t="s">
        <v>38</v>
      </c>
      <c r="H709" s="37" t="s">
        <v>315</v>
      </c>
      <c r="AU709" s="141">
        <v>0</v>
      </c>
      <c r="AV709" s="26">
        <v>0</v>
      </c>
      <c r="AW709" s="26">
        <v>0</v>
      </c>
      <c r="AX709" s="26">
        <v>0</v>
      </c>
      <c r="AY709" s="217">
        <v>0</v>
      </c>
      <c r="BA709" s="38" t="str">
        <f t="shared" ca="1" si="68"/>
        <v>SHET</v>
      </c>
      <c r="BB709" s="38" t="str">
        <f t="shared" si="69"/>
        <v>Fixed Inputs</v>
      </c>
      <c r="BC709" s="38" t="str">
        <f t="shared" si="70"/>
        <v>Variant allowances</v>
      </c>
      <c r="BD709" s="38" t="str">
        <f t="shared" si="67"/>
        <v>Totex variant allowances allocation percentages</v>
      </c>
    </row>
    <row r="710" spans="5:56">
      <c r="E710" s="218" t="s">
        <v>858</v>
      </c>
      <c r="F710" s="105"/>
      <c r="G710" s="105" t="s">
        <v>38</v>
      </c>
      <c r="H710" s="105" t="s">
        <v>246</v>
      </c>
      <c r="I710" s="105"/>
      <c r="J710" s="105"/>
      <c r="K710" s="105"/>
      <c r="L710" s="105"/>
      <c r="M710" s="105"/>
      <c r="N710" s="105"/>
      <c r="O710" s="105"/>
      <c r="P710" s="105"/>
      <c r="Q710" s="105"/>
      <c r="R710" s="105"/>
      <c r="S710" s="105"/>
      <c r="T710" s="105"/>
      <c r="U710" s="105"/>
      <c r="V710" s="105"/>
      <c r="W710" s="105"/>
      <c r="X710" s="105"/>
      <c r="Y710" s="105"/>
      <c r="Z710" s="105"/>
      <c r="AA710" s="105"/>
      <c r="AB710" s="105"/>
      <c r="AC710" s="105"/>
      <c r="AD710" s="105"/>
      <c r="AE710" s="105"/>
      <c r="AF710" s="105"/>
      <c r="AG710" s="105"/>
      <c r="AH710" s="105"/>
      <c r="AI710" s="105"/>
      <c r="AJ710" s="105"/>
      <c r="AK710" s="105"/>
      <c r="AL710" s="105"/>
      <c r="AM710" s="105"/>
      <c r="AN710" s="105"/>
      <c r="AO710" s="105"/>
      <c r="AP710" s="105"/>
      <c r="AQ710" s="105"/>
      <c r="AR710" s="105"/>
      <c r="AS710" s="105"/>
      <c r="AT710" s="111"/>
      <c r="AU710" s="177">
        <v>0.19276681770410697</v>
      </c>
      <c r="AV710" s="106">
        <v>0.19276681770410697</v>
      </c>
      <c r="AW710" s="106">
        <v>0.19276681770410697</v>
      </c>
      <c r="AX710" s="106">
        <v>0.19276681770410697</v>
      </c>
      <c r="AY710" s="219">
        <v>0.19276681770410697</v>
      </c>
      <c r="BA710" s="38" t="str">
        <f t="shared" ca="1" si="68"/>
        <v>SHET</v>
      </c>
      <c r="BB710" s="38" t="str">
        <f t="shared" si="69"/>
        <v>Fixed Inputs</v>
      </c>
      <c r="BC710" s="38" t="str">
        <f t="shared" si="70"/>
        <v>Variant allowances</v>
      </c>
      <c r="BD710" s="38" t="str">
        <f t="shared" si="67"/>
        <v>Totex variant allowances allocation percentages</v>
      </c>
    </row>
    <row r="711" spans="5:56">
      <c r="E711" s="214" t="s">
        <v>859</v>
      </c>
      <c r="F711" s="102"/>
      <c r="G711" s="102" t="s">
        <v>38</v>
      </c>
      <c r="H711" s="102" t="s">
        <v>316</v>
      </c>
      <c r="I711" s="102"/>
      <c r="J711" s="102"/>
      <c r="K711" s="102"/>
      <c r="L711" s="102"/>
      <c r="M711" s="102"/>
      <c r="N711" s="102"/>
      <c r="O711" s="102"/>
      <c r="P711" s="102"/>
      <c r="Q711" s="102"/>
      <c r="R711" s="102"/>
      <c r="S711" s="102"/>
      <c r="T711" s="102"/>
      <c r="U711" s="102"/>
      <c r="V711" s="102"/>
      <c r="W711" s="102"/>
      <c r="X711" s="102"/>
      <c r="Y711" s="102"/>
      <c r="Z711" s="102"/>
      <c r="AA711" s="102"/>
      <c r="AB711" s="102"/>
      <c r="AC711" s="102"/>
      <c r="AD711" s="102"/>
      <c r="AE711" s="102"/>
      <c r="AF711" s="102"/>
      <c r="AG711" s="102"/>
      <c r="AH711" s="102"/>
      <c r="AI711" s="102"/>
      <c r="AJ711" s="102"/>
      <c r="AK711" s="102"/>
      <c r="AL711" s="102"/>
      <c r="AM711" s="102"/>
      <c r="AN711" s="102"/>
      <c r="AO711" s="102"/>
      <c r="AP711" s="102"/>
      <c r="AQ711" s="102"/>
      <c r="AR711" s="102"/>
      <c r="AS711" s="102"/>
      <c r="AT711" s="213"/>
      <c r="AU711" s="176">
        <v>0</v>
      </c>
      <c r="AV711" s="103">
        <v>0</v>
      </c>
      <c r="AW711" s="103">
        <v>0</v>
      </c>
      <c r="AX711" s="103">
        <v>0</v>
      </c>
      <c r="AY711" s="215">
        <v>0</v>
      </c>
      <c r="BA711" s="38" t="str">
        <f t="shared" ca="1" si="68"/>
        <v>SHET</v>
      </c>
      <c r="BB711" s="38" t="str">
        <f t="shared" si="69"/>
        <v>Fixed Inputs</v>
      </c>
      <c r="BC711" s="38" t="str">
        <f t="shared" si="70"/>
        <v>Variant allowances</v>
      </c>
      <c r="BD711" s="38" t="str">
        <f t="shared" si="67"/>
        <v>Totex variant allowances allocation percentages</v>
      </c>
    </row>
    <row r="712" spans="5:56">
      <c r="E712" s="216" t="s">
        <v>859</v>
      </c>
      <c r="G712" s="37" t="s">
        <v>38</v>
      </c>
      <c r="H712" s="37" t="s">
        <v>317</v>
      </c>
      <c r="AU712" s="141">
        <v>0.80723318229589303</v>
      </c>
      <c r="AV712" s="26">
        <v>0.80723318229589303</v>
      </c>
      <c r="AW712" s="26">
        <v>0.80723318229589303</v>
      </c>
      <c r="AX712" s="26">
        <v>0.80723318229589303</v>
      </c>
      <c r="AY712" s="217">
        <v>0.80723318229589303</v>
      </c>
      <c r="BA712" s="38" t="str">
        <f t="shared" ca="1" si="68"/>
        <v>SHET</v>
      </c>
      <c r="BB712" s="38" t="str">
        <f t="shared" si="69"/>
        <v>Fixed Inputs</v>
      </c>
      <c r="BC712" s="38" t="str">
        <f t="shared" si="70"/>
        <v>Variant allowances</v>
      </c>
      <c r="BD712" s="38" t="str">
        <f t="shared" si="67"/>
        <v>Totex variant allowances allocation percentages</v>
      </c>
    </row>
    <row r="713" spans="5:56">
      <c r="E713" s="216" t="s">
        <v>859</v>
      </c>
      <c r="G713" s="37" t="s">
        <v>38</v>
      </c>
      <c r="H713" s="37" t="s">
        <v>318</v>
      </c>
      <c r="AU713" s="141">
        <v>0</v>
      </c>
      <c r="AV713" s="26">
        <v>0</v>
      </c>
      <c r="AW713" s="26">
        <v>0</v>
      </c>
      <c r="AX713" s="26">
        <v>0</v>
      </c>
      <c r="AY713" s="217">
        <v>0</v>
      </c>
      <c r="BA713" s="38" t="str">
        <f t="shared" ca="1" si="68"/>
        <v>SHET</v>
      </c>
      <c r="BB713" s="38" t="str">
        <f t="shared" si="69"/>
        <v>Fixed Inputs</v>
      </c>
      <c r="BC713" s="38" t="str">
        <f t="shared" si="70"/>
        <v>Variant allowances</v>
      </c>
      <c r="BD713" s="38" t="str">
        <f t="shared" si="67"/>
        <v>Totex variant allowances allocation percentages</v>
      </c>
    </row>
    <row r="714" spans="5:56">
      <c r="E714" s="216" t="s">
        <v>859</v>
      </c>
      <c r="G714" s="37" t="s">
        <v>38</v>
      </c>
      <c r="H714" s="37" t="s">
        <v>247</v>
      </c>
      <c r="AU714" s="141">
        <v>0</v>
      </c>
      <c r="AV714" s="26">
        <v>0</v>
      </c>
      <c r="AW714" s="26">
        <v>0</v>
      </c>
      <c r="AX714" s="26">
        <v>0</v>
      </c>
      <c r="AY714" s="217">
        <v>0</v>
      </c>
      <c r="BA714" s="38" t="str">
        <f t="shared" ca="1" si="68"/>
        <v>SHET</v>
      </c>
      <c r="BB714" s="38" t="str">
        <f t="shared" si="69"/>
        <v>Fixed Inputs</v>
      </c>
      <c r="BC714" s="38" t="str">
        <f t="shared" si="70"/>
        <v>Variant allowances</v>
      </c>
      <c r="BD714" s="38" t="str">
        <f t="shared" si="67"/>
        <v>Totex variant allowances allocation percentages</v>
      </c>
    </row>
    <row r="715" spans="5:56">
      <c r="E715" s="216" t="s">
        <v>859</v>
      </c>
      <c r="G715" s="37" t="s">
        <v>38</v>
      </c>
      <c r="H715" s="37" t="s">
        <v>315</v>
      </c>
      <c r="AU715" s="141">
        <v>0</v>
      </c>
      <c r="AV715" s="26">
        <v>0</v>
      </c>
      <c r="AW715" s="26">
        <v>0</v>
      </c>
      <c r="AX715" s="26">
        <v>0</v>
      </c>
      <c r="AY715" s="217">
        <v>0</v>
      </c>
      <c r="BA715" s="38" t="str">
        <f t="shared" ca="1" si="68"/>
        <v>SHET</v>
      </c>
      <c r="BB715" s="38" t="str">
        <f t="shared" si="69"/>
        <v>Fixed Inputs</v>
      </c>
      <c r="BC715" s="38" t="str">
        <f t="shared" si="70"/>
        <v>Variant allowances</v>
      </c>
      <c r="BD715" s="38" t="str">
        <f t="shared" si="67"/>
        <v>Totex variant allowances allocation percentages</v>
      </c>
    </row>
    <row r="716" spans="5:56">
      <c r="E716" s="218" t="s">
        <v>859</v>
      </c>
      <c r="F716" s="105"/>
      <c r="G716" s="105" t="s">
        <v>38</v>
      </c>
      <c r="H716" s="105" t="s">
        <v>246</v>
      </c>
      <c r="I716" s="105"/>
      <c r="J716" s="105"/>
      <c r="K716" s="105"/>
      <c r="L716" s="105"/>
      <c r="M716" s="105"/>
      <c r="N716" s="105"/>
      <c r="O716" s="105"/>
      <c r="P716" s="105"/>
      <c r="Q716" s="105"/>
      <c r="R716" s="105"/>
      <c r="S716" s="105"/>
      <c r="T716" s="105"/>
      <c r="U716" s="105"/>
      <c r="V716" s="105"/>
      <c r="W716" s="105"/>
      <c r="X716" s="105"/>
      <c r="Y716" s="105"/>
      <c r="Z716" s="105"/>
      <c r="AA716" s="105"/>
      <c r="AB716" s="105"/>
      <c r="AC716" s="105"/>
      <c r="AD716" s="105"/>
      <c r="AE716" s="105"/>
      <c r="AF716" s="105"/>
      <c r="AG716" s="105"/>
      <c r="AH716" s="105"/>
      <c r="AI716" s="105"/>
      <c r="AJ716" s="105"/>
      <c r="AK716" s="105"/>
      <c r="AL716" s="105"/>
      <c r="AM716" s="105"/>
      <c r="AN716" s="105"/>
      <c r="AO716" s="105"/>
      <c r="AP716" s="105"/>
      <c r="AQ716" s="105"/>
      <c r="AR716" s="105"/>
      <c r="AS716" s="105"/>
      <c r="AT716" s="111"/>
      <c r="AU716" s="177">
        <v>0.19276681770410697</v>
      </c>
      <c r="AV716" s="106">
        <v>0.19276681770410697</v>
      </c>
      <c r="AW716" s="106">
        <v>0.19276681770410697</v>
      </c>
      <c r="AX716" s="106">
        <v>0.19276681770410697</v>
      </c>
      <c r="AY716" s="219">
        <v>0.19276681770410697</v>
      </c>
      <c r="BA716" s="38" t="str">
        <f t="shared" ca="1" si="68"/>
        <v>SHET</v>
      </c>
      <c r="BB716" s="38" t="str">
        <f t="shared" si="69"/>
        <v>Fixed Inputs</v>
      </c>
      <c r="BC716" s="38" t="str">
        <f t="shared" si="70"/>
        <v>Variant allowances</v>
      </c>
      <c r="BD716" s="38" t="str">
        <f t="shared" si="67"/>
        <v>Totex variant allowances allocation percentages</v>
      </c>
    </row>
    <row r="717" spans="5:56">
      <c r="E717" s="214" t="s">
        <v>860</v>
      </c>
      <c r="F717" s="102"/>
      <c r="G717" s="102" t="s">
        <v>38</v>
      </c>
      <c r="H717" s="102" t="s">
        <v>316</v>
      </c>
      <c r="I717" s="102"/>
      <c r="J717" s="102"/>
      <c r="K717" s="102"/>
      <c r="L717" s="102"/>
      <c r="M717" s="102"/>
      <c r="N717" s="102"/>
      <c r="O717" s="102"/>
      <c r="P717" s="102"/>
      <c r="Q717" s="102"/>
      <c r="R717" s="102"/>
      <c r="S717" s="102"/>
      <c r="T717" s="102"/>
      <c r="U717" s="102"/>
      <c r="V717" s="102"/>
      <c r="W717" s="102"/>
      <c r="X717" s="102"/>
      <c r="Y717" s="102"/>
      <c r="Z717" s="102"/>
      <c r="AA717" s="102"/>
      <c r="AB717" s="102"/>
      <c r="AC717" s="102"/>
      <c r="AD717" s="102"/>
      <c r="AE717" s="102"/>
      <c r="AF717" s="102"/>
      <c r="AG717" s="102"/>
      <c r="AH717" s="102"/>
      <c r="AI717" s="102"/>
      <c r="AJ717" s="102"/>
      <c r="AK717" s="102"/>
      <c r="AL717" s="102"/>
      <c r="AM717" s="102"/>
      <c r="AN717" s="102"/>
      <c r="AO717" s="102"/>
      <c r="AP717" s="102"/>
      <c r="AQ717" s="102"/>
      <c r="AR717" s="102"/>
      <c r="AS717" s="102"/>
      <c r="AT717" s="213"/>
      <c r="AU717" s="176">
        <v>0</v>
      </c>
      <c r="AV717" s="103">
        <v>0</v>
      </c>
      <c r="AW717" s="103">
        <v>0</v>
      </c>
      <c r="AX717" s="103">
        <v>0</v>
      </c>
      <c r="AY717" s="215">
        <v>0</v>
      </c>
      <c r="BA717" s="38" t="str">
        <f t="shared" ca="1" si="68"/>
        <v>SHET</v>
      </c>
      <c r="BB717" s="38" t="str">
        <f t="shared" si="69"/>
        <v>Fixed Inputs</v>
      </c>
      <c r="BC717" s="38" t="str">
        <f t="shared" si="70"/>
        <v>Variant allowances</v>
      </c>
      <c r="BD717" s="38" t="str">
        <f t="shared" si="67"/>
        <v>Totex variant allowances allocation percentages</v>
      </c>
    </row>
    <row r="718" spans="5:56">
      <c r="E718" s="216" t="s">
        <v>860</v>
      </c>
      <c r="G718" s="37" t="s">
        <v>38</v>
      </c>
      <c r="H718" s="37" t="s">
        <v>317</v>
      </c>
      <c r="AU718" s="141">
        <v>0.80723318229589303</v>
      </c>
      <c r="AV718" s="26">
        <v>0.80723318229589303</v>
      </c>
      <c r="AW718" s="26">
        <v>0.80723318229589303</v>
      </c>
      <c r="AX718" s="26">
        <v>0.80723318229589303</v>
      </c>
      <c r="AY718" s="217">
        <v>0.80723318229589303</v>
      </c>
      <c r="BA718" s="38" t="str">
        <f t="shared" ca="1" si="68"/>
        <v>SHET</v>
      </c>
      <c r="BB718" s="38" t="str">
        <f t="shared" si="69"/>
        <v>Fixed Inputs</v>
      </c>
      <c r="BC718" s="38" t="str">
        <f t="shared" si="70"/>
        <v>Variant allowances</v>
      </c>
      <c r="BD718" s="38" t="str">
        <f t="shared" si="67"/>
        <v>Totex variant allowances allocation percentages</v>
      </c>
    </row>
    <row r="719" spans="5:56">
      <c r="E719" s="216" t="s">
        <v>860</v>
      </c>
      <c r="G719" s="37" t="s">
        <v>38</v>
      </c>
      <c r="H719" s="37" t="s">
        <v>318</v>
      </c>
      <c r="AU719" s="141">
        <v>0</v>
      </c>
      <c r="AV719" s="26">
        <v>0</v>
      </c>
      <c r="AW719" s="26">
        <v>0</v>
      </c>
      <c r="AX719" s="26">
        <v>0</v>
      </c>
      <c r="AY719" s="217">
        <v>0</v>
      </c>
      <c r="BA719" s="38" t="str">
        <f t="shared" ca="1" si="68"/>
        <v>SHET</v>
      </c>
      <c r="BB719" s="38" t="str">
        <f t="shared" si="69"/>
        <v>Fixed Inputs</v>
      </c>
      <c r="BC719" s="38" t="str">
        <f t="shared" si="70"/>
        <v>Variant allowances</v>
      </c>
      <c r="BD719" s="38" t="str">
        <f t="shared" si="67"/>
        <v>Totex variant allowances allocation percentages</v>
      </c>
    </row>
    <row r="720" spans="5:56">
      <c r="E720" s="216" t="s">
        <v>860</v>
      </c>
      <c r="G720" s="37" t="s">
        <v>38</v>
      </c>
      <c r="H720" s="37" t="s">
        <v>247</v>
      </c>
      <c r="AU720" s="141">
        <v>0</v>
      </c>
      <c r="AV720" s="26">
        <v>0</v>
      </c>
      <c r="AW720" s="26">
        <v>0</v>
      </c>
      <c r="AX720" s="26">
        <v>0</v>
      </c>
      <c r="AY720" s="217">
        <v>0</v>
      </c>
      <c r="BA720" s="38" t="str">
        <f t="shared" ca="1" si="68"/>
        <v>SHET</v>
      </c>
      <c r="BB720" s="38" t="str">
        <f t="shared" si="69"/>
        <v>Fixed Inputs</v>
      </c>
      <c r="BC720" s="38" t="str">
        <f t="shared" si="70"/>
        <v>Variant allowances</v>
      </c>
      <c r="BD720" s="38" t="str">
        <f t="shared" si="67"/>
        <v>Totex variant allowances allocation percentages</v>
      </c>
    </row>
    <row r="721" spans="5:56">
      <c r="E721" s="216" t="s">
        <v>860</v>
      </c>
      <c r="G721" s="37" t="s">
        <v>38</v>
      </c>
      <c r="H721" s="37" t="s">
        <v>315</v>
      </c>
      <c r="AU721" s="141">
        <v>0</v>
      </c>
      <c r="AV721" s="26">
        <v>0</v>
      </c>
      <c r="AW721" s="26">
        <v>0</v>
      </c>
      <c r="AX721" s="26">
        <v>0</v>
      </c>
      <c r="AY721" s="217">
        <v>0</v>
      </c>
      <c r="BA721" s="38" t="str">
        <f t="shared" ca="1" si="68"/>
        <v>SHET</v>
      </c>
      <c r="BB721" s="38" t="str">
        <f t="shared" si="69"/>
        <v>Fixed Inputs</v>
      </c>
      <c r="BC721" s="38" t="str">
        <f t="shared" si="70"/>
        <v>Variant allowances</v>
      </c>
      <c r="BD721" s="38" t="str">
        <f t="shared" si="67"/>
        <v>Totex variant allowances allocation percentages</v>
      </c>
    </row>
    <row r="722" spans="5:56">
      <c r="E722" s="218" t="s">
        <v>860</v>
      </c>
      <c r="F722" s="105"/>
      <c r="G722" s="105" t="s">
        <v>38</v>
      </c>
      <c r="H722" s="105" t="s">
        <v>246</v>
      </c>
      <c r="I722" s="105"/>
      <c r="J722" s="105"/>
      <c r="K722" s="105"/>
      <c r="L722" s="105"/>
      <c r="M722" s="105"/>
      <c r="N722" s="105"/>
      <c r="O722" s="105"/>
      <c r="P722" s="105"/>
      <c r="Q722" s="105"/>
      <c r="R722" s="105"/>
      <c r="S722" s="105"/>
      <c r="T722" s="105"/>
      <c r="U722" s="105"/>
      <c r="V722" s="105"/>
      <c r="W722" s="105"/>
      <c r="X722" s="105"/>
      <c r="Y722" s="105"/>
      <c r="Z722" s="105"/>
      <c r="AA722" s="105"/>
      <c r="AB722" s="105"/>
      <c r="AC722" s="105"/>
      <c r="AD722" s="105"/>
      <c r="AE722" s="105"/>
      <c r="AF722" s="105"/>
      <c r="AG722" s="105"/>
      <c r="AH722" s="105"/>
      <c r="AI722" s="105"/>
      <c r="AJ722" s="105"/>
      <c r="AK722" s="105"/>
      <c r="AL722" s="105"/>
      <c r="AM722" s="105"/>
      <c r="AN722" s="105"/>
      <c r="AO722" s="105"/>
      <c r="AP722" s="105"/>
      <c r="AQ722" s="105"/>
      <c r="AR722" s="105"/>
      <c r="AS722" s="105"/>
      <c r="AT722" s="111"/>
      <c r="AU722" s="177">
        <v>0.19276681770410697</v>
      </c>
      <c r="AV722" s="106">
        <v>0.19276681770410697</v>
      </c>
      <c r="AW722" s="106">
        <v>0.19276681770410697</v>
      </c>
      <c r="AX722" s="106">
        <v>0.19276681770410697</v>
      </c>
      <c r="AY722" s="219">
        <v>0.19276681770410697</v>
      </c>
      <c r="BA722" s="38" t="str">
        <f t="shared" ca="1" si="68"/>
        <v>SHET</v>
      </c>
      <c r="BB722" s="38" t="str">
        <f t="shared" si="69"/>
        <v>Fixed Inputs</v>
      </c>
      <c r="BC722" s="38" t="str">
        <f t="shared" si="70"/>
        <v>Variant allowances</v>
      </c>
      <c r="BD722" s="38" t="str">
        <f t="shared" si="67"/>
        <v>Totex variant allowances allocation percentages</v>
      </c>
    </row>
    <row r="723" spans="5:56">
      <c r="E723" s="214" t="s">
        <v>861</v>
      </c>
      <c r="F723" s="102"/>
      <c r="G723" s="102" t="s">
        <v>38</v>
      </c>
      <c r="H723" s="102" t="s">
        <v>316</v>
      </c>
      <c r="I723" s="102"/>
      <c r="J723" s="102"/>
      <c r="K723" s="102"/>
      <c r="L723" s="102"/>
      <c r="M723" s="102"/>
      <c r="N723" s="102"/>
      <c r="O723" s="102"/>
      <c r="P723" s="102"/>
      <c r="Q723" s="102"/>
      <c r="R723" s="102"/>
      <c r="S723" s="102"/>
      <c r="T723" s="102"/>
      <c r="U723" s="102"/>
      <c r="V723" s="102"/>
      <c r="W723" s="102"/>
      <c r="X723" s="102"/>
      <c r="Y723" s="102"/>
      <c r="Z723" s="102"/>
      <c r="AA723" s="102"/>
      <c r="AB723" s="102"/>
      <c r="AC723" s="102"/>
      <c r="AD723" s="102"/>
      <c r="AE723" s="102"/>
      <c r="AF723" s="102"/>
      <c r="AG723" s="102"/>
      <c r="AH723" s="102"/>
      <c r="AI723" s="102"/>
      <c r="AJ723" s="102"/>
      <c r="AK723" s="102"/>
      <c r="AL723" s="102"/>
      <c r="AM723" s="102"/>
      <c r="AN723" s="102"/>
      <c r="AO723" s="102"/>
      <c r="AP723" s="102"/>
      <c r="AQ723" s="102"/>
      <c r="AR723" s="102"/>
      <c r="AS723" s="102"/>
      <c r="AT723" s="213"/>
      <c r="AU723" s="176">
        <v>0</v>
      </c>
      <c r="AV723" s="103">
        <v>0</v>
      </c>
      <c r="AW723" s="103">
        <v>0</v>
      </c>
      <c r="AX723" s="103">
        <v>0</v>
      </c>
      <c r="AY723" s="215">
        <v>0</v>
      </c>
      <c r="BA723" s="38" t="str">
        <f t="shared" ca="1" si="68"/>
        <v>SHET</v>
      </c>
      <c r="BB723" s="38" t="str">
        <f t="shared" si="69"/>
        <v>Fixed Inputs</v>
      </c>
      <c r="BC723" s="38" t="str">
        <f t="shared" si="70"/>
        <v>Variant allowances</v>
      </c>
      <c r="BD723" s="38" t="str">
        <f t="shared" si="67"/>
        <v>Totex variant allowances allocation percentages</v>
      </c>
    </row>
    <row r="724" spans="5:56">
      <c r="E724" s="216" t="s">
        <v>861</v>
      </c>
      <c r="G724" s="37" t="s">
        <v>38</v>
      </c>
      <c r="H724" s="37" t="s">
        <v>317</v>
      </c>
      <c r="AU724" s="141">
        <v>0.80723318229589303</v>
      </c>
      <c r="AV724" s="26">
        <v>0.80723318229589303</v>
      </c>
      <c r="AW724" s="26">
        <v>0.80723318229589303</v>
      </c>
      <c r="AX724" s="26">
        <v>0.80723318229589303</v>
      </c>
      <c r="AY724" s="217">
        <v>0.80723318229589303</v>
      </c>
      <c r="BA724" s="38" t="str">
        <f t="shared" ca="1" si="68"/>
        <v>SHET</v>
      </c>
      <c r="BB724" s="38" t="str">
        <f t="shared" si="69"/>
        <v>Fixed Inputs</v>
      </c>
      <c r="BC724" s="38" t="str">
        <f t="shared" si="70"/>
        <v>Variant allowances</v>
      </c>
      <c r="BD724" s="38" t="str">
        <f t="shared" si="67"/>
        <v>Totex variant allowances allocation percentages</v>
      </c>
    </row>
    <row r="725" spans="5:56">
      <c r="E725" s="216" t="s">
        <v>861</v>
      </c>
      <c r="G725" s="37" t="s">
        <v>38</v>
      </c>
      <c r="H725" s="37" t="s">
        <v>318</v>
      </c>
      <c r="AU725" s="141">
        <v>0</v>
      </c>
      <c r="AV725" s="26">
        <v>0</v>
      </c>
      <c r="AW725" s="26">
        <v>0</v>
      </c>
      <c r="AX725" s="26">
        <v>0</v>
      </c>
      <c r="AY725" s="217">
        <v>0</v>
      </c>
      <c r="BA725" s="38" t="str">
        <f t="shared" ca="1" si="68"/>
        <v>SHET</v>
      </c>
      <c r="BB725" s="38" t="str">
        <f t="shared" si="69"/>
        <v>Fixed Inputs</v>
      </c>
      <c r="BC725" s="38" t="str">
        <f t="shared" si="70"/>
        <v>Variant allowances</v>
      </c>
      <c r="BD725" s="38" t="str">
        <f t="shared" si="67"/>
        <v>Totex variant allowances allocation percentages</v>
      </c>
    </row>
    <row r="726" spans="5:56">
      <c r="E726" s="216" t="s">
        <v>861</v>
      </c>
      <c r="G726" s="37" t="s">
        <v>38</v>
      </c>
      <c r="H726" s="37" t="s">
        <v>247</v>
      </c>
      <c r="AU726" s="141">
        <v>0</v>
      </c>
      <c r="AV726" s="26">
        <v>0</v>
      </c>
      <c r="AW726" s="26">
        <v>0</v>
      </c>
      <c r="AX726" s="26">
        <v>0</v>
      </c>
      <c r="AY726" s="217">
        <v>0</v>
      </c>
      <c r="BA726" s="38" t="str">
        <f t="shared" ca="1" si="68"/>
        <v>SHET</v>
      </c>
      <c r="BB726" s="38" t="str">
        <f t="shared" si="69"/>
        <v>Fixed Inputs</v>
      </c>
      <c r="BC726" s="38" t="str">
        <f t="shared" si="70"/>
        <v>Variant allowances</v>
      </c>
      <c r="BD726" s="38" t="str">
        <f t="shared" si="67"/>
        <v>Totex variant allowances allocation percentages</v>
      </c>
    </row>
    <row r="727" spans="5:56">
      <c r="E727" s="216" t="s">
        <v>861</v>
      </c>
      <c r="G727" s="37" t="s">
        <v>38</v>
      </c>
      <c r="H727" s="37" t="s">
        <v>315</v>
      </c>
      <c r="AU727" s="141">
        <v>0</v>
      </c>
      <c r="AV727" s="26">
        <v>0</v>
      </c>
      <c r="AW727" s="26">
        <v>0</v>
      </c>
      <c r="AX727" s="26">
        <v>0</v>
      </c>
      <c r="AY727" s="217">
        <v>0</v>
      </c>
      <c r="BA727" s="38" t="str">
        <f t="shared" ca="1" si="68"/>
        <v>SHET</v>
      </c>
      <c r="BB727" s="38" t="str">
        <f t="shared" si="69"/>
        <v>Fixed Inputs</v>
      </c>
      <c r="BC727" s="38" t="str">
        <f t="shared" si="70"/>
        <v>Variant allowances</v>
      </c>
      <c r="BD727" s="38" t="str">
        <f t="shared" si="67"/>
        <v>Totex variant allowances allocation percentages</v>
      </c>
    </row>
    <row r="728" spans="5:56">
      <c r="E728" s="218" t="s">
        <v>861</v>
      </c>
      <c r="F728" s="105"/>
      <c r="G728" s="105" t="s">
        <v>38</v>
      </c>
      <c r="H728" s="105" t="s">
        <v>246</v>
      </c>
      <c r="I728" s="105"/>
      <c r="J728" s="105"/>
      <c r="K728" s="105"/>
      <c r="L728" s="105"/>
      <c r="M728" s="105"/>
      <c r="N728" s="105"/>
      <c r="O728" s="105"/>
      <c r="P728" s="105"/>
      <c r="Q728" s="105"/>
      <c r="R728" s="105"/>
      <c r="S728" s="105"/>
      <c r="T728" s="105"/>
      <c r="U728" s="105"/>
      <c r="V728" s="105"/>
      <c r="W728" s="105"/>
      <c r="X728" s="105"/>
      <c r="Y728" s="105"/>
      <c r="Z728" s="105"/>
      <c r="AA728" s="105"/>
      <c r="AB728" s="105"/>
      <c r="AC728" s="105"/>
      <c r="AD728" s="105"/>
      <c r="AE728" s="105"/>
      <c r="AF728" s="105"/>
      <c r="AG728" s="105"/>
      <c r="AH728" s="105"/>
      <c r="AI728" s="105"/>
      <c r="AJ728" s="105"/>
      <c r="AK728" s="105"/>
      <c r="AL728" s="105"/>
      <c r="AM728" s="105"/>
      <c r="AN728" s="105"/>
      <c r="AO728" s="105"/>
      <c r="AP728" s="105"/>
      <c r="AQ728" s="105"/>
      <c r="AR728" s="105"/>
      <c r="AS728" s="105"/>
      <c r="AT728" s="111"/>
      <c r="AU728" s="177">
        <v>0.19276681770410697</v>
      </c>
      <c r="AV728" s="106">
        <v>0.19276681770410697</v>
      </c>
      <c r="AW728" s="106">
        <v>0.19276681770410697</v>
      </c>
      <c r="AX728" s="106">
        <v>0.19276681770410697</v>
      </c>
      <c r="AY728" s="219">
        <v>0.19276681770410697</v>
      </c>
      <c r="BA728" s="38" t="str">
        <f t="shared" ca="1" si="68"/>
        <v>SHET</v>
      </c>
      <c r="BB728" s="38" t="str">
        <f t="shared" si="69"/>
        <v>Fixed Inputs</v>
      </c>
      <c r="BC728" s="38" t="str">
        <f t="shared" si="70"/>
        <v>Variant allowances</v>
      </c>
      <c r="BD728" s="38" t="str">
        <f t="shared" si="67"/>
        <v>Totex variant allowances allocation percentages</v>
      </c>
    </row>
    <row r="729" spans="5:56">
      <c r="E729" s="214" t="s">
        <v>862</v>
      </c>
      <c r="F729" s="102"/>
      <c r="G729" s="102" t="s">
        <v>38</v>
      </c>
      <c r="H729" s="102" t="s">
        <v>316</v>
      </c>
      <c r="I729" s="102"/>
      <c r="J729" s="102"/>
      <c r="K729" s="102"/>
      <c r="L729" s="102"/>
      <c r="M729" s="102"/>
      <c r="N729" s="102"/>
      <c r="O729" s="102"/>
      <c r="P729" s="102"/>
      <c r="Q729" s="102"/>
      <c r="R729" s="102"/>
      <c r="S729" s="102"/>
      <c r="T729" s="102"/>
      <c r="U729" s="102"/>
      <c r="V729" s="102"/>
      <c r="W729" s="102"/>
      <c r="X729" s="102"/>
      <c r="Y729" s="102"/>
      <c r="Z729" s="102"/>
      <c r="AA729" s="102"/>
      <c r="AB729" s="102"/>
      <c r="AC729" s="102"/>
      <c r="AD729" s="102"/>
      <c r="AE729" s="102"/>
      <c r="AF729" s="102"/>
      <c r="AG729" s="102"/>
      <c r="AH729" s="102"/>
      <c r="AI729" s="102"/>
      <c r="AJ729" s="102"/>
      <c r="AK729" s="102"/>
      <c r="AL729" s="102"/>
      <c r="AM729" s="102"/>
      <c r="AN729" s="102"/>
      <c r="AO729" s="102"/>
      <c r="AP729" s="102"/>
      <c r="AQ729" s="102"/>
      <c r="AR729" s="102"/>
      <c r="AS729" s="102"/>
      <c r="AT729" s="213"/>
      <c r="AU729" s="176">
        <v>0</v>
      </c>
      <c r="AV729" s="103">
        <v>0</v>
      </c>
      <c r="AW729" s="103">
        <v>0</v>
      </c>
      <c r="AX729" s="103">
        <v>0</v>
      </c>
      <c r="AY729" s="215">
        <v>0</v>
      </c>
      <c r="BA729" s="38" t="str">
        <f t="shared" ca="1" si="68"/>
        <v>SHET</v>
      </c>
      <c r="BB729" s="38" t="str">
        <f t="shared" si="69"/>
        <v>Fixed Inputs</v>
      </c>
      <c r="BC729" s="38" t="str">
        <f t="shared" si="70"/>
        <v>Variant allowances</v>
      </c>
      <c r="BD729" s="38" t="str">
        <f t="shared" si="67"/>
        <v>Totex variant allowances allocation percentages</v>
      </c>
    </row>
    <row r="730" spans="5:56">
      <c r="E730" s="216" t="s">
        <v>862</v>
      </c>
      <c r="G730" s="37" t="s">
        <v>38</v>
      </c>
      <c r="H730" s="37" t="s">
        <v>317</v>
      </c>
      <c r="AU730" s="141">
        <v>0.80723318229589303</v>
      </c>
      <c r="AV730" s="26">
        <v>0.80723318229589303</v>
      </c>
      <c r="AW730" s="26">
        <v>0.80723318229589303</v>
      </c>
      <c r="AX730" s="26">
        <v>0.80723318229589303</v>
      </c>
      <c r="AY730" s="217">
        <v>0.80723318229589303</v>
      </c>
      <c r="BA730" s="38" t="str">
        <f t="shared" ca="1" si="68"/>
        <v>SHET</v>
      </c>
      <c r="BB730" s="38" t="str">
        <f t="shared" si="69"/>
        <v>Fixed Inputs</v>
      </c>
      <c r="BC730" s="38" t="str">
        <f t="shared" si="70"/>
        <v>Variant allowances</v>
      </c>
      <c r="BD730" s="38" t="str">
        <f t="shared" si="67"/>
        <v>Totex variant allowances allocation percentages</v>
      </c>
    </row>
    <row r="731" spans="5:56">
      <c r="E731" s="216" t="s">
        <v>862</v>
      </c>
      <c r="G731" s="37" t="s">
        <v>38</v>
      </c>
      <c r="H731" s="37" t="s">
        <v>318</v>
      </c>
      <c r="AU731" s="141">
        <v>0</v>
      </c>
      <c r="AV731" s="26">
        <v>0</v>
      </c>
      <c r="AW731" s="26">
        <v>0</v>
      </c>
      <c r="AX731" s="26">
        <v>0</v>
      </c>
      <c r="AY731" s="217">
        <v>0</v>
      </c>
      <c r="BA731" s="38" t="str">
        <f t="shared" ca="1" si="68"/>
        <v>SHET</v>
      </c>
      <c r="BB731" s="38" t="str">
        <f t="shared" si="69"/>
        <v>Fixed Inputs</v>
      </c>
      <c r="BC731" s="38" t="str">
        <f t="shared" si="70"/>
        <v>Variant allowances</v>
      </c>
      <c r="BD731" s="38" t="str">
        <f t="shared" si="67"/>
        <v>Totex variant allowances allocation percentages</v>
      </c>
    </row>
    <row r="732" spans="5:56">
      <c r="E732" s="216" t="s">
        <v>862</v>
      </c>
      <c r="G732" s="37" t="s">
        <v>38</v>
      </c>
      <c r="H732" s="37" t="s">
        <v>247</v>
      </c>
      <c r="AU732" s="141">
        <v>0</v>
      </c>
      <c r="AV732" s="26">
        <v>0</v>
      </c>
      <c r="AW732" s="26">
        <v>0</v>
      </c>
      <c r="AX732" s="26">
        <v>0</v>
      </c>
      <c r="AY732" s="217">
        <v>0</v>
      </c>
      <c r="BA732" s="38" t="str">
        <f t="shared" ca="1" si="68"/>
        <v>SHET</v>
      </c>
      <c r="BB732" s="38" t="str">
        <f t="shared" si="69"/>
        <v>Fixed Inputs</v>
      </c>
      <c r="BC732" s="38" t="str">
        <f t="shared" si="70"/>
        <v>Variant allowances</v>
      </c>
      <c r="BD732" s="38" t="str">
        <f t="shared" si="67"/>
        <v>Totex variant allowances allocation percentages</v>
      </c>
    </row>
    <row r="733" spans="5:56">
      <c r="E733" s="216" t="s">
        <v>862</v>
      </c>
      <c r="G733" s="37" t="s">
        <v>38</v>
      </c>
      <c r="H733" s="37" t="s">
        <v>315</v>
      </c>
      <c r="AU733" s="141">
        <v>0</v>
      </c>
      <c r="AV733" s="26">
        <v>0</v>
      </c>
      <c r="AW733" s="26">
        <v>0</v>
      </c>
      <c r="AX733" s="26">
        <v>0</v>
      </c>
      <c r="AY733" s="217">
        <v>0</v>
      </c>
      <c r="BA733" s="38" t="str">
        <f t="shared" ca="1" si="68"/>
        <v>SHET</v>
      </c>
      <c r="BB733" s="38" t="str">
        <f t="shared" si="69"/>
        <v>Fixed Inputs</v>
      </c>
      <c r="BC733" s="38" t="str">
        <f t="shared" si="70"/>
        <v>Variant allowances</v>
      </c>
      <c r="BD733" s="38" t="str">
        <f t="shared" si="67"/>
        <v>Totex variant allowances allocation percentages</v>
      </c>
    </row>
    <row r="734" spans="5:56">
      <c r="E734" s="218" t="s">
        <v>862</v>
      </c>
      <c r="F734" s="105"/>
      <c r="G734" s="105" t="s">
        <v>38</v>
      </c>
      <c r="H734" s="105" t="s">
        <v>246</v>
      </c>
      <c r="I734" s="105"/>
      <c r="J734" s="105"/>
      <c r="K734" s="105"/>
      <c r="L734" s="105"/>
      <c r="M734" s="105"/>
      <c r="N734" s="105"/>
      <c r="O734" s="105"/>
      <c r="P734" s="105"/>
      <c r="Q734" s="105"/>
      <c r="R734" s="105"/>
      <c r="S734" s="105"/>
      <c r="T734" s="105"/>
      <c r="U734" s="105"/>
      <c r="V734" s="105"/>
      <c r="W734" s="105"/>
      <c r="X734" s="105"/>
      <c r="Y734" s="105"/>
      <c r="Z734" s="105"/>
      <c r="AA734" s="105"/>
      <c r="AB734" s="105"/>
      <c r="AC734" s="105"/>
      <c r="AD734" s="105"/>
      <c r="AE734" s="105"/>
      <c r="AF734" s="105"/>
      <c r="AG734" s="105"/>
      <c r="AH734" s="105"/>
      <c r="AI734" s="105"/>
      <c r="AJ734" s="105"/>
      <c r="AK734" s="105"/>
      <c r="AL734" s="105"/>
      <c r="AM734" s="105"/>
      <c r="AN734" s="105"/>
      <c r="AO734" s="105"/>
      <c r="AP734" s="105"/>
      <c r="AQ734" s="105"/>
      <c r="AR734" s="105"/>
      <c r="AS734" s="105"/>
      <c r="AT734" s="111"/>
      <c r="AU734" s="177">
        <v>0.19276681770410697</v>
      </c>
      <c r="AV734" s="106">
        <v>0.19276681770410697</v>
      </c>
      <c r="AW734" s="106">
        <v>0.19276681770410697</v>
      </c>
      <c r="AX734" s="106">
        <v>0.19276681770410697</v>
      </c>
      <c r="AY734" s="219">
        <v>0.19276681770410697</v>
      </c>
      <c r="BA734" s="38" t="str">
        <f t="shared" ca="1" si="68"/>
        <v>SHET</v>
      </c>
      <c r="BB734" s="38" t="str">
        <f t="shared" si="69"/>
        <v>Fixed Inputs</v>
      </c>
      <c r="BC734" s="38" t="str">
        <f t="shared" si="70"/>
        <v>Variant allowances</v>
      </c>
      <c r="BD734" s="38" t="str">
        <f t="shared" si="67"/>
        <v>Totex variant allowances allocation percentages</v>
      </c>
    </row>
    <row r="735" spans="5:56">
      <c r="E735" s="214" t="s">
        <v>863</v>
      </c>
      <c r="F735" s="102"/>
      <c r="G735" s="102" t="s">
        <v>38</v>
      </c>
      <c r="H735" s="102" t="s">
        <v>316</v>
      </c>
      <c r="I735" s="102"/>
      <c r="J735" s="102"/>
      <c r="K735" s="102"/>
      <c r="L735" s="102"/>
      <c r="M735" s="102"/>
      <c r="N735" s="102"/>
      <c r="O735" s="102"/>
      <c r="P735" s="102"/>
      <c r="Q735" s="102"/>
      <c r="R735" s="102"/>
      <c r="S735" s="102"/>
      <c r="T735" s="102"/>
      <c r="U735" s="102"/>
      <c r="V735" s="102"/>
      <c r="W735" s="102"/>
      <c r="X735" s="102"/>
      <c r="Y735" s="102"/>
      <c r="Z735" s="102"/>
      <c r="AA735" s="102"/>
      <c r="AB735" s="102"/>
      <c r="AC735" s="102"/>
      <c r="AD735" s="102"/>
      <c r="AE735" s="102"/>
      <c r="AF735" s="102"/>
      <c r="AG735" s="102"/>
      <c r="AH735" s="102"/>
      <c r="AI735" s="102"/>
      <c r="AJ735" s="102"/>
      <c r="AK735" s="102"/>
      <c r="AL735" s="102"/>
      <c r="AM735" s="102"/>
      <c r="AN735" s="102"/>
      <c r="AO735" s="102"/>
      <c r="AP735" s="102"/>
      <c r="AQ735" s="102"/>
      <c r="AR735" s="102"/>
      <c r="AS735" s="102"/>
      <c r="AT735" s="213"/>
      <c r="AU735" s="176">
        <v>0</v>
      </c>
      <c r="AV735" s="103">
        <v>0</v>
      </c>
      <c r="AW735" s="103">
        <v>0</v>
      </c>
      <c r="AX735" s="103">
        <v>0</v>
      </c>
      <c r="AY735" s="215">
        <v>0</v>
      </c>
      <c r="BA735" s="38" t="str">
        <f t="shared" ca="1" si="68"/>
        <v>SHET</v>
      </c>
      <c r="BB735" s="38" t="str">
        <f t="shared" si="69"/>
        <v>Fixed Inputs</v>
      </c>
      <c r="BC735" s="38" t="str">
        <f t="shared" si="70"/>
        <v>Variant allowances</v>
      </c>
      <c r="BD735" s="38" t="str">
        <f t="shared" si="67"/>
        <v>Totex variant allowances allocation percentages</v>
      </c>
    </row>
    <row r="736" spans="5:56">
      <c r="E736" s="216" t="s">
        <v>863</v>
      </c>
      <c r="G736" s="37" t="s">
        <v>38</v>
      </c>
      <c r="H736" s="37" t="s">
        <v>317</v>
      </c>
      <c r="AU736" s="141">
        <v>0.80723318229589303</v>
      </c>
      <c r="AV736" s="26">
        <v>0.80723318229589303</v>
      </c>
      <c r="AW736" s="26">
        <v>0.80723318229589303</v>
      </c>
      <c r="AX736" s="26">
        <v>0.80723318229589303</v>
      </c>
      <c r="AY736" s="217">
        <v>0.80723318229589303</v>
      </c>
      <c r="BA736" s="38" t="str">
        <f t="shared" ca="1" si="68"/>
        <v>SHET</v>
      </c>
      <c r="BB736" s="38" t="str">
        <f t="shared" si="69"/>
        <v>Fixed Inputs</v>
      </c>
      <c r="BC736" s="38" t="str">
        <f t="shared" si="70"/>
        <v>Variant allowances</v>
      </c>
      <c r="BD736" s="38" t="str">
        <f t="shared" si="67"/>
        <v>Totex variant allowances allocation percentages</v>
      </c>
    </row>
    <row r="737" spans="5:56">
      <c r="E737" s="216" t="s">
        <v>863</v>
      </c>
      <c r="G737" s="37" t="s">
        <v>38</v>
      </c>
      <c r="H737" s="37" t="s">
        <v>318</v>
      </c>
      <c r="AU737" s="141">
        <v>0</v>
      </c>
      <c r="AV737" s="26">
        <v>0</v>
      </c>
      <c r="AW737" s="26">
        <v>0</v>
      </c>
      <c r="AX737" s="26">
        <v>0</v>
      </c>
      <c r="AY737" s="217">
        <v>0</v>
      </c>
      <c r="BA737" s="38" t="str">
        <f t="shared" ca="1" si="68"/>
        <v>SHET</v>
      </c>
      <c r="BB737" s="38" t="str">
        <f t="shared" si="69"/>
        <v>Fixed Inputs</v>
      </c>
      <c r="BC737" s="38" t="str">
        <f t="shared" si="70"/>
        <v>Variant allowances</v>
      </c>
      <c r="BD737" s="38" t="str">
        <f t="shared" si="67"/>
        <v>Totex variant allowances allocation percentages</v>
      </c>
    </row>
    <row r="738" spans="5:56">
      <c r="E738" s="216" t="s">
        <v>863</v>
      </c>
      <c r="G738" s="37" t="s">
        <v>38</v>
      </c>
      <c r="H738" s="37" t="s">
        <v>247</v>
      </c>
      <c r="AU738" s="141">
        <v>0</v>
      </c>
      <c r="AV738" s="26">
        <v>0</v>
      </c>
      <c r="AW738" s="26">
        <v>0</v>
      </c>
      <c r="AX738" s="26">
        <v>0</v>
      </c>
      <c r="AY738" s="217">
        <v>0</v>
      </c>
      <c r="BA738" s="38" t="str">
        <f t="shared" ca="1" si="68"/>
        <v>SHET</v>
      </c>
      <c r="BB738" s="38" t="str">
        <f t="shared" si="69"/>
        <v>Fixed Inputs</v>
      </c>
      <c r="BC738" s="38" t="str">
        <f t="shared" si="70"/>
        <v>Variant allowances</v>
      </c>
      <c r="BD738" s="38" t="str">
        <f t="shared" si="67"/>
        <v>Totex variant allowances allocation percentages</v>
      </c>
    </row>
    <row r="739" spans="5:56">
      <c r="E739" s="216" t="s">
        <v>863</v>
      </c>
      <c r="G739" s="37" t="s">
        <v>38</v>
      </c>
      <c r="H739" s="37" t="s">
        <v>315</v>
      </c>
      <c r="AU739" s="141">
        <v>0</v>
      </c>
      <c r="AV739" s="26">
        <v>0</v>
      </c>
      <c r="AW739" s="26">
        <v>0</v>
      </c>
      <c r="AX739" s="26">
        <v>0</v>
      </c>
      <c r="AY739" s="217">
        <v>0</v>
      </c>
      <c r="BA739" s="38" t="str">
        <f t="shared" ca="1" si="68"/>
        <v>SHET</v>
      </c>
      <c r="BB739" s="38" t="str">
        <f t="shared" si="69"/>
        <v>Fixed Inputs</v>
      </c>
      <c r="BC739" s="38" t="str">
        <f t="shared" si="70"/>
        <v>Variant allowances</v>
      </c>
      <c r="BD739" s="38" t="str">
        <f t="shared" si="67"/>
        <v>Totex variant allowances allocation percentages</v>
      </c>
    </row>
    <row r="740" spans="5:56">
      <c r="E740" s="218" t="s">
        <v>863</v>
      </c>
      <c r="F740" s="105"/>
      <c r="G740" s="105" t="s">
        <v>38</v>
      </c>
      <c r="H740" s="105" t="s">
        <v>246</v>
      </c>
      <c r="I740" s="105"/>
      <c r="J740" s="105"/>
      <c r="K740" s="105"/>
      <c r="L740" s="105"/>
      <c r="M740" s="105"/>
      <c r="N740" s="105"/>
      <c r="O740" s="105"/>
      <c r="P740" s="105"/>
      <c r="Q740" s="105"/>
      <c r="R740" s="105"/>
      <c r="S740" s="105"/>
      <c r="T740" s="105"/>
      <c r="U740" s="105"/>
      <c r="V740" s="105"/>
      <c r="W740" s="105"/>
      <c r="X740" s="105"/>
      <c r="Y740" s="105"/>
      <c r="Z740" s="105"/>
      <c r="AA740" s="105"/>
      <c r="AB740" s="105"/>
      <c r="AC740" s="105"/>
      <c r="AD740" s="105"/>
      <c r="AE740" s="105"/>
      <c r="AF740" s="105"/>
      <c r="AG740" s="105"/>
      <c r="AH740" s="105"/>
      <c r="AI740" s="105"/>
      <c r="AJ740" s="105"/>
      <c r="AK740" s="105"/>
      <c r="AL740" s="105"/>
      <c r="AM740" s="105"/>
      <c r="AN740" s="105"/>
      <c r="AO740" s="105"/>
      <c r="AP740" s="105"/>
      <c r="AQ740" s="105"/>
      <c r="AR740" s="105"/>
      <c r="AS740" s="105"/>
      <c r="AT740" s="111"/>
      <c r="AU740" s="177">
        <v>0.19276681770410697</v>
      </c>
      <c r="AV740" s="106">
        <v>0.19276681770410697</v>
      </c>
      <c r="AW740" s="106">
        <v>0.19276681770410697</v>
      </c>
      <c r="AX740" s="106">
        <v>0.19276681770410697</v>
      </c>
      <c r="AY740" s="219">
        <v>0.19276681770410697</v>
      </c>
      <c r="BA740" s="38" t="str">
        <f t="shared" ca="1" si="68"/>
        <v>SHET</v>
      </c>
      <c r="BB740" s="38" t="str">
        <f t="shared" si="69"/>
        <v>Fixed Inputs</v>
      </c>
      <c r="BC740" s="38" t="str">
        <f t="shared" si="70"/>
        <v>Variant allowances</v>
      </c>
      <c r="BD740" s="38" t="str">
        <f t="shared" si="67"/>
        <v>Totex variant allowances allocation percentages</v>
      </c>
    </row>
    <row r="741" spans="5:56">
      <c r="E741" s="214" t="s">
        <v>864</v>
      </c>
      <c r="F741" s="102"/>
      <c r="G741" s="102" t="s">
        <v>38</v>
      </c>
      <c r="H741" s="102" t="s">
        <v>316</v>
      </c>
      <c r="I741" s="102"/>
      <c r="J741" s="102"/>
      <c r="K741" s="102"/>
      <c r="L741" s="102"/>
      <c r="M741" s="102"/>
      <c r="N741" s="102"/>
      <c r="O741" s="102"/>
      <c r="P741" s="102"/>
      <c r="Q741" s="102"/>
      <c r="R741" s="102"/>
      <c r="S741" s="102"/>
      <c r="T741" s="102"/>
      <c r="U741" s="102"/>
      <c r="V741" s="102"/>
      <c r="W741" s="102"/>
      <c r="X741" s="102"/>
      <c r="Y741" s="102"/>
      <c r="Z741" s="102"/>
      <c r="AA741" s="102"/>
      <c r="AB741" s="102"/>
      <c r="AC741" s="102"/>
      <c r="AD741" s="102"/>
      <c r="AE741" s="102"/>
      <c r="AF741" s="102"/>
      <c r="AG741" s="102"/>
      <c r="AH741" s="102"/>
      <c r="AI741" s="102"/>
      <c r="AJ741" s="102"/>
      <c r="AK741" s="102"/>
      <c r="AL741" s="102"/>
      <c r="AM741" s="102"/>
      <c r="AN741" s="102"/>
      <c r="AO741" s="102"/>
      <c r="AP741" s="102"/>
      <c r="AQ741" s="102"/>
      <c r="AR741" s="102"/>
      <c r="AS741" s="102"/>
      <c r="AT741" s="213"/>
      <c r="AU741" s="176">
        <v>0</v>
      </c>
      <c r="AV741" s="103">
        <v>0</v>
      </c>
      <c r="AW741" s="103">
        <v>0</v>
      </c>
      <c r="AX741" s="103">
        <v>0</v>
      </c>
      <c r="AY741" s="215">
        <v>0</v>
      </c>
      <c r="BA741" s="38" t="str">
        <f t="shared" ca="1" si="68"/>
        <v>SHET</v>
      </c>
      <c r="BB741" s="38" t="str">
        <f t="shared" si="69"/>
        <v>Fixed Inputs</v>
      </c>
      <c r="BC741" s="38" t="str">
        <f t="shared" si="70"/>
        <v>Variant allowances</v>
      </c>
      <c r="BD741" s="38" t="str">
        <f t="shared" si="67"/>
        <v>Totex variant allowances allocation percentages</v>
      </c>
    </row>
    <row r="742" spans="5:56">
      <c r="E742" s="216" t="s">
        <v>864</v>
      </c>
      <c r="G742" s="37" t="s">
        <v>38</v>
      </c>
      <c r="H742" s="37" t="s">
        <v>317</v>
      </c>
      <c r="AU742" s="141">
        <v>0.80723318229589303</v>
      </c>
      <c r="AV742" s="26">
        <v>0.80723318229589303</v>
      </c>
      <c r="AW742" s="26">
        <v>0.80723318229589303</v>
      </c>
      <c r="AX742" s="26">
        <v>0.80723318229589303</v>
      </c>
      <c r="AY742" s="217">
        <v>0.80723318229589303</v>
      </c>
      <c r="BA742" s="38" t="str">
        <f t="shared" ca="1" si="68"/>
        <v>SHET</v>
      </c>
      <c r="BB742" s="38" t="str">
        <f t="shared" si="69"/>
        <v>Fixed Inputs</v>
      </c>
      <c r="BC742" s="38" t="str">
        <f t="shared" si="70"/>
        <v>Variant allowances</v>
      </c>
      <c r="BD742" s="38" t="str">
        <f t="shared" ref="BD742:BD805" si="71">$C$302</f>
        <v>Totex variant allowances allocation percentages</v>
      </c>
    </row>
    <row r="743" spans="5:56">
      <c r="E743" s="216" t="s">
        <v>864</v>
      </c>
      <c r="G743" s="37" t="s">
        <v>38</v>
      </c>
      <c r="H743" s="37" t="s">
        <v>318</v>
      </c>
      <c r="AU743" s="141">
        <v>0</v>
      </c>
      <c r="AV743" s="26">
        <v>0</v>
      </c>
      <c r="AW743" s="26">
        <v>0</v>
      </c>
      <c r="AX743" s="26">
        <v>0</v>
      </c>
      <c r="AY743" s="217">
        <v>0</v>
      </c>
      <c r="BA743" s="38" t="str">
        <f t="shared" ca="1" si="68"/>
        <v>SHET</v>
      </c>
      <c r="BB743" s="38" t="str">
        <f t="shared" si="69"/>
        <v>Fixed Inputs</v>
      </c>
      <c r="BC743" s="38" t="str">
        <f t="shared" si="70"/>
        <v>Variant allowances</v>
      </c>
      <c r="BD743" s="38" t="str">
        <f t="shared" si="71"/>
        <v>Totex variant allowances allocation percentages</v>
      </c>
    </row>
    <row r="744" spans="5:56">
      <c r="E744" s="216" t="s">
        <v>864</v>
      </c>
      <c r="G744" s="37" t="s">
        <v>38</v>
      </c>
      <c r="H744" s="37" t="s">
        <v>247</v>
      </c>
      <c r="AU744" s="141">
        <v>0</v>
      </c>
      <c r="AV744" s="26">
        <v>0</v>
      </c>
      <c r="AW744" s="26">
        <v>0</v>
      </c>
      <c r="AX744" s="26">
        <v>0</v>
      </c>
      <c r="AY744" s="217">
        <v>0</v>
      </c>
      <c r="BA744" s="38" t="str">
        <f t="shared" ca="1" si="68"/>
        <v>SHET</v>
      </c>
      <c r="BB744" s="38" t="str">
        <f t="shared" si="69"/>
        <v>Fixed Inputs</v>
      </c>
      <c r="BC744" s="38" t="str">
        <f t="shared" si="70"/>
        <v>Variant allowances</v>
      </c>
      <c r="BD744" s="38" t="str">
        <f t="shared" si="71"/>
        <v>Totex variant allowances allocation percentages</v>
      </c>
    </row>
    <row r="745" spans="5:56">
      <c r="E745" s="216" t="s">
        <v>864</v>
      </c>
      <c r="G745" s="37" t="s">
        <v>38</v>
      </c>
      <c r="H745" s="37" t="s">
        <v>315</v>
      </c>
      <c r="AU745" s="141">
        <v>0</v>
      </c>
      <c r="AV745" s="26">
        <v>0</v>
      </c>
      <c r="AW745" s="26">
        <v>0</v>
      </c>
      <c r="AX745" s="26">
        <v>0</v>
      </c>
      <c r="AY745" s="217">
        <v>0</v>
      </c>
      <c r="BA745" s="38" t="str">
        <f t="shared" ca="1" si="68"/>
        <v>SHET</v>
      </c>
      <c r="BB745" s="38" t="str">
        <f t="shared" si="69"/>
        <v>Fixed Inputs</v>
      </c>
      <c r="BC745" s="38" t="str">
        <f t="shared" si="70"/>
        <v>Variant allowances</v>
      </c>
      <c r="BD745" s="38" t="str">
        <f t="shared" si="71"/>
        <v>Totex variant allowances allocation percentages</v>
      </c>
    </row>
    <row r="746" spans="5:56">
      <c r="E746" s="218" t="s">
        <v>864</v>
      </c>
      <c r="F746" s="105"/>
      <c r="G746" s="105" t="s">
        <v>38</v>
      </c>
      <c r="H746" s="105" t="s">
        <v>246</v>
      </c>
      <c r="I746" s="105"/>
      <c r="J746" s="105"/>
      <c r="K746" s="105"/>
      <c r="L746" s="105"/>
      <c r="M746" s="105"/>
      <c r="N746" s="105"/>
      <c r="O746" s="105"/>
      <c r="P746" s="105"/>
      <c r="Q746" s="105"/>
      <c r="R746" s="105"/>
      <c r="S746" s="105"/>
      <c r="T746" s="105"/>
      <c r="U746" s="105"/>
      <c r="V746" s="105"/>
      <c r="W746" s="105"/>
      <c r="X746" s="105"/>
      <c r="Y746" s="105"/>
      <c r="Z746" s="105"/>
      <c r="AA746" s="105"/>
      <c r="AB746" s="105"/>
      <c r="AC746" s="105"/>
      <c r="AD746" s="105"/>
      <c r="AE746" s="105"/>
      <c r="AF746" s="105"/>
      <c r="AG746" s="105"/>
      <c r="AH746" s="105"/>
      <c r="AI746" s="105"/>
      <c r="AJ746" s="105"/>
      <c r="AK746" s="105"/>
      <c r="AL746" s="105"/>
      <c r="AM746" s="105"/>
      <c r="AN746" s="105"/>
      <c r="AO746" s="105"/>
      <c r="AP746" s="105"/>
      <c r="AQ746" s="105"/>
      <c r="AR746" s="105"/>
      <c r="AS746" s="105"/>
      <c r="AT746" s="111"/>
      <c r="AU746" s="177">
        <v>0.192766817704107</v>
      </c>
      <c r="AV746" s="106">
        <v>0.192766817704107</v>
      </c>
      <c r="AW746" s="106">
        <v>0.192766817704107</v>
      </c>
      <c r="AX746" s="106">
        <v>0.192766817704107</v>
      </c>
      <c r="AY746" s="219">
        <v>0.192766817704107</v>
      </c>
      <c r="BA746" s="38" t="str">
        <f t="shared" ca="1" si="68"/>
        <v>SHET</v>
      </c>
      <c r="BB746" s="38" t="str">
        <f t="shared" si="69"/>
        <v>Fixed Inputs</v>
      </c>
      <c r="BC746" s="38" t="str">
        <f t="shared" si="70"/>
        <v>Variant allowances</v>
      </c>
      <c r="BD746" s="38" t="str">
        <f t="shared" si="71"/>
        <v>Totex variant allowances allocation percentages</v>
      </c>
    </row>
    <row r="747" spans="5:56">
      <c r="E747" s="214" t="s">
        <v>865</v>
      </c>
      <c r="F747" s="102"/>
      <c r="G747" s="102" t="s">
        <v>38</v>
      </c>
      <c r="H747" s="102" t="s">
        <v>316</v>
      </c>
      <c r="I747" s="102"/>
      <c r="J747" s="102"/>
      <c r="K747" s="102"/>
      <c r="L747" s="102"/>
      <c r="M747" s="102"/>
      <c r="N747" s="102"/>
      <c r="O747" s="102"/>
      <c r="P747" s="102"/>
      <c r="Q747" s="102"/>
      <c r="R747" s="102"/>
      <c r="S747" s="102"/>
      <c r="T747" s="102"/>
      <c r="U747" s="102"/>
      <c r="V747" s="102"/>
      <c r="W747" s="102"/>
      <c r="X747" s="102"/>
      <c r="Y747" s="102"/>
      <c r="Z747" s="102"/>
      <c r="AA747" s="102"/>
      <c r="AB747" s="102"/>
      <c r="AC747" s="102"/>
      <c r="AD747" s="102"/>
      <c r="AE747" s="102"/>
      <c r="AF747" s="102"/>
      <c r="AG747" s="102"/>
      <c r="AH747" s="102"/>
      <c r="AI747" s="102"/>
      <c r="AJ747" s="102"/>
      <c r="AK747" s="102"/>
      <c r="AL747" s="102"/>
      <c r="AM747" s="102"/>
      <c r="AN747" s="102"/>
      <c r="AO747" s="102"/>
      <c r="AP747" s="102"/>
      <c r="AQ747" s="102"/>
      <c r="AR747" s="102"/>
      <c r="AS747" s="102"/>
      <c r="AT747" s="213"/>
      <c r="AU747" s="176">
        <v>0</v>
      </c>
      <c r="AV747" s="103">
        <v>0</v>
      </c>
      <c r="AW747" s="103">
        <v>0</v>
      </c>
      <c r="AX747" s="103">
        <v>0</v>
      </c>
      <c r="AY747" s="215">
        <v>0</v>
      </c>
      <c r="BA747" s="38" t="str">
        <f t="shared" ca="1" si="68"/>
        <v>SHET</v>
      </c>
      <c r="BB747" s="38" t="str">
        <f t="shared" si="69"/>
        <v>Fixed Inputs</v>
      </c>
      <c r="BC747" s="38" t="str">
        <f t="shared" si="70"/>
        <v>Variant allowances</v>
      </c>
      <c r="BD747" s="38" t="str">
        <f t="shared" si="71"/>
        <v>Totex variant allowances allocation percentages</v>
      </c>
    </row>
    <row r="748" spans="5:56">
      <c r="E748" s="216" t="s">
        <v>865</v>
      </c>
      <c r="G748" s="37" t="s">
        <v>38</v>
      </c>
      <c r="H748" s="37" t="s">
        <v>317</v>
      </c>
      <c r="AU748" s="141">
        <v>0.80723318229589303</v>
      </c>
      <c r="AV748" s="26">
        <v>0.80723318229589303</v>
      </c>
      <c r="AW748" s="26">
        <v>0.80723318229589303</v>
      </c>
      <c r="AX748" s="26">
        <v>0.80723318229589303</v>
      </c>
      <c r="AY748" s="217">
        <v>0.80723318229589303</v>
      </c>
      <c r="BA748" s="38" t="str">
        <f t="shared" ca="1" si="68"/>
        <v>SHET</v>
      </c>
      <c r="BB748" s="38" t="str">
        <f t="shared" si="69"/>
        <v>Fixed Inputs</v>
      </c>
      <c r="BC748" s="38" t="str">
        <f t="shared" si="70"/>
        <v>Variant allowances</v>
      </c>
      <c r="BD748" s="38" t="str">
        <f t="shared" si="71"/>
        <v>Totex variant allowances allocation percentages</v>
      </c>
    </row>
    <row r="749" spans="5:56">
      <c r="E749" s="216" t="s">
        <v>865</v>
      </c>
      <c r="G749" s="37" t="s">
        <v>38</v>
      </c>
      <c r="H749" s="37" t="s">
        <v>318</v>
      </c>
      <c r="AU749" s="141">
        <v>0</v>
      </c>
      <c r="AV749" s="26">
        <v>0</v>
      </c>
      <c r="AW749" s="26">
        <v>0</v>
      </c>
      <c r="AX749" s="26">
        <v>0</v>
      </c>
      <c r="AY749" s="217">
        <v>0</v>
      </c>
      <c r="BA749" s="38" t="str">
        <f t="shared" ca="1" si="68"/>
        <v>SHET</v>
      </c>
      <c r="BB749" s="38" t="str">
        <f t="shared" si="69"/>
        <v>Fixed Inputs</v>
      </c>
      <c r="BC749" s="38" t="str">
        <f t="shared" si="70"/>
        <v>Variant allowances</v>
      </c>
      <c r="BD749" s="38" t="str">
        <f t="shared" si="71"/>
        <v>Totex variant allowances allocation percentages</v>
      </c>
    </row>
    <row r="750" spans="5:56">
      <c r="E750" s="216" t="s">
        <v>865</v>
      </c>
      <c r="G750" s="37" t="s">
        <v>38</v>
      </c>
      <c r="H750" s="37" t="s">
        <v>247</v>
      </c>
      <c r="AU750" s="141">
        <v>0</v>
      </c>
      <c r="AV750" s="26">
        <v>0</v>
      </c>
      <c r="AW750" s="26">
        <v>0</v>
      </c>
      <c r="AX750" s="26">
        <v>0</v>
      </c>
      <c r="AY750" s="217">
        <v>0</v>
      </c>
      <c r="BA750" s="38" t="str">
        <f t="shared" ca="1" si="68"/>
        <v>SHET</v>
      </c>
      <c r="BB750" s="38" t="str">
        <f t="shared" si="69"/>
        <v>Fixed Inputs</v>
      </c>
      <c r="BC750" s="38" t="str">
        <f t="shared" si="70"/>
        <v>Variant allowances</v>
      </c>
      <c r="BD750" s="38" t="str">
        <f t="shared" si="71"/>
        <v>Totex variant allowances allocation percentages</v>
      </c>
    </row>
    <row r="751" spans="5:56">
      <c r="E751" s="216" t="s">
        <v>865</v>
      </c>
      <c r="G751" s="37" t="s">
        <v>38</v>
      </c>
      <c r="H751" s="37" t="s">
        <v>315</v>
      </c>
      <c r="AU751" s="141">
        <v>0</v>
      </c>
      <c r="AV751" s="26">
        <v>0</v>
      </c>
      <c r="AW751" s="26">
        <v>0</v>
      </c>
      <c r="AX751" s="26">
        <v>0</v>
      </c>
      <c r="AY751" s="217">
        <v>0</v>
      </c>
      <c r="BA751" s="38" t="str">
        <f t="shared" ref="BA751:BA814" ca="1" si="72">$A$1</f>
        <v>SHET</v>
      </c>
      <c r="BB751" s="38" t="str">
        <f t="shared" ref="BB751:BB814" si="73">$A$194</f>
        <v>Fixed Inputs</v>
      </c>
      <c r="BC751" s="38" t="str">
        <f t="shared" ref="BC751:BC814" si="74">$B$195</f>
        <v>Variant allowances</v>
      </c>
      <c r="BD751" s="38" t="str">
        <f t="shared" si="71"/>
        <v>Totex variant allowances allocation percentages</v>
      </c>
    </row>
    <row r="752" spans="5:56">
      <c r="E752" s="218" t="s">
        <v>865</v>
      </c>
      <c r="F752" s="105"/>
      <c r="G752" s="105" t="s">
        <v>38</v>
      </c>
      <c r="H752" s="105" t="s">
        <v>246</v>
      </c>
      <c r="I752" s="105"/>
      <c r="J752" s="105"/>
      <c r="K752" s="105"/>
      <c r="L752" s="105"/>
      <c r="M752" s="105"/>
      <c r="N752" s="105"/>
      <c r="O752" s="105"/>
      <c r="P752" s="105"/>
      <c r="Q752" s="105"/>
      <c r="R752" s="105"/>
      <c r="S752" s="105"/>
      <c r="T752" s="105"/>
      <c r="U752" s="105"/>
      <c r="V752" s="105"/>
      <c r="W752" s="105"/>
      <c r="X752" s="105"/>
      <c r="Y752" s="105"/>
      <c r="Z752" s="105"/>
      <c r="AA752" s="105"/>
      <c r="AB752" s="105"/>
      <c r="AC752" s="105"/>
      <c r="AD752" s="105"/>
      <c r="AE752" s="105"/>
      <c r="AF752" s="105"/>
      <c r="AG752" s="105"/>
      <c r="AH752" s="105"/>
      <c r="AI752" s="105"/>
      <c r="AJ752" s="105"/>
      <c r="AK752" s="105"/>
      <c r="AL752" s="105"/>
      <c r="AM752" s="105"/>
      <c r="AN752" s="105"/>
      <c r="AO752" s="105"/>
      <c r="AP752" s="105"/>
      <c r="AQ752" s="105"/>
      <c r="AR752" s="105"/>
      <c r="AS752" s="105"/>
      <c r="AT752" s="111"/>
      <c r="AU752" s="177">
        <v>0.19276681770410697</v>
      </c>
      <c r="AV752" s="106">
        <v>0.19276681770410697</v>
      </c>
      <c r="AW752" s="106">
        <v>0.19276681770410697</v>
      </c>
      <c r="AX752" s="106">
        <v>0.19276681770410697</v>
      </c>
      <c r="AY752" s="219">
        <v>0.19276681770410697</v>
      </c>
      <c r="BA752" s="38" t="str">
        <f t="shared" ca="1" si="72"/>
        <v>SHET</v>
      </c>
      <c r="BB752" s="38" t="str">
        <f t="shared" si="73"/>
        <v>Fixed Inputs</v>
      </c>
      <c r="BC752" s="38" t="str">
        <f t="shared" si="74"/>
        <v>Variant allowances</v>
      </c>
      <c r="BD752" s="38" t="str">
        <f t="shared" si="71"/>
        <v>Totex variant allowances allocation percentages</v>
      </c>
    </row>
    <row r="753" spans="5:56">
      <c r="E753" s="214" t="s">
        <v>866</v>
      </c>
      <c r="F753" s="102"/>
      <c r="G753" s="102" t="s">
        <v>38</v>
      </c>
      <c r="H753" s="102" t="s">
        <v>316</v>
      </c>
      <c r="I753" s="102"/>
      <c r="J753" s="102"/>
      <c r="K753" s="102"/>
      <c r="L753" s="102"/>
      <c r="M753" s="102"/>
      <c r="N753" s="102"/>
      <c r="O753" s="102"/>
      <c r="P753" s="102"/>
      <c r="Q753" s="102"/>
      <c r="R753" s="102"/>
      <c r="S753" s="102"/>
      <c r="T753" s="102"/>
      <c r="U753" s="102"/>
      <c r="V753" s="102"/>
      <c r="W753" s="102"/>
      <c r="X753" s="102"/>
      <c r="Y753" s="102"/>
      <c r="Z753" s="102"/>
      <c r="AA753" s="102"/>
      <c r="AB753" s="102"/>
      <c r="AC753" s="102"/>
      <c r="AD753" s="102"/>
      <c r="AE753" s="102"/>
      <c r="AF753" s="102"/>
      <c r="AG753" s="102"/>
      <c r="AH753" s="102"/>
      <c r="AI753" s="102"/>
      <c r="AJ753" s="102"/>
      <c r="AK753" s="102"/>
      <c r="AL753" s="102"/>
      <c r="AM753" s="102"/>
      <c r="AN753" s="102"/>
      <c r="AO753" s="102"/>
      <c r="AP753" s="102"/>
      <c r="AQ753" s="102"/>
      <c r="AR753" s="102"/>
      <c r="AS753" s="102"/>
      <c r="AT753" s="213"/>
      <c r="AU753" s="176">
        <v>0</v>
      </c>
      <c r="AV753" s="103">
        <v>0</v>
      </c>
      <c r="AW753" s="103">
        <v>0</v>
      </c>
      <c r="AX753" s="103">
        <v>0</v>
      </c>
      <c r="AY753" s="215">
        <v>0</v>
      </c>
      <c r="BA753" s="38" t="str">
        <f t="shared" ca="1" si="72"/>
        <v>SHET</v>
      </c>
      <c r="BB753" s="38" t="str">
        <f t="shared" si="73"/>
        <v>Fixed Inputs</v>
      </c>
      <c r="BC753" s="38" t="str">
        <f t="shared" si="74"/>
        <v>Variant allowances</v>
      </c>
      <c r="BD753" s="38" t="str">
        <f t="shared" si="71"/>
        <v>Totex variant allowances allocation percentages</v>
      </c>
    </row>
    <row r="754" spans="5:56">
      <c r="E754" s="216" t="s">
        <v>866</v>
      </c>
      <c r="G754" s="37" t="s">
        <v>38</v>
      </c>
      <c r="H754" s="37" t="s">
        <v>317</v>
      </c>
      <c r="AU754" s="141">
        <v>0.80723318229589303</v>
      </c>
      <c r="AV754" s="26">
        <v>0.80723318229589303</v>
      </c>
      <c r="AW754" s="26">
        <v>0.80723318229589303</v>
      </c>
      <c r="AX754" s="26">
        <v>0.80723318229589303</v>
      </c>
      <c r="AY754" s="217">
        <v>0.80723318229589303</v>
      </c>
      <c r="BA754" s="38" t="str">
        <f t="shared" ca="1" si="72"/>
        <v>SHET</v>
      </c>
      <c r="BB754" s="38" t="str">
        <f t="shared" si="73"/>
        <v>Fixed Inputs</v>
      </c>
      <c r="BC754" s="38" t="str">
        <f t="shared" si="74"/>
        <v>Variant allowances</v>
      </c>
      <c r="BD754" s="38" t="str">
        <f t="shared" si="71"/>
        <v>Totex variant allowances allocation percentages</v>
      </c>
    </row>
    <row r="755" spans="5:56">
      <c r="E755" s="216" t="s">
        <v>866</v>
      </c>
      <c r="G755" s="37" t="s">
        <v>38</v>
      </c>
      <c r="H755" s="37" t="s">
        <v>318</v>
      </c>
      <c r="AU755" s="141">
        <v>0</v>
      </c>
      <c r="AV755" s="26">
        <v>0</v>
      </c>
      <c r="AW755" s="26">
        <v>0</v>
      </c>
      <c r="AX755" s="26">
        <v>0</v>
      </c>
      <c r="AY755" s="217">
        <v>0</v>
      </c>
      <c r="BA755" s="38" t="str">
        <f t="shared" ca="1" si="72"/>
        <v>SHET</v>
      </c>
      <c r="BB755" s="38" t="str">
        <f t="shared" si="73"/>
        <v>Fixed Inputs</v>
      </c>
      <c r="BC755" s="38" t="str">
        <f t="shared" si="74"/>
        <v>Variant allowances</v>
      </c>
      <c r="BD755" s="38" t="str">
        <f t="shared" si="71"/>
        <v>Totex variant allowances allocation percentages</v>
      </c>
    </row>
    <row r="756" spans="5:56">
      <c r="E756" s="216" t="s">
        <v>866</v>
      </c>
      <c r="G756" s="37" t="s">
        <v>38</v>
      </c>
      <c r="H756" s="37" t="s">
        <v>247</v>
      </c>
      <c r="AU756" s="141">
        <v>0</v>
      </c>
      <c r="AV756" s="26">
        <v>0</v>
      </c>
      <c r="AW756" s="26">
        <v>0</v>
      </c>
      <c r="AX756" s="26">
        <v>0</v>
      </c>
      <c r="AY756" s="217">
        <v>0</v>
      </c>
      <c r="BA756" s="38" t="str">
        <f t="shared" ca="1" si="72"/>
        <v>SHET</v>
      </c>
      <c r="BB756" s="38" t="str">
        <f t="shared" si="73"/>
        <v>Fixed Inputs</v>
      </c>
      <c r="BC756" s="38" t="str">
        <f t="shared" si="74"/>
        <v>Variant allowances</v>
      </c>
      <c r="BD756" s="38" t="str">
        <f t="shared" si="71"/>
        <v>Totex variant allowances allocation percentages</v>
      </c>
    </row>
    <row r="757" spans="5:56">
      <c r="E757" s="216" t="s">
        <v>866</v>
      </c>
      <c r="G757" s="37" t="s">
        <v>38</v>
      </c>
      <c r="H757" s="37" t="s">
        <v>315</v>
      </c>
      <c r="AU757" s="141">
        <v>0</v>
      </c>
      <c r="AV757" s="26">
        <v>0</v>
      </c>
      <c r="AW757" s="26">
        <v>0</v>
      </c>
      <c r="AX757" s="26">
        <v>0</v>
      </c>
      <c r="AY757" s="217">
        <v>0</v>
      </c>
      <c r="BA757" s="38" t="str">
        <f t="shared" ca="1" si="72"/>
        <v>SHET</v>
      </c>
      <c r="BB757" s="38" t="str">
        <f t="shared" si="73"/>
        <v>Fixed Inputs</v>
      </c>
      <c r="BC757" s="38" t="str">
        <f t="shared" si="74"/>
        <v>Variant allowances</v>
      </c>
      <c r="BD757" s="38" t="str">
        <f t="shared" si="71"/>
        <v>Totex variant allowances allocation percentages</v>
      </c>
    </row>
    <row r="758" spans="5:56">
      <c r="E758" s="218" t="s">
        <v>866</v>
      </c>
      <c r="F758" s="105"/>
      <c r="G758" s="105" t="s">
        <v>38</v>
      </c>
      <c r="H758" s="105" t="s">
        <v>246</v>
      </c>
      <c r="I758" s="105"/>
      <c r="J758" s="105"/>
      <c r="K758" s="105"/>
      <c r="L758" s="105"/>
      <c r="M758" s="105"/>
      <c r="N758" s="105"/>
      <c r="O758" s="105"/>
      <c r="P758" s="105"/>
      <c r="Q758" s="105"/>
      <c r="R758" s="105"/>
      <c r="S758" s="105"/>
      <c r="T758" s="105"/>
      <c r="U758" s="105"/>
      <c r="V758" s="105"/>
      <c r="W758" s="105"/>
      <c r="X758" s="105"/>
      <c r="Y758" s="105"/>
      <c r="Z758" s="105"/>
      <c r="AA758" s="105"/>
      <c r="AB758" s="105"/>
      <c r="AC758" s="105"/>
      <c r="AD758" s="105"/>
      <c r="AE758" s="105"/>
      <c r="AF758" s="105"/>
      <c r="AG758" s="105"/>
      <c r="AH758" s="105"/>
      <c r="AI758" s="105"/>
      <c r="AJ758" s="105"/>
      <c r="AK758" s="105"/>
      <c r="AL758" s="105"/>
      <c r="AM758" s="105"/>
      <c r="AN758" s="105"/>
      <c r="AO758" s="105"/>
      <c r="AP758" s="105"/>
      <c r="AQ758" s="105"/>
      <c r="AR758" s="105"/>
      <c r="AS758" s="105"/>
      <c r="AT758" s="111"/>
      <c r="AU758" s="177">
        <v>0.19276681770410697</v>
      </c>
      <c r="AV758" s="106">
        <v>0.19276681770410697</v>
      </c>
      <c r="AW758" s="106">
        <v>0.19276681770410697</v>
      </c>
      <c r="AX758" s="106">
        <v>0.19276681770410697</v>
      </c>
      <c r="AY758" s="219">
        <v>0.19276681770410697</v>
      </c>
      <c r="BA758" s="38" t="str">
        <f t="shared" ca="1" si="72"/>
        <v>SHET</v>
      </c>
      <c r="BB758" s="38" t="str">
        <f t="shared" si="73"/>
        <v>Fixed Inputs</v>
      </c>
      <c r="BC758" s="38" t="str">
        <f t="shared" si="74"/>
        <v>Variant allowances</v>
      </c>
      <c r="BD758" s="38" t="str">
        <f t="shared" si="71"/>
        <v>Totex variant allowances allocation percentages</v>
      </c>
    </row>
    <row r="759" spans="5:56">
      <c r="E759" s="214" t="s">
        <v>867</v>
      </c>
      <c r="F759" s="102"/>
      <c r="G759" s="102" t="s">
        <v>38</v>
      </c>
      <c r="H759" s="102" t="s">
        <v>316</v>
      </c>
      <c r="I759" s="102"/>
      <c r="J759" s="102"/>
      <c r="K759" s="102"/>
      <c r="L759" s="102"/>
      <c r="M759" s="102"/>
      <c r="N759" s="102"/>
      <c r="O759" s="102"/>
      <c r="P759" s="102"/>
      <c r="Q759" s="102"/>
      <c r="R759" s="102"/>
      <c r="S759" s="102"/>
      <c r="T759" s="102"/>
      <c r="U759" s="102"/>
      <c r="V759" s="102"/>
      <c r="W759" s="102"/>
      <c r="X759" s="102"/>
      <c r="Y759" s="102"/>
      <c r="Z759" s="102"/>
      <c r="AA759" s="102"/>
      <c r="AB759" s="102"/>
      <c r="AC759" s="102"/>
      <c r="AD759" s="102"/>
      <c r="AE759" s="102"/>
      <c r="AF759" s="102"/>
      <c r="AG759" s="102"/>
      <c r="AH759" s="102"/>
      <c r="AI759" s="102"/>
      <c r="AJ759" s="102"/>
      <c r="AK759" s="102"/>
      <c r="AL759" s="102"/>
      <c r="AM759" s="102"/>
      <c r="AN759" s="102"/>
      <c r="AO759" s="102"/>
      <c r="AP759" s="102"/>
      <c r="AQ759" s="102"/>
      <c r="AR759" s="102"/>
      <c r="AS759" s="102"/>
      <c r="AT759" s="213"/>
      <c r="AU759" s="176">
        <v>0</v>
      </c>
      <c r="AV759" s="103">
        <v>0</v>
      </c>
      <c r="AW759" s="103">
        <v>0</v>
      </c>
      <c r="AX759" s="103">
        <v>0</v>
      </c>
      <c r="AY759" s="215">
        <v>0</v>
      </c>
      <c r="BA759" s="38" t="str">
        <f t="shared" ca="1" si="72"/>
        <v>SHET</v>
      </c>
      <c r="BB759" s="38" t="str">
        <f t="shared" si="73"/>
        <v>Fixed Inputs</v>
      </c>
      <c r="BC759" s="38" t="str">
        <f t="shared" si="74"/>
        <v>Variant allowances</v>
      </c>
      <c r="BD759" s="38" t="str">
        <f t="shared" si="71"/>
        <v>Totex variant allowances allocation percentages</v>
      </c>
    </row>
    <row r="760" spans="5:56">
      <c r="E760" s="216" t="s">
        <v>867</v>
      </c>
      <c r="G760" s="37" t="s">
        <v>38</v>
      </c>
      <c r="H760" s="37" t="s">
        <v>317</v>
      </c>
      <c r="AU760" s="141">
        <v>0.80723318229589303</v>
      </c>
      <c r="AV760" s="26">
        <v>0.80723318229589303</v>
      </c>
      <c r="AW760" s="26">
        <v>0.80723318229589303</v>
      </c>
      <c r="AX760" s="26">
        <v>0.80723318229589303</v>
      </c>
      <c r="AY760" s="217">
        <v>0.80723318229589303</v>
      </c>
      <c r="BA760" s="38" t="str">
        <f t="shared" ca="1" si="72"/>
        <v>SHET</v>
      </c>
      <c r="BB760" s="38" t="str">
        <f t="shared" si="73"/>
        <v>Fixed Inputs</v>
      </c>
      <c r="BC760" s="38" t="str">
        <f t="shared" si="74"/>
        <v>Variant allowances</v>
      </c>
      <c r="BD760" s="38" t="str">
        <f t="shared" si="71"/>
        <v>Totex variant allowances allocation percentages</v>
      </c>
    </row>
    <row r="761" spans="5:56">
      <c r="E761" s="216" t="s">
        <v>867</v>
      </c>
      <c r="G761" s="37" t="s">
        <v>38</v>
      </c>
      <c r="H761" s="37" t="s">
        <v>318</v>
      </c>
      <c r="AU761" s="141">
        <v>0</v>
      </c>
      <c r="AV761" s="26">
        <v>0</v>
      </c>
      <c r="AW761" s="26">
        <v>0</v>
      </c>
      <c r="AX761" s="26">
        <v>0</v>
      </c>
      <c r="AY761" s="217">
        <v>0</v>
      </c>
      <c r="BA761" s="38" t="str">
        <f t="shared" ca="1" si="72"/>
        <v>SHET</v>
      </c>
      <c r="BB761" s="38" t="str">
        <f t="shared" si="73"/>
        <v>Fixed Inputs</v>
      </c>
      <c r="BC761" s="38" t="str">
        <f t="shared" si="74"/>
        <v>Variant allowances</v>
      </c>
      <c r="BD761" s="38" t="str">
        <f t="shared" si="71"/>
        <v>Totex variant allowances allocation percentages</v>
      </c>
    </row>
    <row r="762" spans="5:56">
      <c r="E762" s="216" t="s">
        <v>867</v>
      </c>
      <c r="G762" s="37" t="s">
        <v>38</v>
      </c>
      <c r="H762" s="37" t="s">
        <v>247</v>
      </c>
      <c r="AU762" s="141">
        <v>0</v>
      </c>
      <c r="AV762" s="26">
        <v>0</v>
      </c>
      <c r="AW762" s="26">
        <v>0</v>
      </c>
      <c r="AX762" s="26">
        <v>0</v>
      </c>
      <c r="AY762" s="217">
        <v>0</v>
      </c>
      <c r="BA762" s="38" t="str">
        <f t="shared" ca="1" si="72"/>
        <v>SHET</v>
      </c>
      <c r="BB762" s="38" t="str">
        <f t="shared" si="73"/>
        <v>Fixed Inputs</v>
      </c>
      <c r="BC762" s="38" t="str">
        <f t="shared" si="74"/>
        <v>Variant allowances</v>
      </c>
      <c r="BD762" s="38" t="str">
        <f t="shared" si="71"/>
        <v>Totex variant allowances allocation percentages</v>
      </c>
    </row>
    <row r="763" spans="5:56">
      <c r="E763" s="216" t="s">
        <v>867</v>
      </c>
      <c r="G763" s="37" t="s">
        <v>38</v>
      </c>
      <c r="H763" s="37" t="s">
        <v>315</v>
      </c>
      <c r="AU763" s="141">
        <v>0</v>
      </c>
      <c r="AV763" s="26">
        <v>0</v>
      </c>
      <c r="AW763" s="26">
        <v>0</v>
      </c>
      <c r="AX763" s="26">
        <v>0</v>
      </c>
      <c r="AY763" s="217">
        <v>0</v>
      </c>
      <c r="BA763" s="38" t="str">
        <f t="shared" ca="1" si="72"/>
        <v>SHET</v>
      </c>
      <c r="BB763" s="38" t="str">
        <f t="shared" si="73"/>
        <v>Fixed Inputs</v>
      </c>
      <c r="BC763" s="38" t="str">
        <f t="shared" si="74"/>
        <v>Variant allowances</v>
      </c>
      <c r="BD763" s="38" t="str">
        <f t="shared" si="71"/>
        <v>Totex variant allowances allocation percentages</v>
      </c>
    </row>
    <row r="764" spans="5:56">
      <c r="E764" s="218" t="s">
        <v>867</v>
      </c>
      <c r="F764" s="105"/>
      <c r="G764" s="105" t="s">
        <v>38</v>
      </c>
      <c r="H764" s="105" t="s">
        <v>246</v>
      </c>
      <c r="I764" s="105"/>
      <c r="J764" s="105"/>
      <c r="K764" s="105"/>
      <c r="L764" s="105"/>
      <c r="M764" s="105"/>
      <c r="N764" s="105"/>
      <c r="O764" s="105"/>
      <c r="P764" s="105"/>
      <c r="Q764" s="105"/>
      <c r="R764" s="105"/>
      <c r="S764" s="105"/>
      <c r="T764" s="105"/>
      <c r="U764" s="105"/>
      <c r="V764" s="105"/>
      <c r="W764" s="105"/>
      <c r="X764" s="105"/>
      <c r="Y764" s="105"/>
      <c r="Z764" s="105"/>
      <c r="AA764" s="105"/>
      <c r="AB764" s="105"/>
      <c r="AC764" s="105"/>
      <c r="AD764" s="105"/>
      <c r="AE764" s="105"/>
      <c r="AF764" s="105"/>
      <c r="AG764" s="105"/>
      <c r="AH764" s="105"/>
      <c r="AI764" s="105"/>
      <c r="AJ764" s="105"/>
      <c r="AK764" s="105"/>
      <c r="AL764" s="105"/>
      <c r="AM764" s="105"/>
      <c r="AN764" s="105"/>
      <c r="AO764" s="105"/>
      <c r="AP764" s="105"/>
      <c r="AQ764" s="105"/>
      <c r="AR764" s="105"/>
      <c r="AS764" s="105"/>
      <c r="AT764" s="111"/>
      <c r="AU764" s="177">
        <v>0.19276681770410697</v>
      </c>
      <c r="AV764" s="106">
        <v>0.19276681770410697</v>
      </c>
      <c r="AW764" s="106">
        <v>0.19276681770410697</v>
      </c>
      <c r="AX764" s="106">
        <v>0.19276681770410697</v>
      </c>
      <c r="AY764" s="219">
        <v>0.19276681770410697</v>
      </c>
      <c r="BA764" s="38" t="str">
        <f t="shared" ca="1" si="72"/>
        <v>SHET</v>
      </c>
      <c r="BB764" s="38" t="str">
        <f t="shared" si="73"/>
        <v>Fixed Inputs</v>
      </c>
      <c r="BC764" s="38" t="str">
        <f t="shared" si="74"/>
        <v>Variant allowances</v>
      </c>
      <c r="BD764" s="38" t="str">
        <f t="shared" si="71"/>
        <v>Totex variant allowances allocation percentages</v>
      </c>
    </row>
    <row r="765" spans="5:56">
      <c r="E765" s="214" t="s">
        <v>868</v>
      </c>
      <c r="F765" s="102"/>
      <c r="G765" s="102" t="s">
        <v>38</v>
      </c>
      <c r="H765" s="102" t="s">
        <v>316</v>
      </c>
      <c r="I765" s="102"/>
      <c r="J765" s="102"/>
      <c r="K765" s="102"/>
      <c r="L765" s="102"/>
      <c r="M765" s="102"/>
      <c r="N765" s="102"/>
      <c r="O765" s="102"/>
      <c r="P765" s="102"/>
      <c r="Q765" s="102"/>
      <c r="R765" s="102"/>
      <c r="S765" s="102"/>
      <c r="T765" s="102"/>
      <c r="U765" s="102"/>
      <c r="V765" s="102"/>
      <c r="W765" s="102"/>
      <c r="X765" s="102"/>
      <c r="Y765" s="102"/>
      <c r="Z765" s="102"/>
      <c r="AA765" s="102"/>
      <c r="AB765" s="102"/>
      <c r="AC765" s="102"/>
      <c r="AD765" s="102"/>
      <c r="AE765" s="102"/>
      <c r="AF765" s="102"/>
      <c r="AG765" s="102"/>
      <c r="AH765" s="102"/>
      <c r="AI765" s="102"/>
      <c r="AJ765" s="102"/>
      <c r="AK765" s="102"/>
      <c r="AL765" s="102"/>
      <c r="AM765" s="102"/>
      <c r="AN765" s="102"/>
      <c r="AO765" s="102"/>
      <c r="AP765" s="102"/>
      <c r="AQ765" s="102"/>
      <c r="AR765" s="102"/>
      <c r="AS765" s="102"/>
      <c r="AT765" s="213"/>
      <c r="AU765" s="176">
        <v>0</v>
      </c>
      <c r="AV765" s="103">
        <v>0</v>
      </c>
      <c r="AW765" s="103">
        <v>0</v>
      </c>
      <c r="AX765" s="103">
        <v>0</v>
      </c>
      <c r="AY765" s="215">
        <v>0</v>
      </c>
      <c r="BA765" s="38" t="str">
        <f t="shared" ca="1" si="72"/>
        <v>SHET</v>
      </c>
      <c r="BB765" s="38" t="str">
        <f t="shared" si="73"/>
        <v>Fixed Inputs</v>
      </c>
      <c r="BC765" s="38" t="str">
        <f t="shared" si="74"/>
        <v>Variant allowances</v>
      </c>
      <c r="BD765" s="38" t="str">
        <f t="shared" si="71"/>
        <v>Totex variant allowances allocation percentages</v>
      </c>
    </row>
    <row r="766" spans="5:56">
      <c r="E766" s="216" t="s">
        <v>868</v>
      </c>
      <c r="G766" s="37" t="s">
        <v>38</v>
      </c>
      <c r="H766" s="37" t="s">
        <v>317</v>
      </c>
      <c r="AU766" s="141">
        <v>0.80723318229589303</v>
      </c>
      <c r="AV766" s="26">
        <v>0.80723318229589303</v>
      </c>
      <c r="AW766" s="26">
        <v>0.80723318229589303</v>
      </c>
      <c r="AX766" s="26">
        <v>0.80723318229589303</v>
      </c>
      <c r="AY766" s="217">
        <v>0.80723318229589303</v>
      </c>
      <c r="BA766" s="38" t="str">
        <f t="shared" ca="1" si="72"/>
        <v>SHET</v>
      </c>
      <c r="BB766" s="38" t="str">
        <f t="shared" si="73"/>
        <v>Fixed Inputs</v>
      </c>
      <c r="BC766" s="38" t="str">
        <f t="shared" si="74"/>
        <v>Variant allowances</v>
      </c>
      <c r="BD766" s="38" t="str">
        <f t="shared" si="71"/>
        <v>Totex variant allowances allocation percentages</v>
      </c>
    </row>
    <row r="767" spans="5:56">
      <c r="E767" s="216" t="s">
        <v>868</v>
      </c>
      <c r="G767" s="37" t="s">
        <v>38</v>
      </c>
      <c r="H767" s="37" t="s">
        <v>318</v>
      </c>
      <c r="AU767" s="141">
        <v>0</v>
      </c>
      <c r="AV767" s="26">
        <v>0</v>
      </c>
      <c r="AW767" s="26">
        <v>0</v>
      </c>
      <c r="AX767" s="26">
        <v>0</v>
      </c>
      <c r="AY767" s="217">
        <v>0</v>
      </c>
      <c r="BA767" s="38" t="str">
        <f t="shared" ca="1" si="72"/>
        <v>SHET</v>
      </c>
      <c r="BB767" s="38" t="str">
        <f t="shared" si="73"/>
        <v>Fixed Inputs</v>
      </c>
      <c r="BC767" s="38" t="str">
        <f t="shared" si="74"/>
        <v>Variant allowances</v>
      </c>
      <c r="BD767" s="38" t="str">
        <f t="shared" si="71"/>
        <v>Totex variant allowances allocation percentages</v>
      </c>
    </row>
    <row r="768" spans="5:56">
      <c r="E768" s="216" t="s">
        <v>868</v>
      </c>
      <c r="G768" s="37" t="s">
        <v>38</v>
      </c>
      <c r="H768" s="37" t="s">
        <v>247</v>
      </c>
      <c r="AU768" s="141">
        <v>0</v>
      </c>
      <c r="AV768" s="26">
        <v>0</v>
      </c>
      <c r="AW768" s="26">
        <v>0</v>
      </c>
      <c r="AX768" s="26">
        <v>0</v>
      </c>
      <c r="AY768" s="217">
        <v>0</v>
      </c>
      <c r="BA768" s="38" t="str">
        <f t="shared" ca="1" si="72"/>
        <v>SHET</v>
      </c>
      <c r="BB768" s="38" t="str">
        <f t="shared" si="73"/>
        <v>Fixed Inputs</v>
      </c>
      <c r="BC768" s="38" t="str">
        <f t="shared" si="74"/>
        <v>Variant allowances</v>
      </c>
      <c r="BD768" s="38" t="str">
        <f t="shared" si="71"/>
        <v>Totex variant allowances allocation percentages</v>
      </c>
    </row>
    <row r="769" spans="5:56">
      <c r="E769" s="216" t="s">
        <v>868</v>
      </c>
      <c r="G769" s="37" t="s">
        <v>38</v>
      </c>
      <c r="H769" s="37" t="s">
        <v>315</v>
      </c>
      <c r="AU769" s="141">
        <v>0</v>
      </c>
      <c r="AV769" s="26">
        <v>0</v>
      </c>
      <c r="AW769" s="26">
        <v>0</v>
      </c>
      <c r="AX769" s="26">
        <v>0</v>
      </c>
      <c r="AY769" s="217">
        <v>0</v>
      </c>
      <c r="BA769" s="38" t="str">
        <f t="shared" ca="1" si="72"/>
        <v>SHET</v>
      </c>
      <c r="BB769" s="38" t="str">
        <f t="shared" si="73"/>
        <v>Fixed Inputs</v>
      </c>
      <c r="BC769" s="38" t="str">
        <f t="shared" si="74"/>
        <v>Variant allowances</v>
      </c>
      <c r="BD769" s="38" t="str">
        <f t="shared" si="71"/>
        <v>Totex variant allowances allocation percentages</v>
      </c>
    </row>
    <row r="770" spans="5:56">
      <c r="E770" s="218" t="s">
        <v>868</v>
      </c>
      <c r="F770" s="105"/>
      <c r="G770" s="105" t="s">
        <v>38</v>
      </c>
      <c r="H770" s="105" t="s">
        <v>246</v>
      </c>
      <c r="I770" s="105"/>
      <c r="J770" s="105"/>
      <c r="K770" s="105"/>
      <c r="L770" s="105"/>
      <c r="M770" s="105"/>
      <c r="N770" s="105"/>
      <c r="O770" s="105"/>
      <c r="P770" s="105"/>
      <c r="Q770" s="105"/>
      <c r="R770" s="105"/>
      <c r="S770" s="105"/>
      <c r="T770" s="105"/>
      <c r="U770" s="105"/>
      <c r="V770" s="105"/>
      <c r="W770" s="105"/>
      <c r="X770" s="105"/>
      <c r="Y770" s="105"/>
      <c r="Z770" s="105"/>
      <c r="AA770" s="105"/>
      <c r="AB770" s="105"/>
      <c r="AC770" s="105"/>
      <c r="AD770" s="105"/>
      <c r="AE770" s="105"/>
      <c r="AF770" s="105"/>
      <c r="AG770" s="105"/>
      <c r="AH770" s="105"/>
      <c r="AI770" s="105"/>
      <c r="AJ770" s="105"/>
      <c r="AK770" s="105"/>
      <c r="AL770" s="105"/>
      <c r="AM770" s="105"/>
      <c r="AN770" s="105"/>
      <c r="AO770" s="105"/>
      <c r="AP770" s="105"/>
      <c r="AQ770" s="105"/>
      <c r="AR770" s="105"/>
      <c r="AS770" s="105"/>
      <c r="AT770" s="111"/>
      <c r="AU770" s="177">
        <v>0.19276681770410697</v>
      </c>
      <c r="AV770" s="106">
        <v>0.19276681770410697</v>
      </c>
      <c r="AW770" s="106">
        <v>0.19276681770410697</v>
      </c>
      <c r="AX770" s="106">
        <v>0.19276681770410697</v>
      </c>
      <c r="AY770" s="219">
        <v>0.19276681770410697</v>
      </c>
      <c r="BA770" s="38" t="str">
        <f t="shared" ca="1" si="72"/>
        <v>SHET</v>
      </c>
      <c r="BB770" s="38" t="str">
        <f t="shared" si="73"/>
        <v>Fixed Inputs</v>
      </c>
      <c r="BC770" s="38" t="str">
        <f t="shared" si="74"/>
        <v>Variant allowances</v>
      </c>
      <c r="BD770" s="38" t="str">
        <f t="shared" si="71"/>
        <v>Totex variant allowances allocation percentages</v>
      </c>
    </row>
    <row r="771" spans="5:56">
      <c r="E771" s="214" t="s">
        <v>869</v>
      </c>
      <c r="F771" s="102"/>
      <c r="G771" s="102" t="s">
        <v>38</v>
      </c>
      <c r="H771" s="102" t="s">
        <v>316</v>
      </c>
      <c r="I771" s="102"/>
      <c r="J771" s="102"/>
      <c r="K771" s="102"/>
      <c r="L771" s="102"/>
      <c r="M771" s="102"/>
      <c r="N771" s="102"/>
      <c r="O771" s="102"/>
      <c r="P771" s="102"/>
      <c r="Q771" s="102"/>
      <c r="R771" s="102"/>
      <c r="S771" s="102"/>
      <c r="T771" s="102"/>
      <c r="U771" s="102"/>
      <c r="V771" s="102"/>
      <c r="W771" s="102"/>
      <c r="X771" s="102"/>
      <c r="Y771" s="102"/>
      <c r="Z771" s="102"/>
      <c r="AA771" s="102"/>
      <c r="AB771" s="102"/>
      <c r="AC771" s="102"/>
      <c r="AD771" s="102"/>
      <c r="AE771" s="102"/>
      <c r="AF771" s="102"/>
      <c r="AG771" s="102"/>
      <c r="AH771" s="102"/>
      <c r="AI771" s="102"/>
      <c r="AJ771" s="102"/>
      <c r="AK771" s="102"/>
      <c r="AL771" s="102"/>
      <c r="AM771" s="102"/>
      <c r="AN771" s="102"/>
      <c r="AO771" s="102"/>
      <c r="AP771" s="102"/>
      <c r="AQ771" s="102"/>
      <c r="AR771" s="102"/>
      <c r="AS771" s="102"/>
      <c r="AT771" s="213"/>
      <c r="AU771" s="176">
        <v>0</v>
      </c>
      <c r="AV771" s="103">
        <v>0</v>
      </c>
      <c r="AW771" s="103">
        <v>0</v>
      </c>
      <c r="AX771" s="103">
        <v>0</v>
      </c>
      <c r="AY771" s="215">
        <v>0</v>
      </c>
      <c r="BA771" s="38" t="str">
        <f t="shared" ca="1" si="72"/>
        <v>SHET</v>
      </c>
      <c r="BB771" s="38" t="str">
        <f t="shared" si="73"/>
        <v>Fixed Inputs</v>
      </c>
      <c r="BC771" s="38" t="str">
        <f t="shared" si="74"/>
        <v>Variant allowances</v>
      </c>
      <c r="BD771" s="38" t="str">
        <f t="shared" si="71"/>
        <v>Totex variant allowances allocation percentages</v>
      </c>
    </row>
    <row r="772" spans="5:56">
      <c r="E772" s="216" t="s">
        <v>869</v>
      </c>
      <c r="G772" s="37" t="s">
        <v>38</v>
      </c>
      <c r="H772" s="37" t="s">
        <v>317</v>
      </c>
      <c r="AU772" s="141">
        <v>0.80723318229589303</v>
      </c>
      <c r="AV772" s="26">
        <v>0.80723318229589303</v>
      </c>
      <c r="AW772" s="26">
        <v>0.80723318229589303</v>
      </c>
      <c r="AX772" s="26">
        <v>0.80723318229589303</v>
      </c>
      <c r="AY772" s="217">
        <v>0.80723318229589303</v>
      </c>
      <c r="BA772" s="38" t="str">
        <f t="shared" ca="1" si="72"/>
        <v>SHET</v>
      </c>
      <c r="BB772" s="38" t="str">
        <f t="shared" si="73"/>
        <v>Fixed Inputs</v>
      </c>
      <c r="BC772" s="38" t="str">
        <f t="shared" si="74"/>
        <v>Variant allowances</v>
      </c>
      <c r="BD772" s="38" t="str">
        <f t="shared" si="71"/>
        <v>Totex variant allowances allocation percentages</v>
      </c>
    </row>
    <row r="773" spans="5:56">
      <c r="E773" s="216" t="s">
        <v>869</v>
      </c>
      <c r="G773" s="37" t="s">
        <v>38</v>
      </c>
      <c r="H773" s="37" t="s">
        <v>318</v>
      </c>
      <c r="AU773" s="141">
        <v>0</v>
      </c>
      <c r="AV773" s="26">
        <v>0</v>
      </c>
      <c r="AW773" s="26">
        <v>0</v>
      </c>
      <c r="AX773" s="26">
        <v>0</v>
      </c>
      <c r="AY773" s="217">
        <v>0</v>
      </c>
      <c r="BA773" s="38" t="str">
        <f t="shared" ca="1" si="72"/>
        <v>SHET</v>
      </c>
      <c r="BB773" s="38" t="str">
        <f t="shared" si="73"/>
        <v>Fixed Inputs</v>
      </c>
      <c r="BC773" s="38" t="str">
        <f t="shared" si="74"/>
        <v>Variant allowances</v>
      </c>
      <c r="BD773" s="38" t="str">
        <f t="shared" si="71"/>
        <v>Totex variant allowances allocation percentages</v>
      </c>
    </row>
    <row r="774" spans="5:56">
      <c r="E774" s="216" t="s">
        <v>869</v>
      </c>
      <c r="G774" s="37" t="s">
        <v>38</v>
      </c>
      <c r="H774" s="37" t="s">
        <v>247</v>
      </c>
      <c r="AU774" s="141">
        <v>0</v>
      </c>
      <c r="AV774" s="26">
        <v>0</v>
      </c>
      <c r="AW774" s="26">
        <v>0</v>
      </c>
      <c r="AX774" s="26">
        <v>0</v>
      </c>
      <c r="AY774" s="217">
        <v>0</v>
      </c>
      <c r="BA774" s="38" t="str">
        <f t="shared" ca="1" si="72"/>
        <v>SHET</v>
      </c>
      <c r="BB774" s="38" t="str">
        <f t="shared" si="73"/>
        <v>Fixed Inputs</v>
      </c>
      <c r="BC774" s="38" t="str">
        <f t="shared" si="74"/>
        <v>Variant allowances</v>
      </c>
      <c r="BD774" s="38" t="str">
        <f t="shared" si="71"/>
        <v>Totex variant allowances allocation percentages</v>
      </c>
    </row>
    <row r="775" spans="5:56">
      <c r="E775" s="216" t="s">
        <v>869</v>
      </c>
      <c r="G775" s="37" t="s">
        <v>38</v>
      </c>
      <c r="H775" s="37" t="s">
        <v>315</v>
      </c>
      <c r="AU775" s="141">
        <v>0</v>
      </c>
      <c r="AV775" s="26">
        <v>0</v>
      </c>
      <c r="AW775" s="26">
        <v>0</v>
      </c>
      <c r="AX775" s="26">
        <v>0</v>
      </c>
      <c r="AY775" s="217">
        <v>0</v>
      </c>
      <c r="BA775" s="38" t="str">
        <f t="shared" ca="1" si="72"/>
        <v>SHET</v>
      </c>
      <c r="BB775" s="38" t="str">
        <f t="shared" si="73"/>
        <v>Fixed Inputs</v>
      </c>
      <c r="BC775" s="38" t="str">
        <f t="shared" si="74"/>
        <v>Variant allowances</v>
      </c>
      <c r="BD775" s="38" t="str">
        <f t="shared" si="71"/>
        <v>Totex variant allowances allocation percentages</v>
      </c>
    </row>
    <row r="776" spans="5:56">
      <c r="E776" s="218" t="s">
        <v>869</v>
      </c>
      <c r="F776" s="105"/>
      <c r="G776" s="105" t="s">
        <v>38</v>
      </c>
      <c r="H776" s="105" t="s">
        <v>246</v>
      </c>
      <c r="I776" s="105"/>
      <c r="J776" s="105"/>
      <c r="K776" s="105"/>
      <c r="L776" s="105"/>
      <c r="M776" s="105"/>
      <c r="N776" s="105"/>
      <c r="O776" s="105"/>
      <c r="P776" s="105"/>
      <c r="Q776" s="105"/>
      <c r="R776" s="105"/>
      <c r="S776" s="105"/>
      <c r="T776" s="105"/>
      <c r="U776" s="105"/>
      <c r="V776" s="105"/>
      <c r="W776" s="105"/>
      <c r="X776" s="105"/>
      <c r="Y776" s="105"/>
      <c r="Z776" s="105"/>
      <c r="AA776" s="105"/>
      <c r="AB776" s="105"/>
      <c r="AC776" s="105"/>
      <c r="AD776" s="105"/>
      <c r="AE776" s="105"/>
      <c r="AF776" s="105"/>
      <c r="AG776" s="105"/>
      <c r="AH776" s="105"/>
      <c r="AI776" s="105"/>
      <c r="AJ776" s="105"/>
      <c r="AK776" s="105"/>
      <c r="AL776" s="105"/>
      <c r="AM776" s="105"/>
      <c r="AN776" s="105"/>
      <c r="AO776" s="105"/>
      <c r="AP776" s="105"/>
      <c r="AQ776" s="105"/>
      <c r="AR776" s="105"/>
      <c r="AS776" s="105"/>
      <c r="AT776" s="111"/>
      <c r="AU776" s="177">
        <v>0.19276681770410697</v>
      </c>
      <c r="AV776" s="106">
        <v>0.19276681770410697</v>
      </c>
      <c r="AW776" s="106">
        <v>0.19276681770410697</v>
      </c>
      <c r="AX776" s="106">
        <v>0.19276681770410697</v>
      </c>
      <c r="AY776" s="219">
        <v>0.19276681770410697</v>
      </c>
      <c r="BA776" s="38" t="str">
        <f t="shared" ca="1" si="72"/>
        <v>SHET</v>
      </c>
      <c r="BB776" s="38" t="str">
        <f t="shared" si="73"/>
        <v>Fixed Inputs</v>
      </c>
      <c r="BC776" s="38" t="str">
        <f t="shared" si="74"/>
        <v>Variant allowances</v>
      </c>
      <c r="BD776" s="38" t="str">
        <f t="shared" si="71"/>
        <v>Totex variant allowances allocation percentages</v>
      </c>
    </row>
    <row r="777" spans="5:56">
      <c r="E777" s="214" t="s">
        <v>870</v>
      </c>
      <c r="F777" s="102"/>
      <c r="G777" s="102" t="s">
        <v>38</v>
      </c>
      <c r="H777" s="102" t="s">
        <v>316</v>
      </c>
      <c r="I777" s="102"/>
      <c r="J777" s="102"/>
      <c r="K777" s="102"/>
      <c r="L777" s="102"/>
      <c r="M777" s="102"/>
      <c r="N777" s="102"/>
      <c r="O777" s="102"/>
      <c r="P777" s="102"/>
      <c r="Q777" s="102"/>
      <c r="R777" s="102"/>
      <c r="S777" s="102"/>
      <c r="T777" s="102"/>
      <c r="U777" s="102"/>
      <c r="V777" s="102"/>
      <c r="W777" s="102"/>
      <c r="X777" s="102"/>
      <c r="Y777" s="102"/>
      <c r="Z777" s="102"/>
      <c r="AA777" s="102"/>
      <c r="AB777" s="102"/>
      <c r="AC777" s="102"/>
      <c r="AD777" s="102"/>
      <c r="AE777" s="102"/>
      <c r="AF777" s="102"/>
      <c r="AG777" s="102"/>
      <c r="AH777" s="102"/>
      <c r="AI777" s="102"/>
      <c r="AJ777" s="102"/>
      <c r="AK777" s="102"/>
      <c r="AL777" s="102"/>
      <c r="AM777" s="102"/>
      <c r="AN777" s="102"/>
      <c r="AO777" s="102"/>
      <c r="AP777" s="102"/>
      <c r="AQ777" s="102"/>
      <c r="AR777" s="102"/>
      <c r="AS777" s="102"/>
      <c r="AT777" s="213"/>
      <c r="AU777" s="176">
        <v>0</v>
      </c>
      <c r="AV777" s="103">
        <v>0</v>
      </c>
      <c r="AW777" s="103">
        <v>0</v>
      </c>
      <c r="AX777" s="103">
        <v>0</v>
      </c>
      <c r="AY777" s="215">
        <v>0</v>
      </c>
      <c r="BA777" s="38" t="str">
        <f t="shared" ca="1" si="72"/>
        <v>SHET</v>
      </c>
      <c r="BB777" s="38" t="str">
        <f t="shared" si="73"/>
        <v>Fixed Inputs</v>
      </c>
      <c r="BC777" s="38" t="str">
        <f t="shared" si="74"/>
        <v>Variant allowances</v>
      </c>
      <c r="BD777" s="38" t="str">
        <f t="shared" si="71"/>
        <v>Totex variant allowances allocation percentages</v>
      </c>
    </row>
    <row r="778" spans="5:56">
      <c r="E778" s="216" t="s">
        <v>870</v>
      </c>
      <c r="G778" s="37" t="s">
        <v>38</v>
      </c>
      <c r="H778" s="37" t="s">
        <v>317</v>
      </c>
      <c r="AU778" s="141">
        <v>0</v>
      </c>
      <c r="AV778" s="26">
        <v>0</v>
      </c>
      <c r="AW778" s="26">
        <v>0</v>
      </c>
      <c r="AX778" s="26">
        <v>0</v>
      </c>
      <c r="AY778" s="217">
        <v>0</v>
      </c>
      <c r="BA778" s="38" t="str">
        <f t="shared" ca="1" si="72"/>
        <v>SHET</v>
      </c>
      <c r="BB778" s="38" t="str">
        <f t="shared" si="73"/>
        <v>Fixed Inputs</v>
      </c>
      <c r="BC778" s="38" t="str">
        <f t="shared" si="74"/>
        <v>Variant allowances</v>
      </c>
      <c r="BD778" s="38" t="str">
        <f t="shared" si="71"/>
        <v>Totex variant allowances allocation percentages</v>
      </c>
    </row>
    <row r="779" spans="5:56">
      <c r="E779" s="216" t="s">
        <v>870</v>
      </c>
      <c r="G779" s="37" t="s">
        <v>38</v>
      </c>
      <c r="H779" s="37" t="s">
        <v>318</v>
      </c>
      <c r="AU779" s="141">
        <v>0</v>
      </c>
      <c r="AV779" s="26">
        <v>0</v>
      </c>
      <c r="AW779" s="26">
        <v>0</v>
      </c>
      <c r="AX779" s="26">
        <v>0</v>
      </c>
      <c r="AY779" s="217">
        <v>0</v>
      </c>
      <c r="BA779" s="38" t="str">
        <f t="shared" ca="1" si="72"/>
        <v>SHET</v>
      </c>
      <c r="BB779" s="38" t="str">
        <f t="shared" si="73"/>
        <v>Fixed Inputs</v>
      </c>
      <c r="BC779" s="38" t="str">
        <f t="shared" si="74"/>
        <v>Variant allowances</v>
      </c>
      <c r="BD779" s="38" t="str">
        <f t="shared" si="71"/>
        <v>Totex variant allowances allocation percentages</v>
      </c>
    </row>
    <row r="780" spans="5:56">
      <c r="E780" s="216" t="s">
        <v>870</v>
      </c>
      <c r="G780" s="37" t="s">
        <v>38</v>
      </c>
      <c r="H780" s="37" t="s">
        <v>247</v>
      </c>
      <c r="AU780" s="141">
        <v>0</v>
      </c>
      <c r="AV780" s="26">
        <v>0</v>
      </c>
      <c r="AW780" s="26">
        <v>0</v>
      </c>
      <c r="AX780" s="26">
        <v>0</v>
      </c>
      <c r="AY780" s="217">
        <v>0</v>
      </c>
      <c r="BA780" s="38" t="str">
        <f t="shared" ca="1" si="72"/>
        <v>SHET</v>
      </c>
      <c r="BB780" s="38" t="str">
        <f t="shared" si="73"/>
        <v>Fixed Inputs</v>
      </c>
      <c r="BC780" s="38" t="str">
        <f t="shared" si="74"/>
        <v>Variant allowances</v>
      </c>
      <c r="BD780" s="38" t="str">
        <f t="shared" si="71"/>
        <v>Totex variant allowances allocation percentages</v>
      </c>
    </row>
    <row r="781" spans="5:56">
      <c r="E781" s="216" t="s">
        <v>870</v>
      </c>
      <c r="G781" s="37" t="s">
        <v>38</v>
      </c>
      <c r="H781" s="37" t="s">
        <v>315</v>
      </c>
      <c r="AU781" s="141">
        <v>1</v>
      </c>
      <c r="AV781" s="26">
        <v>1</v>
      </c>
      <c r="AW781" s="26">
        <v>1</v>
      </c>
      <c r="AX781" s="26">
        <v>1</v>
      </c>
      <c r="AY781" s="217">
        <v>1</v>
      </c>
      <c r="BA781" s="38" t="str">
        <f t="shared" ca="1" si="72"/>
        <v>SHET</v>
      </c>
      <c r="BB781" s="38" t="str">
        <f t="shared" si="73"/>
        <v>Fixed Inputs</v>
      </c>
      <c r="BC781" s="38" t="str">
        <f t="shared" si="74"/>
        <v>Variant allowances</v>
      </c>
      <c r="BD781" s="38" t="str">
        <f t="shared" si="71"/>
        <v>Totex variant allowances allocation percentages</v>
      </c>
    </row>
    <row r="782" spans="5:56">
      <c r="E782" s="218" t="s">
        <v>870</v>
      </c>
      <c r="F782" s="105"/>
      <c r="G782" s="105" t="s">
        <v>38</v>
      </c>
      <c r="H782" s="105" t="s">
        <v>246</v>
      </c>
      <c r="I782" s="105"/>
      <c r="J782" s="105"/>
      <c r="K782" s="105"/>
      <c r="L782" s="105"/>
      <c r="M782" s="105"/>
      <c r="N782" s="105"/>
      <c r="O782" s="105"/>
      <c r="P782" s="105"/>
      <c r="Q782" s="105"/>
      <c r="R782" s="105"/>
      <c r="S782" s="105"/>
      <c r="T782" s="105"/>
      <c r="U782" s="105"/>
      <c r="V782" s="105"/>
      <c r="W782" s="105"/>
      <c r="X782" s="105"/>
      <c r="Y782" s="105"/>
      <c r="Z782" s="105"/>
      <c r="AA782" s="105"/>
      <c r="AB782" s="105"/>
      <c r="AC782" s="105"/>
      <c r="AD782" s="105"/>
      <c r="AE782" s="105"/>
      <c r="AF782" s="105"/>
      <c r="AG782" s="105"/>
      <c r="AH782" s="105"/>
      <c r="AI782" s="105"/>
      <c r="AJ782" s="105"/>
      <c r="AK782" s="105"/>
      <c r="AL782" s="105"/>
      <c r="AM782" s="105"/>
      <c r="AN782" s="105"/>
      <c r="AO782" s="105"/>
      <c r="AP782" s="105"/>
      <c r="AQ782" s="105"/>
      <c r="AR782" s="105"/>
      <c r="AS782" s="105"/>
      <c r="AT782" s="111"/>
      <c r="AU782" s="177">
        <v>0</v>
      </c>
      <c r="AV782" s="106">
        <v>0</v>
      </c>
      <c r="AW782" s="106">
        <v>0</v>
      </c>
      <c r="AX782" s="106">
        <v>0</v>
      </c>
      <c r="AY782" s="219">
        <v>0</v>
      </c>
      <c r="BA782" s="38" t="str">
        <f t="shared" ca="1" si="72"/>
        <v>SHET</v>
      </c>
      <c r="BB782" s="38" t="str">
        <f t="shared" si="73"/>
        <v>Fixed Inputs</v>
      </c>
      <c r="BC782" s="38" t="str">
        <f t="shared" si="74"/>
        <v>Variant allowances</v>
      </c>
      <c r="BD782" s="38" t="str">
        <f t="shared" si="71"/>
        <v>Totex variant allowances allocation percentages</v>
      </c>
    </row>
    <row r="783" spans="5:56">
      <c r="E783" s="214" t="s">
        <v>871</v>
      </c>
      <c r="F783" s="102"/>
      <c r="G783" s="102" t="s">
        <v>38</v>
      </c>
      <c r="H783" s="102" t="s">
        <v>316</v>
      </c>
      <c r="I783" s="102"/>
      <c r="J783" s="102"/>
      <c r="K783" s="102"/>
      <c r="L783" s="102"/>
      <c r="M783" s="102"/>
      <c r="N783" s="102"/>
      <c r="O783" s="102"/>
      <c r="P783" s="102"/>
      <c r="Q783" s="102"/>
      <c r="R783" s="102"/>
      <c r="S783" s="102"/>
      <c r="T783" s="102"/>
      <c r="U783" s="102"/>
      <c r="V783" s="102"/>
      <c r="W783" s="102"/>
      <c r="X783" s="102"/>
      <c r="Y783" s="102"/>
      <c r="Z783" s="102"/>
      <c r="AA783" s="102"/>
      <c r="AB783" s="102"/>
      <c r="AC783" s="102"/>
      <c r="AD783" s="102"/>
      <c r="AE783" s="102"/>
      <c r="AF783" s="102"/>
      <c r="AG783" s="102"/>
      <c r="AH783" s="102"/>
      <c r="AI783" s="102"/>
      <c r="AJ783" s="102"/>
      <c r="AK783" s="102"/>
      <c r="AL783" s="102"/>
      <c r="AM783" s="102"/>
      <c r="AN783" s="102"/>
      <c r="AO783" s="102"/>
      <c r="AP783" s="102"/>
      <c r="AQ783" s="102"/>
      <c r="AR783" s="102"/>
      <c r="AS783" s="102"/>
      <c r="AT783" s="213"/>
      <c r="AU783" s="176">
        <v>0</v>
      </c>
      <c r="AV783" s="103">
        <v>0</v>
      </c>
      <c r="AW783" s="103">
        <v>0</v>
      </c>
      <c r="AX783" s="103">
        <v>0</v>
      </c>
      <c r="AY783" s="215">
        <v>0</v>
      </c>
      <c r="BA783" s="38" t="str">
        <f t="shared" ca="1" si="72"/>
        <v>SHET</v>
      </c>
      <c r="BB783" s="38" t="str">
        <f t="shared" si="73"/>
        <v>Fixed Inputs</v>
      </c>
      <c r="BC783" s="38" t="str">
        <f t="shared" si="74"/>
        <v>Variant allowances</v>
      </c>
      <c r="BD783" s="38" t="str">
        <f t="shared" si="71"/>
        <v>Totex variant allowances allocation percentages</v>
      </c>
    </row>
    <row r="784" spans="5:56">
      <c r="E784" s="216" t="s">
        <v>871</v>
      </c>
      <c r="G784" s="37" t="s">
        <v>38</v>
      </c>
      <c r="H784" s="37" t="s">
        <v>317</v>
      </c>
      <c r="AU784" s="141">
        <v>0.80723318229589303</v>
      </c>
      <c r="AV784" s="26">
        <v>0.80723318229589303</v>
      </c>
      <c r="AW784" s="26">
        <v>0.80723318229589303</v>
      </c>
      <c r="AX784" s="26">
        <v>0.80723318229589303</v>
      </c>
      <c r="AY784" s="217">
        <v>0.80723318229589303</v>
      </c>
      <c r="BA784" s="38" t="str">
        <f t="shared" ca="1" si="72"/>
        <v>SHET</v>
      </c>
      <c r="BB784" s="38" t="str">
        <f t="shared" si="73"/>
        <v>Fixed Inputs</v>
      </c>
      <c r="BC784" s="38" t="str">
        <f t="shared" si="74"/>
        <v>Variant allowances</v>
      </c>
      <c r="BD784" s="38" t="str">
        <f t="shared" si="71"/>
        <v>Totex variant allowances allocation percentages</v>
      </c>
    </row>
    <row r="785" spans="5:56">
      <c r="E785" s="216" t="s">
        <v>871</v>
      </c>
      <c r="G785" s="37" t="s">
        <v>38</v>
      </c>
      <c r="H785" s="37" t="s">
        <v>318</v>
      </c>
      <c r="AU785" s="141">
        <v>0</v>
      </c>
      <c r="AV785" s="26">
        <v>0</v>
      </c>
      <c r="AW785" s="26">
        <v>0</v>
      </c>
      <c r="AX785" s="26">
        <v>0</v>
      </c>
      <c r="AY785" s="217">
        <v>0</v>
      </c>
      <c r="BA785" s="38" t="str">
        <f t="shared" ca="1" si="72"/>
        <v>SHET</v>
      </c>
      <c r="BB785" s="38" t="str">
        <f t="shared" si="73"/>
        <v>Fixed Inputs</v>
      </c>
      <c r="BC785" s="38" t="str">
        <f t="shared" si="74"/>
        <v>Variant allowances</v>
      </c>
      <c r="BD785" s="38" t="str">
        <f t="shared" si="71"/>
        <v>Totex variant allowances allocation percentages</v>
      </c>
    </row>
    <row r="786" spans="5:56">
      <c r="E786" s="216" t="s">
        <v>871</v>
      </c>
      <c r="G786" s="37" t="s">
        <v>38</v>
      </c>
      <c r="H786" s="37" t="s">
        <v>247</v>
      </c>
      <c r="AU786" s="141">
        <v>0</v>
      </c>
      <c r="AV786" s="26">
        <v>0</v>
      </c>
      <c r="AW786" s="26">
        <v>0</v>
      </c>
      <c r="AX786" s="26">
        <v>0</v>
      </c>
      <c r="AY786" s="217">
        <v>0</v>
      </c>
      <c r="BA786" s="38" t="str">
        <f t="shared" ca="1" si="72"/>
        <v>SHET</v>
      </c>
      <c r="BB786" s="38" t="str">
        <f t="shared" si="73"/>
        <v>Fixed Inputs</v>
      </c>
      <c r="BC786" s="38" t="str">
        <f t="shared" si="74"/>
        <v>Variant allowances</v>
      </c>
      <c r="BD786" s="38" t="str">
        <f t="shared" si="71"/>
        <v>Totex variant allowances allocation percentages</v>
      </c>
    </row>
    <row r="787" spans="5:56">
      <c r="E787" s="216" t="s">
        <v>871</v>
      </c>
      <c r="G787" s="37" t="s">
        <v>38</v>
      </c>
      <c r="H787" s="37" t="s">
        <v>315</v>
      </c>
      <c r="AU787" s="141">
        <v>0</v>
      </c>
      <c r="AV787" s="26">
        <v>0</v>
      </c>
      <c r="AW787" s="26">
        <v>0</v>
      </c>
      <c r="AX787" s="26">
        <v>0</v>
      </c>
      <c r="AY787" s="217">
        <v>0</v>
      </c>
      <c r="BA787" s="38" t="str">
        <f t="shared" ca="1" si="72"/>
        <v>SHET</v>
      </c>
      <c r="BB787" s="38" t="str">
        <f t="shared" si="73"/>
        <v>Fixed Inputs</v>
      </c>
      <c r="BC787" s="38" t="str">
        <f t="shared" si="74"/>
        <v>Variant allowances</v>
      </c>
      <c r="BD787" s="38" t="str">
        <f t="shared" si="71"/>
        <v>Totex variant allowances allocation percentages</v>
      </c>
    </row>
    <row r="788" spans="5:56">
      <c r="E788" s="218" t="s">
        <v>871</v>
      </c>
      <c r="F788" s="105"/>
      <c r="G788" s="105" t="s">
        <v>38</v>
      </c>
      <c r="H788" s="105" t="s">
        <v>246</v>
      </c>
      <c r="I788" s="105"/>
      <c r="J788" s="105"/>
      <c r="K788" s="105"/>
      <c r="L788" s="105"/>
      <c r="M788" s="105"/>
      <c r="N788" s="105"/>
      <c r="O788" s="105"/>
      <c r="P788" s="105"/>
      <c r="Q788" s="105"/>
      <c r="R788" s="105"/>
      <c r="S788" s="105"/>
      <c r="T788" s="105"/>
      <c r="U788" s="105"/>
      <c r="V788" s="105"/>
      <c r="W788" s="105"/>
      <c r="X788" s="105"/>
      <c r="Y788" s="105"/>
      <c r="Z788" s="105"/>
      <c r="AA788" s="105"/>
      <c r="AB788" s="105"/>
      <c r="AC788" s="105"/>
      <c r="AD788" s="105"/>
      <c r="AE788" s="105"/>
      <c r="AF788" s="105"/>
      <c r="AG788" s="105"/>
      <c r="AH788" s="105"/>
      <c r="AI788" s="105"/>
      <c r="AJ788" s="105"/>
      <c r="AK788" s="105"/>
      <c r="AL788" s="105"/>
      <c r="AM788" s="105"/>
      <c r="AN788" s="105"/>
      <c r="AO788" s="105"/>
      <c r="AP788" s="105"/>
      <c r="AQ788" s="105"/>
      <c r="AR788" s="105"/>
      <c r="AS788" s="105"/>
      <c r="AT788" s="111"/>
      <c r="AU788" s="177">
        <v>0.19276681770410697</v>
      </c>
      <c r="AV788" s="106">
        <v>0.19276681770410697</v>
      </c>
      <c r="AW788" s="106">
        <v>0.19276681770410697</v>
      </c>
      <c r="AX788" s="106">
        <v>0.19276681770410697</v>
      </c>
      <c r="AY788" s="219">
        <v>0.19276681770410697</v>
      </c>
      <c r="BA788" s="38" t="str">
        <f t="shared" ca="1" si="72"/>
        <v>SHET</v>
      </c>
      <c r="BB788" s="38" t="str">
        <f t="shared" si="73"/>
        <v>Fixed Inputs</v>
      </c>
      <c r="BC788" s="38" t="str">
        <f t="shared" si="74"/>
        <v>Variant allowances</v>
      </c>
      <c r="BD788" s="38" t="str">
        <f t="shared" si="71"/>
        <v>Totex variant allowances allocation percentages</v>
      </c>
    </row>
    <row r="789" spans="5:56">
      <c r="E789" s="214" t="s">
        <v>872</v>
      </c>
      <c r="F789" s="102"/>
      <c r="G789" s="102" t="s">
        <v>38</v>
      </c>
      <c r="H789" s="102" t="s">
        <v>316</v>
      </c>
      <c r="I789" s="102"/>
      <c r="J789" s="102"/>
      <c r="K789" s="102"/>
      <c r="L789" s="102"/>
      <c r="M789" s="102"/>
      <c r="N789" s="102"/>
      <c r="O789" s="102"/>
      <c r="P789" s="102"/>
      <c r="Q789" s="102"/>
      <c r="R789" s="102"/>
      <c r="S789" s="102"/>
      <c r="T789" s="102"/>
      <c r="U789" s="102"/>
      <c r="V789" s="102"/>
      <c r="W789" s="102"/>
      <c r="X789" s="102"/>
      <c r="Y789" s="102"/>
      <c r="Z789" s="102"/>
      <c r="AA789" s="102"/>
      <c r="AB789" s="102"/>
      <c r="AC789" s="102"/>
      <c r="AD789" s="102"/>
      <c r="AE789" s="102"/>
      <c r="AF789" s="102"/>
      <c r="AG789" s="102"/>
      <c r="AH789" s="102"/>
      <c r="AI789" s="102"/>
      <c r="AJ789" s="102"/>
      <c r="AK789" s="102"/>
      <c r="AL789" s="102"/>
      <c r="AM789" s="102"/>
      <c r="AN789" s="102"/>
      <c r="AO789" s="102"/>
      <c r="AP789" s="102"/>
      <c r="AQ789" s="102"/>
      <c r="AR789" s="102"/>
      <c r="AS789" s="102"/>
      <c r="AT789" s="213"/>
      <c r="AU789" s="176">
        <v>0</v>
      </c>
      <c r="AV789" s="103">
        <v>0</v>
      </c>
      <c r="AW789" s="103">
        <v>0</v>
      </c>
      <c r="AX789" s="103">
        <v>0</v>
      </c>
      <c r="AY789" s="215">
        <v>0</v>
      </c>
      <c r="BA789" s="38" t="str">
        <f t="shared" ca="1" si="72"/>
        <v>SHET</v>
      </c>
      <c r="BB789" s="38" t="str">
        <f t="shared" si="73"/>
        <v>Fixed Inputs</v>
      </c>
      <c r="BC789" s="38" t="str">
        <f t="shared" si="74"/>
        <v>Variant allowances</v>
      </c>
      <c r="BD789" s="38" t="str">
        <f t="shared" si="71"/>
        <v>Totex variant allowances allocation percentages</v>
      </c>
    </row>
    <row r="790" spans="5:56">
      <c r="E790" s="216" t="s">
        <v>872</v>
      </c>
      <c r="G790" s="37" t="s">
        <v>38</v>
      </c>
      <c r="H790" s="37" t="s">
        <v>317</v>
      </c>
      <c r="AU790" s="141">
        <v>0.80723318229589303</v>
      </c>
      <c r="AV790" s="26">
        <v>0.80723318229589303</v>
      </c>
      <c r="AW790" s="26">
        <v>0.80723318229589303</v>
      </c>
      <c r="AX790" s="26">
        <v>0.80723318229589303</v>
      </c>
      <c r="AY790" s="217">
        <v>0.80723318229589303</v>
      </c>
      <c r="BA790" s="38" t="str">
        <f t="shared" ca="1" si="72"/>
        <v>SHET</v>
      </c>
      <c r="BB790" s="38" t="str">
        <f t="shared" si="73"/>
        <v>Fixed Inputs</v>
      </c>
      <c r="BC790" s="38" t="str">
        <f t="shared" si="74"/>
        <v>Variant allowances</v>
      </c>
      <c r="BD790" s="38" t="str">
        <f t="shared" si="71"/>
        <v>Totex variant allowances allocation percentages</v>
      </c>
    </row>
    <row r="791" spans="5:56">
      <c r="E791" s="216" t="s">
        <v>872</v>
      </c>
      <c r="G791" s="37" t="s">
        <v>38</v>
      </c>
      <c r="H791" s="37" t="s">
        <v>318</v>
      </c>
      <c r="AU791" s="141">
        <v>0</v>
      </c>
      <c r="AV791" s="26">
        <v>0</v>
      </c>
      <c r="AW791" s="26">
        <v>0</v>
      </c>
      <c r="AX791" s="26">
        <v>0</v>
      </c>
      <c r="AY791" s="217">
        <v>0</v>
      </c>
      <c r="BA791" s="38" t="str">
        <f t="shared" ca="1" si="72"/>
        <v>SHET</v>
      </c>
      <c r="BB791" s="38" t="str">
        <f t="shared" si="73"/>
        <v>Fixed Inputs</v>
      </c>
      <c r="BC791" s="38" t="str">
        <f t="shared" si="74"/>
        <v>Variant allowances</v>
      </c>
      <c r="BD791" s="38" t="str">
        <f t="shared" si="71"/>
        <v>Totex variant allowances allocation percentages</v>
      </c>
    </row>
    <row r="792" spans="5:56">
      <c r="E792" s="216" t="s">
        <v>872</v>
      </c>
      <c r="G792" s="37" t="s">
        <v>38</v>
      </c>
      <c r="H792" s="37" t="s">
        <v>247</v>
      </c>
      <c r="AU792" s="141">
        <v>0</v>
      </c>
      <c r="AV792" s="26">
        <v>0</v>
      </c>
      <c r="AW792" s="26">
        <v>0</v>
      </c>
      <c r="AX792" s="26">
        <v>0</v>
      </c>
      <c r="AY792" s="217">
        <v>0</v>
      </c>
      <c r="BA792" s="38" t="str">
        <f t="shared" ca="1" si="72"/>
        <v>SHET</v>
      </c>
      <c r="BB792" s="38" t="str">
        <f t="shared" si="73"/>
        <v>Fixed Inputs</v>
      </c>
      <c r="BC792" s="38" t="str">
        <f t="shared" si="74"/>
        <v>Variant allowances</v>
      </c>
      <c r="BD792" s="38" t="str">
        <f t="shared" si="71"/>
        <v>Totex variant allowances allocation percentages</v>
      </c>
    </row>
    <row r="793" spans="5:56">
      <c r="E793" s="216" t="s">
        <v>872</v>
      </c>
      <c r="G793" s="37" t="s">
        <v>38</v>
      </c>
      <c r="H793" s="37" t="s">
        <v>315</v>
      </c>
      <c r="AU793" s="141">
        <v>0</v>
      </c>
      <c r="AV793" s="26">
        <v>0</v>
      </c>
      <c r="AW793" s="26">
        <v>0</v>
      </c>
      <c r="AX793" s="26">
        <v>0</v>
      </c>
      <c r="AY793" s="217">
        <v>0</v>
      </c>
      <c r="BA793" s="38" t="str">
        <f t="shared" ca="1" si="72"/>
        <v>SHET</v>
      </c>
      <c r="BB793" s="38" t="str">
        <f t="shared" si="73"/>
        <v>Fixed Inputs</v>
      </c>
      <c r="BC793" s="38" t="str">
        <f t="shared" si="74"/>
        <v>Variant allowances</v>
      </c>
      <c r="BD793" s="38" t="str">
        <f t="shared" si="71"/>
        <v>Totex variant allowances allocation percentages</v>
      </c>
    </row>
    <row r="794" spans="5:56">
      <c r="E794" s="218" t="s">
        <v>872</v>
      </c>
      <c r="F794" s="105"/>
      <c r="G794" s="105" t="s">
        <v>38</v>
      </c>
      <c r="H794" s="105" t="s">
        <v>246</v>
      </c>
      <c r="I794" s="105"/>
      <c r="J794" s="105"/>
      <c r="K794" s="105"/>
      <c r="L794" s="105"/>
      <c r="M794" s="105"/>
      <c r="N794" s="105"/>
      <c r="O794" s="105"/>
      <c r="P794" s="105"/>
      <c r="Q794" s="105"/>
      <c r="R794" s="105"/>
      <c r="S794" s="105"/>
      <c r="T794" s="105"/>
      <c r="U794" s="105"/>
      <c r="V794" s="105"/>
      <c r="W794" s="105"/>
      <c r="X794" s="105"/>
      <c r="Y794" s="105"/>
      <c r="Z794" s="105"/>
      <c r="AA794" s="105"/>
      <c r="AB794" s="105"/>
      <c r="AC794" s="105"/>
      <c r="AD794" s="105"/>
      <c r="AE794" s="105"/>
      <c r="AF794" s="105"/>
      <c r="AG794" s="105"/>
      <c r="AH794" s="105"/>
      <c r="AI794" s="105"/>
      <c r="AJ794" s="105"/>
      <c r="AK794" s="105"/>
      <c r="AL794" s="105"/>
      <c r="AM794" s="105"/>
      <c r="AN794" s="105"/>
      <c r="AO794" s="105"/>
      <c r="AP794" s="105"/>
      <c r="AQ794" s="105"/>
      <c r="AR794" s="105"/>
      <c r="AS794" s="105"/>
      <c r="AT794" s="111"/>
      <c r="AU794" s="177">
        <v>0.19276681770410697</v>
      </c>
      <c r="AV794" s="106">
        <v>0.19276681770410697</v>
      </c>
      <c r="AW794" s="106">
        <v>0.19276681770410697</v>
      </c>
      <c r="AX794" s="106">
        <v>0.19276681770410697</v>
      </c>
      <c r="AY794" s="219">
        <v>0.19276681770410697</v>
      </c>
      <c r="BA794" s="38" t="str">
        <f t="shared" ca="1" si="72"/>
        <v>SHET</v>
      </c>
      <c r="BB794" s="38" t="str">
        <f t="shared" si="73"/>
        <v>Fixed Inputs</v>
      </c>
      <c r="BC794" s="38" t="str">
        <f t="shared" si="74"/>
        <v>Variant allowances</v>
      </c>
      <c r="BD794" s="38" t="str">
        <f t="shared" si="71"/>
        <v>Totex variant allowances allocation percentages</v>
      </c>
    </row>
    <row r="795" spans="5:56">
      <c r="E795" s="214" t="s">
        <v>873</v>
      </c>
      <c r="F795" s="102"/>
      <c r="G795" s="102" t="s">
        <v>38</v>
      </c>
      <c r="H795" s="102" t="s">
        <v>316</v>
      </c>
      <c r="I795" s="102"/>
      <c r="J795" s="102"/>
      <c r="K795" s="102"/>
      <c r="L795" s="102"/>
      <c r="M795" s="102"/>
      <c r="N795" s="102"/>
      <c r="O795" s="102"/>
      <c r="P795" s="102"/>
      <c r="Q795" s="102"/>
      <c r="R795" s="102"/>
      <c r="S795" s="102"/>
      <c r="T795" s="102"/>
      <c r="U795" s="102"/>
      <c r="V795" s="102"/>
      <c r="W795" s="102"/>
      <c r="X795" s="102"/>
      <c r="Y795" s="102"/>
      <c r="Z795" s="102"/>
      <c r="AA795" s="102"/>
      <c r="AB795" s="102"/>
      <c r="AC795" s="102"/>
      <c r="AD795" s="102"/>
      <c r="AE795" s="102"/>
      <c r="AF795" s="102"/>
      <c r="AG795" s="102"/>
      <c r="AH795" s="102"/>
      <c r="AI795" s="102"/>
      <c r="AJ795" s="102"/>
      <c r="AK795" s="102"/>
      <c r="AL795" s="102"/>
      <c r="AM795" s="102"/>
      <c r="AN795" s="102"/>
      <c r="AO795" s="102"/>
      <c r="AP795" s="102"/>
      <c r="AQ795" s="102"/>
      <c r="AR795" s="102"/>
      <c r="AS795" s="102"/>
      <c r="AT795" s="213"/>
      <c r="AU795" s="176">
        <v>0</v>
      </c>
      <c r="AV795" s="103">
        <v>0</v>
      </c>
      <c r="AW795" s="103">
        <v>0</v>
      </c>
      <c r="AX795" s="103">
        <v>0</v>
      </c>
      <c r="AY795" s="215">
        <v>0</v>
      </c>
      <c r="BA795" s="38" t="str">
        <f t="shared" ca="1" si="72"/>
        <v>SHET</v>
      </c>
      <c r="BB795" s="38" t="str">
        <f t="shared" si="73"/>
        <v>Fixed Inputs</v>
      </c>
      <c r="BC795" s="38" t="str">
        <f t="shared" si="74"/>
        <v>Variant allowances</v>
      </c>
      <c r="BD795" s="38" t="str">
        <f t="shared" si="71"/>
        <v>Totex variant allowances allocation percentages</v>
      </c>
    </row>
    <row r="796" spans="5:56">
      <c r="E796" s="216" t="s">
        <v>873</v>
      </c>
      <c r="G796" s="37" t="s">
        <v>38</v>
      </c>
      <c r="H796" s="37" t="s">
        <v>317</v>
      </c>
      <c r="AU796" s="141">
        <v>1</v>
      </c>
      <c r="AV796" s="26">
        <v>1</v>
      </c>
      <c r="AW796" s="26">
        <v>1</v>
      </c>
      <c r="AX796" s="26">
        <v>1</v>
      </c>
      <c r="AY796" s="217">
        <v>1</v>
      </c>
      <c r="BA796" s="38" t="str">
        <f t="shared" ca="1" si="72"/>
        <v>SHET</v>
      </c>
      <c r="BB796" s="38" t="str">
        <f t="shared" si="73"/>
        <v>Fixed Inputs</v>
      </c>
      <c r="BC796" s="38" t="str">
        <f t="shared" si="74"/>
        <v>Variant allowances</v>
      </c>
      <c r="BD796" s="38" t="str">
        <f t="shared" si="71"/>
        <v>Totex variant allowances allocation percentages</v>
      </c>
    </row>
    <row r="797" spans="5:56">
      <c r="E797" s="216" t="s">
        <v>873</v>
      </c>
      <c r="G797" s="37" t="s">
        <v>38</v>
      </c>
      <c r="H797" s="37" t="s">
        <v>318</v>
      </c>
      <c r="AU797" s="141">
        <v>0</v>
      </c>
      <c r="AV797" s="26">
        <v>0</v>
      </c>
      <c r="AW797" s="26">
        <v>0</v>
      </c>
      <c r="AX797" s="26">
        <v>0</v>
      </c>
      <c r="AY797" s="217">
        <v>0</v>
      </c>
      <c r="BA797" s="38" t="str">
        <f t="shared" ca="1" si="72"/>
        <v>SHET</v>
      </c>
      <c r="BB797" s="38" t="str">
        <f t="shared" si="73"/>
        <v>Fixed Inputs</v>
      </c>
      <c r="BC797" s="38" t="str">
        <f t="shared" si="74"/>
        <v>Variant allowances</v>
      </c>
      <c r="BD797" s="38" t="str">
        <f t="shared" si="71"/>
        <v>Totex variant allowances allocation percentages</v>
      </c>
    </row>
    <row r="798" spans="5:56">
      <c r="E798" s="216" t="s">
        <v>873</v>
      </c>
      <c r="G798" s="37" t="s">
        <v>38</v>
      </c>
      <c r="H798" s="37" t="s">
        <v>247</v>
      </c>
      <c r="AU798" s="141">
        <v>0</v>
      </c>
      <c r="AV798" s="26">
        <v>0</v>
      </c>
      <c r="AW798" s="26">
        <v>0</v>
      </c>
      <c r="AX798" s="26">
        <v>0</v>
      </c>
      <c r="AY798" s="217">
        <v>0</v>
      </c>
      <c r="BA798" s="38" t="str">
        <f t="shared" ca="1" si="72"/>
        <v>SHET</v>
      </c>
      <c r="BB798" s="38" t="str">
        <f t="shared" si="73"/>
        <v>Fixed Inputs</v>
      </c>
      <c r="BC798" s="38" t="str">
        <f t="shared" si="74"/>
        <v>Variant allowances</v>
      </c>
      <c r="BD798" s="38" t="str">
        <f t="shared" si="71"/>
        <v>Totex variant allowances allocation percentages</v>
      </c>
    </row>
    <row r="799" spans="5:56">
      <c r="E799" s="216" t="s">
        <v>873</v>
      </c>
      <c r="G799" s="37" t="s">
        <v>38</v>
      </c>
      <c r="H799" s="37" t="s">
        <v>315</v>
      </c>
      <c r="AU799" s="141">
        <v>0</v>
      </c>
      <c r="AV799" s="26">
        <v>0</v>
      </c>
      <c r="AW799" s="26">
        <v>0</v>
      </c>
      <c r="AX799" s="26">
        <v>0</v>
      </c>
      <c r="AY799" s="217">
        <v>0</v>
      </c>
      <c r="BA799" s="38" t="str">
        <f t="shared" ca="1" si="72"/>
        <v>SHET</v>
      </c>
      <c r="BB799" s="38" t="str">
        <f t="shared" si="73"/>
        <v>Fixed Inputs</v>
      </c>
      <c r="BC799" s="38" t="str">
        <f t="shared" si="74"/>
        <v>Variant allowances</v>
      </c>
      <c r="BD799" s="38" t="str">
        <f t="shared" si="71"/>
        <v>Totex variant allowances allocation percentages</v>
      </c>
    </row>
    <row r="800" spans="5:56">
      <c r="E800" s="218" t="s">
        <v>873</v>
      </c>
      <c r="F800" s="105"/>
      <c r="G800" s="105" t="s">
        <v>38</v>
      </c>
      <c r="H800" s="105" t="s">
        <v>246</v>
      </c>
      <c r="AU800" s="175">
        <v>0</v>
      </c>
      <c r="AV800" s="101">
        <v>0</v>
      </c>
      <c r="AW800" s="101">
        <v>0</v>
      </c>
      <c r="AX800" s="101">
        <v>0</v>
      </c>
      <c r="AY800" s="221">
        <v>0</v>
      </c>
      <c r="BA800" s="38" t="str">
        <f t="shared" ca="1" si="72"/>
        <v>SHET</v>
      </c>
      <c r="BB800" s="38" t="str">
        <f t="shared" si="73"/>
        <v>Fixed Inputs</v>
      </c>
      <c r="BC800" s="38" t="str">
        <f t="shared" si="74"/>
        <v>Variant allowances</v>
      </c>
      <c r="BD800" s="38" t="str">
        <f t="shared" si="71"/>
        <v>Totex variant allowances allocation percentages</v>
      </c>
    </row>
    <row r="801" spans="5:56">
      <c r="E801" s="214" t="s">
        <v>874</v>
      </c>
      <c r="F801" s="102"/>
      <c r="G801" s="102" t="s">
        <v>38</v>
      </c>
      <c r="H801" s="102" t="s">
        <v>316</v>
      </c>
      <c r="I801" s="102"/>
      <c r="J801" s="102"/>
      <c r="K801" s="102"/>
      <c r="L801" s="102"/>
      <c r="M801" s="102"/>
      <c r="N801" s="102"/>
      <c r="O801" s="102"/>
      <c r="P801" s="102"/>
      <c r="Q801" s="102"/>
      <c r="R801" s="102"/>
      <c r="S801" s="102"/>
      <c r="T801" s="102"/>
      <c r="U801" s="102"/>
      <c r="V801" s="102"/>
      <c r="W801" s="102"/>
      <c r="X801" s="102"/>
      <c r="Y801" s="102"/>
      <c r="Z801" s="102"/>
      <c r="AA801" s="102"/>
      <c r="AB801" s="102"/>
      <c r="AC801" s="102"/>
      <c r="AD801" s="102"/>
      <c r="AE801" s="102"/>
      <c r="AF801" s="102"/>
      <c r="AG801" s="102"/>
      <c r="AH801" s="102"/>
      <c r="AI801" s="102"/>
      <c r="AJ801" s="102"/>
      <c r="AK801" s="102"/>
      <c r="AL801" s="102"/>
      <c r="AM801" s="102"/>
      <c r="AN801" s="102"/>
      <c r="AO801" s="102"/>
      <c r="AP801" s="102"/>
      <c r="AQ801" s="102"/>
      <c r="AR801" s="102"/>
      <c r="AS801" s="102"/>
      <c r="AT801" s="213"/>
      <c r="AU801" s="242">
        <v>0</v>
      </c>
      <c r="AV801" s="222">
        <v>0</v>
      </c>
      <c r="AW801" s="222">
        <v>0</v>
      </c>
      <c r="AX801" s="222">
        <v>0</v>
      </c>
      <c r="AY801" s="223">
        <v>0</v>
      </c>
      <c r="BA801" s="38" t="str">
        <f t="shared" ca="1" si="72"/>
        <v>SHET</v>
      </c>
      <c r="BB801" s="38" t="str">
        <f t="shared" si="73"/>
        <v>Fixed Inputs</v>
      </c>
      <c r="BC801" s="38" t="str">
        <f t="shared" si="74"/>
        <v>Variant allowances</v>
      </c>
      <c r="BD801" s="38" t="str">
        <f t="shared" si="71"/>
        <v>Totex variant allowances allocation percentages</v>
      </c>
    </row>
    <row r="802" spans="5:56">
      <c r="E802" s="216" t="s">
        <v>874</v>
      </c>
      <c r="G802" s="37" t="s">
        <v>38</v>
      </c>
      <c r="H802" s="37" t="s">
        <v>317</v>
      </c>
      <c r="AU802" s="142">
        <v>1</v>
      </c>
      <c r="AV802" s="23">
        <v>1</v>
      </c>
      <c r="AW802" s="23">
        <v>1</v>
      </c>
      <c r="AX802" s="23">
        <v>1</v>
      </c>
      <c r="AY802" s="224">
        <v>1</v>
      </c>
      <c r="BA802" s="38" t="str">
        <f t="shared" ca="1" si="72"/>
        <v>SHET</v>
      </c>
      <c r="BB802" s="38" t="str">
        <f t="shared" si="73"/>
        <v>Fixed Inputs</v>
      </c>
      <c r="BC802" s="38" t="str">
        <f t="shared" si="74"/>
        <v>Variant allowances</v>
      </c>
      <c r="BD802" s="38" t="str">
        <f t="shared" si="71"/>
        <v>Totex variant allowances allocation percentages</v>
      </c>
    </row>
    <row r="803" spans="5:56">
      <c r="E803" s="216" t="s">
        <v>874</v>
      </c>
      <c r="G803" s="37" t="s">
        <v>38</v>
      </c>
      <c r="H803" s="37" t="s">
        <v>318</v>
      </c>
      <c r="AU803" s="142">
        <v>0</v>
      </c>
      <c r="AV803" s="23">
        <v>0</v>
      </c>
      <c r="AW803" s="23">
        <v>0</v>
      </c>
      <c r="AX803" s="23">
        <v>0</v>
      </c>
      <c r="AY803" s="224">
        <v>0</v>
      </c>
      <c r="BA803" s="38" t="str">
        <f t="shared" ca="1" si="72"/>
        <v>SHET</v>
      </c>
      <c r="BB803" s="38" t="str">
        <f t="shared" si="73"/>
        <v>Fixed Inputs</v>
      </c>
      <c r="BC803" s="38" t="str">
        <f t="shared" si="74"/>
        <v>Variant allowances</v>
      </c>
      <c r="BD803" s="38" t="str">
        <f t="shared" si="71"/>
        <v>Totex variant allowances allocation percentages</v>
      </c>
    </row>
    <row r="804" spans="5:56">
      <c r="E804" s="216" t="s">
        <v>874</v>
      </c>
      <c r="G804" s="37" t="s">
        <v>38</v>
      </c>
      <c r="H804" s="37" t="s">
        <v>247</v>
      </c>
      <c r="AU804" s="142">
        <v>0</v>
      </c>
      <c r="AV804" s="23">
        <v>0</v>
      </c>
      <c r="AW804" s="23">
        <v>0</v>
      </c>
      <c r="AX804" s="23">
        <v>0</v>
      </c>
      <c r="AY804" s="224">
        <v>0</v>
      </c>
      <c r="BA804" s="38" t="str">
        <f t="shared" ca="1" si="72"/>
        <v>SHET</v>
      </c>
      <c r="BB804" s="38" t="str">
        <f t="shared" si="73"/>
        <v>Fixed Inputs</v>
      </c>
      <c r="BC804" s="38" t="str">
        <f t="shared" si="74"/>
        <v>Variant allowances</v>
      </c>
      <c r="BD804" s="38" t="str">
        <f t="shared" si="71"/>
        <v>Totex variant allowances allocation percentages</v>
      </c>
    </row>
    <row r="805" spans="5:56">
      <c r="E805" s="216" t="s">
        <v>874</v>
      </c>
      <c r="G805" s="37" t="s">
        <v>38</v>
      </c>
      <c r="H805" s="37" t="s">
        <v>315</v>
      </c>
      <c r="AU805" s="142">
        <v>0</v>
      </c>
      <c r="AV805" s="23">
        <v>0</v>
      </c>
      <c r="AW805" s="23">
        <v>0</v>
      </c>
      <c r="AX805" s="23">
        <v>0</v>
      </c>
      <c r="AY805" s="224">
        <v>0</v>
      </c>
      <c r="BA805" s="38" t="str">
        <f t="shared" ca="1" si="72"/>
        <v>SHET</v>
      </c>
      <c r="BB805" s="38" t="str">
        <f t="shared" si="73"/>
        <v>Fixed Inputs</v>
      </c>
      <c r="BC805" s="38" t="str">
        <f t="shared" si="74"/>
        <v>Variant allowances</v>
      </c>
      <c r="BD805" s="38" t="str">
        <f t="shared" si="71"/>
        <v>Totex variant allowances allocation percentages</v>
      </c>
    </row>
    <row r="806" spans="5:56">
      <c r="E806" s="218" t="s">
        <v>874</v>
      </c>
      <c r="F806" s="105"/>
      <c r="G806" s="105" t="s">
        <v>38</v>
      </c>
      <c r="H806" s="105" t="s">
        <v>246</v>
      </c>
      <c r="I806" s="105"/>
      <c r="J806" s="105"/>
      <c r="K806" s="105"/>
      <c r="L806" s="105"/>
      <c r="M806" s="105"/>
      <c r="N806" s="105"/>
      <c r="O806" s="105"/>
      <c r="P806" s="105"/>
      <c r="Q806" s="105"/>
      <c r="R806" s="105"/>
      <c r="S806" s="105"/>
      <c r="T806" s="105"/>
      <c r="U806" s="105"/>
      <c r="V806" s="105"/>
      <c r="W806" s="105"/>
      <c r="X806" s="105"/>
      <c r="Y806" s="105"/>
      <c r="Z806" s="105"/>
      <c r="AA806" s="105"/>
      <c r="AB806" s="105"/>
      <c r="AC806" s="105"/>
      <c r="AD806" s="105"/>
      <c r="AE806" s="105"/>
      <c r="AF806" s="105"/>
      <c r="AG806" s="105"/>
      <c r="AH806" s="105"/>
      <c r="AI806" s="105"/>
      <c r="AJ806" s="105"/>
      <c r="AK806" s="105"/>
      <c r="AL806" s="105"/>
      <c r="AM806" s="105"/>
      <c r="AN806" s="105"/>
      <c r="AO806" s="105"/>
      <c r="AP806" s="105"/>
      <c r="AQ806" s="105"/>
      <c r="AR806" s="105"/>
      <c r="AS806" s="105"/>
      <c r="AT806" s="111"/>
      <c r="AU806" s="243">
        <v>0</v>
      </c>
      <c r="AV806" s="225">
        <v>0</v>
      </c>
      <c r="AW806" s="225">
        <v>0</v>
      </c>
      <c r="AX806" s="225">
        <v>0</v>
      </c>
      <c r="AY806" s="226">
        <v>0</v>
      </c>
      <c r="BA806" s="38" t="str">
        <f t="shared" ca="1" si="72"/>
        <v>SHET</v>
      </c>
      <c r="BB806" s="38" t="str">
        <f t="shared" si="73"/>
        <v>Fixed Inputs</v>
      </c>
      <c r="BC806" s="38" t="str">
        <f t="shared" si="74"/>
        <v>Variant allowances</v>
      </c>
      <c r="BD806" s="38" t="str">
        <f t="shared" ref="BD806:BD869" si="75">$C$302</f>
        <v>Totex variant allowances allocation percentages</v>
      </c>
    </row>
    <row r="807" spans="5:56">
      <c r="E807" s="214" t="s">
        <v>242</v>
      </c>
      <c r="F807" s="102"/>
      <c r="G807" s="102" t="s">
        <v>38</v>
      </c>
      <c r="H807" s="102" t="s">
        <v>316</v>
      </c>
      <c r="AU807" s="236"/>
      <c r="AV807" s="238"/>
      <c r="AW807" s="238"/>
      <c r="AX807" s="238"/>
      <c r="AY807" s="239"/>
      <c r="BA807" s="38" t="str">
        <f t="shared" ca="1" si="72"/>
        <v>SHET</v>
      </c>
      <c r="BB807" s="38" t="str">
        <f t="shared" si="73"/>
        <v>Fixed Inputs</v>
      </c>
      <c r="BC807" s="38" t="str">
        <f t="shared" si="74"/>
        <v>Variant allowances</v>
      </c>
      <c r="BD807" s="38" t="str">
        <f t="shared" si="75"/>
        <v>Totex variant allowances allocation percentages</v>
      </c>
    </row>
    <row r="808" spans="5:56">
      <c r="E808" s="216" t="s">
        <v>242</v>
      </c>
      <c r="G808" s="37" t="s">
        <v>38</v>
      </c>
      <c r="H808" s="37" t="s">
        <v>317</v>
      </c>
      <c r="AU808" s="141"/>
      <c r="AV808" s="26"/>
      <c r="AW808" s="26"/>
      <c r="AX808" s="26"/>
      <c r="AY808" s="217"/>
      <c r="BA808" s="38" t="str">
        <f t="shared" ca="1" si="72"/>
        <v>SHET</v>
      </c>
      <c r="BB808" s="38" t="str">
        <f t="shared" si="73"/>
        <v>Fixed Inputs</v>
      </c>
      <c r="BC808" s="38" t="str">
        <f t="shared" si="74"/>
        <v>Variant allowances</v>
      </c>
      <c r="BD808" s="38" t="str">
        <f t="shared" si="75"/>
        <v>Totex variant allowances allocation percentages</v>
      </c>
    </row>
    <row r="809" spans="5:56">
      <c r="E809" s="216" t="s">
        <v>242</v>
      </c>
      <c r="G809" s="37" t="s">
        <v>38</v>
      </c>
      <c r="H809" s="37" t="s">
        <v>318</v>
      </c>
      <c r="AU809" s="141"/>
      <c r="AV809" s="26"/>
      <c r="AW809" s="26"/>
      <c r="AX809" s="26"/>
      <c r="AY809" s="217"/>
      <c r="BA809" s="38" t="str">
        <f t="shared" ca="1" si="72"/>
        <v>SHET</v>
      </c>
      <c r="BB809" s="38" t="str">
        <f t="shared" si="73"/>
        <v>Fixed Inputs</v>
      </c>
      <c r="BC809" s="38" t="str">
        <f t="shared" si="74"/>
        <v>Variant allowances</v>
      </c>
      <c r="BD809" s="38" t="str">
        <f t="shared" si="75"/>
        <v>Totex variant allowances allocation percentages</v>
      </c>
    </row>
    <row r="810" spans="5:56">
      <c r="E810" s="216" t="s">
        <v>242</v>
      </c>
      <c r="G810" s="37" t="s">
        <v>38</v>
      </c>
      <c r="H810" s="37" t="s">
        <v>247</v>
      </c>
      <c r="AU810" s="141"/>
      <c r="AV810" s="26"/>
      <c r="AW810" s="26"/>
      <c r="AX810" s="26"/>
      <c r="AY810" s="217"/>
      <c r="BA810" s="38" t="str">
        <f t="shared" ca="1" si="72"/>
        <v>SHET</v>
      </c>
      <c r="BB810" s="38" t="str">
        <f t="shared" si="73"/>
        <v>Fixed Inputs</v>
      </c>
      <c r="BC810" s="38" t="str">
        <f t="shared" si="74"/>
        <v>Variant allowances</v>
      </c>
      <c r="BD810" s="38" t="str">
        <f t="shared" si="75"/>
        <v>Totex variant allowances allocation percentages</v>
      </c>
    </row>
    <row r="811" spans="5:56">
      <c r="E811" s="216" t="s">
        <v>242</v>
      </c>
      <c r="G811" s="37" t="s">
        <v>38</v>
      </c>
      <c r="H811" s="37" t="s">
        <v>315</v>
      </c>
      <c r="AU811" s="141"/>
      <c r="AV811" s="26"/>
      <c r="AW811" s="26"/>
      <c r="AX811" s="26"/>
      <c r="AY811" s="217"/>
      <c r="BA811" s="38" t="str">
        <f t="shared" ca="1" si="72"/>
        <v>SHET</v>
      </c>
      <c r="BB811" s="38" t="str">
        <f t="shared" si="73"/>
        <v>Fixed Inputs</v>
      </c>
      <c r="BC811" s="38" t="str">
        <f t="shared" si="74"/>
        <v>Variant allowances</v>
      </c>
      <c r="BD811" s="38" t="str">
        <f t="shared" si="75"/>
        <v>Totex variant allowances allocation percentages</v>
      </c>
    </row>
    <row r="812" spans="5:56">
      <c r="E812" s="218" t="s">
        <v>242</v>
      </c>
      <c r="F812" s="105"/>
      <c r="G812" s="105" t="s">
        <v>38</v>
      </c>
      <c r="H812" s="105" t="s">
        <v>246</v>
      </c>
      <c r="I812" s="105"/>
      <c r="J812" s="105"/>
      <c r="K812" s="105"/>
      <c r="L812" s="105"/>
      <c r="M812" s="105"/>
      <c r="N812" s="105"/>
      <c r="O812" s="105"/>
      <c r="P812" s="105"/>
      <c r="Q812" s="105"/>
      <c r="R812" s="105"/>
      <c r="S812" s="105"/>
      <c r="T812" s="105"/>
      <c r="U812" s="105"/>
      <c r="V812" s="105"/>
      <c r="W812" s="105"/>
      <c r="X812" s="105"/>
      <c r="Y812" s="105"/>
      <c r="Z812" s="105"/>
      <c r="AA812" s="105"/>
      <c r="AB812" s="105"/>
      <c r="AC812" s="105"/>
      <c r="AD812" s="105"/>
      <c r="AE812" s="105"/>
      <c r="AF812" s="105"/>
      <c r="AG812" s="105"/>
      <c r="AH812" s="105"/>
      <c r="AI812" s="105"/>
      <c r="AJ812" s="105"/>
      <c r="AK812" s="105"/>
      <c r="AL812" s="105"/>
      <c r="AM812" s="105"/>
      <c r="AN812" s="105"/>
      <c r="AO812" s="105"/>
      <c r="AP812" s="105"/>
      <c r="AQ812" s="105"/>
      <c r="AR812" s="105"/>
      <c r="AS812" s="105"/>
      <c r="AT812" s="111"/>
      <c r="AU812" s="177"/>
      <c r="AV812" s="106"/>
      <c r="AW812" s="106"/>
      <c r="AX812" s="106"/>
      <c r="AY812" s="219"/>
      <c r="BA812" s="38" t="str">
        <f t="shared" ca="1" si="72"/>
        <v>SHET</v>
      </c>
      <c r="BB812" s="38" t="str">
        <f t="shared" si="73"/>
        <v>Fixed Inputs</v>
      </c>
      <c r="BC812" s="38" t="str">
        <f t="shared" si="74"/>
        <v>Variant allowances</v>
      </c>
      <c r="BD812" s="38" t="str">
        <f t="shared" si="75"/>
        <v>Totex variant allowances allocation percentages</v>
      </c>
    </row>
    <row r="813" spans="5:56">
      <c r="E813" s="214" t="s">
        <v>238</v>
      </c>
      <c r="F813" s="102"/>
      <c r="G813" s="102" t="s">
        <v>38</v>
      </c>
      <c r="H813" s="102" t="s">
        <v>316</v>
      </c>
      <c r="I813" s="102"/>
      <c r="J813" s="102"/>
      <c r="K813" s="102"/>
      <c r="L813" s="102"/>
      <c r="M813" s="102"/>
      <c r="N813" s="102"/>
      <c r="O813" s="102"/>
      <c r="P813" s="102"/>
      <c r="Q813" s="102"/>
      <c r="R813" s="102"/>
      <c r="S813" s="102"/>
      <c r="T813" s="102"/>
      <c r="U813" s="102"/>
      <c r="V813" s="102"/>
      <c r="W813" s="102"/>
      <c r="X813" s="102"/>
      <c r="Y813" s="102"/>
      <c r="Z813" s="102"/>
      <c r="AA813" s="102"/>
      <c r="AB813" s="102"/>
      <c r="AC813" s="102"/>
      <c r="AD813" s="102"/>
      <c r="AE813" s="102"/>
      <c r="AF813" s="102"/>
      <c r="AG813" s="102"/>
      <c r="AH813" s="102"/>
      <c r="AI813" s="102"/>
      <c r="AJ813" s="102"/>
      <c r="AK813" s="102"/>
      <c r="AL813" s="102"/>
      <c r="AM813" s="102"/>
      <c r="AN813" s="102"/>
      <c r="AO813" s="102"/>
      <c r="AP813" s="102"/>
      <c r="AQ813" s="102"/>
      <c r="AR813" s="102"/>
      <c r="AS813" s="102"/>
      <c r="AT813" s="213"/>
      <c r="AU813" s="176"/>
      <c r="AV813" s="103"/>
      <c r="AW813" s="103"/>
      <c r="AX813" s="103"/>
      <c r="AY813" s="215"/>
      <c r="BA813" s="38" t="str">
        <f t="shared" ca="1" si="72"/>
        <v>SHET</v>
      </c>
      <c r="BB813" s="38" t="str">
        <f t="shared" si="73"/>
        <v>Fixed Inputs</v>
      </c>
      <c r="BC813" s="38" t="str">
        <f t="shared" si="74"/>
        <v>Variant allowances</v>
      </c>
      <c r="BD813" s="38" t="str">
        <f t="shared" si="75"/>
        <v>Totex variant allowances allocation percentages</v>
      </c>
    </row>
    <row r="814" spans="5:56">
      <c r="E814" s="216" t="s">
        <v>238</v>
      </c>
      <c r="G814" s="37" t="s">
        <v>38</v>
      </c>
      <c r="H814" s="37" t="s">
        <v>317</v>
      </c>
      <c r="AU814" s="141"/>
      <c r="AV814" s="26"/>
      <c r="AW814" s="26"/>
      <c r="AX814" s="26"/>
      <c r="AY814" s="217"/>
      <c r="BA814" s="38" t="str">
        <f t="shared" ca="1" si="72"/>
        <v>SHET</v>
      </c>
      <c r="BB814" s="38" t="str">
        <f t="shared" si="73"/>
        <v>Fixed Inputs</v>
      </c>
      <c r="BC814" s="38" t="str">
        <f t="shared" si="74"/>
        <v>Variant allowances</v>
      </c>
      <c r="BD814" s="38" t="str">
        <f t="shared" si="75"/>
        <v>Totex variant allowances allocation percentages</v>
      </c>
    </row>
    <row r="815" spans="5:56">
      <c r="E815" s="216" t="s">
        <v>238</v>
      </c>
      <c r="G815" s="37" t="s">
        <v>38</v>
      </c>
      <c r="H815" s="37" t="s">
        <v>318</v>
      </c>
      <c r="AU815" s="141"/>
      <c r="AV815" s="26"/>
      <c r="AW815" s="26"/>
      <c r="AX815" s="26"/>
      <c r="AY815" s="217"/>
      <c r="BA815" s="38" t="str">
        <f t="shared" ref="BA815:BA878" ca="1" si="76">$A$1</f>
        <v>SHET</v>
      </c>
      <c r="BB815" s="38" t="str">
        <f t="shared" ref="BB815:BB878" si="77">$A$194</f>
        <v>Fixed Inputs</v>
      </c>
      <c r="BC815" s="38" t="str">
        <f t="shared" ref="BC815:BC878" si="78">$B$195</f>
        <v>Variant allowances</v>
      </c>
      <c r="BD815" s="38" t="str">
        <f t="shared" si="75"/>
        <v>Totex variant allowances allocation percentages</v>
      </c>
    </row>
    <row r="816" spans="5:56">
      <c r="E816" s="216" t="s">
        <v>238</v>
      </c>
      <c r="G816" s="37" t="s">
        <v>38</v>
      </c>
      <c r="H816" s="37" t="s">
        <v>247</v>
      </c>
      <c r="AU816" s="141"/>
      <c r="AV816" s="26"/>
      <c r="AW816" s="26"/>
      <c r="AX816" s="26"/>
      <c r="AY816" s="217"/>
      <c r="BA816" s="38" t="str">
        <f t="shared" ca="1" si="76"/>
        <v>SHET</v>
      </c>
      <c r="BB816" s="38" t="str">
        <f t="shared" si="77"/>
        <v>Fixed Inputs</v>
      </c>
      <c r="BC816" s="38" t="str">
        <f t="shared" si="78"/>
        <v>Variant allowances</v>
      </c>
      <c r="BD816" s="38" t="str">
        <f t="shared" si="75"/>
        <v>Totex variant allowances allocation percentages</v>
      </c>
    </row>
    <row r="817" spans="5:56">
      <c r="E817" s="216" t="s">
        <v>238</v>
      </c>
      <c r="G817" s="37" t="s">
        <v>38</v>
      </c>
      <c r="H817" s="37" t="s">
        <v>315</v>
      </c>
      <c r="AU817" s="141"/>
      <c r="AV817" s="26"/>
      <c r="AW817" s="26"/>
      <c r="AX817" s="26"/>
      <c r="AY817" s="217"/>
      <c r="BA817" s="38" t="str">
        <f t="shared" ca="1" si="76"/>
        <v>SHET</v>
      </c>
      <c r="BB817" s="38" t="str">
        <f t="shared" si="77"/>
        <v>Fixed Inputs</v>
      </c>
      <c r="BC817" s="38" t="str">
        <f t="shared" si="78"/>
        <v>Variant allowances</v>
      </c>
      <c r="BD817" s="38" t="str">
        <f t="shared" si="75"/>
        <v>Totex variant allowances allocation percentages</v>
      </c>
    </row>
    <row r="818" spans="5:56">
      <c r="E818" s="218" t="s">
        <v>238</v>
      </c>
      <c r="F818" s="105"/>
      <c r="G818" s="105" t="s">
        <v>38</v>
      </c>
      <c r="H818" s="105" t="s">
        <v>246</v>
      </c>
      <c r="I818" s="105"/>
      <c r="J818" s="105"/>
      <c r="K818" s="105"/>
      <c r="L818" s="105"/>
      <c r="M818" s="105"/>
      <c r="N818" s="105"/>
      <c r="O818" s="105"/>
      <c r="P818" s="105"/>
      <c r="Q818" s="105"/>
      <c r="R818" s="105"/>
      <c r="S818" s="105"/>
      <c r="T818" s="105"/>
      <c r="U818" s="105"/>
      <c r="V818" s="105"/>
      <c r="W818" s="105"/>
      <c r="X818" s="105"/>
      <c r="Y818" s="105"/>
      <c r="Z818" s="105"/>
      <c r="AA818" s="105"/>
      <c r="AB818" s="105"/>
      <c r="AC818" s="105"/>
      <c r="AD818" s="105"/>
      <c r="AE818" s="105"/>
      <c r="AF818" s="105"/>
      <c r="AG818" s="105"/>
      <c r="AH818" s="105"/>
      <c r="AI818" s="105"/>
      <c r="AJ818" s="105"/>
      <c r="AK818" s="105"/>
      <c r="AL818" s="105"/>
      <c r="AM818" s="105"/>
      <c r="AN818" s="105"/>
      <c r="AO818" s="105"/>
      <c r="AP818" s="105"/>
      <c r="AQ818" s="105"/>
      <c r="AR818" s="105"/>
      <c r="AS818" s="105"/>
      <c r="AT818" s="111"/>
      <c r="AU818" s="177"/>
      <c r="AV818" s="106"/>
      <c r="AW818" s="106"/>
      <c r="AX818" s="106"/>
      <c r="AY818" s="219"/>
      <c r="BA818" s="38" t="str">
        <f t="shared" ca="1" si="76"/>
        <v>SHET</v>
      </c>
      <c r="BB818" s="38" t="str">
        <f t="shared" si="77"/>
        <v>Fixed Inputs</v>
      </c>
      <c r="BC818" s="38" t="str">
        <f t="shared" si="78"/>
        <v>Variant allowances</v>
      </c>
      <c r="BD818" s="38" t="str">
        <f t="shared" si="75"/>
        <v>Totex variant allowances allocation percentages</v>
      </c>
    </row>
    <row r="819" spans="5:56">
      <c r="E819" s="214" t="s">
        <v>239</v>
      </c>
      <c r="F819" s="102"/>
      <c r="G819" s="102" t="s">
        <v>38</v>
      </c>
      <c r="H819" s="102" t="s">
        <v>316</v>
      </c>
      <c r="I819" s="102"/>
      <c r="J819" s="102"/>
      <c r="K819" s="102"/>
      <c r="L819" s="102"/>
      <c r="M819" s="102"/>
      <c r="N819" s="102"/>
      <c r="O819" s="102"/>
      <c r="P819" s="102"/>
      <c r="Q819" s="102"/>
      <c r="R819" s="102"/>
      <c r="S819" s="102"/>
      <c r="T819" s="102"/>
      <c r="U819" s="102"/>
      <c r="V819" s="102"/>
      <c r="W819" s="102"/>
      <c r="X819" s="102"/>
      <c r="Y819" s="102"/>
      <c r="Z819" s="102"/>
      <c r="AA819" s="102"/>
      <c r="AB819" s="102"/>
      <c r="AC819" s="102"/>
      <c r="AD819" s="102"/>
      <c r="AE819" s="102"/>
      <c r="AF819" s="102"/>
      <c r="AG819" s="102"/>
      <c r="AH819" s="102"/>
      <c r="AI819" s="102"/>
      <c r="AJ819" s="102"/>
      <c r="AK819" s="102"/>
      <c r="AL819" s="102"/>
      <c r="AM819" s="102"/>
      <c r="AN819" s="102"/>
      <c r="AO819" s="102"/>
      <c r="AP819" s="102"/>
      <c r="AQ819" s="102"/>
      <c r="AR819" s="102"/>
      <c r="AS819" s="102"/>
      <c r="AT819" s="213"/>
      <c r="AU819" s="176"/>
      <c r="AV819" s="103"/>
      <c r="AW819" s="103"/>
      <c r="AX819" s="103"/>
      <c r="AY819" s="215"/>
      <c r="BA819" s="38" t="str">
        <f t="shared" ca="1" si="76"/>
        <v>SHET</v>
      </c>
      <c r="BB819" s="38" t="str">
        <f t="shared" si="77"/>
        <v>Fixed Inputs</v>
      </c>
      <c r="BC819" s="38" t="str">
        <f t="shared" si="78"/>
        <v>Variant allowances</v>
      </c>
      <c r="BD819" s="38" t="str">
        <f t="shared" si="75"/>
        <v>Totex variant allowances allocation percentages</v>
      </c>
    </row>
    <row r="820" spans="5:56">
      <c r="E820" s="216" t="s">
        <v>239</v>
      </c>
      <c r="G820" s="37" t="s">
        <v>38</v>
      </c>
      <c r="H820" s="37" t="s">
        <v>317</v>
      </c>
      <c r="AU820" s="141"/>
      <c r="AV820" s="26"/>
      <c r="AW820" s="26"/>
      <c r="AX820" s="26"/>
      <c r="AY820" s="217"/>
      <c r="BA820" s="38" t="str">
        <f t="shared" ca="1" si="76"/>
        <v>SHET</v>
      </c>
      <c r="BB820" s="38" t="str">
        <f t="shared" si="77"/>
        <v>Fixed Inputs</v>
      </c>
      <c r="BC820" s="38" t="str">
        <f t="shared" si="78"/>
        <v>Variant allowances</v>
      </c>
      <c r="BD820" s="38" t="str">
        <f t="shared" si="75"/>
        <v>Totex variant allowances allocation percentages</v>
      </c>
    </row>
    <row r="821" spans="5:56">
      <c r="E821" s="216" t="s">
        <v>239</v>
      </c>
      <c r="G821" s="37" t="s">
        <v>38</v>
      </c>
      <c r="H821" s="37" t="s">
        <v>318</v>
      </c>
      <c r="AU821" s="141"/>
      <c r="AV821" s="26"/>
      <c r="AW821" s="26"/>
      <c r="AX821" s="26"/>
      <c r="AY821" s="217"/>
      <c r="BA821" s="38" t="str">
        <f t="shared" ca="1" si="76"/>
        <v>SHET</v>
      </c>
      <c r="BB821" s="38" t="str">
        <f t="shared" si="77"/>
        <v>Fixed Inputs</v>
      </c>
      <c r="BC821" s="38" t="str">
        <f t="shared" si="78"/>
        <v>Variant allowances</v>
      </c>
      <c r="BD821" s="38" t="str">
        <f t="shared" si="75"/>
        <v>Totex variant allowances allocation percentages</v>
      </c>
    </row>
    <row r="822" spans="5:56">
      <c r="E822" s="216" t="s">
        <v>239</v>
      </c>
      <c r="G822" s="37" t="s">
        <v>38</v>
      </c>
      <c r="H822" s="37" t="s">
        <v>247</v>
      </c>
      <c r="AU822" s="141"/>
      <c r="AV822" s="26"/>
      <c r="AW822" s="26"/>
      <c r="AX822" s="26"/>
      <c r="AY822" s="217"/>
      <c r="BA822" s="38" t="str">
        <f t="shared" ca="1" si="76"/>
        <v>SHET</v>
      </c>
      <c r="BB822" s="38" t="str">
        <f t="shared" si="77"/>
        <v>Fixed Inputs</v>
      </c>
      <c r="BC822" s="38" t="str">
        <f t="shared" si="78"/>
        <v>Variant allowances</v>
      </c>
      <c r="BD822" s="38" t="str">
        <f t="shared" si="75"/>
        <v>Totex variant allowances allocation percentages</v>
      </c>
    </row>
    <row r="823" spans="5:56">
      <c r="E823" s="216" t="s">
        <v>239</v>
      </c>
      <c r="G823" s="37" t="s">
        <v>38</v>
      </c>
      <c r="H823" s="37" t="s">
        <v>315</v>
      </c>
      <c r="AU823" s="141"/>
      <c r="AV823" s="26"/>
      <c r="AW823" s="26"/>
      <c r="AX823" s="26"/>
      <c r="AY823" s="217"/>
      <c r="BA823" s="38" t="str">
        <f t="shared" ca="1" si="76"/>
        <v>SHET</v>
      </c>
      <c r="BB823" s="38" t="str">
        <f t="shared" si="77"/>
        <v>Fixed Inputs</v>
      </c>
      <c r="BC823" s="38" t="str">
        <f t="shared" si="78"/>
        <v>Variant allowances</v>
      </c>
      <c r="BD823" s="38" t="str">
        <f t="shared" si="75"/>
        <v>Totex variant allowances allocation percentages</v>
      </c>
    </row>
    <row r="824" spans="5:56">
      <c r="E824" s="218" t="s">
        <v>239</v>
      </c>
      <c r="F824" s="105"/>
      <c r="G824" s="105" t="s">
        <v>38</v>
      </c>
      <c r="H824" s="105" t="s">
        <v>246</v>
      </c>
      <c r="I824" s="105"/>
      <c r="J824" s="105"/>
      <c r="K824" s="105"/>
      <c r="L824" s="105"/>
      <c r="M824" s="105"/>
      <c r="N824" s="105"/>
      <c r="O824" s="105"/>
      <c r="P824" s="105"/>
      <c r="Q824" s="105"/>
      <c r="R824" s="105"/>
      <c r="S824" s="105"/>
      <c r="T824" s="105"/>
      <c r="U824" s="105"/>
      <c r="V824" s="105"/>
      <c r="W824" s="105"/>
      <c r="X824" s="105"/>
      <c r="Y824" s="105"/>
      <c r="Z824" s="105"/>
      <c r="AA824" s="105"/>
      <c r="AB824" s="105"/>
      <c r="AC824" s="105"/>
      <c r="AD824" s="105"/>
      <c r="AE824" s="105"/>
      <c r="AF824" s="105"/>
      <c r="AG824" s="105"/>
      <c r="AH824" s="105"/>
      <c r="AI824" s="105"/>
      <c r="AJ824" s="105"/>
      <c r="AK824" s="105"/>
      <c r="AL824" s="105"/>
      <c r="AM824" s="105"/>
      <c r="AN824" s="105"/>
      <c r="AO824" s="105"/>
      <c r="AP824" s="105"/>
      <c r="AQ824" s="105"/>
      <c r="AR824" s="105"/>
      <c r="AS824" s="105"/>
      <c r="AT824" s="111"/>
      <c r="AU824" s="177"/>
      <c r="AV824" s="106"/>
      <c r="AW824" s="106"/>
      <c r="AX824" s="106"/>
      <c r="AY824" s="219"/>
      <c r="BA824" s="38" t="str">
        <f t="shared" ca="1" si="76"/>
        <v>SHET</v>
      </c>
      <c r="BB824" s="38" t="str">
        <f t="shared" si="77"/>
        <v>Fixed Inputs</v>
      </c>
      <c r="BC824" s="38" t="str">
        <f t="shared" si="78"/>
        <v>Variant allowances</v>
      </c>
      <c r="BD824" s="38" t="str">
        <f t="shared" si="75"/>
        <v>Totex variant allowances allocation percentages</v>
      </c>
    </row>
    <row r="825" spans="5:56">
      <c r="E825" s="214" t="s">
        <v>1038</v>
      </c>
      <c r="F825" s="102"/>
      <c r="G825" s="102" t="s">
        <v>38</v>
      </c>
      <c r="H825" s="102" t="s">
        <v>316</v>
      </c>
      <c r="I825" s="102"/>
      <c r="J825" s="102"/>
      <c r="K825" s="102"/>
      <c r="L825" s="102"/>
      <c r="M825" s="102"/>
      <c r="N825" s="102"/>
      <c r="O825" s="102"/>
      <c r="P825" s="102"/>
      <c r="Q825" s="102"/>
      <c r="R825" s="102"/>
      <c r="S825" s="102"/>
      <c r="T825" s="102"/>
      <c r="U825" s="102"/>
      <c r="V825" s="102"/>
      <c r="W825" s="102"/>
      <c r="X825" s="102"/>
      <c r="Y825" s="102"/>
      <c r="Z825" s="102"/>
      <c r="AA825" s="102"/>
      <c r="AB825" s="102"/>
      <c r="AC825" s="102"/>
      <c r="AD825" s="102"/>
      <c r="AE825" s="102"/>
      <c r="AF825" s="102"/>
      <c r="AG825" s="102"/>
      <c r="AH825" s="102"/>
      <c r="AI825" s="102"/>
      <c r="AJ825" s="102"/>
      <c r="AK825" s="102"/>
      <c r="AL825" s="102"/>
      <c r="AM825" s="102"/>
      <c r="AN825" s="102"/>
      <c r="AO825" s="102"/>
      <c r="AP825" s="102"/>
      <c r="AQ825" s="102"/>
      <c r="AR825" s="102"/>
      <c r="AS825" s="102"/>
      <c r="AT825" s="213"/>
      <c r="AU825" s="176"/>
      <c r="AV825" s="103"/>
      <c r="AW825" s="103"/>
      <c r="AX825" s="103"/>
      <c r="AY825" s="215"/>
      <c r="BA825" s="38" t="str">
        <f t="shared" ca="1" si="76"/>
        <v>SHET</v>
      </c>
      <c r="BB825" s="38" t="str">
        <f t="shared" si="77"/>
        <v>Fixed Inputs</v>
      </c>
      <c r="BC825" s="38" t="str">
        <f t="shared" si="78"/>
        <v>Variant allowances</v>
      </c>
      <c r="BD825" s="38" t="str">
        <f t="shared" si="75"/>
        <v>Totex variant allowances allocation percentages</v>
      </c>
    </row>
    <row r="826" spans="5:56">
      <c r="E826" s="216" t="s">
        <v>1038</v>
      </c>
      <c r="G826" s="37" t="s">
        <v>38</v>
      </c>
      <c r="H826" s="37" t="s">
        <v>317</v>
      </c>
      <c r="AU826" s="141"/>
      <c r="AV826" s="26"/>
      <c r="AW826" s="26"/>
      <c r="AX826" s="26"/>
      <c r="AY826" s="217"/>
      <c r="BA826" s="38" t="str">
        <f t="shared" ca="1" si="76"/>
        <v>SHET</v>
      </c>
      <c r="BB826" s="38" t="str">
        <f t="shared" si="77"/>
        <v>Fixed Inputs</v>
      </c>
      <c r="BC826" s="38" t="str">
        <f t="shared" si="78"/>
        <v>Variant allowances</v>
      </c>
      <c r="BD826" s="38" t="str">
        <f t="shared" si="75"/>
        <v>Totex variant allowances allocation percentages</v>
      </c>
    </row>
    <row r="827" spans="5:56">
      <c r="E827" s="216" t="s">
        <v>1038</v>
      </c>
      <c r="G827" s="37" t="s">
        <v>38</v>
      </c>
      <c r="H827" s="37" t="s">
        <v>318</v>
      </c>
      <c r="AU827" s="141"/>
      <c r="AV827" s="26"/>
      <c r="AW827" s="26"/>
      <c r="AX827" s="26"/>
      <c r="AY827" s="217"/>
      <c r="BA827" s="38" t="str">
        <f t="shared" ca="1" si="76"/>
        <v>SHET</v>
      </c>
      <c r="BB827" s="38" t="str">
        <f t="shared" si="77"/>
        <v>Fixed Inputs</v>
      </c>
      <c r="BC827" s="38" t="str">
        <f t="shared" si="78"/>
        <v>Variant allowances</v>
      </c>
      <c r="BD827" s="38" t="str">
        <f t="shared" si="75"/>
        <v>Totex variant allowances allocation percentages</v>
      </c>
    </row>
    <row r="828" spans="5:56">
      <c r="E828" s="216" t="s">
        <v>1038</v>
      </c>
      <c r="G828" s="37" t="s">
        <v>38</v>
      </c>
      <c r="H828" s="37" t="s">
        <v>247</v>
      </c>
      <c r="AU828" s="141"/>
      <c r="AV828" s="26"/>
      <c r="AW828" s="26"/>
      <c r="AX828" s="26"/>
      <c r="AY828" s="217"/>
      <c r="BA828" s="38" t="str">
        <f t="shared" ca="1" si="76"/>
        <v>SHET</v>
      </c>
      <c r="BB828" s="38" t="str">
        <f t="shared" si="77"/>
        <v>Fixed Inputs</v>
      </c>
      <c r="BC828" s="38" t="str">
        <f t="shared" si="78"/>
        <v>Variant allowances</v>
      </c>
      <c r="BD828" s="38" t="str">
        <f t="shared" si="75"/>
        <v>Totex variant allowances allocation percentages</v>
      </c>
    </row>
    <row r="829" spans="5:56">
      <c r="E829" s="216" t="s">
        <v>1038</v>
      </c>
      <c r="G829" s="37" t="s">
        <v>38</v>
      </c>
      <c r="H829" s="37" t="s">
        <v>315</v>
      </c>
      <c r="AU829" s="141"/>
      <c r="AV829" s="26"/>
      <c r="AW829" s="26"/>
      <c r="AX829" s="26"/>
      <c r="AY829" s="217"/>
      <c r="BA829" s="38" t="str">
        <f t="shared" ca="1" si="76"/>
        <v>SHET</v>
      </c>
      <c r="BB829" s="38" t="str">
        <f t="shared" si="77"/>
        <v>Fixed Inputs</v>
      </c>
      <c r="BC829" s="38" t="str">
        <f t="shared" si="78"/>
        <v>Variant allowances</v>
      </c>
      <c r="BD829" s="38" t="str">
        <f t="shared" si="75"/>
        <v>Totex variant allowances allocation percentages</v>
      </c>
    </row>
    <row r="830" spans="5:56">
      <c r="E830" s="218" t="s">
        <v>1038</v>
      </c>
      <c r="F830" s="105"/>
      <c r="G830" s="105" t="s">
        <v>38</v>
      </c>
      <c r="H830" s="105" t="s">
        <v>246</v>
      </c>
      <c r="I830" s="105"/>
      <c r="J830" s="105"/>
      <c r="K830" s="105"/>
      <c r="L830" s="105"/>
      <c r="M830" s="105"/>
      <c r="N830" s="105"/>
      <c r="O830" s="105"/>
      <c r="P830" s="105"/>
      <c r="Q830" s="105"/>
      <c r="R830" s="105"/>
      <c r="S830" s="105"/>
      <c r="T830" s="105"/>
      <c r="U830" s="105"/>
      <c r="V830" s="105"/>
      <c r="W830" s="105"/>
      <c r="X830" s="105"/>
      <c r="Y830" s="105"/>
      <c r="Z830" s="105"/>
      <c r="AA830" s="105"/>
      <c r="AB830" s="105"/>
      <c r="AC830" s="105"/>
      <c r="AD830" s="105"/>
      <c r="AE830" s="105"/>
      <c r="AF830" s="105"/>
      <c r="AG830" s="105"/>
      <c r="AH830" s="105"/>
      <c r="AI830" s="105"/>
      <c r="AJ830" s="105"/>
      <c r="AK830" s="105"/>
      <c r="AL830" s="105"/>
      <c r="AM830" s="105"/>
      <c r="AN830" s="105"/>
      <c r="AO830" s="105"/>
      <c r="AP830" s="105"/>
      <c r="AQ830" s="105"/>
      <c r="AR830" s="105"/>
      <c r="AS830" s="105"/>
      <c r="AT830" s="111"/>
      <c r="AU830" s="177"/>
      <c r="AV830" s="106"/>
      <c r="AW830" s="106"/>
      <c r="AX830" s="106"/>
      <c r="AY830" s="219"/>
      <c r="BA830" s="38" t="str">
        <f t="shared" ca="1" si="76"/>
        <v>SHET</v>
      </c>
      <c r="BB830" s="38" t="str">
        <f t="shared" si="77"/>
        <v>Fixed Inputs</v>
      </c>
      <c r="BC830" s="38" t="str">
        <f t="shared" si="78"/>
        <v>Variant allowances</v>
      </c>
      <c r="BD830" s="38" t="str">
        <f t="shared" si="75"/>
        <v>Totex variant allowances allocation percentages</v>
      </c>
    </row>
    <row r="831" spans="5:56">
      <c r="E831" s="214" t="s">
        <v>1039</v>
      </c>
      <c r="F831" s="102"/>
      <c r="G831" s="102" t="s">
        <v>38</v>
      </c>
      <c r="H831" s="102" t="s">
        <v>316</v>
      </c>
      <c r="I831" s="102"/>
      <c r="J831" s="102"/>
      <c r="K831" s="102"/>
      <c r="L831" s="102"/>
      <c r="M831" s="102"/>
      <c r="N831" s="102"/>
      <c r="O831" s="102"/>
      <c r="P831" s="102"/>
      <c r="Q831" s="102"/>
      <c r="R831" s="102"/>
      <c r="S831" s="102"/>
      <c r="T831" s="102"/>
      <c r="U831" s="102"/>
      <c r="V831" s="102"/>
      <c r="W831" s="102"/>
      <c r="X831" s="102"/>
      <c r="Y831" s="102"/>
      <c r="Z831" s="102"/>
      <c r="AA831" s="102"/>
      <c r="AB831" s="102"/>
      <c r="AC831" s="102"/>
      <c r="AD831" s="102"/>
      <c r="AE831" s="102"/>
      <c r="AF831" s="102"/>
      <c r="AG831" s="102"/>
      <c r="AH831" s="102"/>
      <c r="AI831" s="102"/>
      <c r="AJ831" s="102"/>
      <c r="AK831" s="102"/>
      <c r="AL831" s="102"/>
      <c r="AM831" s="102"/>
      <c r="AN831" s="102"/>
      <c r="AO831" s="102"/>
      <c r="AP831" s="102"/>
      <c r="AQ831" s="102"/>
      <c r="AR831" s="102"/>
      <c r="AS831" s="102"/>
      <c r="AT831" s="213"/>
      <c r="AU831" s="176"/>
      <c r="AV831" s="103"/>
      <c r="AW831" s="103"/>
      <c r="AX831" s="103"/>
      <c r="AY831" s="215"/>
      <c r="BA831" s="38" t="str">
        <f t="shared" ca="1" si="76"/>
        <v>SHET</v>
      </c>
      <c r="BB831" s="38" t="str">
        <f t="shared" si="77"/>
        <v>Fixed Inputs</v>
      </c>
      <c r="BC831" s="38" t="str">
        <f t="shared" si="78"/>
        <v>Variant allowances</v>
      </c>
      <c r="BD831" s="38" t="str">
        <f t="shared" si="75"/>
        <v>Totex variant allowances allocation percentages</v>
      </c>
    </row>
    <row r="832" spans="5:56">
      <c r="E832" s="216" t="s">
        <v>1039</v>
      </c>
      <c r="G832" s="37" t="s">
        <v>38</v>
      </c>
      <c r="H832" s="37" t="s">
        <v>317</v>
      </c>
      <c r="AU832" s="141"/>
      <c r="AV832" s="26"/>
      <c r="AW832" s="26"/>
      <c r="AX832" s="26"/>
      <c r="AY832" s="217"/>
      <c r="BA832" s="38" t="str">
        <f t="shared" ca="1" si="76"/>
        <v>SHET</v>
      </c>
      <c r="BB832" s="38" t="str">
        <f t="shared" si="77"/>
        <v>Fixed Inputs</v>
      </c>
      <c r="BC832" s="38" t="str">
        <f t="shared" si="78"/>
        <v>Variant allowances</v>
      </c>
      <c r="BD832" s="38" t="str">
        <f t="shared" si="75"/>
        <v>Totex variant allowances allocation percentages</v>
      </c>
    </row>
    <row r="833" spans="5:56">
      <c r="E833" s="216" t="s">
        <v>1039</v>
      </c>
      <c r="G833" s="37" t="s">
        <v>38</v>
      </c>
      <c r="H833" s="37" t="s">
        <v>318</v>
      </c>
      <c r="AU833" s="141"/>
      <c r="AV833" s="26"/>
      <c r="AW833" s="26"/>
      <c r="AX833" s="26"/>
      <c r="AY833" s="217"/>
      <c r="BA833" s="38" t="str">
        <f t="shared" ca="1" si="76"/>
        <v>SHET</v>
      </c>
      <c r="BB833" s="38" t="str">
        <f t="shared" si="77"/>
        <v>Fixed Inputs</v>
      </c>
      <c r="BC833" s="38" t="str">
        <f t="shared" si="78"/>
        <v>Variant allowances</v>
      </c>
      <c r="BD833" s="38" t="str">
        <f t="shared" si="75"/>
        <v>Totex variant allowances allocation percentages</v>
      </c>
    </row>
    <row r="834" spans="5:56">
      <c r="E834" s="216" t="s">
        <v>1039</v>
      </c>
      <c r="G834" s="37" t="s">
        <v>38</v>
      </c>
      <c r="H834" s="37" t="s">
        <v>247</v>
      </c>
      <c r="AU834" s="141"/>
      <c r="AV834" s="26"/>
      <c r="AW834" s="26"/>
      <c r="AX834" s="26"/>
      <c r="AY834" s="217"/>
      <c r="BA834" s="38" t="str">
        <f t="shared" ca="1" si="76"/>
        <v>SHET</v>
      </c>
      <c r="BB834" s="38" t="str">
        <f t="shared" si="77"/>
        <v>Fixed Inputs</v>
      </c>
      <c r="BC834" s="38" t="str">
        <f t="shared" si="78"/>
        <v>Variant allowances</v>
      </c>
      <c r="BD834" s="38" t="str">
        <f t="shared" si="75"/>
        <v>Totex variant allowances allocation percentages</v>
      </c>
    </row>
    <row r="835" spans="5:56">
      <c r="E835" s="216" t="s">
        <v>1039</v>
      </c>
      <c r="G835" s="37" t="s">
        <v>38</v>
      </c>
      <c r="H835" s="37" t="s">
        <v>315</v>
      </c>
      <c r="AU835" s="141"/>
      <c r="AV835" s="26"/>
      <c r="AW835" s="26"/>
      <c r="AX835" s="26"/>
      <c r="AY835" s="217"/>
      <c r="BA835" s="38" t="str">
        <f t="shared" ca="1" si="76"/>
        <v>SHET</v>
      </c>
      <c r="BB835" s="38" t="str">
        <f t="shared" si="77"/>
        <v>Fixed Inputs</v>
      </c>
      <c r="BC835" s="38" t="str">
        <f t="shared" si="78"/>
        <v>Variant allowances</v>
      </c>
      <c r="BD835" s="38" t="str">
        <f t="shared" si="75"/>
        <v>Totex variant allowances allocation percentages</v>
      </c>
    </row>
    <row r="836" spans="5:56">
      <c r="E836" s="218" t="s">
        <v>1039</v>
      </c>
      <c r="F836" s="105"/>
      <c r="G836" s="105" t="s">
        <v>38</v>
      </c>
      <c r="H836" s="105" t="s">
        <v>246</v>
      </c>
      <c r="I836" s="105"/>
      <c r="J836" s="105"/>
      <c r="K836" s="105"/>
      <c r="L836" s="105"/>
      <c r="M836" s="105"/>
      <c r="N836" s="105"/>
      <c r="O836" s="105"/>
      <c r="P836" s="105"/>
      <c r="Q836" s="105"/>
      <c r="R836" s="105"/>
      <c r="S836" s="105"/>
      <c r="T836" s="105"/>
      <c r="U836" s="105"/>
      <c r="V836" s="105"/>
      <c r="W836" s="105"/>
      <c r="X836" s="105"/>
      <c r="Y836" s="105"/>
      <c r="Z836" s="105"/>
      <c r="AA836" s="105"/>
      <c r="AB836" s="105"/>
      <c r="AC836" s="105"/>
      <c r="AD836" s="105"/>
      <c r="AE836" s="105"/>
      <c r="AF836" s="105"/>
      <c r="AG836" s="105"/>
      <c r="AH836" s="105"/>
      <c r="AI836" s="105"/>
      <c r="AJ836" s="105"/>
      <c r="AK836" s="105"/>
      <c r="AL836" s="105"/>
      <c r="AM836" s="105"/>
      <c r="AN836" s="105"/>
      <c r="AO836" s="105"/>
      <c r="AP836" s="105"/>
      <c r="AQ836" s="105"/>
      <c r="AR836" s="105"/>
      <c r="AS836" s="105"/>
      <c r="AT836" s="111"/>
      <c r="AU836" s="177"/>
      <c r="AV836" s="106"/>
      <c r="AW836" s="106"/>
      <c r="AX836" s="106"/>
      <c r="AY836" s="219"/>
      <c r="BA836" s="38" t="str">
        <f t="shared" ca="1" si="76"/>
        <v>SHET</v>
      </c>
      <c r="BB836" s="38" t="str">
        <f t="shared" si="77"/>
        <v>Fixed Inputs</v>
      </c>
      <c r="BC836" s="38" t="str">
        <f t="shared" si="78"/>
        <v>Variant allowances</v>
      </c>
      <c r="BD836" s="38" t="str">
        <f t="shared" si="75"/>
        <v>Totex variant allowances allocation percentages</v>
      </c>
    </row>
    <row r="837" spans="5:56">
      <c r="E837" s="214" t="s">
        <v>1040</v>
      </c>
      <c r="F837" s="102"/>
      <c r="G837" s="102" t="s">
        <v>38</v>
      </c>
      <c r="H837" s="102" t="s">
        <v>316</v>
      </c>
      <c r="I837" s="102"/>
      <c r="J837" s="102"/>
      <c r="K837" s="102"/>
      <c r="L837" s="102"/>
      <c r="M837" s="102"/>
      <c r="N837" s="102"/>
      <c r="O837" s="102"/>
      <c r="P837" s="102"/>
      <c r="Q837" s="102"/>
      <c r="R837" s="102"/>
      <c r="S837" s="102"/>
      <c r="T837" s="102"/>
      <c r="U837" s="102"/>
      <c r="V837" s="102"/>
      <c r="W837" s="102"/>
      <c r="X837" s="102"/>
      <c r="Y837" s="102"/>
      <c r="Z837" s="102"/>
      <c r="AA837" s="102"/>
      <c r="AB837" s="102"/>
      <c r="AC837" s="102"/>
      <c r="AD837" s="102"/>
      <c r="AE837" s="102"/>
      <c r="AF837" s="102"/>
      <c r="AG837" s="102"/>
      <c r="AH837" s="102"/>
      <c r="AI837" s="102"/>
      <c r="AJ837" s="102"/>
      <c r="AK837" s="102"/>
      <c r="AL837" s="102"/>
      <c r="AM837" s="102"/>
      <c r="AN837" s="102"/>
      <c r="AO837" s="102"/>
      <c r="AP837" s="102"/>
      <c r="AQ837" s="102"/>
      <c r="AR837" s="102"/>
      <c r="AS837" s="102"/>
      <c r="AT837" s="213"/>
      <c r="AU837" s="176"/>
      <c r="AV837" s="103"/>
      <c r="AW837" s="103"/>
      <c r="AX837" s="103"/>
      <c r="AY837" s="215"/>
      <c r="BA837" s="38" t="str">
        <f t="shared" ca="1" si="76"/>
        <v>SHET</v>
      </c>
      <c r="BB837" s="38" t="str">
        <f t="shared" si="77"/>
        <v>Fixed Inputs</v>
      </c>
      <c r="BC837" s="38" t="str">
        <f t="shared" si="78"/>
        <v>Variant allowances</v>
      </c>
      <c r="BD837" s="38" t="str">
        <f t="shared" si="75"/>
        <v>Totex variant allowances allocation percentages</v>
      </c>
    </row>
    <row r="838" spans="5:56">
      <c r="E838" s="216" t="s">
        <v>1040</v>
      </c>
      <c r="G838" s="37" t="s">
        <v>38</v>
      </c>
      <c r="H838" s="37" t="s">
        <v>317</v>
      </c>
      <c r="AU838" s="141"/>
      <c r="AV838" s="26"/>
      <c r="AW838" s="26"/>
      <c r="AX838" s="26"/>
      <c r="AY838" s="217"/>
      <c r="BA838" s="38" t="str">
        <f t="shared" ca="1" si="76"/>
        <v>SHET</v>
      </c>
      <c r="BB838" s="38" t="str">
        <f t="shared" si="77"/>
        <v>Fixed Inputs</v>
      </c>
      <c r="BC838" s="38" t="str">
        <f t="shared" si="78"/>
        <v>Variant allowances</v>
      </c>
      <c r="BD838" s="38" t="str">
        <f t="shared" si="75"/>
        <v>Totex variant allowances allocation percentages</v>
      </c>
    </row>
    <row r="839" spans="5:56">
      <c r="E839" s="216" t="s">
        <v>1040</v>
      </c>
      <c r="G839" s="37" t="s">
        <v>38</v>
      </c>
      <c r="H839" s="37" t="s">
        <v>318</v>
      </c>
      <c r="AU839" s="141"/>
      <c r="AV839" s="26"/>
      <c r="AW839" s="26"/>
      <c r="AX839" s="26"/>
      <c r="AY839" s="217"/>
      <c r="BA839" s="38" t="str">
        <f t="shared" ca="1" si="76"/>
        <v>SHET</v>
      </c>
      <c r="BB839" s="38" t="str">
        <f t="shared" si="77"/>
        <v>Fixed Inputs</v>
      </c>
      <c r="BC839" s="38" t="str">
        <f t="shared" si="78"/>
        <v>Variant allowances</v>
      </c>
      <c r="BD839" s="38" t="str">
        <f t="shared" si="75"/>
        <v>Totex variant allowances allocation percentages</v>
      </c>
    </row>
    <row r="840" spans="5:56">
      <c r="E840" s="216" t="s">
        <v>1040</v>
      </c>
      <c r="G840" s="37" t="s">
        <v>38</v>
      </c>
      <c r="H840" s="37" t="s">
        <v>247</v>
      </c>
      <c r="AU840" s="141"/>
      <c r="AV840" s="26"/>
      <c r="AW840" s="26"/>
      <c r="AX840" s="26"/>
      <c r="AY840" s="217"/>
      <c r="BA840" s="38" t="str">
        <f t="shared" ca="1" si="76"/>
        <v>SHET</v>
      </c>
      <c r="BB840" s="38" t="str">
        <f t="shared" si="77"/>
        <v>Fixed Inputs</v>
      </c>
      <c r="BC840" s="38" t="str">
        <f t="shared" si="78"/>
        <v>Variant allowances</v>
      </c>
      <c r="BD840" s="38" t="str">
        <f t="shared" si="75"/>
        <v>Totex variant allowances allocation percentages</v>
      </c>
    </row>
    <row r="841" spans="5:56">
      <c r="E841" s="216" t="s">
        <v>1040</v>
      </c>
      <c r="G841" s="37" t="s">
        <v>38</v>
      </c>
      <c r="H841" s="37" t="s">
        <v>315</v>
      </c>
      <c r="AU841" s="141"/>
      <c r="AV841" s="26"/>
      <c r="AW841" s="26"/>
      <c r="AX841" s="26"/>
      <c r="AY841" s="217"/>
      <c r="BA841" s="38" t="str">
        <f t="shared" ca="1" si="76"/>
        <v>SHET</v>
      </c>
      <c r="BB841" s="38" t="str">
        <f t="shared" si="77"/>
        <v>Fixed Inputs</v>
      </c>
      <c r="BC841" s="38" t="str">
        <f t="shared" si="78"/>
        <v>Variant allowances</v>
      </c>
      <c r="BD841" s="38" t="str">
        <f t="shared" si="75"/>
        <v>Totex variant allowances allocation percentages</v>
      </c>
    </row>
    <row r="842" spans="5:56">
      <c r="E842" s="218" t="s">
        <v>1040</v>
      </c>
      <c r="F842" s="105"/>
      <c r="G842" s="105" t="s">
        <v>38</v>
      </c>
      <c r="H842" s="105" t="s">
        <v>246</v>
      </c>
      <c r="I842" s="105"/>
      <c r="J842" s="105"/>
      <c r="K842" s="105"/>
      <c r="L842" s="105"/>
      <c r="M842" s="105"/>
      <c r="N842" s="105"/>
      <c r="O842" s="105"/>
      <c r="P842" s="105"/>
      <c r="Q842" s="105"/>
      <c r="R842" s="105"/>
      <c r="S842" s="105"/>
      <c r="T842" s="105"/>
      <c r="U842" s="105"/>
      <c r="V842" s="105"/>
      <c r="W842" s="105"/>
      <c r="X842" s="105"/>
      <c r="Y842" s="105"/>
      <c r="Z842" s="105"/>
      <c r="AA842" s="105"/>
      <c r="AB842" s="105"/>
      <c r="AC842" s="105"/>
      <c r="AD842" s="105"/>
      <c r="AE842" s="105"/>
      <c r="AF842" s="105"/>
      <c r="AG842" s="105"/>
      <c r="AH842" s="105"/>
      <c r="AI842" s="105"/>
      <c r="AJ842" s="105"/>
      <c r="AK842" s="105"/>
      <c r="AL842" s="105"/>
      <c r="AM842" s="105"/>
      <c r="AN842" s="105"/>
      <c r="AO842" s="105"/>
      <c r="AP842" s="105"/>
      <c r="AQ842" s="105"/>
      <c r="AR842" s="105"/>
      <c r="AS842" s="105"/>
      <c r="AT842" s="111"/>
      <c r="AU842" s="177"/>
      <c r="AV842" s="106"/>
      <c r="AW842" s="106"/>
      <c r="AX842" s="106"/>
      <c r="AY842" s="219"/>
      <c r="BA842" s="38" t="str">
        <f t="shared" ca="1" si="76"/>
        <v>SHET</v>
      </c>
      <c r="BB842" s="38" t="str">
        <f t="shared" si="77"/>
        <v>Fixed Inputs</v>
      </c>
      <c r="BC842" s="38" t="str">
        <f t="shared" si="78"/>
        <v>Variant allowances</v>
      </c>
      <c r="BD842" s="38" t="str">
        <f t="shared" si="75"/>
        <v>Totex variant allowances allocation percentages</v>
      </c>
    </row>
    <row r="843" spans="5:56">
      <c r="E843" s="214" t="s">
        <v>1041</v>
      </c>
      <c r="F843" s="102"/>
      <c r="G843" s="102" t="s">
        <v>38</v>
      </c>
      <c r="H843" s="102" t="s">
        <v>316</v>
      </c>
      <c r="I843" s="102"/>
      <c r="J843" s="102"/>
      <c r="K843" s="102"/>
      <c r="L843" s="102"/>
      <c r="M843" s="102"/>
      <c r="N843" s="102"/>
      <c r="O843" s="102"/>
      <c r="P843" s="102"/>
      <c r="Q843" s="102"/>
      <c r="R843" s="102"/>
      <c r="S843" s="102"/>
      <c r="T843" s="102"/>
      <c r="U843" s="102"/>
      <c r="V843" s="102"/>
      <c r="W843" s="102"/>
      <c r="X843" s="102"/>
      <c r="Y843" s="102"/>
      <c r="Z843" s="102"/>
      <c r="AA843" s="102"/>
      <c r="AB843" s="102"/>
      <c r="AC843" s="102"/>
      <c r="AD843" s="102"/>
      <c r="AE843" s="102"/>
      <c r="AF843" s="102"/>
      <c r="AG843" s="102"/>
      <c r="AH843" s="102"/>
      <c r="AI843" s="102"/>
      <c r="AJ843" s="102"/>
      <c r="AK843" s="102"/>
      <c r="AL843" s="102"/>
      <c r="AM843" s="102"/>
      <c r="AN843" s="102"/>
      <c r="AO843" s="102"/>
      <c r="AP843" s="102"/>
      <c r="AQ843" s="102"/>
      <c r="AR843" s="102"/>
      <c r="AS843" s="102"/>
      <c r="AT843" s="213"/>
      <c r="AU843" s="176"/>
      <c r="AV843" s="103"/>
      <c r="AW843" s="103"/>
      <c r="AX843" s="103"/>
      <c r="AY843" s="215"/>
      <c r="BA843" s="38" t="str">
        <f t="shared" ca="1" si="76"/>
        <v>SHET</v>
      </c>
      <c r="BB843" s="38" t="str">
        <f t="shared" si="77"/>
        <v>Fixed Inputs</v>
      </c>
      <c r="BC843" s="38" t="str">
        <f t="shared" si="78"/>
        <v>Variant allowances</v>
      </c>
      <c r="BD843" s="38" t="str">
        <f t="shared" si="75"/>
        <v>Totex variant allowances allocation percentages</v>
      </c>
    </row>
    <row r="844" spans="5:56">
      <c r="E844" s="216" t="s">
        <v>1041</v>
      </c>
      <c r="G844" s="37" t="s">
        <v>38</v>
      </c>
      <c r="H844" s="37" t="s">
        <v>317</v>
      </c>
      <c r="AU844" s="141"/>
      <c r="AV844" s="26"/>
      <c r="AW844" s="26"/>
      <c r="AX844" s="26"/>
      <c r="AY844" s="217"/>
      <c r="BA844" s="38" t="str">
        <f t="shared" ca="1" si="76"/>
        <v>SHET</v>
      </c>
      <c r="BB844" s="38" t="str">
        <f t="shared" si="77"/>
        <v>Fixed Inputs</v>
      </c>
      <c r="BC844" s="38" t="str">
        <f t="shared" si="78"/>
        <v>Variant allowances</v>
      </c>
      <c r="BD844" s="38" t="str">
        <f t="shared" si="75"/>
        <v>Totex variant allowances allocation percentages</v>
      </c>
    </row>
    <row r="845" spans="5:56">
      <c r="E845" s="216" t="s">
        <v>1041</v>
      </c>
      <c r="G845" s="37" t="s">
        <v>38</v>
      </c>
      <c r="H845" s="37" t="s">
        <v>318</v>
      </c>
      <c r="AU845" s="141"/>
      <c r="AV845" s="26"/>
      <c r="AW845" s="26"/>
      <c r="AX845" s="26"/>
      <c r="AY845" s="217"/>
      <c r="BA845" s="38" t="str">
        <f t="shared" ca="1" si="76"/>
        <v>SHET</v>
      </c>
      <c r="BB845" s="38" t="str">
        <f t="shared" si="77"/>
        <v>Fixed Inputs</v>
      </c>
      <c r="BC845" s="38" t="str">
        <f t="shared" si="78"/>
        <v>Variant allowances</v>
      </c>
      <c r="BD845" s="38" t="str">
        <f t="shared" si="75"/>
        <v>Totex variant allowances allocation percentages</v>
      </c>
    </row>
    <row r="846" spans="5:56">
      <c r="E846" s="216" t="s">
        <v>1041</v>
      </c>
      <c r="G846" s="37" t="s">
        <v>38</v>
      </c>
      <c r="H846" s="37" t="s">
        <v>247</v>
      </c>
      <c r="AU846" s="141"/>
      <c r="AV846" s="26"/>
      <c r="AW846" s="26"/>
      <c r="AX846" s="26"/>
      <c r="AY846" s="217"/>
      <c r="BA846" s="38" t="str">
        <f t="shared" ca="1" si="76"/>
        <v>SHET</v>
      </c>
      <c r="BB846" s="38" t="str">
        <f t="shared" si="77"/>
        <v>Fixed Inputs</v>
      </c>
      <c r="BC846" s="38" t="str">
        <f t="shared" si="78"/>
        <v>Variant allowances</v>
      </c>
      <c r="BD846" s="38" t="str">
        <f t="shared" si="75"/>
        <v>Totex variant allowances allocation percentages</v>
      </c>
    </row>
    <row r="847" spans="5:56">
      <c r="E847" s="216" t="s">
        <v>1041</v>
      </c>
      <c r="G847" s="37" t="s">
        <v>38</v>
      </c>
      <c r="H847" s="37" t="s">
        <v>315</v>
      </c>
      <c r="AU847" s="141"/>
      <c r="AV847" s="26"/>
      <c r="AW847" s="26"/>
      <c r="AX847" s="26"/>
      <c r="AY847" s="217"/>
      <c r="BA847" s="38" t="str">
        <f t="shared" ca="1" si="76"/>
        <v>SHET</v>
      </c>
      <c r="BB847" s="38" t="str">
        <f t="shared" si="77"/>
        <v>Fixed Inputs</v>
      </c>
      <c r="BC847" s="38" t="str">
        <f t="shared" si="78"/>
        <v>Variant allowances</v>
      </c>
      <c r="BD847" s="38" t="str">
        <f t="shared" si="75"/>
        <v>Totex variant allowances allocation percentages</v>
      </c>
    </row>
    <row r="848" spans="5:56">
      <c r="E848" s="218" t="s">
        <v>1041</v>
      </c>
      <c r="F848" s="105"/>
      <c r="G848" s="105" t="s">
        <v>38</v>
      </c>
      <c r="H848" s="105" t="s">
        <v>246</v>
      </c>
      <c r="I848" s="105"/>
      <c r="J848" s="105"/>
      <c r="K848" s="105"/>
      <c r="L848" s="105"/>
      <c r="M848" s="105"/>
      <c r="N848" s="105"/>
      <c r="O848" s="105"/>
      <c r="P848" s="105"/>
      <c r="Q848" s="105"/>
      <c r="R848" s="105"/>
      <c r="S848" s="105"/>
      <c r="T848" s="105"/>
      <c r="U848" s="105"/>
      <c r="V848" s="105"/>
      <c r="W848" s="105"/>
      <c r="X848" s="105"/>
      <c r="Y848" s="105"/>
      <c r="Z848" s="105"/>
      <c r="AA848" s="105"/>
      <c r="AB848" s="105"/>
      <c r="AC848" s="105"/>
      <c r="AD848" s="105"/>
      <c r="AE848" s="105"/>
      <c r="AF848" s="105"/>
      <c r="AG848" s="105"/>
      <c r="AH848" s="105"/>
      <c r="AI848" s="105"/>
      <c r="AJ848" s="105"/>
      <c r="AK848" s="105"/>
      <c r="AL848" s="105"/>
      <c r="AM848" s="105"/>
      <c r="AN848" s="105"/>
      <c r="AO848" s="105"/>
      <c r="AP848" s="105"/>
      <c r="AQ848" s="105"/>
      <c r="AR848" s="105"/>
      <c r="AS848" s="105"/>
      <c r="AT848" s="111"/>
      <c r="AU848" s="177"/>
      <c r="AV848" s="106"/>
      <c r="AW848" s="106"/>
      <c r="AX848" s="106"/>
      <c r="AY848" s="219"/>
      <c r="BA848" s="38" t="str">
        <f t="shared" ca="1" si="76"/>
        <v>SHET</v>
      </c>
      <c r="BB848" s="38" t="str">
        <f t="shared" si="77"/>
        <v>Fixed Inputs</v>
      </c>
      <c r="BC848" s="38" t="str">
        <f t="shared" si="78"/>
        <v>Variant allowances</v>
      </c>
      <c r="BD848" s="38" t="str">
        <f t="shared" si="75"/>
        <v>Totex variant allowances allocation percentages</v>
      </c>
    </row>
    <row r="849" spans="5:56">
      <c r="E849" s="214" t="s">
        <v>1042</v>
      </c>
      <c r="F849" s="102"/>
      <c r="G849" s="102" t="s">
        <v>38</v>
      </c>
      <c r="H849" s="102" t="s">
        <v>316</v>
      </c>
      <c r="I849" s="102"/>
      <c r="J849" s="102"/>
      <c r="K849" s="102"/>
      <c r="L849" s="102"/>
      <c r="M849" s="102"/>
      <c r="N849" s="102"/>
      <c r="O849" s="102"/>
      <c r="P849" s="102"/>
      <c r="Q849" s="102"/>
      <c r="R849" s="102"/>
      <c r="S849" s="102"/>
      <c r="T849" s="102"/>
      <c r="U849" s="102"/>
      <c r="V849" s="102"/>
      <c r="W849" s="102"/>
      <c r="X849" s="102"/>
      <c r="Y849" s="102"/>
      <c r="Z849" s="102"/>
      <c r="AA849" s="102"/>
      <c r="AB849" s="102"/>
      <c r="AC849" s="102"/>
      <c r="AD849" s="102"/>
      <c r="AE849" s="102"/>
      <c r="AF849" s="102"/>
      <c r="AG849" s="102"/>
      <c r="AH849" s="102"/>
      <c r="AI849" s="102"/>
      <c r="AJ849" s="102"/>
      <c r="AK849" s="102"/>
      <c r="AL849" s="102"/>
      <c r="AM849" s="102"/>
      <c r="AN849" s="102"/>
      <c r="AO849" s="102"/>
      <c r="AP849" s="102"/>
      <c r="AQ849" s="102"/>
      <c r="AR849" s="102"/>
      <c r="AS849" s="102"/>
      <c r="AT849" s="213"/>
      <c r="AU849" s="176"/>
      <c r="AV849" s="103"/>
      <c r="AW849" s="103"/>
      <c r="AX849" s="103"/>
      <c r="AY849" s="215"/>
      <c r="BA849" s="38" t="str">
        <f t="shared" ca="1" si="76"/>
        <v>SHET</v>
      </c>
      <c r="BB849" s="38" t="str">
        <f t="shared" si="77"/>
        <v>Fixed Inputs</v>
      </c>
      <c r="BC849" s="38" t="str">
        <f t="shared" si="78"/>
        <v>Variant allowances</v>
      </c>
      <c r="BD849" s="38" t="str">
        <f t="shared" si="75"/>
        <v>Totex variant allowances allocation percentages</v>
      </c>
    </row>
    <row r="850" spans="5:56">
      <c r="E850" s="216" t="s">
        <v>1042</v>
      </c>
      <c r="G850" s="37" t="s">
        <v>38</v>
      </c>
      <c r="H850" s="37" t="s">
        <v>317</v>
      </c>
      <c r="AU850" s="141"/>
      <c r="AV850" s="26"/>
      <c r="AW850" s="26"/>
      <c r="AX850" s="26"/>
      <c r="AY850" s="217"/>
      <c r="BA850" s="38" t="str">
        <f t="shared" ca="1" si="76"/>
        <v>SHET</v>
      </c>
      <c r="BB850" s="38" t="str">
        <f t="shared" si="77"/>
        <v>Fixed Inputs</v>
      </c>
      <c r="BC850" s="38" t="str">
        <f t="shared" si="78"/>
        <v>Variant allowances</v>
      </c>
      <c r="BD850" s="38" t="str">
        <f t="shared" si="75"/>
        <v>Totex variant allowances allocation percentages</v>
      </c>
    </row>
    <row r="851" spans="5:56">
      <c r="E851" s="216" t="s">
        <v>1042</v>
      </c>
      <c r="G851" s="37" t="s">
        <v>38</v>
      </c>
      <c r="H851" s="37" t="s">
        <v>318</v>
      </c>
      <c r="AU851" s="141"/>
      <c r="AV851" s="26"/>
      <c r="AW851" s="26"/>
      <c r="AX851" s="26"/>
      <c r="AY851" s="217"/>
      <c r="BA851" s="38" t="str">
        <f t="shared" ca="1" si="76"/>
        <v>SHET</v>
      </c>
      <c r="BB851" s="38" t="str">
        <f t="shared" si="77"/>
        <v>Fixed Inputs</v>
      </c>
      <c r="BC851" s="38" t="str">
        <f t="shared" si="78"/>
        <v>Variant allowances</v>
      </c>
      <c r="BD851" s="38" t="str">
        <f t="shared" si="75"/>
        <v>Totex variant allowances allocation percentages</v>
      </c>
    </row>
    <row r="852" spans="5:56">
      <c r="E852" s="216" t="s">
        <v>1042</v>
      </c>
      <c r="G852" s="37" t="s">
        <v>38</v>
      </c>
      <c r="H852" s="37" t="s">
        <v>247</v>
      </c>
      <c r="AU852" s="141"/>
      <c r="AV852" s="26"/>
      <c r="AW852" s="26"/>
      <c r="AX852" s="26"/>
      <c r="AY852" s="217"/>
      <c r="BA852" s="38" t="str">
        <f t="shared" ca="1" si="76"/>
        <v>SHET</v>
      </c>
      <c r="BB852" s="38" t="str">
        <f t="shared" si="77"/>
        <v>Fixed Inputs</v>
      </c>
      <c r="BC852" s="38" t="str">
        <f t="shared" si="78"/>
        <v>Variant allowances</v>
      </c>
      <c r="BD852" s="38" t="str">
        <f t="shared" si="75"/>
        <v>Totex variant allowances allocation percentages</v>
      </c>
    </row>
    <row r="853" spans="5:56">
      <c r="E853" s="216" t="s">
        <v>1042</v>
      </c>
      <c r="G853" s="37" t="s">
        <v>38</v>
      </c>
      <c r="H853" s="37" t="s">
        <v>315</v>
      </c>
      <c r="AU853" s="141"/>
      <c r="AV853" s="26"/>
      <c r="AW853" s="26"/>
      <c r="AX853" s="26"/>
      <c r="AY853" s="217"/>
      <c r="BA853" s="38" t="str">
        <f t="shared" ca="1" si="76"/>
        <v>SHET</v>
      </c>
      <c r="BB853" s="38" t="str">
        <f t="shared" si="77"/>
        <v>Fixed Inputs</v>
      </c>
      <c r="BC853" s="38" t="str">
        <f t="shared" si="78"/>
        <v>Variant allowances</v>
      </c>
      <c r="BD853" s="38" t="str">
        <f t="shared" si="75"/>
        <v>Totex variant allowances allocation percentages</v>
      </c>
    </row>
    <row r="854" spans="5:56">
      <c r="E854" s="218" t="s">
        <v>1042</v>
      </c>
      <c r="F854" s="105"/>
      <c r="G854" s="105" t="s">
        <v>38</v>
      </c>
      <c r="H854" s="105" t="s">
        <v>246</v>
      </c>
      <c r="I854" s="105"/>
      <c r="J854" s="105"/>
      <c r="K854" s="105"/>
      <c r="L854" s="105"/>
      <c r="M854" s="105"/>
      <c r="N854" s="105"/>
      <c r="O854" s="105"/>
      <c r="P854" s="105"/>
      <c r="Q854" s="105"/>
      <c r="R854" s="105"/>
      <c r="S854" s="105"/>
      <c r="T854" s="105"/>
      <c r="U854" s="105"/>
      <c r="V854" s="105"/>
      <c r="W854" s="105"/>
      <c r="X854" s="105"/>
      <c r="Y854" s="105"/>
      <c r="Z854" s="105"/>
      <c r="AA854" s="105"/>
      <c r="AB854" s="105"/>
      <c r="AC854" s="105"/>
      <c r="AD854" s="105"/>
      <c r="AE854" s="105"/>
      <c r="AF854" s="105"/>
      <c r="AG854" s="105"/>
      <c r="AH854" s="105"/>
      <c r="AI854" s="105"/>
      <c r="AJ854" s="105"/>
      <c r="AK854" s="105"/>
      <c r="AL854" s="105"/>
      <c r="AM854" s="105"/>
      <c r="AN854" s="105"/>
      <c r="AO854" s="105"/>
      <c r="AP854" s="105"/>
      <c r="AQ854" s="105"/>
      <c r="AR854" s="105"/>
      <c r="AS854" s="105"/>
      <c r="AT854" s="111"/>
      <c r="AU854" s="177"/>
      <c r="AV854" s="106"/>
      <c r="AW854" s="106"/>
      <c r="AX854" s="106"/>
      <c r="AY854" s="219"/>
      <c r="BA854" s="38" t="str">
        <f t="shared" ca="1" si="76"/>
        <v>SHET</v>
      </c>
      <c r="BB854" s="38" t="str">
        <f t="shared" si="77"/>
        <v>Fixed Inputs</v>
      </c>
      <c r="BC854" s="38" t="str">
        <f t="shared" si="78"/>
        <v>Variant allowances</v>
      </c>
      <c r="BD854" s="38" t="str">
        <f t="shared" si="75"/>
        <v>Totex variant allowances allocation percentages</v>
      </c>
    </row>
    <row r="855" spans="5:56">
      <c r="E855" s="214" t="s">
        <v>1043</v>
      </c>
      <c r="F855" s="102"/>
      <c r="G855" s="102" t="s">
        <v>38</v>
      </c>
      <c r="H855" s="102" t="s">
        <v>316</v>
      </c>
      <c r="I855" s="102"/>
      <c r="J855" s="102"/>
      <c r="K855" s="102"/>
      <c r="L855" s="102"/>
      <c r="M855" s="102"/>
      <c r="N855" s="102"/>
      <c r="O855" s="102"/>
      <c r="P855" s="102"/>
      <c r="Q855" s="102"/>
      <c r="R855" s="102"/>
      <c r="S855" s="102"/>
      <c r="T855" s="102"/>
      <c r="U855" s="102"/>
      <c r="V855" s="102"/>
      <c r="W855" s="102"/>
      <c r="X855" s="102"/>
      <c r="Y855" s="102"/>
      <c r="Z855" s="102"/>
      <c r="AA855" s="102"/>
      <c r="AB855" s="102"/>
      <c r="AC855" s="102"/>
      <c r="AD855" s="102"/>
      <c r="AE855" s="102"/>
      <c r="AF855" s="102"/>
      <c r="AG855" s="102"/>
      <c r="AH855" s="102"/>
      <c r="AI855" s="102"/>
      <c r="AJ855" s="102"/>
      <c r="AK855" s="102"/>
      <c r="AL855" s="102"/>
      <c r="AM855" s="102"/>
      <c r="AN855" s="102"/>
      <c r="AO855" s="102"/>
      <c r="AP855" s="102"/>
      <c r="AQ855" s="102"/>
      <c r="AR855" s="102"/>
      <c r="AS855" s="102"/>
      <c r="AT855" s="213"/>
      <c r="AU855" s="176"/>
      <c r="AV855" s="103"/>
      <c r="AW855" s="103"/>
      <c r="AX855" s="103"/>
      <c r="AY855" s="215"/>
      <c r="BA855" s="38" t="str">
        <f t="shared" ca="1" si="76"/>
        <v>SHET</v>
      </c>
      <c r="BB855" s="38" t="str">
        <f t="shared" si="77"/>
        <v>Fixed Inputs</v>
      </c>
      <c r="BC855" s="38" t="str">
        <f t="shared" si="78"/>
        <v>Variant allowances</v>
      </c>
      <c r="BD855" s="38" t="str">
        <f t="shared" si="75"/>
        <v>Totex variant allowances allocation percentages</v>
      </c>
    </row>
    <row r="856" spans="5:56">
      <c r="E856" s="216" t="s">
        <v>1043</v>
      </c>
      <c r="G856" s="37" t="s">
        <v>38</v>
      </c>
      <c r="H856" s="37" t="s">
        <v>317</v>
      </c>
      <c r="AU856" s="141"/>
      <c r="AV856" s="26"/>
      <c r="AW856" s="26"/>
      <c r="AX856" s="26"/>
      <c r="AY856" s="217"/>
      <c r="BA856" s="38" t="str">
        <f t="shared" ca="1" si="76"/>
        <v>SHET</v>
      </c>
      <c r="BB856" s="38" t="str">
        <f t="shared" si="77"/>
        <v>Fixed Inputs</v>
      </c>
      <c r="BC856" s="38" t="str">
        <f t="shared" si="78"/>
        <v>Variant allowances</v>
      </c>
      <c r="BD856" s="38" t="str">
        <f t="shared" si="75"/>
        <v>Totex variant allowances allocation percentages</v>
      </c>
    </row>
    <row r="857" spans="5:56">
      <c r="E857" s="216" t="s">
        <v>1043</v>
      </c>
      <c r="G857" s="37" t="s">
        <v>38</v>
      </c>
      <c r="H857" s="37" t="s">
        <v>318</v>
      </c>
      <c r="AU857" s="141"/>
      <c r="AV857" s="26"/>
      <c r="AW857" s="26"/>
      <c r="AX857" s="26"/>
      <c r="AY857" s="217"/>
      <c r="BA857" s="38" t="str">
        <f t="shared" ca="1" si="76"/>
        <v>SHET</v>
      </c>
      <c r="BB857" s="38" t="str">
        <f t="shared" si="77"/>
        <v>Fixed Inputs</v>
      </c>
      <c r="BC857" s="38" t="str">
        <f t="shared" si="78"/>
        <v>Variant allowances</v>
      </c>
      <c r="BD857" s="38" t="str">
        <f t="shared" si="75"/>
        <v>Totex variant allowances allocation percentages</v>
      </c>
    </row>
    <row r="858" spans="5:56">
      <c r="E858" s="216" t="s">
        <v>1043</v>
      </c>
      <c r="G858" s="37" t="s">
        <v>38</v>
      </c>
      <c r="H858" s="37" t="s">
        <v>247</v>
      </c>
      <c r="AU858" s="141"/>
      <c r="AV858" s="26"/>
      <c r="AW858" s="26"/>
      <c r="AX858" s="26"/>
      <c r="AY858" s="217"/>
      <c r="BA858" s="38" t="str">
        <f t="shared" ca="1" si="76"/>
        <v>SHET</v>
      </c>
      <c r="BB858" s="38" t="str">
        <f t="shared" si="77"/>
        <v>Fixed Inputs</v>
      </c>
      <c r="BC858" s="38" t="str">
        <f t="shared" si="78"/>
        <v>Variant allowances</v>
      </c>
      <c r="BD858" s="38" t="str">
        <f t="shared" si="75"/>
        <v>Totex variant allowances allocation percentages</v>
      </c>
    </row>
    <row r="859" spans="5:56">
      <c r="E859" s="216" t="s">
        <v>1043</v>
      </c>
      <c r="G859" s="37" t="s">
        <v>38</v>
      </c>
      <c r="H859" s="37" t="s">
        <v>315</v>
      </c>
      <c r="AU859" s="141"/>
      <c r="AV859" s="26"/>
      <c r="AW859" s="26"/>
      <c r="AX859" s="26"/>
      <c r="AY859" s="217"/>
      <c r="BA859" s="38" t="str">
        <f t="shared" ca="1" si="76"/>
        <v>SHET</v>
      </c>
      <c r="BB859" s="38" t="str">
        <f t="shared" si="77"/>
        <v>Fixed Inputs</v>
      </c>
      <c r="BC859" s="38" t="str">
        <f t="shared" si="78"/>
        <v>Variant allowances</v>
      </c>
      <c r="BD859" s="38" t="str">
        <f t="shared" si="75"/>
        <v>Totex variant allowances allocation percentages</v>
      </c>
    </row>
    <row r="860" spans="5:56">
      <c r="E860" s="218" t="s">
        <v>1043</v>
      </c>
      <c r="F860" s="105"/>
      <c r="G860" s="105" t="s">
        <v>38</v>
      </c>
      <c r="H860" s="105" t="s">
        <v>246</v>
      </c>
      <c r="I860" s="105"/>
      <c r="J860" s="105"/>
      <c r="K860" s="105"/>
      <c r="L860" s="105"/>
      <c r="M860" s="105"/>
      <c r="N860" s="105"/>
      <c r="O860" s="105"/>
      <c r="P860" s="105"/>
      <c r="Q860" s="105"/>
      <c r="R860" s="105"/>
      <c r="S860" s="105"/>
      <c r="T860" s="105"/>
      <c r="U860" s="105"/>
      <c r="V860" s="105"/>
      <c r="W860" s="105"/>
      <c r="X860" s="105"/>
      <c r="Y860" s="105"/>
      <c r="Z860" s="105"/>
      <c r="AA860" s="105"/>
      <c r="AB860" s="105"/>
      <c r="AC860" s="105"/>
      <c r="AD860" s="105"/>
      <c r="AE860" s="105"/>
      <c r="AF860" s="105"/>
      <c r="AG860" s="105"/>
      <c r="AH860" s="105"/>
      <c r="AI860" s="105"/>
      <c r="AJ860" s="105"/>
      <c r="AK860" s="105"/>
      <c r="AL860" s="105"/>
      <c r="AM860" s="105"/>
      <c r="AN860" s="105"/>
      <c r="AO860" s="105"/>
      <c r="AP860" s="105"/>
      <c r="AQ860" s="105"/>
      <c r="AR860" s="105"/>
      <c r="AS860" s="105"/>
      <c r="AT860" s="111"/>
      <c r="AU860" s="177"/>
      <c r="AV860" s="106"/>
      <c r="AW860" s="106"/>
      <c r="AX860" s="106"/>
      <c r="AY860" s="219"/>
      <c r="BA860" s="38" t="str">
        <f t="shared" ca="1" si="76"/>
        <v>SHET</v>
      </c>
      <c r="BB860" s="38" t="str">
        <f t="shared" si="77"/>
        <v>Fixed Inputs</v>
      </c>
      <c r="BC860" s="38" t="str">
        <f t="shared" si="78"/>
        <v>Variant allowances</v>
      </c>
      <c r="BD860" s="38" t="str">
        <f t="shared" si="75"/>
        <v>Totex variant allowances allocation percentages</v>
      </c>
    </row>
    <row r="861" spans="5:56">
      <c r="E861" s="214" t="s">
        <v>1044</v>
      </c>
      <c r="F861" s="102"/>
      <c r="G861" s="102" t="s">
        <v>38</v>
      </c>
      <c r="H861" s="102" t="s">
        <v>316</v>
      </c>
      <c r="I861" s="102"/>
      <c r="J861" s="102"/>
      <c r="K861" s="102"/>
      <c r="L861" s="102"/>
      <c r="M861" s="102"/>
      <c r="N861" s="102"/>
      <c r="O861" s="102"/>
      <c r="P861" s="102"/>
      <c r="Q861" s="102"/>
      <c r="R861" s="102"/>
      <c r="S861" s="102"/>
      <c r="T861" s="102"/>
      <c r="U861" s="102"/>
      <c r="V861" s="102"/>
      <c r="W861" s="102"/>
      <c r="X861" s="102"/>
      <c r="Y861" s="102"/>
      <c r="Z861" s="102"/>
      <c r="AA861" s="102"/>
      <c r="AB861" s="102"/>
      <c r="AC861" s="102"/>
      <c r="AD861" s="102"/>
      <c r="AE861" s="102"/>
      <c r="AF861" s="102"/>
      <c r="AG861" s="102"/>
      <c r="AH861" s="102"/>
      <c r="AI861" s="102"/>
      <c r="AJ861" s="102"/>
      <c r="AK861" s="102"/>
      <c r="AL861" s="102"/>
      <c r="AM861" s="102"/>
      <c r="AN861" s="102"/>
      <c r="AO861" s="102"/>
      <c r="AP861" s="102"/>
      <c r="AQ861" s="102"/>
      <c r="AR861" s="102"/>
      <c r="AS861" s="102"/>
      <c r="AT861" s="213"/>
      <c r="AU861" s="176"/>
      <c r="AV861" s="103"/>
      <c r="AW861" s="103"/>
      <c r="AX861" s="103"/>
      <c r="AY861" s="215"/>
      <c r="BA861" s="38" t="str">
        <f t="shared" ca="1" si="76"/>
        <v>SHET</v>
      </c>
      <c r="BB861" s="38" t="str">
        <f t="shared" si="77"/>
        <v>Fixed Inputs</v>
      </c>
      <c r="BC861" s="38" t="str">
        <f t="shared" si="78"/>
        <v>Variant allowances</v>
      </c>
      <c r="BD861" s="38" t="str">
        <f t="shared" si="75"/>
        <v>Totex variant allowances allocation percentages</v>
      </c>
    </row>
    <row r="862" spans="5:56">
      <c r="E862" s="216" t="s">
        <v>1044</v>
      </c>
      <c r="G862" s="37" t="s">
        <v>38</v>
      </c>
      <c r="H862" s="37" t="s">
        <v>317</v>
      </c>
      <c r="AU862" s="141"/>
      <c r="AV862" s="26"/>
      <c r="AW862" s="26"/>
      <c r="AX862" s="26"/>
      <c r="AY862" s="217"/>
      <c r="BA862" s="38" t="str">
        <f t="shared" ca="1" si="76"/>
        <v>SHET</v>
      </c>
      <c r="BB862" s="38" t="str">
        <f t="shared" si="77"/>
        <v>Fixed Inputs</v>
      </c>
      <c r="BC862" s="38" t="str">
        <f t="shared" si="78"/>
        <v>Variant allowances</v>
      </c>
      <c r="BD862" s="38" t="str">
        <f t="shared" si="75"/>
        <v>Totex variant allowances allocation percentages</v>
      </c>
    </row>
    <row r="863" spans="5:56">
      <c r="E863" s="216" t="s">
        <v>1044</v>
      </c>
      <c r="G863" s="37" t="s">
        <v>38</v>
      </c>
      <c r="H863" s="37" t="s">
        <v>318</v>
      </c>
      <c r="AU863" s="141"/>
      <c r="AV863" s="26"/>
      <c r="AW863" s="26"/>
      <c r="AX863" s="26"/>
      <c r="AY863" s="217"/>
      <c r="BA863" s="38" t="str">
        <f t="shared" ca="1" si="76"/>
        <v>SHET</v>
      </c>
      <c r="BB863" s="38" t="str">
        <f t="shared" si="77"/>
        <v>Fixed Inputs</v>
      </c>
      <c r="BC863" s="38" t="str">
        <f t="shared" si="78"/>
        <v>Variant allowances</v>
      </c>
      <c r="BD863" s="38" t="str">
        <f t="shared" si="75"/>
        <v>Totex variant allowances allocation percentages</v>
      </c>
    </row>
    <row r="864" spans="5:56">
      <c r="E864" s="216" t="s">
        <v>1044</v>
      </c>
      <c r="G864" s="37" t="s">
        <v>38</v>
      </c>
      <c r="H864" s="37" t="s">
        <v>247</v>
      </c>
      <c r="AU864" s="141"/>
      <c r="AV864" s="26"/>
      <c r="AW864" s="26"/>
      <c r="AX864" s="26"/>
      <c r="AY864" s="217"/>
      <c r="BA864" s="38" t="str">
        <f t="shared" ca="1" si="76"/>
        <v>SHET</v>
      </c>
      <c r="BB864" s="38" t="str">
        <f t="shared" si="77"/>
        <v>Fixed Inputs</v>
      </c>
      <c r="BC864" s="38" t="str">
        <f t="shared" si="78"/>
        <v>Variant allowances</v>
      </c>
      <c r="BD864" s="38" t="str">
        <f t="shared" si="75"/>
        <v>Totex variant allowances allocation percentages</v>
      </c>
    </row>
    <row r="865" spans="5:56">
      <c r="E865" s="216" t="s">
        <v>1044</v>
      </c>
      <c r="G865" s="37" t="s">
        <v>38</v>
      </c>
      <c r="H865" s="37" t="s">
        <v>315</v>
      </c>
      <c r="AU865" s="141"/>
      <c r="AV865" s="26"/>
      <c r="AW865" s="26"/>
      <c r="AX865" s="26"/>
      <c r="AY865" s="217"/>
      <c r="BA865" s="38" t="str">
        <f t="shared" ca="1" si="76"/>
        <v>SHET</v>
      </c>
      <c r="BB865" s="38" t="str">
        <f t="shared" si="77"/>
        <v>Fixed Inputs</v>
      </c>
      <c r="BC865" s="38" t="str">
        <f t="shared" si="78"/>
        <v>Variant allowances</v>
      </c>
      <c r="BD865" s="38" t="str">
        <f t="shared" si="75"/>
        <v>Totex variant allowances allocation percentages</v>
      </c>
    </row>
    <row r="866" spans="5:56">
      <c r="E866" s="218" t="s">
        <v>1044</v>
      </c>
      <c r="F866" s="105"/>
      <c r="G866" s="105" t="s">
        <v>38</v>
      </c>
      <c r="H866" s="105" t="s">
        <v>246</v>
      </c>
      <c r="I866" s="105"/>
      <c r="J866" s="105"/>
      <c r="K866" s="105"/>
      <c r="L866" s="105"/>
      <c r="M866" s="105"/>
      <c r="N866" s="105"/>
      <c r="O866" s="105"/>
      <c r="P866" s="105"/>
      <c r="Q866" s="105"/>
      <c r="R866" s="105"/>
      <c r="S866" s="105"/>
      <c r="T866" s="105"/>
      <c r="U866" s="105"/>
      <c r="V866" s="105"/>
      <c r="W866" s="105"/>
      <c r="X866" s="105"/>
      <c r="Y866" s="105"/>
      <c r="Z866" s="105"/>
      <c r="AA866" s="105"/>
      <c r="AB866" s="105"/>
      <c r="AC866" s="105"/>
      <c r="AD866" s="105"/>
      <c r="AE866" s="105"/>
      <c r="AF866" s="105"/>
      <c r="AG866" s="105"/>
      <c r="AH866" s="105"/>
      <c r="AI866" s="105"/>
      <c r="AJ866" s="105"/>
      <c r="AK866" s="105"/>
      <c r="AL866" s="105"/>
      <c r="AM866" s="105"/>
      <c r="AN866" s="105"/>
      <c r="AO866" s="105"/>
      <c r="AP866" s="105"/>
      <c r="AQ866" s="105"/>
      <c r="AR866" s="105"/>
      <c r="AS866" s="105"/>
      <c r="AT866" s="111"/>
      <c r="AU866" s="177"/>
      <c r="AV866" s="106"/>
      <c r="AW866" s="106"/>
      <c r="AX866" s="106"/>
      <c r="AY866" s="219"/>
      <c r="BA866" s="38" t="str">
        <f t="shared" ca="1" si="76"/>
        <v>SHET</v>
      </c>
      <c r="BB866" s="38" t="str">
        <f t="shared" si="77"/>
        <v>Fixed Inputs</v>
      </c>
      <c r="BC866" s="38" t="str">
        <f t="shared" si="78"/>
        <v>Variant allowances</v>
      </c>
      <c r="BD866" s="38" t="str">
        <f t="shared" si="75"/>
        <v>Totex variant allowances allocation percentages</v>
      </c>
    </row>
    <row r="867" spans="5:56">
      <c r="E867" s="214" t="s">
        <v>1045</v>
      </c>
      <c r="F867" s="102"/>
      <c r="G867" s="102" t="s">
        <v>38</v>
      </c>
      <c r="H867" s="102" t="s">
        <v>316</v>
      </c>
      <c r="I867" s="102"/>
      <c r="J867" s="102"/>
      <c r="K867" s="102"/>
      <c r="L867" s="102"/>
      <c r="M867" s="102"/>
      <c r="N867" s="102"/>
      <c r="O867" s="102"/>
      <c r="P867" s="102"/>
      <c r="Q867" s="102"/>
      <c r="R867" s="102"/>
      <c r="S867" s="102"/>
      <c r="T867" s="102"/>
      <c r="U867" s="102"/>
      <c r="V867" s="102"/>
      <c r="W867" s="102"/>
      <c r="X867" s="102"/>
      <c r="Y867" s="102"/>
      <c r="Z867" s="102"/>
      <c r="AA867" s="102"/>
      <c r="AB867" s="102"/>
      <c r="AC867" s="102"/>
      <c r="AD867" s="102"/>
      <c r="AE867" s="102"/>
      <c r="AF867" s="102"/>
      <c r="AG867" s="102"/>
      <c r="AH867" s="102"/>
      <c r="AI867" s="102"/>
      <c r="AJ867" s="102"/>
      <c r="AK867" s="102"/>
      <c r="AL867" s="102"/>
      <c r="AM867" s="102"/>
      <c r="AN867" s="102"/>
      <c r="AO867" s="102"/>
      <c r="AP867" s="102"/>
      <c r="AQ867" s="102"/>
      <c r="AR867" s="102"/>
      <c r="AS867" s="102"/>
      <c r="AT867" s="213"/>
      <c r="AU867" s="176"/>
      <c r="AV867" s="103"/>
      <c r="AW867" s="103"/>
      <c r="AX867" s="103"/>
      <c r="AY867" s="215"/>
      <c r="BA867" s="38" t="str">
        <f t="shared" ca="1" si="76"/>
        <v>SHET</v>
      </c>
      <c r="BB867" s="38" t="str">
        <f t="shared" si="77"/>
        <v>Fixed Inputs</v>
      </c>
      <c r="BC867" s="38" t="str">
        <f t="shared" si="78"/>
        <v>Variant allowances</v>
      </c>
      <c r="BD867" s="38" t="str">
        <f t="shared" si="75"/>
        <v>Totex variant allowances allocation percentages</v>
      </c>
    </row>
    <row r="868" spans="5:56">
      <c r="E868" s="216" t="s">
        <v>1045</v>
      </c>
      <c r="G868" s="37" t="s">
        <v>38</v>
      </c>
      <c r="H868" s="37" t="s">
        <v>317</v>
      </c>
      <c r="AU868" s="141"/>
      <c r="AV868" s="26"/>
      <c r="AW868" s="26"/>
      <c r="AX868" s="26"/>
      <c r="AY868" s="217"/>
      <c r="BA868" s="38" t="str">
        <f t="shared" ca="1" si="76"/>
        <v>SHET</v>
      </c>
      <c r="BB868" s="38" t="str">
        <f t="shared" si="77"/>
        <v>Fixed Inputs</v>
      </c>
      <c r="BC868" s="38" t="str">
        <f t="shared" si="78"/>
        <v>Variant allowances</v>
      </c>
      <c r="BD868" s="38" t="str">
        <f t="shared" si="75"/>
        <v>Totex variant allowances allocation percentages</v>
      </c>
    </row>
    <row r="869" spans="5:56">
      <c r="E869" s="216" t="s">
        <v>1045</v>
      </c>
      <c r="G869" s="37" t="s">
        <v>38</v>
      </c>
      <c r="H869" s="37" t="s">
        <v>318</v>
      </c>
      <c r="AU869" s="141"/>
      <c r="AV869" s="26"/>
      <c r="AW869" s="26"/>
      <c r="AX869" s="26"/>
      <c r="AY869" s="217"/>
      <c r="BA869" s="38" t="str">
        <f t="shared" ca="1" si="76"/>
        <v>SHET</v>
      </c>
      <c r="BB869" s="38" t="str">
        <f t="shared" si="77"/>
        <v>Fixed Inputs</v>
      </c>
      <c r="BC869" s="38" t="str">
        <f t="shared" si="78"/>
        <v>Variant allowances</v>
      </c>
      <c r="BD869" s="38" t="str">
        <f t="shared" si="75"/>
        <v>Totex variant allowances allocation percentages</v>
      </c>
    </row>
    <row r="870" spans="5:56">
      <c r="E870" s="216" t="s">
        <v>1045</v>
      </c>
      <c r="G870" s="37" t="s">
        <v>38</v>
      </c>
      <c r="H870" s="37" t="s">
        <v>247</v>
      </c>
      <c r="AU870" s="141"/>
      <c r="AV870" s="26"/>
      <c r="AW870" s="26"/>
      <c r="AX870" s="26"/>
      <c r="AY870" s="217"/>
      <c r="BA870" s="38" t="str">
        <f t="shared" ca="1" si="76"/>
        <v>SHET</v>
      </c>
      <c r="BB870" s="38" t="str">
        <f t="shared" si="77"/>
        <v>Fixed Inputs</v>
      </c>
      <c r="BC870" s="38" t="str">
        <f t="shared" si="78"/>
        <v>Variant allowances</v>
      </c>
      <c r="BD870" s="38" t="str">
        <f t="shared" ref="BD870:BD927" si="79">$C$302</f>
        <v>Totex variant allowances allocation percentages</v>
      </c>
    </row>
    <row r="871" spans="5:56">
      <c r="E871" s="216" t="s">
        <v>1045</v>
      </c>
      <c r="G871" s="37" t="s">
        <v>38</v>
      </c>
      <c r="H871" s="37" t="s">
        <v>315</v>
      </c>
      <c r="AU871" s="141"/>
      <c r="AV871" s="26"/>
      <c r="AW871" s="26"/>
      <c r="AX871" s="26"/>
      <c r="AY871" s="217"/>
      <c r="BA871" s="38" t="str">
        <f t="shared" ca="1" si="76"/>
        <v>SHET</v>
      </c>
      <c r="BB871" s="38" t="str">
        <f t="shared" si="77"/>
        <v>Fixed Inputs</v>
      </c>
      <c r="BC871" s="38" t="str">
        <f t="shared" si="78"/>
        <v>Variant allowances</v>
      </c>
      <c r="BD871" s="38" t="str">
        <f t="shared" si="79"/>
        <v>Totex variant allowances allocation percentages</v>
      </c>
    </row>
    <row r="872" spans="5:56">
      <c r="E872" s="218" t="s">
        <v>1045</v>
      </c>
      <c r="F872" s="105"/>
      <c r="G872" s="105" t="s">
        <v>38</v>
      </c>
      <c r="H872" s="105" t="s">
        <v>246</v>
      </c>
      <c r="I872" s="105"/>
      <c r="J872" s="105"/>
      <c r="K872" s="105"/>
      <c r="L872" s="105"/>
      <c r="M872" s="105"/>
      <c r="N872" s="105"/>
      <c r="O872" s="105"/>
      <c r="P872" s="105"/>
      <c r="Q872" s="105"/>
      <c r="R872" s="105"/>
      <c r="S872" s="105"/>
      <c r="T872" s="105"/>
      <c r="U872" s="105"/>
      <c r="V872" s="105"/>
      <c r="W872" s="105"/>
      <c r="X872" s="105"/>
      <c r="Y872" s="105"/>
      <c r="Z872" s="105"/>
      <c r="AA872" s="105"/>
      <c r="AB872" s="105"/>
      <c r="AC872" s="105"/>
      <c r="AD872" s="105"/>
      <c r="AE872" s="105"/>
      <c r="AF872" s="105"/>
      <c r="AG872" s="105"/>
      <c r="AH872" s="105"/>
      <c r="AI872" s="105"/>
      <c r="AJ872" s="105"/>
      <c r="AK872" s="105"/>
      <c r="AL872" s="105"/>
      <c r="AM872" s="105"/>
      <c r="AN872" s="105"/>
      <c r="AO872" s="105"/>
      <c r="AP872" s="105"/>
      <c r="AQ872" s="105"/>
      <c r="AR872" s="105"/>
      <c r="AS872" s="105"/>
      <c r="AT872" s="111"/>
      <c r="AU872" s="177"/>
      <c r="AV872" s="106"/>
      <c r="AW872" s="106"/>
      <c r="AX872" s="106"/>
      <c r="AY872" s="219"/>
      <c r="BA872" s="38" t="str">
        <f t="shared" ca="1" si="76"/>
        <v>SHET</v>
      </c>
      <c r="BB872" s="38" t="str">
        <f t="shared" si="77"/>
        <v>Fixed Inputs</v>
      </c>
      <c r="BC872" s="38" t="str">
        <f t="shared" si="78"/>
        <v>Variant allowances</v>
      </c>
      <c r="BD872" s="38" t="str">
        <f t="shared" si="79"/>
        <v>Totex variant allowances allocation percentages</v>
      </c>
    </row>
    <row r="873" spans="5:56">
      <c r="E873" s="214" t="s">
        <v>1046</v>
      </c>
      <c r="F873" s="102"/>
      <c r="G873" s="102" t="s">
        <v>38</v>
      </c>
      <c r="H873" s="102" t="s">
        <v>316</v>
      </c>
      <c r="I873" s="102"/>
      <c r="J873" s="102"/>
      <c r="K873" s="102"/>
      <c r="L873" s="102"/>
      <c r="M873" s="102"/>
      <c r="N873" s="102"/>
      <c r="O873" s="102"/>
      <c r="P873" s="102"/>
      <c r="Q873" s="102"/>
      <c r="R873" s="102"/>
      <c r="S873" s="102"/>
      <c r="T873" s="102"/>
      <c r="U873" s="102"/>
      <c r="V873" s="102"/>
      <c r="W873" s="102"/>
      <c r="X873" s="102"/>
      <c r="Y873" s="102"/>
      <c r="Z873" s="102"/>
      <c r="AA873" s="102"/>
      <c r="AB873" s="102"/>
      <c r="AC873" s="102"/>
      <c r="AD873" s="102"/>
      <c r="AE873" s="102"/>
      <c r="AF873" s="102"/>
      <c r="AG873" s="102"/>
      <c r="AH873" s="102"/>
      <c r="AI873" s="102"/>
      <c r="AJ873" s="102"/>
      <c r="AK873" s="102"/>
      <c r="AL873" s="102"/>
      <c r="AM873" s="102"/>
      <c r="AN873" s="102"/>
      <c r="AO873" s="102"/>
      <c r="AP873" s="102"/>
      <c r="AQ873" s="102"/>
      <c r="AR873" s="102"/>
      <c r="AS873" s="102"/>
      <c r="AT873" s="213"/>
      <c r="AU873" s="176"/>
      <c r="AV873" s="103"/>
      <c r="AW873" s="103"/>
      <c r="AX873" s="103"/>
      <c r="AY873" s="215"/>
      <c r="BA873" s="38" t="str">
        <f t="shared" ca="1" si="76"/>
        <v>SHET</v>
      </c>
      <c r="BB873" s="38" t="str">
        <f t="shared" si="77"/>
        <v>Fixed Inputs</v>
      </c>
      <c r="BC873" s="38" t="str">
        <f t="shared" si="78"/>
        <v>Variant allowances</v>
      </c>
      <c r="BD873" s="38" t="str">
        <f t="shared" si="79"/>
        <v>Totex variant allowances allocation percentages</v>
      </c>
    </row>
    <row r="874" spans="5:56">
      <c r="E874" s="216" t="s">
        <v>1046</v>
      </c>
      <c r="G874" s="37" t="s">
        <v>38</v>
      </c>
      <c r="H874" s="37" t="s">
        <v>317</v>
      </c>
      <c r="AU874" s="141"/>
      <c r="AV874" s="26"/>
      <c r="AW874" s="26"/>
      <c r="AX874" s="26"/>
      <c r="AY874" s="217"/>
      <c r="BA874" s="38" t="str">
        <f t="shared" ca="1" si="76"/>
        <v>SHET</v>
      </c>
      <c r="BB874" s="38" t="str">
        <f t="shared" si="77"/>
        <v>Fixed Inputs</v>
      </c>
      <c r="BC874" s="38" t="str">
        <f t="shared" si="78"/>
        <v>Variant allowances</v>
      </c>
      <c r="BD874" s="38" t="str">
        <f t="shared" si="79"/>
        <v>Totex variant allowances allocation percentages</v>
      </c>
    </row>
    <row r="875" spans="5:56">
      <c r="E875" s="216" t="s">
        <v>1046</v>
      </c>
      <c r="G875" s="37" t="s">
        <v>38</v>
      </c>
      <c r="H875" s="37" t="s">
        <v>318</v>
      </c>
      <c r="AU875" s="141"/>
      <c r="AV875" s="26"/>
      <c r="AW875" s="26"/>
      <c r="AX875" s="26"/>
      <c r="AY875" s="217"/>
      <c r="BA875" s="38" t="str">
        <f t="shared" ca="1" si="76"/>
        <v>SHET</v>
      </c>
      <c r="BB875" s="38" t="str">
        <f t="shared" si="77"/>
        <v>Fixed Inputs</v>
      </c>
      <c r="BC875" s="38" t="str">
        <f t="shared" si="78"/>
        <v>Variant allowances</v>
      </c>
      <c r="BD875" s="38" t="str">
        <f t="shared" si="79"/>
        <v>Totex variant allowances allocation percentages</v>
      </c>
    </row>
    <row r="876" spans="5:56">
      <c r="E876" s="216" t="s">
        <v>1046</v>
      </c>
      <c r="G876" s="37" t="s">
        <v>38</v>
      </c>
      <c r="H876" s="37" t="s">
        <v>247</v>
      </c>
      <c r="AU876" s="141"/>
      <c r="AV876" s="26"/>
      <c r="AW876" s="26"/>
      <c r="AX876" s="26"/>
      <c r="AY876" s="217"/>
      <c r="BA876" s="38" t="str">
        <f t="shared" ca="1" si="76"/>
        <v>SHET</v>
      </c>
      <c r="BB876" s="38" t="str">
        <f t="shared" si="77"/>
        <v>Fixed Inputs</v>
      </c>
      <c r="BC876" s="38" t="str">
        <f t="shared" si="78"/>
        <v>Variant allowances</v>
      </c>
      <c r="BD876" s="38" t="str">
        <f t="shared" si="79"/>
        <v>Totex variant allowances allocation percentages</v>
      </c>
    </row>
    <row r="877" spans="5:56">
      <c r="E877" s="216" t="s">
        <v>1046</v>
      </c>
      <c r="G877" s="37" t="s">
        <v>38</v>
      </c>
      <c r="H877" s="37" t="s">
        <v>315</v>
      </c>
      <c r="AU877" s="141"/>
      <c r="AV877" s="26"/>
      <c r="AW877" s="26"/>
      <c r="AX877" s="26"/>
      <c r="AY877" s="217"/>
      <c r="BA877" s="38" t="str">
        <f t="shared" ca="1" si="76"/>
        <v>SHET</v>
      </c>
      <c r="BB877" s="38" t="str">
        <f t="shared" si="77"/>
        <v>Fixed Inputs</v>
      </c>
      <c r="BC877" s="38" t="str">
        <f t="shared" si="78"/>
        <v>Variant allowances</v>
      </c>
      <c r="BD877" s="38" t="str">
        <f t="shared" si="79"/>
        <v>Totex variant allowances allocation percentages</v>
      </c>
    </row>
    <row r="878" spans="5:56">
      <c r="E878" s="218" t="s">
        <v>1046</v>
      </c>
      <c r="F878" s="105"/>
      <c r="G878" s="105" t="s">
        <v>38</v>
      </c>
      <c r="H878" s="105" t="s">
        <v>246</v>
      </c>
      <c r="I878" s="105"/>
      <c r="J878" s="105"/>
      <c r="K878" s="105"/>
      <c r="L878" s="105"/>
      <c r="M878" s="105"/>
      <c r="N878" s="105"/>
      <c r="O878" s="105"/>
      <c r="P878" s="105"/>
      <c r="Q878" s="105"/>
      <c r="R878" s="105"/>
      <c r="S878" s="105"/>
      <c r="T878" s="105"/>
      <c r="U878" s="105"/>
      <c r="V878" s="105"/>
      <c r="W878" s="105"/>
      <c r="X878" s="105"/>
      <c r="Y878" s="105"/>
      <c r="Z878" s="105"/>
      <c r="AA878" s="105"/>
      <c r="AB878" s="105"/>
      <c r="AC878" s="105"/>
      <c r="AD878" s="105"/>
      <c r="AE878" s="105"/>
      <c r="AF878" s="105"/>
      <c r="AG878" s="105"/>
      <c r="AH878" s="105"/>
      <c r="AI878" s="105"/>
      <c r="AJ878" s="105"/>
      <c r="AK878" s="105"/>
      <c r="AL878" s="105"/>
      <c r="AM878" s="105"/>
      <c r="AN878" s="105"/>
      <c r="AO878" s="105"/>
      <c r="AP878" s="105"/>
      <c r="AQ878" s="105"/>
      <c r="AR878" s="105"/>
      <c r="AS878" s="105"/>
      <c r="AT878" s="111"/>
      <c r="AU878" s="177"/>
      <c r="AV878" s="106"/>
      <c r="AW878" s="106"/>
      <c r="AX878" s="106"/>
      <c r="AY878" s="219"/>
      <c r="BA878" s="38" t="str">
        <f t="shared" ca="1" si="76"/>
        <v>SHET</v>
      </c>
      <c r="BB878" s="38" t="str">
        <f t="shared" si="77"/>
        <v>Fixed Inputs</v>
      </c>
      <c r="BC878" s="38" t="str">
        <f t="shared" si="78"/>
        <v>Variant allowances</v>
      </c>
      <c r="BD878" s="38" t="str">
        <f t="shared" si="79"/>
        <v>Totex variant allowances allocation percentages</v>
      </c>
    </row>
    <row r="879" spans="5:56">
      <c r="E879" s="214" t="s">
        <v>1047</v>
      </c>
      <c r="F879" s="102"/>
      <c r="G879" s="102" t="s">
        <v>38</v>
      </c>
      <c r="H879" s="102" t="s">
        <v>316</v>
      </c>
      <c r="I879" s="102"/>
      <c r="J879" s="102"/>
      <c r="K879" s="102"/>
      <c r="L879" s="102"/>
      <c r="M879" s="102"/>
      <c r="N879" s="102"/>
      <c r="O879" s="102"/>
      <c r="P879" s="102"/>
      <c r="Q879" s="102"/>
      <c r="R879" s="102"/>
      <c r="S879" s="102"/>
      <c r="T879" s="102"/>
      <c r="U879" s="102"/>
      <c r="V879" s="102"/>
      <c r="W879" s="102"/>
      <c r="X879" s="102"/>
      <c r="Y879" s="102"/>
      <c r="Z879" s="102"/>
      <c r="AA879" s="102"/>
      <c r="AB879" s="102"/>
      <c r="AC879" s="102"/>
      <c r="AD879" s="102"/>
      <c r="AE879" s="102"/>
      <c r="AF879" s="102"/>
      <c r="AG879" s="102"/>
      <c r="AH879" s="102"/>
      <c r="AI879" s="102"/>
      <c r="AJ879" s="102"/>
      <c r="AK879" s="102"/>
      <c r="AL879" s="102"/>
      <c r="AM879" s="102"/>
      <c r="AN879" s="102"/>
      <c r="AO879" s="102"/>
      <c r="AP879" s="102"/>
      <c r="AQ879" s="102"/>
      <c r="AR879" s="102"/>
      <c r="AS879" s="102"/>
      <c r="AT879" s="213"/>
      <c r="AU879" s="176"/>
      <c r="AV879" s="103"/>
      <c r="AW879" s="103"/>
      <c r="AX879" s="103"/>
      <c r="AY879" s="215"/>
      <c r="BA879" s="38" t="str">
        <f t="shared" ref="BA879:BA926" ca="1" si="80">$A$1</f>
        <v>SHET</v>
      </c>
      <c r="BB879" s="38" t="str">
        <f t="shared" ref="BB879:BB926" si="81">$A$194</f>
        <v>Fixed Inputs</v>
      </c>
      <c r="BC879" s="38" t="str">
        <f t="shared" ref="BC879:BC926" si="82">$B$195</f>
        <v>Variant allowances</v>
      </c>
      <c r="BD879" s="38" t="str">
        <f t="shared" si="79"/>
        <v>Totex variant allowances allocation percentages</v>
      </c>
    </row>
    <row r="880" spans="5:56">
      <c r="E880" s="216" t="s">
        <v>1047</v>
      </c>
      <c r="G880" s="37" t="s">
        <v>38</v>
      </c>
      <c r="H880" s="37" t="s">
        <v>317</v>
      </c>
      <c r="AU880" s="141"/>
      <c r="AV880" s="26"/>
      <c r="AW880" s="26"/>
      <c r="AX880" s="26"/>
      <c r="AY880" s="217"/>
      <c r="BA880" s="38" t="str">
        <f t="shared" ca="1" si="80"/>
        <v>SHET</v>
      </c>
      <c r="BB880" s="38" t="str">
        <f t="shared" si="81"/>
        <v>Fixed Inputs</v>
      </c>
      <c r="BC880" s="38" t="str">
        <f t="shared" si="82"/>
        <v>Variant allowances</v>
      </c>
      <c r="BD880" s="38" t="str">
        <f t="shared" si="79"/>
        <v>Totex variant allowances allocation percentages</v>
      </c>
    </row>
    <row r="881" spans="5:56">
      <c r="E881" s="216" t="s">
        <v>1047</v>
      </c>
      <c r="G881" s="37" t="s">
        <v>38</v>
      </c>
      <c r="H881" s="37" t="s">
        <v>318</v>
      </c>
      <c r="AU881" s="141"/>
      <c r="AV881" s="26"/>
      <c r="AW881" s="26"/>
      <c r="AX881" s="26"/>
      <c r="AY881" s="217"/>
      <c r="BA881" s="38" t="str">
        <f t="shared" ca="1" si="80"/>
        <v>SHET</v>
      </c>
      <c r="BB881" s="38" t="str">
        <f t="shared" si="81"/>
        <v>Fixed Inputs</v>
      </c>
      <c r="BC881" s="38" t="str">
        <f t="shared" si="82"/>
        <v>Variant allowances</v>
      </c>
      <c r="BD881" s="38" t="str">
        <f t="shared" si="79"/>
        <v>Totex variant allowances allocation percentages</v>
      </c>
    </row>
    <row r="882" spans="5:56">
      <c r="E882" s="216" t="s">
        <v>1047</v>
      </c>
      <c r="G882" s="37" t="s">
        <v>38</v>
      </c>
      <c r="H882" s="37" t="s">
        <v>247</v>
      </c>
      <c r="AU882" s="141"/>
      <c r="AV882" s="26"/>
      <c r="AW882" s="26"/>
      <c r="AX882" s="26"/>
      <c r="AY882" s="217"/>
      <c r="BA882" s="38" t="str">
        <f t="shared" ca="1" si="80"/>
        <v>SHET</v>
      </c>
      <c r="BB882" s="38" t="str">
        <f t="shared" si="81"/>
        <v>Fixed Inputs</v>
      </c>
      <c r="BC882" s="38" t="str">
        <f t="shared" si="82"/>
        <v>Variant allowances</v>
      </c>
      <c r="BD882" s="38" t="str">
        <f t="shared" si="79"/>
        <v>Totex variant allowances allocation percentages</v>
      </c>
    </row>
    <row r="883" spans="5:56">
      <c r="E883" s="216" t="s">
        <v>1047</v>
      </c>
      <c r="G883" s="37" t="s">
        <v>38</v>
      </c>
      <c r="H883" s="37" t="s">
        <v>315</v>
      </c>
      <c r="AU883" s="141"/>
      <c r="AV883" s="26"/>
      <c r="AW883" s="26"/>
      <c r="AX883" s="26"/>
      <c r="AY883" s="217"/>
      <c r="BA883" s="38" t="str">
        <f t="shared" ca="1" si="80"/>
        <v>SHET</v>
      </c>
      <c r="BB883" s="38" t="str">
        <f t="shared" si="81"/>
        <v>Fixed Inputs</v>
      </c>
      <c r="BC883" s="38" t="str">
        <f t="shared" si="82"/>
        <v>Variant allowances</v>
      </c>
      <c r="BD883" s="38" t="str">
        <f t="shared" si="79"/>
        <v>Totex variant allowances allocation percentages</v>
      </c>
    </row>
    <row r="884" spans="5:56">
      <c r="E884" s="218" t="s">
        <v>1047</v>
      </c>
      <c r="F884" s="105"/>
      <c r="G884" s="105" t="s">
        <v>38</v>
      </c>
      <c r="H884" s="105" t="s">
        <v>246</v>
      </c>
      <c r="I884" s="105"/>
      <c r="J884" s="105"/>
      <c r="K884" s="105"/>
      <c r="L884" s="105"/>
      <c r="M884" s="105"/>
      <c r="N884" s="105"/>
      <c r="O884" s="105"/>
      <c r="P884" s="105"/>
      <c r="Q884" s="105"/>
      <c r="R884" s="105"/>
      <c r="S884" s="105"/>
      <c r="T884" s="105"/>
      <c r="U884" s="105"/>
      <c r="V884" s="105"/>
      <c r="W884" s="105"/>
      <c r="X884" s="105"/>
      <c r="Y884" s="105"/>
      <c r="Z884" s="105"/>
      <c r="AA884" s="105"/>
      <c r="AB884" s="105"/>
      <c r="AC884" s="105"/>
      <c r="AD884" s="105"/>
      <c r="AE884" s="105"/>
      <c r="AF884" s="105"/>
      <c r="AG884" s="105"/>
      <c r="AH884" s="105"/>
      <c r="AI884" s="105"/>
      <c r="AJ884" s="105"/>
      <c r="AK884" s="105"/>
      <c r="AL884" s="105"/>
      <c r="AM884" s="105"/>
      <c r="AN884" s="105"/>
      <c r="AO884" s="105"/>
      <c r="AP884" s="105"/>
      <c r="AQ884" s="105"/>
      <c r="AR884" s="105"/>
      <c r="AS884" s="105"/>
      <c r="AT884" s="111"/>
      <c r="AU884" s="177"/>
      <c r="AV884" s="106"/>
      <c r="AW884" s="106"/>
      <c r="AX884" s="106"/>
      <c r="AY884" s="219"/>
      <c r="BA884" s="38" t="str">
        <f t="shared" ca="1" si="80"/>
        <v>SHET</v>
      </c>
      <c r="BB884" s="38" t="str">
        <f t="shared" si="81"/>
        <v>Fixed Inputs</v>
      </c>
      <c r="BC884" s="38" t="str">
        <f t="shared" si="82"/>
        <v>Variant allowances</v>
      </c>
      <c r="BD884" s="38" t="str">
        <f t="shared" si="79"/>
        <v>Totex variant allowances allocation percentages</v>
      </c>
    </row>
    <row r="885" spans="5:56">
      <c r="E885" s="214" t="s">
        <v>1048</v>
      </c>
      <c r="F885" s="102"/>
      <c r="G885" s="102" t="s">
        <v>38</v>
      </c>
      <c r="H885" s="102" t="s">
        <v>316</v>
      </c>
      <c r="I885" s="102"/>
      <c r="J885" s="102"/>
      <c r="K885" s="102"/>
      <c r="L885" s="102"/>
      <c r="M885" s="102"/>
      <c r="N885" s="102"/>
      <c r="O885" s="102"/>
      <c r="P885" s="102"/>
      <c r="Q885" s="102"/>
      <c r="R885" s="102"/>
      <c r="S885" s="102"/>
      <c r="T885" s="102"/>
      <c r="U885" s="102"/>
      <c r="V885" s="102"/>
      <c r="W885" s="102"/>
      <c r="X885" s="102"/>
      <c r="Y885" s="102"/>
      <c r="Z885" s="102"/>
      <c r="AA885" s="102"/>
      <c r="AB885" s="102"/>
      <c r="AC885" s="102"/>
      <c r="AD885" s="102"/>
      <c r="AE885" s="102"/>
      <c r="AF885" s="102"/>
      <c r="AG885" s="102"/>
      <c r="AH885" s="102"/>
      <c r="AI885" s="102"/>
      <c r="AJ885" s="102"/>
      <c r="AK885" s="102"/>
      <c r="AL885" s="102"/>
      <c r="AM885" s="102"/>
      <c r="AN885" s="102"/>
      <c r="AO885" s="102"/>
      <c r="AP885" s="102"/>
      <c r="AQ885" s="102"/>
      <c r="AR885" s="102"/>
      <c r="AS885" s="102"/>
      <c r="AT885" s="213"/>
      <c r="AU885" s="176"/>
      <c r="AV885" s="103"/>
      <c r="AW885" s="103"/>
      <c r="AX885" s="103"/>
      <c r="AY885" s="215"/>
      <c r="BA885" s="38" t="str">
        <f t="shared" ca="1" si="80"/>
        <v>SHET</v>
      </c>
      <c r="BB885" s="38" t="str">
        <f t="shared" si="81"/>
        <v>Fixed Inputs</v>
      </c>
      <c r="BC885" s="38" t="str">
        <f t="shared" si="82"/>
        <v>Variant allowances</v>
      </c>
      <c r="BD885" s="38" t="str">
        <f t="shared" si="79"/>
        <v>Totex variant allowances allocation percentages</v>
      </c>
    </row>
    <row r="886" spans="5:56">
      <c r="E886" s="216" t="s">
        <v>1048</v>
      </c>
      <c r="G886" s="37" t="s">
        <v>38</v>
      </c>
      <c r="H886" s="37" t="s">
        <v>317</v>
      </c>
      <c r="AU886" s="141"/>
      <c r="AV886" s="26"/>
      <c r="AW886" s="26"/>
      <c r="AX886" s="26"/>
      <c r="AY886" s="217"/>
      <c r="BA886" s="38" t="str">
        <f t="shared" ca="1" si="80"/>
        <v>SHET</v>
      </c>
      <c r="BB886" s="38" t="str">
        <f t="shared" si="81"/>
        <v>Fixed Inputs</v>
      </c>
      <c r="BC886" s="38" t="str">
        <f t="shared" si="82"/>
        <v>Variant allowances</v>
      </c>
      <c r="BD886" s="38" t="str">
        <f t="shared" si="79"/>
        <v>Totex variant allowances allocation percentages</v>
      </c>
    </row>
    <row r="887" spans="5:56">
      <c r="E887" s="216" t="s">
        <v>1048</v>
      </c>
      <c r="G887" s="37" t="s">
        <v>38</v>
      </c>
      <c r="H887" s="37" t="s">
        <v>318</v>
      </c>
      <c r="AU887" s="141"/>
      <c r="AV887" s="26"/>
      <c r="AW887" s="26"/>
      <c r="AX887" s="26"/>
      <c r="AY887" s="217"/>
      <c r="BA887" s="38" t="str">
        <f t="shared" ca="1" si="80"/>
        <v>SHET</v>
      </c>
      <c r="BB887" s="38" t="str">
        <f t="shared" si="81"/>
        <v>Fixed Inputs</v>
      </c>
      <c r="BC887" s="38" t="str">
        <f t="shared" si="82"/>
        <v>Variant allowances</v>
      </c>
      <c r="BD887" s="38" t="str">
        <f t="shared" si="79"/>
        <v>Totex variant allowances allocation percentages</v>
      </c>
    </row>
    <row r="888" spans="5:56">
      <c r="E888" s="216" t="s">
        <v>1048</v>
      </c>
      <c r="G888" s="37" t="s">
        <v>38</v>
      </c>
      <c r="H888" s="37" t="s">
        <v>247</v>
      </c>
      <c r="AU888" s="141"/>
      <c r="AV888" s="26"/>
      <c r="AW888" s="26"/>
      <c r="AX888" s="26"/>
      <c r="AY888" s="217"/>
      <c r="BA888" s="38" t="str">
        <f t="shared" ca="1" si="80"/>
        <v>SHET</v>
      </c>
      <c r="BB888" s="38" t="str">
        <f t="shared" si="81"/>
        <v>Fixed Inputs</v>
      </c>
      <c r="BC888" s="38" t="str">
        <f t="shared" si="82"/>
        <v>Variant allowances</v>
      </c>
      <c r="BD888" s="38" t="str">
        <f t="shared" si="79"/>
        <v>Totex variant allowances allocation percentages</v>
      </c>
    </row>
    <row r="889" spans="5:56">
      <c r="E889" s="216" t="s">
        <v>1048</v>
      </c>
      <c r="G889" s="37" t="s">
        <v>38</v>
      </c>
      <c r="H889" s="37" t="s">
        <v>315</v>
      </c>
      <c r="AU889" s="141"/>
      <c r="AV889" s="26"/>
      <c r="AW889" s="26"/>
      <c r="AX889" s="26"/>
      <c r="AY889" s="217"/>
      <c r="BA889" s="38" t="str">
        <f t="shared" ca="1" si="80"/>
        <v>SHET</v>
      </c>
      <c r="BB889" s="38" t="str">
        <f t="shared" si="81"/>
        <v>Fixed Inputs</v>
      </c>
      <c r="BC889" s="38" t="str">
        <f t="shared" si="82"/>
        <v>Variant allowances</v>
      </c>
      <c r="BD889" s="38" t="str">
        <f t="shared" si="79"/>
        <v>Totex variant allowances allocation percentages</v>
      </c>
    </row>
    <row r="890" spans="5:56">
      <c r="E890" s="218" t="s">
        <v>1048</v>
      </c>
      <c r="F890" s="105"/>
      <c r="G890" s="105" t="s">
        <v>38</v>
      </c>
      <c r="H890" s="105" t="s">
        <v>246</v>
      </c>
      <c r="I890" s="105"/>
      <c r="J890" s="105"/>
      <c r="K890" s="105"/>
      <c r="L890" s="105"/>
      <c r="M890" s="105"/>
      <c r="N890" s="105"/>
      <c r="O890" s="105"/>
      <c r="P890" s="105"/>
      <c r="Q890" s="105"/>
      <c r="R890" s="105"/>
      <c r="S890" s="105"/>
      <c r="T890" s="105"/>
      <c r="U890" s="105"/>
      <c r="V890" s="105"/>
      <c r="W890" s="105"/>
      <c r="X890" s="105"/>
      <c r="Y890" s="105"/>
      <c r="Z890" s="105"/>
      <c r="AA890" s="105"/>
      <c r="AB890" s="105"/>
      <c r="AC890" s="105"/>
      <c r="AD890" s="105"/>
      <c r="AE890" s="105"/>
      <c r="AF890" s="105"/>
      <c r="AG890" s="105"/>
      <c r="AH890" s="105"/>
      <c r="AI890" s="105"/>
      <c r="AJ890" s="105"/>
      <c r="AK890" s="105"/>
      <c r="AL890" s="105"/>
      <c r="AM890" s="105"/>
      <c r="AN890" s="105"/>
      <c r="AO890" s="105"/>
      <c r="AP890" s="105"/>
      <c r="AQ890" s="105"/>
      <c r="AR890" s="105"/>
      <c r="AS890" s="105"/>
      <c r="AT890" s="111"/>
      <c r="AU890" s="177"/>
      <c r="AV890" s="106"/>
      <c r="AW890" s="106"/>
      <c r="AX890" s="106"/>
      <c r="AY890" s="219"/>
      <c r="BA890" s="38" t="str">
        <f t="shared" ca="1" si="80"/>
        <v>SHET</v>
      </c>
      <c r="BB890" s="38" t="str">
        <f t="shared" si="81"/>
        <v>Fixed Inputs</v>
      </c>
      <c r="BC890" s="38" t="str">
        <f t="shared" si="82"/>
        <v>Variant allowances</v>
      </c>
      <c r="BD890" s="38" t="str">
        <f t="shared" si="79"/>
        <v>Totex variant allowances allocation percentages</v>
      </c>
    </row>
    <row r="891" spans="5:56">
      <c r="E891" s="214" t="s">
        <v>1049</v>
      </c>
      <c r="F891" s="102"/>
      <c r="G891" s="102" t="s">
        <v>38</v>
      </c>
      <c r="H891" s="102" t="s">
        <v>316</v>
      </c>
      <c r="I891" s="102"/>
      <c r="J891" s="102"/>
      <c r="K891" s="102"/>
      <c r="L891" s="102"/>
      <c r="M891" s="102"/>
      <c r="N891" s="102"/>
      <c r="O891" s="102"/>
      <c r="P891" s="102"/>
      <c r="Q891" s="102"/>
      <c r="R891" s="102"/>
      <c r="S891" s="102"/>
      <c r="T891" s="102"/>
      <c r="U891" s="102"/>
      <c r="V891" s="102"/>
      <c r="W891" s="102"/>
      <c r="X891" s="102"/>
      <c r="Y891" s="102"/>
      <c r="Z891" s="102"/>
      <c r="AA891" s="102"/>
      <c r="AB891" s="102"/>
      <c r="AC891" s="102"/>
      <c r="AD891" s="102"/>
      <c r="AE891" s="102"/>
      <c r="AF891" s="102"/>
      <c r="AG891" s="102"/>
      <c r="AH891" s="102"/>
      <c r="AI891" s="102"/>
      <c r="AJ891" s="102"/>
      <c r="AK891" s="102"/>
      <c r="AL891" s="102"/>
      <c r="AM891" s="102"/>
      <c r="AN891" s="102"/>
      <c r="AO891" s="102"/>
      <c r="AP891" s="102"/>
      <c r="AQ891" s="102"/>
      <c r="AR891" s="102"/>
      <c r="AS891" s="102"/>
      <c r="AT891" s="213"/>
      <c r="AU891" s="176"/>
      <c r="AV891" s="103"/>
      <c r="AW891" s="103"/>
      <c r="AX891" s="103"/>
      <c r="AY891" s="215"/>
      <c r="BA891" s="38" t="str">
        <f t="shared" ca="1" si="80"/>
        <v>SHET</v>
      </c>
      <c r="BB891" s="38" t="str">
        <f t="shared" si="81"/>
        <v>Fixed Inputs</v>
      </c>
      <c r="BC891" s="38" t="str">
        <f t="shared" si="82"/>
        <v>Variant allowances</v>
      </c>
      <c r="BD891" s="38" t="str">
        <f t="shared" si="79"/>
        <v>Totex variant allowances allocation percentages</v>
      </c>
    </row>
    <row r="892" spans="5:56">
      <c r="E892" s="216" t="s">
        <v>1049</v>
      </c>
      <c r="G892" s="37" t="s">
        <v>38</v>
      </c>
      <c r="H892" s="37" t="s">
        <v>317</v>
      </c>
      <c r="AU892" s="141"/>
      <c r="AV892" s="26"/>
      <c r="AW892" s="26"/>
      <c r="AX892" s="26"/>
      <c r="AY892" s="217"/>
      <c r="BA892" s="38" t="str">
        <f t="shared" ca="1" si="80"/>
        <v>SHET</v>
      </c>
      <c r="BB892" s="38" t="str">
        <f t="shared" si="81"/>
        <v>Fixed Inputs</v>
      </c>
      <c r="BC892" s="38" t="str">
        <f t="shared" si="82"/>
        <v>Variant allowances</v>
      </c>
      <c r="BD892" s="38" t="str">
        <f t="shared" si="79"/>
        <v>Totex variant allowances allocation percentages</v>
      </c>
    </row>
    <row r="893" spans="5:56">
      <c r="E893" s="216" t="s">
        <v>1049</v>
      </c>
      <c r="G893" s="37" t="s">
        <v>38</v>
      </c>
      <c r="H893" s="37" t="s">
        <v>318</v>
      </c>
      <c r="AU893" s="141"/>
      <c r="AV893" s="26"/>
      <c r="AW893" s="26"/>
      <c r="AX893" s="26"/>
      <c r="AY893" s="217"/>
      <c r="BA893" s="38" t="str">
        <f t="shared" ca="1" si="80"/>
        <v>SHET</v>
      </c>
      <c r="BB893" s="38" t="str">
        <f t="shared" si="81"/>
        <v>Fixed Inputs</v>
      </c>
      <c r="BC893" s="38" t="str">
        <f t="shared" si="82"/>
        <v>Variant allowances</v>
      </c>
      <c r="BD893" s="38" t="str">
        <f t="shared" si="79"/>
        <v>Totex variant allowances allocation percentages</v>
      </c>
    </row>
    <row r="894" spans="5:56">
      <c r="E894" s="216" t="s">
        <v>1049</v>
      </c>
      <c r="G894" s="37" t="s">
        <v>38</v>
      </c>
      <c r="H894" s="37" t="s">
        <v>247</v>
      </c>
      <c r="AU894" s="141"/>
      <c r="AV894" s="26"/>
      <c r="AW894" s="26"/>
      <c r="AX894" s="26"/>
      <c r="AY894" s="217"/>
      <c r="BA894" s="38" t="str">
        <f t="shared" ca="1" si="80"/>
        <v>SHET</v>
      </c>
      <c r="BB894" s="38" t="str">
        <f t="shared" si="81"/>
        <v>Fixed Inputs</v>
      </c>
      <c r="BC894" s="38" t="str">
        <f t="shared" si="82"/>
        <v>Variant allowances</v>
      </c>
      <c r="BD894" s="38" t="str">
        <f t="shared" si="79"/>
        <v>Totex variant allowances allocation percentages</v>
      </c>
    </row>
    <row r="895" spans="5:56">
      <c r="E895" s="216" t="s">
        <v>1049</v>
      </c>
      <c r="G895" s="37" t="s">
        <v>38</v>
      </c>
      <c r="H895" s="37" t="s">
        <v>315</v>
      </c>
      <c r="AU895" s="141"/>
      <c r="AV895" s="26"/>
      <c r="AW895" s="26"/>
      <c r="AX895" s="26"/>
      <c r="AY895" s="217"/>
      <c r="BA895" s="38" t="str">
        <f t="shared" ca="1" si="80"/>
        <v>SHET</v>
      </c>
      <c r="BB895" s="38" t="str">
        <f t="shared" si="81"/>
        <v>Fixed Inputs</v>
      </c>
      <c r="BC895" s="38" t="str">
        <f t="shared" si="82"/>
        <v>Variant allowances</v>
      </c>
      <c r="BD895" s="38" t="str">
        <f t="shared" si="79"/>
        <v>Totex variant allowances allocation percentages</v>
      </c>
    </row>
    <row r="896" spans="5:56">
      <c r="E896" s="218" t="s">
        <v>1049</v>
      </c>
      <c r="F896" s="105"/>
      <c r="G896" s="105" t="s">
        <v>38</v>
      </c>
      <c r="H896" s="105" t="s">
        <v>246</v>
      </c>
      <c r="I896" s="105"/>
      <c r="J896" s="105"/>
      <c r="K896" s="105"/>
      <c r="L896" s="105"/>
      <c r="M896" s="105"/>
      <c r="N896" s="105"/>
      <c r="O896" s="105"/>
      <c r="P896" s="105"/>
      <c r="Q896" s="105"/>
      <c r="R896" s="105"/>
      <c r="S896" s="105"/>
      <c r="T896" s="105"/>
      <c r="U896" s="105"/>
      <c r="V896" s="105"/>
      <c r="W896" s="105"/>
      <c r="X896" s="105"/>
      <c r="Y896" s="105"/>
      <c r="Z896" s="105"/>
      <c r="AA896" s="105"/>
      <c r="AB896" s="105"/>
      <c r="AC896" s="105"/>
      <c r="AD896" s="105"/>
      <c r="AE896" s="105"/>
      <c r="AF896" s="105"/>
      <c r="AG896" s="105"/>
      <c r="AH896" s="105"/>
      <c r="AI896" s="105"/>
      <c r="AJ896" s="105"/>
      <c r="AK896" s="105"/>
      <c r="AL896" s="105"/>
      <c r="AM896" s="105"/>
      <c r="AN896" s="105"/>
      <c r="AO896" s="105"/>
      <c r="AP896" s="105"/>
      <c r="AQ896" s="105"/>
      <c r="AR896" s="105"/>
      <c r="AS896" s="105"/>
      <c r="AT896" s="111"/>
      <c r="AU896" s="177"/>
      <c r="AV896" s="106"/>
      <c r="AW896" s="106"/>
      <c r="AX896" s="106"/>
      <c r="AY896" s="219"/>
      <c r="BA896" s="38" t="str">
        <f t="shared" ca="1" si="80"/>
        <v>SHET</v>
      </c>
      <c r="BB896" s="38" t="str">
        <f t="shared" si="81"/>
        <v>Fixed Inputs</v>
      </c>
      <c r="BC896" s="38" t="str">
        <f t="shared" si="82"/>
        <v>Variant allowances</v>
      </c>
      <c r="BD896" s="38" t="str">
        <f t="shared" si="79"/>
        <v>Totex variant allowances allocation percentages</v>
      </c>
    </row>
    <row r="897" spans="5:56">
      <c r="E897" s="214" t="s">
        <v>1050</v>
      </c>
      <c r="F897" s="102"/>
      <c r="G897" s="102" t="s">
        <v>38</v>
      </c>
      <c r="H897" s="102" t="s">
        <v>316</v>
      </c>
      <c r="I897" s="102"/>
      <c r="J897" s="102"/>
      <c r="K897" s="102"/>
      <c r="L897" s="102"/>
      <c r="M897" s="102"/>
      <c r="N897" s="102"/>
      <c r="O897" s="102"/>
      <c r="P897" s="102"/>
      <c r="Q897" s="102"/>
      <c r="R897" s="102"/>
      <c r="S897" s="102"/>
      <c r="T897" s="102"/>
      <c r="U897" s="102"/>
      <c r="V897" s="102"/>
      <c r="W897" s="102"/>
      <c r="X897" s="102"/>
      <c r="Y897" s="102"/>
      <c r="Z897" s="102"/>
      <c r="AA897" s="102"/>
      <c r="AB897" s="102"/>
      <c r="AC897" s="102"/>
      <c r="AD897" s="102"/>
      <c r="AE897" s="102"/>
      <c r="AF897" s="102"/>
      <c r="AG897" s="102"/>
      <c r="AH897" s="102"/>
      <c r="AI897" s="102"/>
      <c r="AJ897" s="102"/>
      <c r="AK897" s="102"/>
      <c r="AL897" s="102"/>
      <c r="AM897" s="102"/>
      <c r="AN897" s="102"/>
      <c r="AO897" s="102"/>
      <c r="AP897" s="102"/>
      <c r="AQ897" s="102"/>
      <c r="AR897" s="102"/>
      <c r="AS897" s="102"/>
      <c r="AT897" s="213"/>
      <c r="AU897" s="176"/>
      <c r="AV897" s="103"/>
      <c r="AW897" s="103"/>
      <c r="AX897" s="103"/>
      <c r="AY897" s="215"/>
      <c r="BA897" s="38" t="str">
        <f t="shared" ca="1" si="80"/>
        <v>SHET</v>
      </c>
      <c r="BB897" s="38" t="str">
        <f t="shared" si="81"/>
        <v>Fixed Inputs</v>
      </c>
      <c r="BC897" s="38" t="str">
        <f t="shared" si="82"/>
        <v>Variant allowances</v>
      </c>
      <c r="BD897" s="38" t="str">
        <f t="shared" si="79"/>
        <v>Totex variant allowances allocation percentages</v>
      </c>
    </row>
    <row r="898" spans="5:56">
      <c r="E898" s="216" t="s">
        <v>1050</v>
      </c>
      <c r="G898" s="37" t="s">
        <v>38</v>
      </c>
      <c r="H898" s="37" t="s">
        <v>317</v>
      </c>
      <c r="AU898" s="141"/>
      <c r="AV898" s="26"/>
      <c r="AW898" s="26"/>
      <c r="AX898" s="26"/>
      <c r="AY898" s="217"/>
      <c r="BA898" s="38" t="str">
        <f t="shared" ca="1" si="80"/>
        <v>SHET</v>
      </c>
      <c r="BB898" s="38" t="str">
        <f t="shared" si="81"/>
        <v>Fixed Inputs</v>
      </c>
      <c r="BC898" s="38" t="str">
        <f t="shared" si="82"/>
        <v>Variant allowances</v>
      </c>
      <c r="BD898" s="38" t="str">
        <f t="shared" si="79"/>
        <v>Totex variant allowances allocation percentages</v>
      </c>
    </row>
    <row r="899" spans="5:56">
      <c r="E899" s="216" t="s">
        <v>1050</v>
      </c>
      <c r="G899" s="37" t="s">
        <v>38</v>
      </c>
      <c r="H899" s="37" t="s">
        <v>318</v>
      </c>
      <c r="AU899" s="141"/>
      <c r="AV899" s="26"/>
      <c r="AW899" s="26"/>
      <c r="AX899" s="26"/>
      <c r="AY899" s="217"/>
      <c r="BA899" s="38" t="str">
        <f t="shared" ca="1" si="80"/>
        <v>SHET</v>
      </c>
      <c r="BB899" s="38" t="str">
        <f t="shared" si="81"/>
        <v>Fixed Inputs</v>
      </c>
      <c r="BC899" s="38" t="str">
        <f t="shared" si="82"/>
        <v>Variant allowances</v>
      </c>
      <c r="BD899" s="38" t="str">
        <f t="shared" si="79"/>
        <v>Totex variant allowances allocation percentages</v>
      </c>
    </row>
    <row r="900" spans="5:56">
      <c r="E900" s="216" t="s">
        <v>1050</v>
      </c>
      <c r="G900" s="37" t="s">
        <v>38</v>
      </c>
      <c r="H900" s="37" t="s">
        <v>247</v>
      </c>
      <c r="AU900" s="141"/>
      <c r="AV900" s="26"/>
      <c r="AW900" s="26"/>
      <c r="AX900" s="26"/>
      <c r="AY900" s="217"/>
      <c r="BA900" s="38" t="str">
        <f t="shared" ca="1" si="80"/>
        <v>SHET</v>
      </c>
      <c r="BB900" s="38" t="str">
        <f t="shared" si="81"/>
        <v>Fixed Inputs</v>
      </c>
      <c r="BC900" s="38" t="str">
        <f t="shared" si="82"/>
        <v>Variant allowances</v>
      </c>
      <c r="BD900" s="38" t="str">
        <f t="shared" si="79"/>
        <v>Totex variant allowances allocation percentages</v>
      </c>
    </row>
    <row r="901" spans="5:56">
      <c r="E901" s="216" t="s">
        <v>1050</v>
      </c>
      <c r="G901" s="37" t="s">
        <v>38</v>
      </c>
      <c r="H901" s="37" t="s">
        <v>315</v>
      </c>
      <c r="AU901" s="141"/>
      <c r="AV901" s="26"/>
      <c r="AW901" s="26"/>
      <c r="AX901" s="26"/>
      <c r="AY901" s="217"/>
      <c r="BA901" s="38" t="str">
        <f t="shared" ca="1" si="80"/>
        <v>SHET</v>
      </c>
      <c r="BB901" s="38" t="str">
        <f t="shared" si="81"/>
        <v>Fixed Inputs</v>
      </c>
      <c r="BC901" s="38" t="str">
        <f t="shared" si="82"/>
        <v>Variant allowances</v>
      </c>
      <c r="BD901" s="38" t="str">
        <f t="shared" si="79"/>
        <v>Totex variant allowances allocation percentages</v>
      </c>
    </row>
    <row r="902" spans="5:56">
      <c r="E902" s="218" t="s">
        <v>1050</v>
      </c>
      <c r="F902" s="105"/>
      <c r="G902" s="105" t="s">
        <v>38</v>
      </c>
      <c r="H902" s="105" t="s">
        <v>246</v>
      </c>
      <c r="I902" s="105"/>
      <c r="J902" s="105"/>
      <c r="K902" s="105"/>
      <c r="L902" s="105"/>
      <c r="M902" s="105"/>
      <c r="N902" s="105"/>
      <c r="O902" s="105"/>
      <c r="P902" s="105"/>
      <c r="Q902" s="105"/>
      <c r="R902" s="105"/>
      <c r="S902" s="105"/>
      <c r="T902" s="105"/>
      <c r="U902" s="105"/>
      <c r="V902" s="105"/>
      <c r="W902" s="105"/>
      <c r="X902" s="105"/>
      <c r="Y902" s="105"/>
      <c r="Z902" s="105"/>
      <c r="AA902" s="105"/>
      <c r="AB902" s="105"/>
      <c r="AC902" s="105"/>
      <c r="AD902" s="105"/>
      <c r="AE902" s="105"/>
      <c r="AF902" s="105"/>
      <c r="AG902" s="105"/>
      <c r="AH902" s="105"/>
      <c r="AI902" s="105"/>
      <c r="AJ902" s="105"/>
      <c r="AK902" s="105"/>
      <c r="AL902" s="105"/>
      <c r="AM902" s="105"/>
      <c r="AN902" s="105"/>
      <c r="AO902" s="105"/>
      <c r="AP902" s="105"/>
      <c r="AQ902" s="105"/>
      <c r="AR902" s="105"/>
      <c r="AS902" s="105"/>
      <c r="AT902" s="111"/>
      <c r="AU902" s="177"/>
      <c r="AV902" s="106"/>
      <c r="AW902" s="106"/>
      <c r="AX902" s="106"/>
      <c r="AY902" s="219"/>
      <c r="BA902" s="38" t="str">
        <f t="shared" ca="1" si="80"/>
        <v>SHET</v>
      </c>
      <c r="BB902" s="38" t="str">
        <f t="shared" si="81"/>
        <v>Fixed Inputs</v>
      </c>
      <c r="BC902" s="38" t="str">
        <f t="shared" si="82"/>
        <v>Variant allowances</v>
      </c>
      <c r="BD902" s="38" t="str">
        <f t="shared" si="79"/>
        <v>Totex variant allowances allocation percentages</v>
      </c>
    </row>
    <row r="903" spans="5:56">
      <c r="E903" s="214" t="s">
        <v>1051</v>
      </c>
      <c r="F903" s="102"/>
      <c r="G903" s="102" t="s">
        <v>38</v>
      </c>
      <c r="H903" s="102" t="s">
        <v>316</v>
      </c>
      <c r="I903" s="102"/>
      <c r="J903" s="102"/>
      <c r="K903" s="102"/>
      <c r="L903" s="102"/>
      <c r="M903" s="102"/>
      <c r="N903" s="102"/>
      <c r="O903" s="102"/>
      <c r="P903" s="102"/>
      <c r="Q903" s="102"/>
      <c r="R903" s="102"/>
      <c r="S903" s="102"/>
      <c r="T903" s="102"/>
      <c r="U903" s="102"/>
      <c r="V903" s="102"/>
      <c r="W903" s="102"/>
      <c r="X903" s="102"/>
      <c r="Y903" s="102"/>
      <c r="Z903" s="102"/>
      <c r="AA903" s="102"/>
      <c r="AB903" s="102"/>
      <c r="AC903" s="102"/>
      <c r="AD903" s="102"/>
      <c r="AE903" s="102"/>
      <c r="AF903" s="102"/>
      <c r="AG903" s="102"/>
      <c r="AH903" s="102"/>
      <c r="AI903" s="102"/>
      <c r="AJ903" s="102"/>
      <c r="AK903" s="102"/>
      <c r="AL903" s="102"/>
      <c r="AM903" s="102"/>
      <c r="AN903" s="102"/>
      <c r="AO903" s="102"/>
      <c r="AP903" s="102"/>
      <c r="AQ903" s="102"/>
      <c r="AR903" s="102"/>
      <c r="AS903" s="102"/>
      <c r="AT903" s="213"/>
      <c r="AU903" s="176"/>
      <c r="AV903" s="103"/>
      <c r="AW903" s="103"/>
      <c r="AX903" s="103"/>
      <c r="AY903" s="215"/>
      <c r="BA903" s="38" t="str">
        <f t="shared" ca="1" si="80"/>
        <v>SHET</v>
      </c>
      <c r="BB903" s="38" t="str">
        <f t="shared" si="81"/>
        <v>Fixed Inputs</v>
      </c>
      <c r="BC903" s="38" t="str">
        <f t="shared" si="82"/>
        <v>Variant allowances</v>
      </c>
      <c r="BD903" s="38" t="str">
        <f t="shared" si="79"/>
        <v>Totex variant allowances allocation percentages</v>
      </c>
    </row>
    <row r="904" spans="5:56">
      <c r="E904" s="216" t="s">
        <v>1051</v>
      </c>
      <c r="G904" s="37" t="s">
        <v>38</v>
      </c>
      <c r="H904" s="37" t="s">
        <v>317</v>
      </c>
      <c r="AU904" s="141"/>
      <c r="AV904" s="26"/>
      <c r="AW904" s="26"/>
      <c r="AX904" s="26"/>
      <c r="AY904" s="217"/>
      <c r="BA904" s="38" t="str">
        <f t="shared" ca="1" si="80"/>
        <v>SHET</v>
      </c>
      <c r="BB904" s="38" t="str">
        <f t="shared" si="81"/>
        <v>Fixed Inputs</v>
      </c>
      <c r="BC904" s="38" t="str">
        <f t="shared" si="82"/>
        <v>Variant allowances</v>
      </c>
      <c r="BD904" s="38" t="str">
        <f t="shared" si="79"/>
        <v>Totex variant allowances allocation percentages</v>
      </c>
    </row>
    <row r="905" spans="5:56">
      <c r="E905" s="216" t="s">
        <v>1051</v>
      </c>
      <c r="G905" s="37" t="s">
        <v>38</v>
      </c>
      <c r="H905" s="37" t="s">
        <v>318</v>
      </c>
      <c r="AU905" s="141"/>
      <c r="AV905" s="26"/>
      <c r="AW905" s="26"/>
      <c r="AX905" s="26"/>
      <c r="AY905" s="217"/>
      <c r="BA905" s="38" t="str">
        <f t="shared" ca="1" si="80"/>
        <v>SHET</v>
      </c>
      <c r="BB905" s="38" t="str">
        <f t="shared" si="81"/>
        <v>Fixed Inputs</v>
      </c>
      <c r="BC905" s="38" t="str">
        <f t="shared" si="82"/>
        <v>Variant allowances</v>
      </c>
      <c r="BD905" s="38" t="str">
        <f t="shared" si="79"/>
        <v>Totex variant allowances allocation percentages</v>
      </c>
    </row>
    <row r="906" spans="5:56">
      <c r="E906" s="216" t="s">
        <v>1051</v>
      </c>
      <c r="G906" s="37" t="s">
        <v>38</v>
      </c>
      <c r="H906" s="37" t="s">
        <v>247</v>
      </c>
      <c r="AU906" s="141"/>
      <c r="AV906" s="26"/>
      <c r="AW906" s="26"/>
      <c r="AX906" s="26"/>
      <c r="AY906" s="217"/>
      <c r="BA906" s="38" t="str">
        <f t="shared" ca="1" si="80"/>
        <v>SHET</v>
      </c>
      <c r="BB906" s="38" t="str">
        <f t="shared" si="81"/>
        <v>Fixed Inputs</v>
      </c>
      <c r="BC906" s="38" t="str">
        <f t="shared" si="82"/>
        <v>Variant allowances</v>
      </c>
      <c r="BD906" s="38" t="str">
        <f t="shared" si="79"/>
        <v>Totex variant allowances allocation percentages</v>
      </c>
    </row>
    <row r="907" spans="5:56">
      <c r="E907" s="216" t="s">
        <v>1051</v>
      </c>
      <c r="G907" s="37" t="s">
        <v>38</v>
      </c>
      <c r="H907" s="37" t="s">
        <v>315</v>
      </c>
      <c r="AU907" s="141"/>
      <c r="AV907" s="26"/>
      <c r="AW907" s="26"/>
      <c r="AX907" s="26"/>
      <c r="AY907" s="217"/>
      <c r="BA907" s="38" t="str">
        <f t="shared" ca="1" si="80"/>
        <v>SHET</v>
      </c>
      <c r="BB907" s="38" t="str">
        <f t="shared" si="81"/>
        <v>Fixed Inputs</v>
      </c>
      <c r="BC907" s="38" t="str">
        <f t="shared" si="82"/>
        <v>Variant allowances</v>
      </c>
      <c r="BD907" s="38" t="str">
        <f t="shared" si="79"/>
        <v>Totex variant allowances allocation percentages</v>
      </c>
    </row>
    <row r="908" spans="5:56">
      <c r="E908" s="218" t="s">
        <v>1051</v>
      </c>
      <c r="F908" s="105"/>
      <c r="G908" s="105" t="s">
        <v>38</v>
      </c>
      <c r="H908" s="105" t="s">
        <v>246</v>
      </c>
      <c r="I908" s="105"/>
      <c r="J908" s="105"/>
      <c r="K908" s="105"/>
      <c r="L908" s="105"/>
      <c r="M908" s="105"/>
      <c r="N908" s="105"/>
      <c r="O908" s="105"/>
      <c r="P908" s="105"/>
      <c r="Q908" s="105"/>
      <c r="R908" s="105"/>
      <c r="S908" s="105"/>
      <c r="T908" s="105"/>
      <c r="U908" s="105"/>
      <c r="V908" s="105"/>
      <c r="W908" s="105"/>
      <c r="X908" s="105"/>
      <c r="Y908" s="105"/>
      <c r="Z908" s="105"/>
      <c r="AA908" s="105"/>
      <c r="AB908" s="105"/>
      <c r="AC908" s="105"/>
      <c r="AD908" s="105"/>
      <c r="AE908" s="105"/>
      <c r="AF908" s="105"/>
      <c r="AG908" s="105"/>
      <c r="AH908" s="105"/>
      <c r="AI908" s="105"/>
      <c r="AJ908" s="105"/>
      <c r="AK908" s="105"/>
      <c r="AL908" s="105"/>
      <c r="AM908" s="105"/>
      <c r="AN908" s="105"/>
      <c r="AO908" s="105"/>
      <c r="AP908" s="105"/>
      <c r="AQ908" s="105"/>
      <c r="AR908" s="105"/>
      <c r="AS908" s="105"/>
      <c r="AT908" s="111"/>
      <c r="AU908" s="177"/>
      <c r="AV908" s="106"/>
      <c r="AW908" s="106"/>
      <c r="AX908" s="106"/>
      <c r="AY908" s="219"/>
      <c r="BA908" s="38" t="str">
        <f t="shared" ca="1" si="80"/>
        <v>SHET</v>
      </c>
      <c r="BB908" s="38" t="str">
        <f t="shared" si="81"/>
        <v>Fixed Inputs</v>
      </c>
      <c r="BC908" s="38" t="str">
        <f t="shared" si="82"/>
        <v>Variant allowances</v>
      </c>
      <c r="BD908" s="38" t="str">
        <f t="shared" si="79"/>
        <v>Totex variant allowances allocation percentages</v>
      </c>
    </row>
    <row r="909" spans="5:56">
      <c r="E909" s="214" t="s">
        <v>1052</v>
      </c>
      <c r="F909" s="102"/>
      <c r="G909" s="102" t="s">
        <v>38</v>
      </c>
      <c r="H909" s="102" t="s">
        <v>316</v>
      </c>
      <c r="I909" s="102"/>
      <c r="J909" s="102"/>
      <c r="K909" s="102"/>
      <c r="L909" s="102"/>
      <c r="M909" s="102"/>
      <c r="N909" s="102"/>
      <c r="O909" s="102"/>
      <c r="P909" s="102"/>
      <c r="Q909" s="102"/>
      <c r="R909" s="102"/>
      <c r="S909" s="102"/>
      <c r="T909" s="102"/>
      <c r="U909" s="102"/>
      <c r="V909" s="102"/>
      <c r="W909" s="102"/>
      <c r="X909" s="102"/>
      <c r="Y909" s="102"/>
      <c r="Z909" s="102"/>
      <c r="AA909" s="102"/>
      <c r="AB909" s="102"/>
      <c r="AC909" s="102"/>
      <c r="AD909" s="102"/>
      <c r="AE909" s="102"/>
      <c r="AF909" s="102"/>
      <c r="AG909" s="102"/>
      <c r="AH909" s="102"/>
      <c r="AI909" s="102"/>
      <c r="AJ909" s="102"/>
      <c r="AK909" s="102"/>
      <c r="AL909" s="102"/>
      <c r="AM909" s="102"/>
      <c r="AN909" s="102"/>
      <c r="AO909" s="102"/>
      <c r="AP909" s="102"/>
      <c r="AQ909" s="102"/>
      <c r="AR909" s="102"/>
      <c r="AS909" s="102"/>
      <c r="AT909" s="213"/>
      <c r="AU909" s="176"/>
      <c r="AV909" s="103"/>
      <c r="AW909" s="103"/>
      <c r="AX909" s="103"/>
      <c r="AY909" s="215"/>
      <c r="BA909" s="38" t="str">
        <f t="shared" ca="1" si="80"/>
        <v>SHET</v>
      </c>
      <c r="BB909" s="38" t="str">
        <f t="shared" si="81"/>
        <v>Fixed Inputs</v>
      </c>
      <c r="BC909" s="38" t="str">
        <f t="shared" si="82"/>
        <v>Variant allowances</v>
      </c>
      <c r="BD909" s="38" t="str">
        <f t="shared" si="79"/>
        <v>Totex variant allowances allocation percentages</v>
      </c>
    </row>
    <row r="910" spans="5:56">
      <c r="E910" s="216" t="s">
        <v>1052</v>
      </c>
      <c r="G910" s="37" t="s">
        <v>38</v>
      </c>
      <c r="H910" s="37" t="s">
        <v>317</v>
      </c>
      <c r="AU910" s="141"/>
      <c r="AV910" s="26"/>
      <c r="AW910" s="26"/>
      <c r="AX910" s="26"/>
      <c r="AY910" s="217"/>
      <c r="BA910" s="38" t="str">
        <f t="shared" ca="1" si="80"/>
        <v>SHET</v>
      </c>
      <c r="BB910" s="38" t="str">
        <f t="shared" si="81"/>
        <v>Fixed Inputs</v>
      </c>
      <c r="BC910" s="38" t="str">
        <f t="shared" si="82"/>
        <v>Variant allowances</v>
      </c>
      <c r="BD910" s="38" t="str">
        <f t="shared" si="79"/>
        <v>Totex variant allowances allocation percentages</v>
      </c>
    </row>
    <row r="911" spans="5:56">
      <c r="E911" s="216" t="s">
        <v>1052</v>
      </c>
      <c r="G911" s="37" t="s">
        <v>38</v>
      </c>
      <c r="H911" s="37" t="s">
        <v>318</v>
      </c>
      <c r="AU911" s="141"/>
      <c r="AV911" s="26"/>
      <c r="AW911" s="26"/>
      <c r="AX911" s="26"/>
      <c r="AY911" s="217"/>
      <c r="BA911" s="38" t="str">
        <f t="shared" ca="1" si="80"/>
        <v>SHET</v>
      </c>
      <c r="BB911" s="38" t="str">
        <f t="shared" si="81"/>
        <v>Fixed Inputs</v>
      </c>
      <c r="BC911" s="38" t="str">
        <f t="shared" si="82"/>
        <v>Variant allowances</v>
      </c>
      <c r="BD911" s="38" t="str">
        <f t="shared" si="79"/>
        <v>Totex variant allowances allocation percentages</v>
      </c>
    </row>
    <row r="912" spans="5:56">
      <c r="E912" s="216" t="s">
        <v>1052</v>
      </c>
      <c r="G912" s="37" t="s">
        <v>38</v>
      </c>
      <c r="H912" s="37" t="s">
        <v>247</v>
      </c>
      <c r="AU912" s="141"/>
      <c r="AV912" s="26"/>
      <c r="AW912" s="26"/>
      <c r="AX912" s="26"/>
      <c r="AY912" s="217"/>
      <c r="BA912" s="38" t="str">
        <f t="shared" ca="1" si="80"/>
        <v>SHET</v>
      </c>
      <c r="BB912" s="38" t="str">
        <f t="shared" si="81"/>
        <v>Fixed Inputs</v>
      </c>
      <c r="BC912" s="38" t="str">
        <f t="shared" si="82"/>
        <v>Variant allowances</v>
      </c>
      <c r="BD912" s="38" t="str">
        <f t="shared" si="79"/>
        <v>Totex variant allowances allocation percentages</v>
      </c>
    </row>
    <row r="913" spans="2:56">
      <c r="E913" s="216" t="s">
        <v>1052</v>
      </c>
      <c r="G913" s="37" t="s">
        <v>38</v>
      </c>
      <c r="H913" s="37" t="s">
        <v>315</v>
      </c>
      <c r="AU913" s="141"/>
      <c r="AV913" s="26"/>
      <c r="AW913" s="26"/>
      <c r="AX913" s="26"/>
      <c r="AY913" s="217"/>
      <c r="BA913" s="38" t="str">
        <f t="shared" ca="1" si="80"/>
        <v>SHET</v>
      </c>
      <c r="BB913" s="38" t="str">
        <f t="shared" si="81"/>
        <v>Fixed Inputs</v>
      </c>
      <c r="BC913" s="38" t="str">
        <f t="shared" si="82"/>
        <v>Variant allowances</v>
      </c>
      <c r="BD913" s="38" t="str">
        <f t="shared" si="79"/>
        <v>Totex variant allowances allocation percentages</v>
      </c>
    </row>
    <row r="914" spans="2:56">
      <c r="E914" s="218" t="s">
        <v>1052</v>
      </c>
      <c r="F914" s="105"/>
      <c r="G914" s="105" t="s">
        <v>38</v>
      </c>
      <c r="H914" s="105" t="s">
        <v>246</v>
      </c>
      <c r="I914" s="105"/>
      <c r="J914" s="105"/>
      <c r="K914" s="105"/>
      <c r="L914" s="105"/>
      <c r="M914" s="105"/>
      <c r="N914" s="105"/>
      <c r="O914" s="105"/>
      <c r="P914" s="105"/>
      <c r="Q914" s="105"/>
      <c r="R914" s="105"/>
      <c r="S914" s="105"/>
      <c r="T914" s="105"/>
      <c r="U914" s="105"/>
      <c r="V914" s="105"/>
      <c r="W914" s="105"/>
      <c r="X914" s="105"/>
      <c r="Y914" s="105"/>
      <c r="Z914" s="105"/>
      <c r="AA914" s="105"/>
      <c r="AB914" s="105"/>
      <c r="AC914" s="105"/>
      <c r="AD914" s="105"/>
      <c r="AE914" s="105"/>
      <c r="AF914" s="105"/>
      <c r="AG914" s="105"/>
      <c r="AH914" s="105"/>
      <c r="AI914" s="105"/>
      <c r="AJ914" s="105"/>
      <c r="AK914" s="105"/>
      <c r="AL914" s="105"/>
      <c r="AM914" s="105"/>
      <c r="AN914" s="105"/>
      <c r="AO914" s="105"/>
      <c r="AP914" s="105"/>
      <c r="AQ914" s="105"/>
      <c r="AR914" s="105"/>
      <c r="AS914" s="105"/>
      <c r="AT914" s="111"/>
      <c r="AU914" s="177"/>
      <c r="AV914" s="106"/>
      <c r="AW914" s="106"/>
      <c r="AX914" s="106"/>
      <c r="AY914" s="219"/>
      <c r="BA914" s="38" t="str">
        <f t="shared" ca="1" si="80"/>
        <v>SHET</v>
      </c>
      <c r="BB914" s="38" t="str">
        <f t="shared" si="81"/>
        <v>Fixed Inputs</v>
      </c>
      <c r="BC914" s="38" t="str">
        <f t="shared" si="82"/>
        <v>Variant allowances</v>
      </c>
      <c r="BD914" s="38" t="str">
        <f t="shared" si="79"/>
        <v>Totex variant allowances allocation percentages</v>
      </c>
    </row>
    <row r="915" spans="2:56">
      <c r="E915" s="214" t="s">
        <v>1053</v>
      </c>
      <c r="F915" s="102"/>
      <c r="G915" s="102" t="s">
        <v>38</v>
      </c>
      <c r="H915" s="102" t="s">
        <v>316</v>
      </c>
      <c r="I915" s="102"/>
      <c r="J915" s="102"/>
      <c r="K915" s="102"/>
      <c r="L915" s="102"/>
      <c r="M915" s="102"/>
      <c r="N915" s="102"/>
      <c r="O915" s="102"/>
      <c r="P915" s="102"/>
      <c r="Q915" s="102"/>
      <c r="R915" s="102"/>
      <c r="S915" s="102"/>
      <c r="T915" s="102"/>
      <c r="U915" s="102"/>
      <c r="V915" s="102"/>
      <c r="W915" s="102"/>
      <c r="X915" s="102"/>
      <c r="Y915" s="102"/>
      <c r="Z915" s="102"/>
      <c r="AA915" s="102"/>
      <c r="AB915" s="102"/>
      <c r="AC915" s="102"/>
      <c r="AD915" s="102"/>
      <c r="AE915" s="102"/>
      <c r="AF915" s="102"/>
      <c r="AG915" s="102"/>
      <c r="AH915" s="102"/>
      <c r="AI915" s="102"/>
      <c r="AJ915" s="102"/>
      <c r="AK915" s="102"/>
      <c r="AL915" s="102"/>
      <c r="AM915" s="102"/>
      <c r="AN915" s="102"/>
      <c r="AO915" s="102"/>
      <c r="AP915" s="102"/>
      <c r="AQ915" s="102"/>
      <c r="AR915" s="102"/>
      <c r="AS915" s="102"/>
      <c r="AT915" s="213"/>
      <c r="AU915" s="176"/>
      <c r="AV915" s="103"/>
      <c r="AW915" s="103"/>
      <c r="AX915" s="103"/>
      <c r="AY915" s="215"/>
      <c r="BA915" s="38" t="str">
        <f t="shared" ca="1" si="80"/>
        <v>SHET</v>
      </c>
      <c r="BB915" s="38" t="str">
        <f t="shared" si="81"/>
        <v>Fixed Inputs</v>
      </c>
      <c r="BC915" s="38" t="str">
        <f t="shared" si="82"/>
        <v>Variant allowances</v>
      </c>
      <c r="BD915" s="38" t="str">
        <f t="shared" si="79"/>
        <v>Totex variant allowances allocation percentages</v>
      </c>
    </row>
    <row r="916" spans="2:56">
      <c r="E916" s="216" t="s">
        <v>1053</v>
      </c>
      <c r="G916" s="37" t="s">
        <v>38</v>
      </c>
      <c r="H916" s="37" t="s">
        <v>317</v>
      </c>
      <c r="AU916" s="141"/>
      <c r="AV916" s="26"/>
      <c r="AW916" s="26"/>
      <c r="AX916" s="26"/>
      <c r="AY916" s="217"/>
      <c r="BA916" s="38" t="str">
        <f t="shared" ca="1" si="80"/>
        <v>SHET</v>
      </c>
      <c r="BB916" s="38" t="str">
        <f t="shared" si="81"/>
        <v>Fixed Inputs</v>
      </c>
      <c r="BC916" s="38" t="str">
        <f t="shared" si="82"/>
        <v>Variant allowances</v>
      </c>
      <c r="BD916" s="38" t="str">
        <f t="shared" si="79"/>
        <v>Totex variant allowances allocation percentages</v>
      </c>
    </row>
    <row r="917" spans="2:56">
      <c r="E917" s="216" t="s">
        <v>1053</v>
      </c>
      <c r="G917" s="37" t="s">
        <v>38</v>
      </c>
      <c r="H917" s="37" t="s">
        <v>318</v>
      </c>
      <c r="AU917" s="141"/>
      <c r="AV917" s="26"/>
      <c r="AW917" s="26"/>
      <c r="AX917" s="26"/>
      <c r="AY917" s="217"/>
      <c r="BA917" s="38" t="str">
        <f t="shared" ca="1" si="80"/>
        <v>SHET</v>
      </c>
      <c r="BB917" s="38" t="str">
        <f t="shared" si="81"/>
        <v>Fixed Inputs</v>
      </c>
      <c r="BC917" s="38" t="str">
        <f t="shared" si="82"/>
        <v>Variant allowances</v>
      </c>
      <c r="BD917" s="38" t="str">
        <f t="shared" si="79"/>
        <v>Totex variant allowances allocation percentages</v>
      </c>
    </row>
    <row r="918" spans="2:56">
      <c r="E918" s="216" t="s">
        <v>1053</v>
      </c>
      <c r="G918" s="37" t="s">
        <v>38</v>
      </c>
      <c r="H918" s="37" t="s">
        <v>247</v>
      </c>
      <c r="AU918" s="141"/>
      <c r="AV918" s="26"/>
      <c r="AW918" s="26"/>
      <c r="AX918" s="26"/>
      <c r="AY918" s="217"/>
      <c r="BA918" s="38" t="str">
        <f t="shared" ca="1" si="80"/>
        <v>SHET</v>
      </c>
      <c r="BB918" s="38" t="str">
        <f t="shared" si="81"/>
        <v>Fixed Inputs</v>
      </c>
      <c r="BC918" s="38" t="str">
        <f t="shared" si="82"/>
        <v>Variant allowances</v>
      </c>
      <c r="BD918" s="38" t="str">
        <f t="shared" si="79"/>
        <v>Totex variant allowances allocation percentages</v>
      </c>
    </row>
    <row r="919" spans="2:56">
      <c r="E919" s="216" t="s">
        <v>1053</v>
      </c>
      <c r="G919" s="37" t="s">
        <v>38</v>
      </c>
      <c r="H919" s="37" t="s">
        <v>315</v>
      </c>
      <c r="AU919" s="141"/>
      <c r="AV919" s="26"/>
      <c r="AW919" s="26"/>
      <c r="AX919" s="26"/>
      <c r="AY919" s="217"/>
      <c r="BA919" s="38" t="str">
        <f t="shared" ca="1" si="80"/>
        <v>SHET</v>
      </c>
      <c r="BB919" s="38" t="str">
        <f t="shared" si="81"/>
        <v>Fixed Inputs</v>
      </c>
      <c r="BC919" s="38" t="str">
        <f t="shared" si="82"/>
        <v>Variant allowances</v>
      </c>
      <c r="BD919" s="38" t="str">
        <f t="shared" si="79"/>
        <v>Totex variant allowances allocation percentages</v>
      </c>
    </row>
    <row r="920" spans="2:56">
      <c r="E920" s="218" t="s">
        <v>1053</v>
      </c>
      <c r="F920" s="105"/>
      <c r="G920" s="105" t="s">
        <v>38</v>
      </c>
      <c r="H920" s="105" t="s">
        <v>246</v>
      </c>
      <c r="I920" s="105"/>
      <c r="J920" s="105"/>
      <c r="K920" s="105"/>
      <c r="L920" s="105"/>
      <c r="M920" s="105"/>
      <c r="N920" s="105"/>
      <c r="O920" s="105"/>
      <c r="P920" s="105"/>
      <c r="Q920" s="105"/>
      <c r="R920" s="105"/>
      <c r="S920" s="105"/>
      <c r="T920" s="105"/>
      <c r="U920" s="105"/>
      <c r="V920" s="105"/>
      <c r="W920" s="105"/>
      <c r="X920" s="105"/>
      <c r="Y920" s="105"/>
      <c r="Z920" s="105"/>
      <c r="AA920" s="105"/>
      <c r="AB920" s="105"/>
      <c r="AC920" s="105"/>
      <c r="AD920" s="105"/>
      <c r="AE920" s="105"/>
      <c r="AF920" s="105"/>
      <c r="AG920" s="105"/>
      <c r="AH920" s="105"/>
      <c r="AI920" s="105"/>
      <c r="AJ920" s="105"/>
      <c r="AK920" s="105"/>
      <c r="AL920" s="105"/>
      <c r="AM920" s="105"/>
      <c r="AN920" s="105"/>
      <c r="AO920" s="105"/>
      <c r="AP920" s="105"/>
      <c r="AQ920" s="105"/>
      <c r="AR920" s="105"/>
      <c r="AS920" s="105"/>
      <c r="AT920" s="111"/>
      <c r="AU920" s="177"/>
      <c r="AV920" s="106"/>
      <c r="AW920" s="106"/>
      <c r="AX920" s="106"/>
      <c r="AY920" s="219"/>
      <c r="BA920" s="38" t="str">
        <f t="shared" ca="1" si="80"/>
        <v>SHET</v>
      </c>
      <c r="BB920" s="38" t="str">
        <f t="shared" si="81"/>
        <v>Fixed Inputs</v>
      </c>
      <c r="BC920" s="38" t="str">
        <f t="shared" si="82"/>
        <v>Variant allowances</v>
      </c>
      <c r="BD920" s="38" t="str">
        <f t="shared" si="79"/>
        <v>Totex variant allowances allocation percentages</v>
      </c>
    </row>
    <row r="921" spans="2:56">
      <c r="E921" s="214" t="s">
        <v>1054</v>
      </c>
      <c r="F921" s="102"/>
      <c r="G921" s="102" t="s">
        <v>38</v>
      </c>
      <c r="H921" s="102" t="s">
        <v>316</v>
      </c>
      <c r="I921" s="102"/>
      <c r="J921" s="102"/>
      <c r="K921" s="102"/>
      <c r="L921" s="102"/>
      <c r="M921" s="102"/>
      <c r="N921" s="102"/>
      <c r="O921" s="102"/>
      <c r="P921" s="102"/>
      <c r="Q921" s="102"/>
      <c r="R921" s="102"/>
      <c r="S921" s="102"/>
      <c r="T921" s="102"/>
      <c r="U921" s="102"/>
      <c r="V921" s="102"/>
      <c r="W921" s="102"/>
      <c r="X921" s="102"/>
      <c r="Y921" s="102"/>
      <c r="Z921" s="102"/>
      <c r="AA921" s="102"/>
      <c r="AB921" s="102"/>
      <c r="AC921" s="102"/>
      <c r="AD921" s="102"/>
      <c r="AE921" s="102"/>
      <c r="AF921" s="102"/>
      <c r="AG921" s="102"/>
      <c r="AH921" s="102"/>
      <c r="AI921" s="102"/>
      <c r="AJ921" s="102"/>
      <c r="AK921" s="102"/>
      <c r="AL921" s="102"/>
      <c r="AM921" s="102"/>
      <c r="AN921" s="102"/>
      <c r="AO921" s="102"/>
      <c r="AP921" s="102"/>
      <c r="AQ921" s="102"/>
      <c r="AR921" s="102"/>
      <c r="AS921" s="102"/>
      <c r="AT921" s="213"/>
      <c r="AU921" s="176"/>
      <c r="AV921" s="103"/>
      <c r="AW921" s="103"/>
      <c r="AX921" s="103"/>
      <c r="AY921" s="215"/>
      <c r="BA921" s="38" t="str">
        <f t="shared" ca="1" si="80"/>
        <v>SHET</v>
      </c>
      <c r="BB921" s="38" t="str">
        <f t="shared" si="81"/>
        <v>Fixed Inputs</v>
      </c>
      <c r="BC921" s="38" t="str">
        <f t="shared" si="82"/>
        <v>Variant allowances</v>
      </c>
      <c r="BD921" s="38" t="str">
        <f t="shared" si="79"/>
        <v>Totex variant allowances allocation percentages</v>
      </c>
    </row>
    <row r="922" spans="2:56">
      <c r="E922" s="216" t="s">
        <v>1054</v>
      </c>
      <c r="G922" s="37" t="s">
        <v>38</v>
      </c>
      <c r="H922" s="37" t="s">
        <v>317</v>
      </c>
      <c r="AU922" s="141"/>
      <c r="AV922" s="26"/>
      <c r="AW922" s="26"/>
      <c r="AX922" s="26"/>
      <c r="AY922" s="217"/>
      <c r="BA922" s="38" t="str">
        <f t="shared" ca="1" si="80"/>
        <v>SHET</v>
      </c>
      <c r="BB922" s="38" t="str">
        <f t="shared" si="81"/>
        <v>Fixed Inputs</v>
      </c>
      <c r="BC922" s="38" t="str">
        <f t="shared" si="82"/>
        <v>Variant allowances</v>
      </c>
      <c r="BD922" s="38" t="str">
        <f t="shared" si="79"/>
        <v>Totex variant allowances allocation percentages</v>
      </c>
    </row>
    <row r="923" spans="2:56">
      <c r="E923" s="216" t="s">
        <v>1054</v>
      </c>
      <c r="G923" s="37" t="s">
        <v>38</v>
      </c>
      <c r="H923" s="37" t="s">
        <v>318</v>
      </c>
      <c r="AU923" s="141"/>
      <c r="AV923" s="26"/>
      <c r="AW923" s="26"/>
      <c r="AX923" s="26"/>
      <c r="AY923" s="217"/>
      <c r="BA923" s="38" t="str">
        <f t="shared" ca="1" si="80"/>
        <v>SHET</v>
      </c>
      <c r="BB923" s="38" t="str">
        <f t="shared" si="81"/>
        <v>Fixed Inputs</v>
      </c>
      <c r="BC923" s="38" t="str">
        <f t="shared" si="82"/>
        <v>Variant allowances</v>
      </c>
      <c r="BD923" s="38" t="str">
        <f t="shared" si="79"/>
        <v>Totex variant allowances allocation percentages</v>
      </c>
    </row>
    <row r="924" spans="2:56">
      <c r="E924" s="216" t="s">
        <v>1054</v>
      </c>
      <c r="G924" s="37" t="s">
        <v>38</v>
      </c>
      <c r="H924" s="37" t="s">
        <v>247</v>
      </c>
      <c r="AU924" s="141"/>
      <c r="AV924" s="26"/>
      <c r="AW924" s="26"/>
      <c r="AX924" s="26"/>
      <c r="AY924" s="217"/>
      <c r="BA924" s="38" t="str">
        <f t="shared" ca="1" si="80"/>
        <v>SHET</v>
      </c>
      <c r="BB924" s="38" t="str">
        <f t="shared" si="81"/>
        <v>Fixed Inputs</v>
      </c>
      <c r="BC924" s="38" t="str">
        <f t="shared" si="82"/>
        <v>Variant allowances</v>
      </c>
      <c r="BD924" s="38" t="str">
        <f t="shared" si="79"/>
        <v>Totex variant allowances allocation percentages</v>
      </c>
    </row>
    <row r="925" spans="2:56">
      <c r="E925" s="216" t="s">
        <v>1054</v>
      </c>
      <c r="G925" s="37" t="s">
        <v>38</v>
      </c>
      <c r="H925" s="37" t="s">
        <v>315</v>
      </c>
      <c r="AU925" s="141"/>
      <c r="AV925" s="26"/>
      <c r="AW925" s="26"/>
      <c r="AX925" s="26"/>
      <c r="AY925" s="217"/>
      <c r="BA925" s="38" t="str">
        <f t="shared" ca="1" si="80"/>
        <v>SHET</v>
      </c>
      <c r="BB925" s="38" t="str">
        <f t="shared" si="81"/>
        <v>Fixed Inputs</v>
      </c>
      <c r="BC925" s="38" t="str">
        <f t="shared" si="82"/>
        <v>Variant allowances</v>
      </c>
      <c r="BD925" s="38" t="str">
        <f t="shared" si="79"/>
        <v>Totex variant allowances allocation percentages</v>
      </c>
    </row>
    <row r="926" spans="2:56">
      <c r="E926" s="218" t="s">
        <v>1054</v>
      </c>
      <c r="F926" s="105"/>
      <c r="G926" s="105" t="s">
        <v>38</v>
      </c>
      <c r="H926" s="105" t="s">
        <v>246</v>
      </c>
      <c r="I926" s="105"/>
      <c r="J926" s="105"/>
      <c r="K926" s="105"/>
      <c r="L926" s="105"/>
      <c r="M926" s="105"/>
      <c r="N926" s="105"/>
      <c r="O926" s="105"/>
      <c r="P926" s="105"/>
      <c r="Q926" s="105"/>
      <c r="R926" s="105"/>
      <c r="S926" s="105"/>
      <c r="T926" s="105"/>
      <c r="U926" s="105"/>
      <c r="V926" s="105"/>
      <c r="W926" s="105"/>
      <c r="X926" s="105"/>
      <c r="Y926" s="105"/>
      <c r="Z926" s="105"/>
      <c r="AA926" s="105"/>
      <c r="AB926" s="105"/>
      <c r="AC926" s="105"/>
      <c r="AD926" s="105"/>
      <c r="AE926" s="105"/>
      <c r="AF926" s="105"/>
      <c r="AG926" s="105"/>
      <c r="AH926" s="105"/>
      <c r="AI926" s="105"/>
      <c r="AJ926" s="105"/>
      <c r="AK926" s="105"/>
      <c r="AL926" s="105"/>
      <c r="AM926" s="105"/>
      <c r="AN926" s="105"/>
      <c r="AO926" s="105"/>
      <c r="AP926" s="105"/>
      <c r="AQ926" s="105"/>
      <c r="AR926" s="105"/>
      <c r="AS926" s="105"/>
      <c r="AT926" s="111"/>
      <c r="AU926" s="177"/>
      <c r="AV926" s="106"/>
      <c r="AW926" s="106"/>
      <c r="AX926" s="106"/>
      <c r="AY926" s="219"/>
      <c r="BA926" s="38" t="str">
        <f t="shared" ca="1" si="80"/>
        <v>SHET</v>
      </c>
      <c r="BB926" s="38" t="str">
        <f t="shared" si="81"/>
        <v>Fixed Inputs</v>
      </c>
      <c r="BC926" s="38" t="str">
        <f t="shared" si="82"/>
        <v>Variant allowances</v>
      </c>
      <c r="BD926" s="38" t="str">
        <f t="shared" si="79"/>
        <v>Totex variant allowances allocation percentages</v>
      </c>
    </row>
    <row r="927" spans="2:56">
      <c r="AU927"/>
      <c r="AV927"/>
      <c r="AW927"/>
      <c r="AX927"/>
      <c r="AY927"/>
      <c r="BA927" s="38" t="str">
        <f t="shared" ref="BA927" ca="1" si="83">$A$1</f>
        <v>SHET</v>
      </c>
      <c r="BB927" s="38" t="str">
        <f t="shared" ref="BB927" si="84">$A$194</f>
        <v>Fixed Inputs</v>
      </c>
      <c r="BC927" s="38" t="str">
        <f t="shared" ref="BC927" si="85">$B$195</f>
        <v>Variant allowances</v>
      </c>
      <c r="BD927" s="38" t="str">
        <f t="shared" si="79"/>
        <v>Totex variant allowances allocation percentages</v>
      </c>
    </row>
    <row r="928" spans="2:56" ht="17.649999999999999" thickBot="1">
      <c r="B928" s="8" t="s">
        <v>55</v>
      </c>
    </row>
    <row r="929" spans="2:56" ht="16.149999999999999" thickTop="1" thickBot="1">
      <c r="C929" s="9" t="s">
        <v>56</v>
      </c>
      <c r="AU929"/>
    </row>
    <row r="930" spans="2:56">
      <c r="E930" s="37" t="s">
        <v>311</v>
      </c>
      <c r="G930" s="37" t="str">
        <f t="shared" ref="G930:G935" si="86">price_label</f>
        <v>£m 23/24 prices</v>
      </c>
      <c r="AU930" s="140">
        <v>0</v>
      </c>
      <c r="AV930" s="24">
        <v>0</v>
      </c>
      <c r="AW930" s="24">
        <v>0</v>
      </c>
      <c r="AX930" s="24">
        <v>0</v>
      </c>
      <c r="AY930" s="24">
        <v>0</v>
      </c>
      <c r="BA930" s="38" t="str">
        <f t="shared" ref="BA930:BA1089" ca="1" si="87">$A$1</f>
        <v>SHET</v>
      </c>
      <c r="BB930" s="38" t="str">
        <f t="shared" ref="BB930:BB935" si="88">$A$194</f>
        <v>Fixed Inputs</v>
      </c>
      <c r="BC930" s="38" t="str">
        <f>$B$928</f>
        <v>Totex allowance</v>
      </c>
      <c r="BD930" s="38" t="str">
        <f>$C$929</f>
        <v>Non-variant allowances</v>
      </c>
    </row>
    <row r="931" spans="2:56">
      <c r="E931" s="37" t="s">
        <v>312</v>
      </c>
      <c r="G931" s="37" t="str">
        <f t="shared" si="86"/>
        <v>£m 23/24 prices</v>
      </c>
      <c r="AU931" s="140">
        <v>35.256867644783995</v>
      </c>
      <c r="AV931" s="24">
        <v>33.682798955486248</v>
      </c>
      <c r="AW931" s="24">
        <v>34.857276075974141</v>
      </c>
      <c r="AX931" s="24">
        <v>27.494418680210003</v>
      </c>
      <c r="AY931" s="24">
        <v>20.487337512523098</v>
      </c>
      <c r="BA931" s="38" t="str">
        <f t="shared" ca="1" si="87"/>
        <v>SHET</v>
      </c>
      <c r="BB931" s="38" t="str">
        <f t="shared" si="88"/>
        <v>Fixed Inputs</v>
      </c>
      <c r="BC931" s="38" t="str">
        <f t="shared" ref="BC931:BC935" si="89">$B$928</f>
        <v>Totex allowance</v>
      </c>
      <c r="BD931" s="38" t="str">
        <f t="shared" ref="BD931:BD935" si="90">$C$929</f>
        <v>Non-variant allowances</v>
      </c>
    </row>
    <row r="932" spans="2:56">
      <c r="E932" s="37" t="s">
        <v>313</v>
      </c>
      <c r="G932" s="37" t="str">
        <f t="shared" si="86"/>
        <v>£m 23/24 prices</v>
      </c>
      <c r="AU932" s="140">
        <v>0</v>
      </c>
      <c r="AV932" s="24">
        <v>0</v>
      </c>
      <c r="AW932" s="24">
        <v>0</v>
      </c>
      <c r="AX932" s="24">
        <v>0</v>
      </c>
      <c r="AY932" s="24">
        <v>0</v>
      </c>
      <c r="BA932" s="38" t="str">
        <f t="shared" ca="1" si="87"/>
        <v>SHET</v>
      </c>
      <c r="BB932" s="38" t="str">
        <f t="shared" si="88"/>
        <v>Fixed Inputs</v>
      </c>
      <c r="BC932" s="38" t="str">
        <f t="shared" si="89"/>
        <v>Totex allowance</v>
      </c>
      <c r="BD932" s="38" t="str">
        <f t="shared" si="90"/>
        <v>Non-variant allowances</v>
      </c>
    </row>
    <row r="933" spans="2:56">
      <c r="E933" s="37" t="s">
        <v>241</v>
      </c>
      <c r="G933" s="37" t="str">
        <f t="shared" si="86"/>
        <v>£m 23/24 prices</v>
      </c>
      <c r="AU933" s="140">
        <v>82.438995766011573</v>
      </c>
      <c r="AV933" s="24">
        <v>96.66580719567456</v>
      </c>
      <c r="AW933" s="24">
        <v>92.69330092371095</v>
      </c>
      <c r="AX933" s="24">
        <v>74.790945782998477</v>
      </c>
      <c r="AY933" s="24">
        <v>43.474479471003384</v>
      </c>
      <c r="BA933" s="38" t="str">
        <f t="shared" ca="1" si="87"/>
        <v>SHET</v>
      </c>
      <c r="BB933" s="38" t="str">
        <f t="shared" si="88"/>
        <v>Fixed Inputs</v>
      </c>
      <c r="BC933" s="38" t="str">
        <f t="shared" si="89"/>
        <v>Totex allowance</v>
      </c>
      <c r="BD933" s="38" t="str">
        <f t="shared" si="90"/>
        <v>Non-variant allowances</v>
      </c>
    </row>
    <row r="934" spans="2:56">
      <c r="E934" s="37" t="s">
        <v>278</v>
      </c>
      <c r="G934" s="37" t="str">
        <f t="shared" si="86"/>
        <v>£m 23/24 prices</v>
      </c>
      <c r="AU934" s="140">
        <v>50.936545358423786</v>
      </c>
      <c r="AV934" s="24">
        <v>51.745121670110024</v>
      </c>
      <c r="AW934" s="24">
        <v>77.865040369212423</v>
      </c>
      <c r="AX934" s="24">
        <v>67.758455257000861</v>
      </c>
      <c r="AY934" s="24">
        <v>59.79692047169452</v>
      </c>
      <c r="BA934" s="38" t="str">
        <f t="shared" ca="1" si="87"/>
        <v>SHET</v>
      </c>
      <c r="BB934" s="38" t="str">
        <f t="shared" si="88"/>
        <v>Fixed Inputs</v>
      </c>
      <c r="BC934" s="38" t="str">
        <f t="shared" si="89"/>
        <v>Totex allowance</v>
      </c>
      <c r="BD934" s="38" t="str">
        <f t="shared" si="90"/>
        <v>Non-variant allowances</v>
      </c>
    </row>
    <row r="935" spans="2:56">
      <c r="E935" s="37" t="s">
        <v>240</v>
      </c>
      <c r="G935" s="37" t="str">
        <f t="shared" si="86"/>
        <v>£m 23/24 prices</v>
      </c>
      <c r="AU935" s="140">
        <v>256.71802504812473</v>
      </c>
      <c r="AV935" s="24">
        <v>269.62071987290278</v>
      </c>
      <c r="AW935" s="24">
        <v>274.36220689051021</v>
      </c>
      <c r="AX935" s="24">
        <v>259.03429654520039</v>
      </c>
      <c r="AY935" s="24">
        <v>246.43405702562143</v>
      </c>
      <c r="BA935" s="38" t="str">
        <f t="shared" ca="1" si="87"/>
        <v>SHET</v>
      </c>
      <c r="BB935" s="38" t="str">
        <f t="shared" si="88"/>
        <v>Fixed Inputs</v>
      </c>
      <c r="BC935" s="38" t="str">
        <f t="shared" si="89"/>
        <v>Totex allowance</v>
      </c>
      <c r="BD935" s="38" t="str">
        <f t="shared" si="90"/>
        <v>Non-variant allowances</v>
      </c>
    </row>
    <row r="936" spans="2:56"/>
    <row r="937" spans="2:56" ht="17.649999999999999" thickBot="1">
      <c r="B937" s="8" t="s">
        <v>17</v>
      </c>
    </row>
    <row r="938" spans="2:56" ht="16.149999999999999" thickTop="1">
      <c r="E938" s="37" t="s">
        <v>314</v>
      </c>
      <c r="G938" s="37" t="str">
        <f>price_label</f>
        <v>£m 23/24 prices</v>
      </c>
      <c r="H938" s="75" t="s">
        <v>996</v>
      </c>
      <c r="AU938" s="140">
        <v>0.96599999999999997</v>
      </c>
      <c r="AV938" s="24">
        <v>0.97299999999999998</v>
      </c>
      <c r="AW938" s="24">
        <v>0.98599999999999999</v>
      </c>
      <c r="AX938" s="24">
        <v>0.996</v>
      </c>
      <c r="AY938" s="24">
        <v>0.99199999999999999</v>
      </c>
      <c r="BA938" s="38" t="str">
        <f t="shared" ca="1" si="87"/>
        <v>SHET</v>
      </c>
      <c r="BB938" s="38" t="str">
        <f>$A$194</f>
        <v>Fixed Inputs</v>
      </c>
      <c r="BC938" s="38" t="str">
        <f>$B$937</f>
        <v>Incentive revenue</v>
      </c>
    </row>
    <row r="939" spans="2:56"/>
    <row r="940" spans="2:56" ht="17.649999999999999" thickBot="1">
      <c r="B940" s="8" t="s">
        <v>680</v>
      </c>
    </row>
    <row r="941" spans="2:56" ht="15.75" thickTop="1">
      <c r="E941" s="37" t="s">
        <v>58</v>
      </c>
      <c r="G941" s="37" t="str">
        <f>price_label</f>
        <v>£m 23/24 prices</v>
      </c>
      <c r="AU941" s="140">
        <v>6.1717194361943708</v>
      </c>
      <c r="AV941" s="24">
        <v>8.4778021321426635</v>
      </c>
      <c r="AW941" s="24">
        <v>10.508597885147582</v>
      </c>
      <c r="AX941" s="24">
        <v>11.170353003969014</v>
      </c>
      <c r="AY941" s="24">
        <v>12.034068853009076</v>
      </c>
      <c r="BA941" s="38" t="str">
        <f t="shared" ca="1" si="87"/>
        <v>SHET</v>
      </c>
      <c r="BB941" s="38" t="str">
        <f>$A$194</f>
        <v>Fixed Inputs</v>
      </c>
      <c r="BC941" s="38" t="str">
        <f>$B$940</f>
        <v>Tax trigger</v>
      </c>
    </row>
    <row r="942" spans="2:56"/>
    <row r="943" spans="2:56" ht="17.649999999999999" thickBot="1">
      <c r="B943" s="8" t="s">
        <v>63</v>
      </c>
    </row>
    <row r="944" spans="2:56" ht="16.149999999999999" thickTop="1" thickBot="1">
      <c r="C944" s="9" t="s">
        <v>64</v>
      </c>
    </row>
    <row r="945" spans="3:56">
      <c r="E945" s="37" t="s">
        <v>65</v>
      </c>
      <c r="G945" s="37" t="s">
        <v>66</v>
      </c>
      <c r="I945" s="27">
        <v>22</v>
      </c>
      <c r="BA945" s="38" t="str">
        <f t="shared" ca="1" si="87"/>
        <v>SHET</v>
      </c>
      <c r="BB945" s="38" t="str">
        <f t="shared" ref="BB945" si="91">$A$194</f>
        <v>Fixed Inputs</v>
      </c>
      <c r="BC945" s="38" t="str">
        <f t="shared" ref="BC945" si="92">$B$943</f>
        <v>RAV and assets</v>
      </c>
      <c r="BD945" s="38" t="str">
        <f t="shared" ref="BD945" si="93">$C$944</f>
        <v>Pre-vesting assets</v>
      </c>
    </row>
    <row r="946" spans="3:56"/>
    <row r="947" spans="3:56" ht="15.75" thickBot="1">
      <c r="C947" s="9" t="s">
        <v>67</v>
      </c>
    </row>
    <row r="948" spans="3:56">
      <c r="E948" s="37" t="s">
        <v>71</v>
      </c>
      <c r="G948" s="37" t="s">
        <v>66</v>
      </c>
      <c r="J948" s="37" t="s">
        <v>10</v>
      </c>
      <c r="K948" s="27">
        <v>48</v>
      </c>
      <c r="L948" s="27">
        <v>48</v>
      </c>
      <c r="M948" s="27">
        <v>48</v>
      </c>
      <c r="N948" s="27">
        <v>48</v>
      </c>
      <c r="O948" s="27">
        <v>48</v>
      </c>
      <c r="P948" s="27">
        <v>48</v>
      </c>
      <c r="Q948" s="27">
        <v>48</v>
      </c>
      <c r="R948" s="27">
        <v>48</v>
      </c>
      <c r="S948" s="27">
        <v>48</v>
      </c>
      <c r="T948" s="27">
        <v>48</v>
      </c>
      <c r="U948" s="27">
        <v>48</v>
      </c>
      <c r="V948" s="27">
        <v>48</v>
      </c>
      <c r="W948" s="27">
        <v>48</v>
      </c>
      <c r="X948" s="27">
        <v>48</v>
      </c>
      <c r="Y948" s="27">
        <v>48</v>
      </c>
      <c r="Z948" s="27">
        <v>48</v>
      </c>
      <c r="AA948" s="27">
        <v>48</v>
      </c>
      <c r="AB948" s="27">
        <v>48</v>
      </c>
      <c r="AC948" s="27">
        <v>48</v>
      </c>
      <c r="AD948" s="27">
        <v>48</v>
      </c>
      <c r="AE948" s="27">
        <v>48</v>
      </c>
      <c r="AF948" s="27">
        <v>48</v>
      </c>
      <c r="AG948" s="27">
        <v>48</v>
      </c>
      <c r="AH948" s="27">
        <v>21.5625</v>
      </c>
      <c r="AI948" s="27">
        <v>23.125</v>
      </c>
      <c r="AJ948" s="27">
        <v>24.6875</v>
      </c>
      <c r="AK948" s="27">
        <v>26.25</v>
      </c>
      <c r="AL948" s="27">
        <v>27.8125</v>
      </c>
      <c r="AM948" s="27">
        <v>29.375</v>
      </c>
      <c r="AN948" s="27">
        <v>30.9375</v>
      </c>
      <c r="AO948" s="27">
        <v>32.5</v>
      </c>
      <c r="AP948" s="27">
        <v>35</v>
      </c>
      <c r="AQ948" s="27">
        <v>37.5</v>
      </c>
      <c r="AR948" s="27">
        <v>40</v>
      </c>
      <c r="AS948" s="27">
        <v>42.5</v>
      </c>
      <c r="AT948" s="184">
        <v>45</v>
      </c>
      <c r="AU948" s="143">
        <v>45</v>
      </c>
      <c r="AV948" s="27">
        <v>45</v>
      </c>
      <c r="AW948" s="27">
        <v>45</v>
      </c>
      <c r="AX948" s="27">
        <v>45</v>
      </c>
      <c r="AY948" s="27">
        <v>45</v>
      </c>
      <c r="BA948" s="38" t="str">
        <f t="shared" ca="1" si="87"/>
        <v>SHET</v>
      </c>
      <c r="BB948" s="38" t="str">
        <f t="shared" ref="BB948:BB951" si="94">$A$194</f>
        <v>Fixed Inputs</v>
      </c>
      <c r="BC948" s="38" t="str">
        <f t="shared" ref="BC948:BC973" si="95">$B$943</f>
        <v>RAV and assets</v>
      </c>
      <c r="BD948" s="38" t="str">
        <f>$C$947</f>
        <v>Post-vesting assets</v>
      </c>
    </row>
    <row r="949" spans="3:56">
      <c r="E949" s="37" t="s">
        <v>279</v>
      </c>
      <c r="G949" s="37" t="s">
        <v>66</v>
      </c>
      <c r="J949" s="37" t="s">
        <v>10</v>
      </c>
      <c r="K949" s="27">
        <v>20</v>
      </c>
      <c r="L949" s="27">
        <v>20</v>
      </c>
      <c r="M949" s="27">
        <v>20</v>
      </c>
      <c r="N949" s="27">
        <v>20</v>
      </c>
      <c r="O949" s="27">
        <v>20</v>
      </c>
      <c r="P949" s="27">
        <v>20</v>
      </c>
      <c r="Q949" s="27">
        <v>20</v>
      </c>
      <c r="R949" s="27">
        <v>20</v>
      </c>
      <c r="S949" s="27">
        <v>20</v>
      </c>
      <c r="T949" s="27">
        <v>20</v>
      </c>
      <c r="U949" s="27">
        <v>20</v>
      </c>
      <c r="V949" s="27">
        <v>20</v>
      </c>
      <c r="W949" s="27">
        <v>20</v>
      </c>
      <c r="X949" s="27">
        <v>20</v>
      </c>
      <c r="Y949" s="27">
        <v>20</v>
      </c>
      <c r="Z949" s="27">
        <v>20</v>
      </c>
      <c r="AA949" s="27">
        <v>20</v>
      </c>
      <c r="AB949" s="27">
        <v>20</v>
      </c>
      <c r="AC949" s="27">
        <v>20</v>
      </c>
      <c r="AD949" s="27">
        <v>20</v>
      </c>
      <c r="AE949" s="27">
        <v>20</v>
      </c>
      <c r="AF949" s="27">
        <v>20</v>
      </c>
      <c r="AG949" s="27">
        <v>20</v>
      </c>
      <c r="AH949" s="27">
        <v>21.5625</v>
      </c>
      <c r="AI949" s="27">
        <v>23.125</v>
      </c>
      <c r="AJ949" s="27">
        <v>24.6875</v>
      </c>
      <c r="AK949" s="27">
        <v>26.25</v>
      </c>
      <c r="AL949" s="27">
        <v>27.8125</v>
      </c>
      <c r="AM949" s="27">
        <v>29.375</v>
      </c>
      <c r="AN949" s="27">
        <v>30.9375</v>
      </c>
      <c r="AO949" s="27">
        <v>32.5</v>
      </c>
      <c r="AP949" s="27">
        <v>35</v>
      </c>
      <c r="AQ949" s="27">
        <v>37.5</v>
      </c>
      <c r="AR949" s="27">
        <v>40</v>
      </c>
      <c r="AS949" s="27">
        <v>42.5</v>
      </c>
      <c r="AT949" s="184">
        <v>45</v>
      </c>
      <c r="AU949" s="143">
        <v>45</v>
      </c>
      <c r="AV949" s="27">
        <v>45</v>
      </c>
      <c r="AW949" s="27">
        <v>45</v>
      </c>
      <c r="AX949" s="27">
        <v>45</v>
      </c>
      <c r="AY949" s="27">
        <v>45</v>
      </c>
      <c r="BA949" s="38" t="str">
        <f t="shared" ca="1" si="87"/>
        <v>SHET</v>
      </c>
      <c r="BB949" s="38" t="str">
        <f t="shared" si="94"/>
        <v>Fixed Inputs</v>
      </c>
      <c r="BC949" s="38" t="str">
        <f t="shared" si="95"/>
        <v>RAV and assets</v>
      </c>
      <c r="BD949" s="38" t="str">
        <f>$C$947</f>
        <v>Post-vesting assets</v>
      </c>
    </row>
    <row r="950" spans="3:56">
      <c r="E950" s="37" t="s">
        <v>280</v>
      </c>
      <c r="G950" s="37" t="s">
        <v>66</v>
      </c>
      <c r="I950" s="27">
        <v>30</v>
      </c>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s="76"/>
      <c r="AU950"/>
      <c r="AV950"/>
      <c r="AW950"/>
      <c r="AX950"/>
      <c r="AY950"/>
      <c r="AZ950"/>
      <c r="BA950" s="38" t="str">
        <f t="shared" ca="1" si="87"/>
        <v>SHET</v>
      </c>
      <c r="BB950" s="38" t="str">
        <f t="shared" si="94"/>
        <v>Fixed Inputs</v>
      </c>
      <c r="BC950" s="38" t="str">
        <f t="shared" si="95"/>
        <v>RAV and assets</v>
      </c>
      <c r="BD950" s="38" t="str">
        <f>$C$947</f>
        <v>Post-vesting assets</v>
      </c>
    </row>
    <row r="951" spans="3:56">
      <c r="E951" s="37" t="s">
        <v>281</v>
      </c>
      <c r="G951" s="37" t="s">
        <v>68</v>
      </c>
      <c r="I951" s="28">
        <v>33328</v>
      </c>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s="76"/>
      <c r="AU951"/>
      <c r="AV951"/>
      <c r="AW951"/>
      <c r="AX951"/>
      <c r="AY951"/>
      <c r="AZ951"/>
      <c r="BA951" s="38" t="str">
        <f t="shared" ca="1" si="87"/>
        <v>SHET</v>
      </c>
      <c r="BB951" s="38" t="str">
        <f t="shared" si="94"/>
        <v>Fixed Inputs</v>
      </c>
      <c r="BC951" s="38" t="str">
        <f t="shared" si="95"/>
        <v>RAV and assets</v>
      </c>
      <c r="BD951" s="38" t="str">
        <f>$C$947</f>
        <v>Post-vesting assets</v>
      </c>
    </row>
    <row r="952" spans="3:56">
      <c r="AU952"/>
      <c r="AV952"/>
      <c r="AW952"/>
      <c r="AX952"/>
      <c r="AY952"/>
    </row>
    <row r="953" spans="3:56">
      <c r="E953" s="37" t="s">
        <v>69</v>
      </c>
      <c r="G953" s="37" t="str">
        <f>price_label</f>
        <v>£m 23/24 prices</v>
      </c>
      <c r="J953" s="37" t="s">
        <v>10</v>
      </c>
      <c r="K953" s="24">
        <v>43.086614493231174</v>
      </c>
      <c r="L953" s="24">
        <v>38.845601110141473</v>
      </c>
      <c r="M953" s="24">
        <v>3.8066112677873103</v>
      </c>
      <c r="N953" s="24">
        <v>43.190688441282532</v>
      </c>
      <c r="O953" s="24">
        <v>18.09938473839993</v>
      </c>
      <c r="P953" s="24">
        <v>18.530356856086865</v>
      </c>
      <c r="Q953" s="24">
        <v>22.157277374741618</v>
      </c>
      <c r="R953" s="24">
        <v>26.491588141356424</v>
      </c>
      <c r="S953" s="24">
        <v>19.537380663800459</v>
      </c>
      <c r="T953" s="24">
        <v>35.633577406248932</v>
      </c>
      <c r="U953" s="24">
        <v>18.5349570175946</v>
      </c>
      <c r="V953" s="24">
        <v>13.533934271675912</v>
      </c>
      <c r="W953" s="24">
        <v>15.565843093905237</v>
      </c>
      <c r="X953" s="24">
        <v>16.708336386151903</v>
      </c>
      <c r="Y953" s="24">
        <v>79.256870902623348</v>
      </c>
      <c r="Z953" s="24">
        <v>36.343719707812966</v>
      </c>
      <c r="AA953" s="24">
        <v>43.462332027189277</v>
      </c>
      <c r="AB953" s="24">
        <v>76.139099352052369</v>
      </c>
      <c r="AC953" s="24">
        <v>88.705397241791388</v>
      </c>
      <c r="AD953" s="24">
        <v>64.508001282562745</v>
      </c>
      <c r="AE953" s="24">
        <v>54.701815549723435</v>
      </c>
      <c r="AF953" s="24">
        <v>47.329708162588396</v>
      </c>
      <c r="AG953" s="24">
        <v>124.93437685022801</v>
      </c>
      <c r="AU953"/>
      <c r="AV953"/>
      <c r="AW953"/>
      <c r="AX953"/>
      <c r="AY953"/>
      <c r="BA953" s="38" t="str">
        <f t="shared" ca="1" si="87"/>
        <v>SHET</v>
      </c>
      <c r="BB953" s="38" t="str">
        <f t="shared" ref="BB953:BB955" si="96">$A$194</f>
        <v>Fixed Inputs</v>
      </c>
      <c r="BC953" s="38" t="str">
        <f t="shared" si="95"/>
        <v>RAV and assets</v>
      </c>
      <c r="BD953" s="38" t="str">
        <f t="shared" ref="BD953:BD955" si="97">$C$947</f>
        <v>Post-vesting assets</v>
      </c>
    </row>
    <row r="954" spans="3:56">
      <c r="E954" s="37" t="s">
        <v>70</v>
      </c>
      <c r="G954" s="37" t="str">
        <f>price_label</f>
        <v>£m 23/24 prices</v>
      </c>
      <c r="J954" s="37" t="s">
        <v>10</v>
      </c>
      <c r="K954" s="24">
        <v>0</v>
      </c>
      <c r="L954" s="24">
        <v>0</v>
      </c>
      <c r="M954" s="24">
        <v>0</v>
      </c>
      <c r="N954" s="24">
        <v>0</v>
      </c>
      <c r="O954" s="24">
        <v>0</v>
      </c>
      <c r="P954" s="24">
        <v>0</v>
      </c>
      <c r="Q954" s="24">
        <v>0</v>
      </c>
      <c r="R954" s="24">
        <v>0</v>
      </c>
      <c r="S954" s="24">
        <v>0</v>
      </c>
      <c r="T954" s="24">
        <v>0</v>
      </c>
      <c r="U954" s="24">
        <v>0</v>
      </c>
      <c r="V954" s="24">
        <v>0</v>
      </c>
      <c r="W954" s="24">
        <v>0</v>
      </c>
      <c r="X954" s="24">
        <v>0</v>
      </c>
      <c r="Y954" s="24">
        <v>0</v>
      </c>
      <c r="Z954" s="24">
        <v>0</v>
      </c>
      <c r="AA954" s="24">
        <v>0</v>
      </c>
      <c r="AB954" s="24">
        <v>0</v>
      </c>
      <c r="AC954" s="24">
        <v>0</v>
      </c>
      <c r="AD954" s="24">
        <v>0</v>
      </c>
      <c r="AE954" s="24">
        <v>0</v>
      </c>
      <c r="AF954" s="24">
        <v>0</v>
      </c>
      <c r="AG954" s="24">
        <v>0</v>
      </c>
      <c r="AU954"/>
      <c r="AV954"/>
      <c r="AW954"/>
      <c r="AX954"/>
      <c r="AY954"/>
      <c r="BA954" s="38" t="str">
        <f t="shared" ca="1" si="87"/>
        <v>SHET</v>
      </c>
      <c r="BB954" s="38" t="str">
        <f t="shared" si="96"/>
        <v>Fixed Inputs</v>
      </c>
      <c r="BC954" s="38" t="str">
        <f t="shared" si="95"/>
        <v>RAV and assets</v>
      </c>
      <c r="BD954" s="38" t="str">
        <f t="shared" si="97"/>
        <v>Post-vesting assets</v>
      </c>
    </row>
    <row r="955" spans="3:56" ht="15.75">
      <c r="E955" s="37" t="s">
        <v>734</v>
      </c>
      <c r="F955" s="75" t="s">
        <v>732</v>
      </c>
      <c r="G955" s="75" t="str">
        <f>price_label</f>
        <v>£m 23/24 prices</v>
      </c>
      <c r="H955" s="75" t="s">
        <v>997</v>
      </c>
      <c r="J955" s="37" t="s">
        <v>10</v>
      </c>
      <c r="K955"/>
      <c r="L955"/>
      <c r="M955"/>
      <c r="N955"/>
      <c r="O955"/>
      <c r="P955"/>
      <c r="Q955"/>
      <c r="R955"/>
      <c r="S955"/>
      <c r="T955"/>
      <c r="U955"/>
      <c r="V955"/>
      <c r="W955"/>
      <c r="X955"/>
      <c r="Y955"/>
      <c r="Z955"/>
      <c r="AA955"/>
      <c r="AB955"/>
      <c r="AC955"/>
      <c r="AD955"/>
      <c r="AE955"/>
      <c r="AF955"/>
      <c r="AG955"/>
      <c r="AH955" s="24">
        <v>129.58508766979577</v>
      </c>
      <c r="AI955" s="24">
        <v>439.88923500848375</v>
      </c>
      <c r="AJ955" s="24">
        <v>772.16482225427251</v>
      </c>
      <c r="AK955" s="24">
        <v>658.26966518345785</v>
      </c>
      <c r="AL955" s="24">
        <v>485.35541885304417</v>
      </c>
      <c r="AM955" s="24">
        <v>308.75410883661101</v>
      </c>
      <c r="AN955" s="24">
        <v>348.58744850736758</v>
      </c>
      <c r="AO955" s="24">
        <v>446.18413965859338</v>
      </c>
      <c r="AP955" s="24">
        <v>649.62326969068363</v>
      </c>
      <c r="AQ955" s="24">
        <v>613.80344274776644</v>
      </c>
      <c r="AR955" s="24">
        <v>915.59938464206846</v>
      </c>
      <c r="AS955" s="24">
        <v>1547.4307213638156</v>
      </c>
      <c r="AT955" s="185">
        <v>1802.6954242152556</v>
      </c>
      <c r="AU955"/>
      <c r="AV955"/>
      <c r="AW955"/>
      <c r="AX955"/>
      <c r="AY955"/>
      <c r="BA955" s="38" t="str">
        <f t="shared" ca="1" si="87"/>
        <v>SHET</v>
      </c>
      <c r="BB955" s="38" t="str">
        <f t="shared" si="96"/>
        <v>Fixed Inputs</v>
      </c>
      <c r="BC955" s="38" t="str">
        <f t="shared" si="95"/>
        <v>RAV and assets</v>
      </c>
      <c r="BD955" s="38" t="str">
        <f t="shared" si="97"/>
        <v>Post-vesting assets</v>
      </c>
    </row>
    <row r="956" spans="3:56">
      <c r="AF956"/>
      <c r="AG956"/>
      <c r="AH956"/>
      <c r="AI956"/>
      <c r="AJ956"/>
      <c r="AK956"/>
      <c r="AL956"/>
      <c r="AM956"/>
      <c r="AN956"/>
      <c r="AO956"/>
      <c r="AP956"/>
      <c r="AQ956"/>
      <c r="AR956"/>
      <c r="AS956"/>
      <c r="AT956" s="76"/>
      <c r="AU956"/>
      <c r="AV956"/>
      <c r="AW956"/>
      <c r="AX956"/>
      <c r="AY956"/>
      <c r="AZ956"/>
      <c r="BB956"/>
      <c r="BC956" s="1"/>
      <c r="BD956"/>
    </row>
    <row r="957" spans="3:56">
      <c r="E957" s="37" t="s">
        <v>1035</v>
      </c>
      <c r="G957" s="37" t="str">
        <f>price_label</f>
        <v>£m 23/24 prices</v>
      </c>
      <c r="AH957" s="31">
        <v>1114.7228186540115</v>
      </c>
      <c r="AI957" s="31">
        <v>1174.644966022709</v>
      </c>
      <c r="AJ957" s="31">
        <v>1561.4847722181703</v>
      </c>
      <c r="AK957" s="31">
        <v>2240.6549294270062</v>
      </c>
      <c r="AL957" s="31">
        <v>2775.5788849874052</v>
      </c>
      <c r="AM957" s="31">
        <v>3113.6195184600915</v>
      </c>
      <c r="AN957" s="31">
        <v>3258.9324399713933</v>
      </c>
      <c r="AO957" s="31">
        <v>3434.5447920134802</v>
      </c>
      <c r="AP957" s="24">
        <v>3698.268040994039</v>
      </c>
      <c r="AQ957" s="24">
        <v>4720.8892699524504</v>
      </c>
      <c r="AR957" s="24">
        <v>5077.8334862985675</v>
      </c>
      <c r="AS957" s="24">
        <v>5720.9838448870751</v>
      </c>
      <c r="AT957" s="185">
        <v>6973.9109724005857</v>
      </c>
      <c r="AU957"/>
      <c r="AV957"/>
      <c r="AW957"/>
      <c r="AX957"/>
      <c r="AY957"/>
      <c r="BA957" s="38" t="str">
        <f t="shared" ca="1" si="87"/>
        <v>SHET</v>
      </c>
      <c r="BB957" s="38" t="str">
        <f t="shared" ref="BB957:BB958" si="98">$A$194</f>
        <v>Fixed Inputs</v>
      </c>
      <c r="BC957" s="38" t="str">
        <f t="shared" si="95"/>
        <v>RAV and assets</v>
      </c>
      <c r="BD957" s="38" t="str">
        <f>$C$947</f>
        <v>Post-vesting assets</v>
      </c>
    </row>
    <row r="958" spans="3:56">
      <c r="E958" s="37" t="s">
        <v>1036</v>
      </c>
      <c r="G958" s="37" t="str">
        <f>price_label</f>
        <v>£m 23/24 prices</v>
      </c>
      <c r="AH958" s="31">
        <v>1174.644966022709</v>
      </c>
      <c r="AI958" s="31">
        <v>1541.0210519558786</v>
      </c>
      <c r="AJ958" s="31">
        <v>2240.6549294270062</v>
      </c>
      <c r="AK958" s="31">
        <v>2775.5788849874052</v>
      </c>
      <c r="AL958" s="31">
        <v>3113.6195184600915</v>
      </c>
      <c r="AM958" s="31">
        <v>3258.9324399713933</v>
      </c>
      <c r="AN958" s="31">
        <v>3434.5447920134802</v>
      </c>
      <c r="AO958" s="31">
        <v>3698.268040994039</v>
      </c>
      <c r="AP958" s="24">
        <v>4152.6284250988419</v>
      </c>
      <c r="AQ958" s="24">
        <v>5077.8334862985675</v>
      </c>
      <c r="AR958" s="24">
        <v>5720.9838448870751</v>
      </c>
      <c r="AS958" s="24">
        <v>6973.9109724005857</v>
      </c>
      <c r="AT958" s="185">
        <v>8451.8761870352919</v>
      </c>
      <c r="AU958"/>
      <c r="AV958"/>
      <c r="AW958"/>
      <c r="AX958"/>
      <c r="AY958"/>
      <c r="BA958" s="38" t="str">
        <f t="shared" ca="1" si="87"/>
        <v>SHET</v>
      </c>
      <c r="BB958" s="38" t="str">
        <f t="shared" si="98"/>
        <v>Fixed Inputs</v>
      </c>
      <c r="BC958" s="38" t="str">
        <f t="shared" si="95"/>
        <v>RAV and assets</v>
      </c>
      <c r="BD958" s="38" t="str">
        <f>$C$947</f>
        <v>Post-vesting assets</v>
      </c>
    </row>
    <row r="959" spans="3:56">
      <c r="AU959"/>
      <c r="AV959"/>
      <c r="AW959"/>
      <c r="AX959"/>
      <c r="AY959"/>
    </row>
    <row r="960" spans="3:56" ht="15.75" thickBot="1">
      <c r="C960" s="11" t="s">
        <v>282</v>
      </c>
      <c r="AU960"/>
      <c r="AV960"/>
      <c r="AW960"/>
      <c r="AX960"/>
      <c r="AY960"/>
    </row>
    <row r="961" spans="2:56">
      <c r="E961" s="37" t="s">
        <v>283</v>
      </c>
      <c r="G961" s="37" t="s">
        <v>66</v>
      </c>
      <c r="J961" s="37" t="s">
        <v>10</v>
      </c>
      <c r="Z961" s="27">
        <v>30</v>
      </c>
      <c r="AA961" s="27">
        <v>30</v>
      </c>
      <c r="AB961" s="27">
        <v>30</v>
      </c>
      <c r="AC961" s="27">
        <v>30</v>
      </c>
      <c r="AD961" s="27">
        <v>30</v>
      </c>
      <c r="AE961" s="27">
        <v>30</v>
      </c>
      <c r="AF961" s="27">
        <v>30</v>
      </c>
      <c r="AG961" s="27">
        <v>18</v>
      </c>
      <c r="AH961" s="27">
        <v>18</v>
      </c>
      <c r="AI961" s="27">
        <v>18</v>
      </c>
      <c r="AJ961" s="27">
        <v>18</v>
      </c>
      <c r="AK961" s="27">
        <v>18</v>
      </c>
      <c r="AL961" s="27">
        <v>18</v>
      </c>
      <c r="AM961" s="27">
        <v>18</v>
      </c>
      <c r="AN961" s="27">
        <v>18</v>
      </c>
      <c r="AO961" s="27">
        <v>18</v>
      </c>
      <c r="AP961" s="27">
        <v>18</v>
      </c>
      <c r="AQ961" s="27">
        <v>18</v>
      </c>
      <c r="AR961" s="27">
        <v>18</v>
      </c>
      <c r="AS961" s="27">
        <v>18</v>
      </c>
      <c r="AT961" s="184">
        <v>18</v>
      </c>
      <c r="AU961" s="143">
        <v>18</v>
      </c>
      <c r="AV961" s="27">
        <v>18</v>
      </c>
      <c r="AW961" s="27">
        <v>18</v>
      </c>
      <c r="AX961" s="27">
        <v>18</v>
      </c>
      <c r="AY961" s="27">
        <v>18</v>
      </c>
      <c r="BA961" s="38" t="str">
        <f t="shared" ca="1" si="87"/>
        <v>SHET</v>
      </c>
      <c r="BB961" s="38" t="str">
        <f t="shared" ref="BB961:BB973" si="99">$A$194</f>
        <v>Fixed Inputs</v>
      </c>
      <c r="BC961" s="38" t="str">
        <f t="shared" si="95"/>
        <v>RAV and assets</v>
      </c>
      <c r="BD961" s="38" t="str">
        <f>$C$960</f>
        <v>Project assets (except TIRG)</v>
      </c>
    </row>
    <row r="962" spans="2:56">
      <c r="E962" s="37" t="s">
        <v>284</v>
      </c>
      <c r="G962" s="37" t="str">
        <f>price_label</f>
        <v>£m 23/24 prices</v>
      </c>
      <c r="J962" s="37" t="s">
        <v>10</v>
      </c>
      <c r="Z962" s="24">
        <v>24.566315306947523</v>
      </c>
      <c r="AA962" s="24">
        <v>0</v>
      </c>
      <c r="AB962" s="24">
        <v>0</v>
      </c>
      <c r="AC962" s="24">
        <v>0</v>
      </c>
      <c r="AD962" s="24">
        <v>0</v>
      </c>
      <c r="AE962" s="24">
        <v>0</v>
      </c>
      <c r="AF962" s="24">
        <v>0</v>
      </c>
      <c r="AG962" s="24">
        <v>0</v>
      </c>
      <c r="AH962"/>
      <c r="AI962"/>
      <c r="AJ962"/>
      <c r="AK962"/>
      <c r="AL962"/>
      <c r="AM962"/>
      <c r="AN962"/>
      <c r="AO962"/>
      <c r="AP962"/>
      <c r="AQ962"/>
      <c r="AR962"/>
      <c r="AS962"/>
      <c r="AT962" s="76"/>
      <c r="AU962"/>
      <c r="AV962"/>
      <c r="AW962"/>
      <c r="AX962"/>
      <c r="AY962"/>
      <c r="BA962" s="38" t="str">
        <f t="shared" ca="1" si="87"/>
        <v>SHET</v>
      </c>
      <c r="BB962" s="38" t="str">
        <f t="shared" si="99"/>
        <v>Fixed Inputs</v>
      </c>
      <c r="BC962" s="38" t="str">
        <f t="shared" si="95"/>
        <v>RAV and assets</v>
      </c>
      <c r="BD962" s="38" t="str">
        <f>$C$960</f>
        <v>Project assets (except TIRG)</v>
      </c>
    </row>
    <row r="963" spans="2:56"/>
    <row r="964" spans="2:56">
      <c r="E964" s="37" t="s">
        <v>285</v>
      </c>
      <c r="G964" s="37" t="s">
        <v>66</v>
      </c>
      <c r="I964" s="27">
        <v>20</v>
      </c>
      <c r="BA964" s="38" t="str">
        <f t="shared" ca="1" si="87"/>
        <v>SHET</v>
      </c>
      <c r="BB964" s="38" t="str">
        <f t="shared" si="99"/>
        <v>Fixed Inputs</v>
      </c>
      <c r="BC964" s="38" t="str">
        <f t="shared" si="95"/>
        <v>RAV and assets</v>
      </c>
      <c r="BD964" s="38" t="str">
        <f>$C$960</f>
        <v>Project assets (except TIRG)</v>
      </c>
    </row>
    <row r="965" spans="2:56">
      <c r="E965" s="37" t="s">
        <v>286</v>
      </c>
      <c r="G965" s="37" t="str">
        <f>price_label</f>
        <v>£m 23/24 prices</v>
      </c>
      <c r="J965" s="37" t="s">
        <v>10</v>
      </c>
      <c r="AC965" s="24">
        <v>0</v>
      </c>
      <c r="AD965" s="24">
        <v>14.226820400484081</v>
      </c>
      <c r="AE965" s="24">
        <v>60.325087727738214</v>
      </c>
      <c r="AF965" s="24">
        <v>70.614285732506289</v>
      </c>
      <c r="AG965" s="24">
        <v>166.47015135279077</v>
      </c>
      <c r="BA965" s="38" t="str">
        <f t="shared" ca="1" si="87"/>
        <v>SHET</v>
      </c>
      <c r="BB965" s="38" t="str">
        <f t="shared" si="99"/>
        <v>Fixed Inputs</v>
      </c>
      <c r="BC965" s="38" t="str">
        <f t="shared" si="95"/>
        <v>RAV and assets</v>
      </c>
      <c r="BD965" s="38" t="str">
        <f>$C$960</f>
        <v>Project assets (except TIRG)</v>
      </c>
    </row>
    <row r="966" spans="2:56">
      <c r="E966" s="37" t="s">
        <v>287</v>
      </c>
      <c r="G966" s="37" t="str">
        <f>price_label</f>
        <v>£m 23/24 prices</v>
      </c>
      <c r="J966" s="37" t="s">
        <v>10</v>
      </c>
      <c r="AD966" s="24">
        <v>0</v>
      </c>
      <c r="AE966" s="24">
        <v>0.89933497689349695</v>
      </c>
      <c r="AF966" s="24">
        <v>5.8166837415695296</v>
      </c>
      <c r="BA966" s="38" t="str">
        <f t="shared" ca="1" si="87"/>
        <v>SHET</v>
      </c>
      <c r="BB966" s="38" t="str">
        <f t="shared" si="99"/>
        <v>Fixed Inputs</v>
      </c>
      <c r="BC966" s="38" t="str">
        <f t="shared" si="95"/>
        <v>RAV and assets</v>
      </c>
      <c r="BD966" s="38" t="str">
        <f>$C$960</f>
        <v>Project assets (except TIRG)</v>
      </c>
    </row>
    <row r="967" spans="2:56"/>
    <row r="968" spans="2:56">
      <c r="E968" s="37" t="s">
        <v>288</v>
      </c>
      <c r="G968" s="37" t="s">
        <v>66</v>
      </c>
      <c r="J968" s="37" t="s">
        <v>10</v>
      </c>
      <c r="Z968" s="27">
        <v>29</v>
      </c>
      <c r="AA968" s="27">
        <v>29</v>
      </c>
      <c r="AB968" s="27">
        <v>29</v>
      </c>
      <c r="AC968" s="27">
        <v>29</v>
      </c>
      <c r="AD968" s="27">
        <v>29</v>
      </c>
      <c r="AE968" s="27">
        <v>29</v>
      </c>
      <c r="AF968" s="27">
        <v>29</v>
      </c>
      <c r="AG968" s="27">
        <v>17.5</v>
      </c>
      <c r="AH968" s="27">
        <v>17.5</v>
      </c>
      <c r="AI968" s="27">
        <v>17.5</v>
      </c>
      <c r="AJ968" s="27">
        <v>17.5</v>
      </c>
      <c r="AK968" s="27">
        <v>17.5</v>
      </c>
      <c r="AL968" s="27">
        <v>17.5</v>
      </c>
      <c r="AM968" s="27">
        <v>17.5</v>
      </c>
      <c r="AN968" s="27">
        <v>17.5</v>
      </c>
      <c r="AO968" s="27">
        <v>17.5</v>
      </c>
      <c r="AP968" s="27">
        <v>17.5</v>
      </c>
      <c r="AQ968" s="27">
        <v>17.5</v>
      </c>
      <c r="AR968" s="27">
        <v>17.5</v>
      </c>
      <c r="AS968" s="27">
        <v>17.5</v>
      </c>
      <c r="AT968" s="186">
        <v>17.5</v>
      </c>
      <c r="AU968" s="144">
        <v>17.5</v>
      </c>
      <c r="AV968" s="29">
        <v>17.5</v>
      </c>
      <c r="AW968" s="29">
        <v>17.5</v>
      </c>
      <c r="AX968" s="29">
        <v>17.5</v>
      </c>
      <c r="AY968" s="29">
        <v>17.5</v>
      </c>
      <c r="BA968" s="38" t="str">
        <f t="shared" ca="1" si="87"/>
        <v>SHET</v>
      </c>
      <c r="BB968" s="38" t="str">
        <f t="shared" si="99"/>
        <v>Fixed Inputs</v>
      </c>
      <c r="BC968" s="38" t="str">
        <f t="shared" si="95"/>
        <v>RAV and assets</v>
      </c>
      <c r="BD968" s="38" t="str">
        <f t="shared" ref="BD968:BD973" si="100">$C$960</f>
        <v>Project assets (except TIRG)</v>
      </c>
    </row>
    <row r="969" spans="2:56">
      <c r="E969" s="37" t="s">
        <v>289</v>
      </c>
      <c r="G969" s="37" t="str">
        <f>price_label</f>
        <v>£m 23/24 prices</v>
      </c>
      <c r="J969" s="37" t="s">
        <v>10</v>
      </c>
      <c r="Z969" s="24">
        <v>47.069810244609378</v>
      </c>
      <c r="AA969" s="24">
        <v>0</v>
      </c>
      <c r="AB969" s="24">
        <v>0</v>
      </c>
      <c r="AC969" s="24">
        <v>0</v>
      </c>
      <c r="AD969" s="24">
        <v>0</v>
      </c>
      <c r="AE969" s="24">
        <v>0</v>
      </c>
      <c r="AF969" s="24">
        <v>0</v>
      </c>
      <c r="AG969" s="24">
        <v>0</v>
      </c>
      <c r="AT969" s="76"/>
      <c r="AV969"/>
      <c r="AW969"/>
      <c r="AX969"/>
      <c r="AY969"/>
      <c r="BA969" s="38" t="str">
        <f t="shared" ca="1" si="87"/>
        <v>SHET</v>
      </c>
      <c r="BB969" s="38" t="str">
        <f t="shared" si="99"/>
        <v>Fixed Inputs</v>
      </c>
      <c r="BC969" s="38" t="str">
        <f t="shared" si="95"/>
        <v>RAV and assets</v>
      </c>
      <c r="BD969" s="38" t="str">
        <f t="shared" si="100"/>
        <v>Project assets (except TIRG)</v>
      </c>
    </row>
    <row r="970" spans="2:56">
      <c r="AU970"/>
      <c r="AV970"/>
      <c r="AW970"/>
      <c r="AX970"/>
      <c r="AY970"/>
    </row>
    <row r="971" spans="2:56">
      <c r="E971" s="37" t="s">
        <v>243</v>
      </c>
      <c r="G971" s="37" t="s">
        <v>66</v>
      </c>
      <c r="I971" s="27">
        <v>20</v>
      </c>
      <c r="AU971"/>
      <c r="AV971"/>
      <c r="AW971"/>
      <c r="AX971"/>
      <c r="AY971"/>
      <c r="BA971" s="38" t="str">
        <f t="shared" ref="BA971:BA1109" ca="1" si="101">$A$1</f>
        <v>SHET</v>
      </c>
      <c r="BB971" s="38" t="str">
        <f t="shared" si="99"/>
        <v>Fixed Inputs</v>
      </c>
      <c r="BC971" s="38" t="str">
        <f t="shared" si="95"/>
        <v>RAV and assets</v>
      </c>
      <c r="BD971" s="38" t="str">
        <f t="shared" si="100"/>
        <v>Project assets (except TIRG)</v>
      </c>
    </row>
    <row r="972" spans="2:56">
      <c r="E972" s="37" t="s">
        <v>244</v>
      </c>
      <c r="G972" s="37" t="str">
        <f>price_label</f>
        <v>£m 23/24 prices</v>
      </c>
      <c r="J972" s="37" t="s">
        <v>10</v>
      </c>
      <c r="Y972" s="24">
        <v>0</v>
      </c>
      <c r="Z972" s="24">
        <v>0</v>
      </c>
      <c r="AA972" s="24">
        <v>0</v>
      </c>
      <c r="AB972" s="24">
        <v>0</v>
      </c>
      <c r="AC972" s="24">
        <v>0</v>
      </c>
      <c r="AD972" s="24">
        <v>0</v>
      </c>
      <c r="AE972" s="24">
        <v>0</v>
      </c>
      <c r="AF972" s="24">
        <v>0</v>
      </c>
      <c r="AG972" s="24">
        <v>0</v>
      </c>
      <c r="AU972"/>
      <c r="AV972"/>
      <c r="AW972"/>
      <c r="AX972"/>
      <c r="AY972"/>
      <c r="BA972" s="38" t="str">
        <f t="shared" ca="1" si="101"/>
        <v>SHET</v>
      </c>
      <c r="BB972" s="38" t="str">
        <f t="shared" si="99"/>
        <v>Fixed Inputs</v>
      </c>
      <c r="BC972" s="38" t="str">
        <f t="shared" si="95"/>
        <v>RAV and assets</v>
      </c>
      <c r="BD972" s="38" t="str">
        <f t="shared" si="100"/>
        <v>Project assets (except TIRG)</v>
      </c>
    </row>
    <row r="973" spans="2:56">
      <c r="E973" s="37" t="s">
        <v>245</v>
      </c>
      <c r="G973" s="37" t="str">
        <f>price_label</f>
        <v>£m 23/24 prices</v>
      </c>
      <c r="J973" s="37" t="s">
        <v>10</v>
      </c>
      <c r="Y973" s="24">
        <v>0</v>
      </c>
      <c r="Z973" s="24">
        <v>0</v>
      </c>
      <c r="AA973" s="24">
        <v>0</v>
      </c>
      <c r="AB973" s="24">
        <v>0</v>
      </c>
      <c r="AC973" s="24">
        <v>0.32855067684651795</v>
      </c>
      <c r="AD973" s="24">
        <v>9.4412189068363739E-2</v>
      </c>
      <c r="AE973" s="24">
        <v>1.4681967929069739</v>
      </c>
      <c r="AF973" s="24">
        <v>2.9732330834739495</v>
      </c>
      <c r="AG973"/>
      <c r="AU973"/>
      <c r="AV973"/>
      <c r="AW973"/>
      <c r="AX973"/>
      <c r="AY973"/>
      <c r="BA973" s="38" t="str">
        <f t="shared" ca="1" si="101"/>
        <v>SHET</v>
      </c>
      <c r="BB973" s="38" t="str">
        <f t="shared" si="99"/>
        <v>Fixed Inputs</v>
      </c>
      <c r="BC973" s="38" t="str">
        <f t="shared" si="95"/>
        <v>RAV and assets</v>
      </c>
      <c r="BD973" s="38" t="str">
        <f t="shared" si="100"/>
        <v>Project assets (except TIRG)</v>
      </c>
    </row>
    <row r="974" spans="2:56">
      <c r="AU974"/>
      <c r="AV974"/>
      <c r="AW974"/>
      <c r="AX974"/>
      <c r="AY974"/>
    </row>
    <row r="975" spans="2:56" ht="17.649999999999999" thickBot="1">
      <c r="B975" s="20" t="s">
        <v>292</v>
      </c>
    </row>
    <row r="976" spans="2:56" customFormat="1" ht="14.65" thickTop="1">
      <c r="E976" t="s">
        <v>293</v>
      </c>
      <c r="G976" t="s">
        <v>66</v>
      </c>
      <c r="I976" s="29">
        <v>20</v>
      </c>
      <c r="AT976" s="76"/>
      <c r="BA976" s="38" t="str">
        <f t="shared" ca="1" si="101"/>
        <v>SHET</v>
      </c>
      <c r="BB976" s="38" t="str">
        <f t="shared" ref="BB976:BB1009" si="102">$A$194</f>
        <v>Fixed Inputs</v>
      </c>
      <c r="BC976" s="38" t="str">
        <f>$B$975</f>
        <v>TIRG</v>
      </c>
      <c r="BD976" s="38"/>
    </row>
    <row r="977" spans="5:55" customFormat="1" ht="14.25">
      <c r="E977" t="s">
        <v>294</v>
      </c>
      <c r="G977" t="s">
        <v>66</v>
      </c>
      <c r="I977" s="29">
        <v>5</v>
      </c>
      <c r="AT977" s="76"/>
      <c r="BA977" s="38" t="str">
        <f t="shared" ca="1" si="101"/>
        <v>SHET</v>
      </c>
      <c r="BB977" s="38" t="str">
        <f t="shared" si="102"/>
        <v>Fixed Inputs</v>
      </c>
      <c r="BC977" s="38" t="str">
        <f>$B$975</f>
        <v>TIRG</v>
      </c>
    </row>
    <row r="978" spans="5:55" customFormat="1" ht="14.25">
      <c r="E978" t="s">
        <v>295</v>
      </c>
      <c r="G978" t="s">
        <v>66</v>
      </c>
      <c r="I978" s="29">
        <v>7</v>
      </c>
      <c r="AT978" s="76"/>
      <c r="BA978" s="38" t="str">
        <f t="shared" ca="1" si="101"/>
        <v>SHET</v>
      </c>
      <c r="BB978" s="38" t="str">
        <f t="shared" si="102"/>
        <v>Fixed Inputs</v>
      </c>
      <c r="BC978" s="38" t="str">
        <f>$B$975</f>
        <v>TIRG</v>
      </c>
    </row>
    <row r="979" spans="5:55" customFormat="1" ht="14.25">
      <c r="E979" t="s">
        <v>306</v>
      </c>
      <c r="G979" t="s">
        <v>68</v>
      </c>
      <c r="I979" s="72">
        <v>42825</v>
      </c>
      <c r="AT979" s="76"/>
      <c r="BA979" s="38" t="str">
        <f t="shared" ca="1" si="101"/>
        <v>SHET</v>
      </c>
      <c r="BB979" s="38" t="str">
        <f t="shared" si="102"/>
        <v>Fixed Inputs</v>
      </c>
      <c r="BC979" s="38" t="str">
        <f>$B$975</f>
        <v>TIRG</v>
      </c>
    </row>
    <row r="980" spans="5:55" customFormat="1" ht="14.25">
      <c r="AT980" s="76"/>
      <c r="BC980" s="1"/>
    </row>
    <row r="981" spans="5:55" customFormat="1" ht="14.25">
      <c r="E981" t="s">
        <v>427</v>
      </c>
      <c r="G981" t="str">
        <f t="shared" ref="G981:G989" si="103">price_label</f>
        <v>£m 23/24 prices</v>
      </c>
      <c r="J981" s="37" t="s">
        <v>10</v>
      </c>
      <c r="AH981" s="31">
        <v>0</v>
      </c>
      <c r="AI981" s="31">
        <v>0</v>
      </c>
      <c r="AJ981" s="31">
        <v>-28.42363182414713</v>
      </c>
      <c r="AK981" s="31">
        <v>0</v>
      </c>
      <c r="AL981" s="31">
        <v>0</v>
      </c>
      <c r="AM981" s="31">
        <v>0</v>
      </c>
      <c r="AN981" s="31">
        <v>0</v>
      </c>
      <c r="AO981" s="31">
        <v>0</v>
      </c>
      <c r="AP981" s="31">
        <v>0</v>
      </c>
      <c r="AQ981" s="31">
        <v>0</v>
      </c>
      <c r="AR981" s="31">
        <v>0</v>
      </c>
      <c r="AS981" s="31">
        <v>0</v>
      </c>
      <c r="AT981" s="187">
        <v>0</v>
      </c>
      <c r="BA981" s="38" t="str">
        <f t="shared" ca="1" si="101"/>
        <v>SHET</v>
      </c>
      <c r="BB981" s="38" t="str">
        <f t="shared" si="102"/>
        <v>Fixed Inputs</v>
      </c>
      <c r="BC981" s="38" t="str">
        <f t="shared" ref="BC981:BC984" si="104">$B$975</f>
        <v>TIRG</v>
      </c>
    </row>
    <row r="982" spans="5:55" customFormat="1" ht="14.25">
      <c r="E982" t="s">
        <v>429</v>
      </c>
      <c r="G982" t="str">
        <f t="shared" si="103"/>
        <v>£m 23/24 prices</v>
      </c>
      <c r="J982" s="37" t="s">
        <v>10</v>
      </c>
      <c r="AH982" s="31">
        <v>0</v>
      </c>
      <c r="AI982" s="31">
        <v>0</v>
      </c>
      <c r="AJ982" s="31">
        <v>0</v>
      </c>
      <c r="AK982" s="31">
        <v>0</v>
      </c>
      <c r="AL982" s="31">
        <v>0</v>
      </c>
      <c r="AM982" s="31">
        <v>0</v>
      </c>
      <c r="AN982" s="31">
        <v>0</v>
      </c>
      <c r="AO982" s="31">
        <v>0</v>
      </c>
      <c r="AP982" s="31">
        <v>0</v>
      </c>
      <c r="AQ982" s="31">
        <v>0</v>
      </c>
      <c r="AR982" s="31">
        <v>0</v>
      </c>
      <c r="AS982" s="31">
        <v>0</v>
      </c>
      <c r="AT982" s="187">
        <v>0</v>
      </c>
      <c r="BA982" s="38" t="str">
        <f t="shared" ca="1" si="101"/>
        <v>SHET</v>
      </c>
      <c r="BB982" s="38" t="str">
        <f t="shared" si="102"/>
        <v>Fixed Inputs</v>
      </c>
      <c r="BC982" s="38" t="str">
        <f t="shared" si="104"/>
        <v>TIRG</v>
      </c>
    </row>
    <row r="983" spans="5:55" customFormat="1" ht="14.25">
      <c r="E983" t="s">
        <v>431</v>
      </c>
      <c r="G983" t="str">
        <f t="shared" si="103"/>
        <v>£m 23/24 prices</v>
      </c>
      <c r="J983" s="37" t="s">
        <v>10</v>
      </c>
      <c r="AH983" s="31">
        <v>0</v>
      </c>
      <c r="AI983" s="31">
        <v>0</v>
      </c>
      <c r="AJ983" s="31">
        <v>0</v>
      </c>
      <c r="AK983" s="31">
        <v>0</v>
      </c>
      <c r="AL983" s="31">
        <v>0</v>
      </c>
      <c r="AM983" s="31">
        <v>0</v>
      </c>
      <c r="AN983" s="31">
        <v>0</v>
      </c>
      <c r="AO983" s="31">
        <v>0</v>
      </c>
      <c r="AP983" s="31">
        <v>0</v>
      </c>
      <c r="AQ983" s="31">
        <v>0</v>
      </c>
      <c r="AR983" s="31">
        <v>0</v>
      </c>
      <c r="AS983" s="31">
        <v>0</v>
      </c>
      <c r="AT983" s="187">
        <v>0</v>
      </c>
      <c r="BA983" s="38" t="str">
        <f t="shared" ca="1" si="101"/>
        <v>SHET</v>
      </c>
      <c r="BB983" s="38" t="str">
        <f t="shared" si="102"/>
        <v>Fixed Inputs</v>
      </c>
      <c r="BC983" s="38" t="str">
        <f t="shared" si="104"/>
        <v>TIRG</v>
      </c>
    </row>
    <row r="984" spans="5:55" customFormat="1" ht="14.25">
      <c r="E984" t="s">
        <v>433</v>
      </c>
      <c r="G984" t="str">
        <f t="shared" si="103"/>
        <v>£m 23/24 prices</v>
      </c>
      <c r="J984" s="37" t="s">
        <v>10</v>
      </c>
      <c r="AH984" s="31">
        <v>0</v>
      </c>
      <c r="AI984" s="31">
        <v>0</v>
      </c>
      <c r="AJ984" s="31">
        <v>0</v>
      </c>
      <c r="AK984" s="31">
        <v>0</v>
      </c>
      <c r="AL984" s="31">
        <v>0</v>
      </c>
      <c r="AM984" s="31">
        <v>0</v>
      </c>
      <c r="AN984" s="31">
        <v>0</v>
      </c>
      <c r="AO984" s="31">
        <v>0</v>
      </c>
      <c r="AP984" s="31">
        <v>0</v>
      </c>
      <c r="AQ984" s="31">
        <v>-951.34711121571399</v>
      </c>
      <c r="AR984" s="31">
        <v>0</v>
      </c>
      <c r="AS984" s="31">
        <v>0</v>
      </c>
      <c r="AT984" s="187">
        <v>0</v>
      </c>
      <c r="BA984" s="38" t="str">
        <f t="shared" ca="1" si="101"/>
        <v>SHET</v>
      </c>
      <c r="BB984" s="38" t="str">
        <f t="shared" si="102"/>
        <v>Fixed Inputs</v>
      </c>
      <c r="BC984" s="38" t="str">
        <f t="shared" si="104"/>
        <v>TIRG</v>
      </c>
    </row>
    <row r="985" spans="5:55" customFormat="1" ht="14.25">
      <c r="AT985" s="76"/>
      <c r="BA985" s="38"/>
      <c r="BB985" s="38"/>
      <c r="BC985" s="38"/>
    </row>
    <row r="986" spans="5:55" customFormat="1" ht="14.25">
      <c r="E986" t="s">
        <v>428</v>
      </c>
      <c r="G986" t="str">
        <f t="shared" si="103"/>
        <v>£m 23/24 prices</v>
      </c>
      <c r="J986" s="37" t="s">
        <v>10</v>
      </c>
      <c r="AH986" s="31">
        <v>0</v>
      </c>
      <c r="AI986" s="31">
        <v>0</v>
      </c>
      <c r="AJ986" s="31">
        <v>-7.9599115618553888</v>
      </c>
      <c r="AK986" s="31">
        <v>0</v>
      </c>
      <c r="AL986" s="31">
        <v>0</v>
      </c>
      <c r="AM986" s="31">
        <v>0</v>
      </c>
      <c r="AN986" s="31">
        <v>0</v>
      </c>
      <c r="AO986" s="31">
        <v>0</v>
      </c>
      <c r="AP986" s="31">
        <v>0</v>
      </c>
      <c r="AQ986" s="31">
        <v>0</v>
      </c>
      <c r="AR986" s="31">
        <v>0</v>
      </c>
      <c r="AS986" s="31">
        <v>0</v>
      </c>
      <c r="AT986" s="187">
        <v>0</v>
      </c>
      <c r="BA986" s="38" t="str">
        <f t="shared" ca="1" si="101"/>
        <v>SHET</v>
      </c>
      <c r="BB986" s="38" t="str">
        <f t="shared" si="102"/>
        <v>Fixed Inputs</v>
      </c>
      <c r="BC986" s="38" t="str">
        <f t="shared" ref="BC986:BC1009" si="105">$B$975</f>
        <v>TIRG</v>
      </c>
    </row>
    <row r="987" spans="5:55" customFormat="1" ht="14.25">
      <c r="E987" t="s">
        <v>430</v>
      </c>
      <c r="G987" t="str">
        <f t="shared" si="103"/>
        <v>£m 23/24 prices</v>
      </c>
      <c r="J987" s="37" t="s">
        <v>10</v>
      </c>
      <c r="AH987" s="31">
        <v>0</v>
      </c>
      <c r="AI987" s="31">
        <v>0</v>
      </c>
      <c r="AJ987" s="31">
        <v>0</v>
      </c>
      <c r="AK987" s="31">
        <v>0</v>
      </c>
      <c r="AL987" s="31">
        <v>0</v>
      </c>
      <c r="AM987" s="31">
        <v>0</v>
      </c>
      <c r="AN987" s="31">
        <v>0</v>
      </c>
      <c r="AO987" s="31">
        <v>0</v>
      </c>
      <c r="AP987" s="31">
        <v>0</v>
      </c>
      <c r="AQ987" s="31">
        <v>0</v>
      </c>
      <c r="AR987" s="31">
        <v>0</v>
      </c>
      <c r="AS987" s="31">
        <v>0</v>
      </c>
      <c r="AT987" s="187">
        <v>0</v>
      </c>
      <c r="BA987" s="38" t="str">
        <f t="shared" ca="1" si="101"/>
        <v>SHET</v>
      </c>
      <c r="BB987" s="38" t="str">
        <f t="shared" si="102"/>
        <v>Fixed Inputs</v>
      </c>
      <c r="BC987" s="38" t="str">
        <f t="shared" si="105"/>
        <v>TIRG</v>
      </c>
    </row>
    <row r="988" spans="5:55" customFormat="1" ht="14.25">
      <c r="E988" t="s">
        <v>432</v>
      </c>
      <c r="G988" t="str">
        <f t="shared" si="103"/>
        <v>£m 23/24 prices</v>
      </c>
      <c r="J988" s="37" t="s">
        <v>10</v>
      </c>
      <c r="AH988" s="31">
        <v>0</v>
      </c>
      <c r="AI988" s="31">
        <v>0</v>
      </c>
      <c r="AJ988" s="31">
        <v>0</v>
      </c>
      <c r="AK988" s="31">
        <v>0</v>
      </c>
      <c r="AL988" s="31">
        <v>0</v>
      </c>
      <c r="AM988" s="31">
        <v>0</v>
      </c>
      <c r="AN988" s="31">
        <v>0</v>
      </c>
      <c r="AO988" s="31">
        <v>0</v>
      </c>
      <c r="AP988" s="31">
        <v>0</v>
      </c>
      <c r="AQ988" s="31">
        <v>0</v>
      </c>
      <c r="AR988" s="31">
        <v>0</v>
      </c>
      <c r="AS988" s="31">
        <v>0</v>
      </c>
      <c r="AT988" s="187">
        <v>0</v>
      </c>
      <c r="BA988" s="38" t="str">
        <f t="shared" ca="1" si="101"/>
        <v>SHET</v>
      </c>
      <c r="BB988" s="38" t="str">
        <f t="shared" si="102"/>
        <v>Fixed Inputs</v>
      </c>
      <c r="BC988" s="38" t="str">
        <f t="shared" si="105"/>
        <v>TIRG</v>
      </c>
    </row>
    <row r="989" spans="5:55" customFormat="1" ht="14.25">
      <c r="E989" t="s">
        <v>434</v>
      </c>
      <c r="G989" t="str">
        <f t="shared" si="103"/>
        <v>£m 23/24 prices</v>
      </c>
      <c r="J989" s="37" t="s">
        <v>10</v>
      </c>
      <c r="AH989" s="31">
        <v>0</v>
      </c>
      <c r="AI989" s="31">
        <v>0</v>
      </c>
      <c r="AJ989" s="31">
        <v>0</v>
      </c>
      <c r="AK989" s="31">
        <v>0</v>
      </c>
      <c r="AL989" s="31">
        <v>0</v>
      </c>
      <c r="AM989" s="31">
        <v>0</v>
      </c>
      <c r="AN989" s="31">
        <v>0</v>
      </c>
      <c r="AO989" s="31">
        <v>0</v>
      </c>
      <c r="AP989" s="31">
        <v>0</v>
      </c>
      <c r="AQ989" s="31">
        <v>-383.08626636210533</v>
      </c>
      <c r="AR989" s="31">
        <v>0</v>
      </c>
      <c r="AS989" s="31">
        <v>0</v>
      </c>
      <c r="AT989" s="187">
        <v>0</v>
      </c>
      <c r="BA989" s="38" t="str">
        <f t="shared" ca="1" si="101"/>
        <v>SHET</v>
      </c>
      <c r="BB989" s="38" t="str">
        <f t="shared" si="102"/>
        <v>Fixed Inputs</v>
      </c>
      <c r="BC989" s="38" t="str">
        <f t="shared" si="105"/>
        <v>TIRG</v>
      </c>
    </row>
    <row r="990" spans="5:55" customFormat="1" ht="14.25">
      <c r="AH990" s="37"/>
      <c r="AI990" s="37"/>
      <c r="AJ990" s="37"/>
      <c r="AK990" s="37"/>
      <c r="AL990" s="37"/>
      <c r="AM990" s="37"/>
      <c r="AN990" s="37"/>
      <c r="AO990" s="37"/>
      <c r="AP990" s="37"/>
      <c r="AQ990" s="37"/>
      <c r="AR990" s="37"/>
      <c r="AS990" s="37"/>
      <c r="AT990" s="77"/>
      <c r="BA990" s="38"/>
      <c r="BB990" s="38"/>
      <c r="BC990" s="38"/>
    </row>
    <row r="991" spans="5:55" customFormat="1" ht="14.25">
      <c r="E991" t="s">
        <v>452</v>
      </c>
      <c r="G991" t="str">
        <f>price_label</f>
        <v>£m 23/24 prices</v>
      </c>
      <c r="J991" s="37" t="s">
        <v>10</v>
      </c>
      <c r="AH991" s="31">
        <v>28.42363182414713</v>
      </c>
      <c r="AI991" s="31">
        <v>28.42363182414713</v>
      </c>
      <c r="AJ991" s="31">
        <v>28.42363182414713</v>
      </c>
      <c r="AK991" s="31">
        <v>0</v>
      </c>
      <c r="AL991" s="31">
        <v>0</v>
      </c>
      <c r="AM991" s="31">
        <v>0</v>
      </c>
      <c r="AN991" s="31">
        <v>0</v>
      </c>
      <c r="AO991" s="31">
        <v>0</v>
      </c>
      <c r="AP991" s="31">
        <v>0</v>
      </c>
      <c r="AQ991" s="31">
        <v>0</v>
      </c>
      <c r="AR991" s="31">
        <v>0</v>
      </c>
      <c r="AS991" s="31">
        <v>0</v>
      </c>
      <c r="AT991" s="187">
        <v>0</v>
      </c>
      <c r="BA991" s="38" t="str">
        <f t="shared" ca="1" si="101"/>
        <v>SHET</v>
      </c>
      <c r="BB991" s="38" t="str">
        <f t="shared" si="102"/>
        <v>Fixed Inputs</v>
      </c>
      <c r="BC991" s="38" t="str">
        <f t="shared" si="105"/>
        <v>TIRG</v>
      </c>
    </row>
    <row r="992" spans="5:55" customFormat="1" ht="14.25">
      <c r="E992" t="s">
        <v>453</v>
      </c>
      <c r="G992" t="str">
        <f>price_label</f>
        <v>£m 23/24 prices</v>
      </c>
      <c r="J992" s="37" t="s">
        <v>10</v>
      </c>
      <c r="AH992" s="31">
        <v>0</v>
      </c>
      <c r="AI992" s="31">
        <v>0</v>
      </c>
      <c r="AJ992" s="31">
        <v>0</v>
      </c>
      <c r="AK992" s="31">
        <v>0</v>
      </c>
      <c r="AL992" s="31">
        <v>0</v>
      </c>
      <c r="AM992" s="31">
        <v>0</v>
      </c>
      <c r="AN992" s="31">
        <v>0</v>
      </c>
      <c r="AO992" s="31">
        <v>0</v>
      </c>
      <c r="AP992" s="31">
        <v>0</v>
      </c>
      <c r="AQ992" s="31">
        <v>0</v>
      </c>
      <c r="AR992" s="31">
        <v>0</v>
      </c>
      <c r="AS992" s="31">
        <v>0</v>
      </c>
      <c r="AT992" s="187">
        <v>0</v>
      </c>
      <c r="BA992" s="38" t="str">
        <f t="shared" ca="1" si="101"/>
        <v>SHET</v>
      </c>
      <c r="BB992" s="38" t="str">
        <f t="shared" si="102"/>
        <v>Fixed Inputs</v>
      </c>
      <c r="BC992" s="38" t="str">
        <f t="shared" si="105"/>
        <v>TIRG</v>
      </c>
    </row>
    <row r="993" spans="5:55" customFormat="1" ht="14.25">
      <c r="E993" t="s">
        <v>454</v>
      </c>
      <c r="G993" t="str">
        <f>price_label</f>
        <v>£m 23/24 prices</v>
      </c>
      <c r="J993" s="37" t="s">
        <v>10</v>
      </c>
      <c r="AH993" s="31">
        <v>0</v>
      </c>
      <c r="AI993" s="31">
        <v>0</v>
      </c>
      <c r="AJ993" s="31">
        <v>0</v>
      </c>
      <c r="AK993" s="31">
        <v>0</v>
      </c>
      <c r="AL993" s="31">
        <v>0</v>
      </c>
      <c r="AM993" s="31">
        <v>0</v>
      </c>
      <c r="AN993" s="31">
        <v>0</v>
      </c>
      <c r="AO993" s="31">
        <v>0</v>
      </c>
      <c r="AP993" s="31">
        <v>0</v>
      </c>
      <c r="AQ993" s="31">
        <v>0</v>
      </c>
      <c r="AR993" s="31">
        <v>0</v>
      </c>
      <c r="AS993" s="31">
        <v>0</v>
      </c>
      <c r="AT993" s="187">
        <v>0</v>
      </c>
      <c r="BA993" s="38" t="str">
        <f t="shared" ca="1" si="101"/>
        <v>SHET</v>
      </c>
      <c r="BB993" s="38" t="str">
        <f t="shared" si="102"/>
        <v>Fixed Inputs</v>
      </c>
      <c r="BC993" s="38" t="str">
        <f t="shared" si="105"/>
        <v>TIRG</v>
      </c>
    </row>
    <row r="994" spans="5:55" customFormat="1" ht="14.25">
      <c r="E994" t="s">
        <v>455</v>
      </c>
      <c r="G994" t="str">
        <f>price_label</f>
        <v>£m 23/24 prices</v>
      </c>
      <c r="J994" s="37" t="s">
        <v>10</v>
      </c>
      <c r="AH994" s="31">
        <v>479.73229299120811</v>
      </c>
      <c r="AI994" s="31">
        <v>696.99248236052472</v>
      </c>
      <c r="AJ994" s="31">
        <v>837.25603607509242</v>
      </c>
      <c r="AK994" s="31">
        <v>883.58320371019988</v>
      </c>
      <c r="AL994" s="31">
        <v>900.65377564605888</v>
      </c>
      <c r="AM994" s="31">
        <v>900.65377564605888</v>
      </c>
      <c r="AN994" s="31">
        <v>900.65377564605888</v>
      </c>
      <c r="AO994" s="31">
        <v>900.65377564605888</v>
      </c>
      <c r="AP994" s="31">
        <v>900.65377564605888</v>
      </c>
      <c r="AQ994" s="31">
        <v>951.34711121571399</v>
      </c>
      <c r="AR994" s="31">
        <v>0</v>
      </c>
      <c r="AS994" s="31">
        <v>0</v>
      </c>
      <c r="AT994" s="187">
        <v>0</v>
      </c>
      <c r="BA994" s="38" t="str">
        <f t="shared" ca="1" si="101"/>
        <v>SHET</v>
      </c>
      <c r="BB994" s="38" t="str">
        <f t="shared" si="102"/>
        <v>Fixed Inputs</v>
      </c>
      <c r="BC994" s="38" t="str">
        <f t="shared" si="105"/>
        <v>TIRG</v>
      </c>
    </row>
    <row r="995" spans="5:55" customFormat="1" ht="14.25">
      <c r="AT995" s="76"/>
      <c r="BC995" s="1"/>
    </row>
    <row r="996" spans="5:55" customFormat="1" ht="14.25">
      <c r="E996" t="s">
        <v>460</v>
      </c>
      <c r="G996" t="str">
        <f>price_label</f>
        <v>£m 23/24 prices</v>
      </c>
      <c r="J996" s="37" t="s">
        <v>10</v>
      </c>
      <c r="AH996" s="31">
        <v>5.1884092909242563</v>
      </c>
      <c r="AI996" s="31">
        <v>6.5741604263898221</v>
      </c>
      <c r="AJ996" s="31">
        <v>7.9599115618553888</v>
      </c>
      <c r="AK996" s="31">
        <v>0</v>
      </c>
      <c r="AL996" s="31">
        <v>0</v>
      </c>
      <c r="AM996" s="31">
        <v>0</v>
      </c>
      <c r="AN996" s="31">
        <v>0</v>
      </c>
      <c r="AO996" s="31">
        <v>0</v>
      </c>
      <c r="AP996" s="31">
        <v>0</v>
      </c>
      <c r="AQ996" s="31">
        <v>0</v>
      </c>
      <c r="AR996" s="31">
        <v>0</v>
      </c>
      <c r="AS996" s="31">
        <v>0</v>
      </c>
      <c r="AT996" s="187">
        <v>0</v>
      </c>
      <c r="BA996" s="38" t="str">
        <f t="shared" ca="1" si="101"/>
        <v>SHET</v>
      </c>
      <c r="BB996" s="38" t="str">
        <f t="shared" si="102"/>
        <v>Fixed Inputs</v>
      </c>
      <c r="BC996" s="38" t="str">
        <f t="shared" si="105"/>
        <v>TIRG</v>
      </c>
    </row>
    <row r="997" spans="5:55" customFormat="1" ht="14.25">
      <c r="E997" t="s">
        <v>461</v>
      </c>
      <c r="G997" t="str">
        <f>price_label</f>
        <v>£m 23/24 prices</v>
      </c>
      <c r="J997" s="37" t="s">
        <v>10</v>
      </c>
      <c r="AH997" s="31">
        <v>0</v>
      </c>
      <c r="AI997" s="31">
        <v>0</v>
      </c>
      <c r="AJ997" s="31">
        <v>0</v>
      </c>
      <c r="AK997" s="31">
        <v>0</v>
      </c>
      <c r="AL997" s="31">
        <v>0</v>
      </c>
      <c r="AM997" s="31">
        <v>0</v>
      </c>
      <c r="AN997" s="31">
        <v>0</v>
      </c>
      <c r="AO997" s="31">
        <v>0</v>
      </c>
      <c r="AP997" s="31">
        <v>0</v>
      </c>
      <c r="AQ997" s="31">
        <v>0</v>
      </c>
      <c r="AR997" s="31">
        <v>0</v>
      </c>
      <c r="AS997" s="31">
        <v>0</v>
      </c>
      <c r="AT997" s="187">
        <v>0</v>
      </c>
      <c r="BA997" s="38" t="str">
        <f t="shared" ca="1" si="101"/>
        <v>SHET</v>
      </c>
      <c r="BB997" s="38" t="str">
        <f t="shared" si="102"/>
        <v>Fixed Inputs</v>
      </c>
      <c r="BC997" s="38" t="str">
        <f t="shared" si="105"/>
        <v>TIRG</v>
      </c>
    </row>
    <row r="998" spans="5:55" customFormat="1" ht="14.25">
      <c r="E998" t="s">
        <v>462</v>
      </c>
      <c r="G998" t="str">
        <f>price_label</f>
        <v>£m 23/24 prices</v>
      </c>
      <c r="J998" s="37" t="s">
        <v>10</v>
      </c>
      <c r="AH998" s="31">
        <v>0</v>
      </c>
      <c r="AI998" s="31">
        <v>0</v>
      </c>
      <c r="AJ998" s="31">
        <v>0</v>
      </c>
      <c r="AK998" s="31">
        <v>0</v>
      </c>
      <c r="AL998" s="31">
        <v>0</v>
      </c>
      <c r="AM998" s="31">
        <v>0</v>
      </c>
      <c r="AN998" s="31">
        <v>0</v>
      </c>
      <c r="AO998" s="31">
        <v>0</v>
      </c>
      <c r="AP998" s="31">
        <v>0</v>
      </c>
      <c r="AQ998" s="31">
        <v>0</v>
      </c>
      <c r="AR998" s="31">
        <v>0</v>
      </c>
      <c r="AS998" s="31">
        <v>0</v>
      </c>
      <c r="AT998" s="187">
        <v>0</v>
      </c>
      <c r="BA998" s="38" t="str">
        <f t="shared" ca="1" si="101"/>
        <v>SHET</v>
      </c>
      <c r="BB998" s="38" t="str">
        <f t="shared" si="102"/>
        <v>Fixed Inputs</v>
      </c>
      <c r="BC998" s="38" t="str">
        <f t="shared" si="105"/>
        <v>TIRG</v>
      </c>
    </row>
    <row r="999" spans="5:55" customFormat="1" ht="14.25">
      <c r="E999" t="s">
        <v>463</v>
      </c>
      <c r="G999" t="str">
        <f>price_label</f>
        <v>£m 23/24 prices</v>
      </c>
      <c r="J999" s="37" t="s">
        <v>10</v>
      </c>
      <c r="AH999" s="31">
        <v>13.044621693739277</v>
      </c>
      <c r="AI999" s="31">
        <v>37.031236343299682</v>
      </c>
      <c r="AJ999" s="31">
        <v>71.880860461325909</v>
      </c>
      <c r="AK999" s="31">
        <v>113.74366226508053</v>
      </c>
      <c r="AL999" s="31">
        <v>157.92282245059053</v>
      </c>
      <c r="AM999" s="31">
        <v>202.95551123289349</v>
      </c>
      <c r="AN999" s="31">
        <v>247.98820001519644</v>
      </c>
      <c r="AO999" s="31">
        <v>293.02088879749942</v>
      </c>
      <c r="AP999" s="31">
        <v>338.05357757980238</v>
      </c>
      <c r="AQ999" s="31">
        <v>383.08626636210533</v>
      </c>
      <c r="AR999" s="31">
        <v>0</v>
      </c>
      <c r="AS999" s="31">
        <v>0</v>
      </c>
      <c r="AT999" s="187">
        <v>0</v>
      </c>
      <c r="BA999" s="38" t="str">
        <f t="shared" ca="1" si="101"/>
        <v>SHET</v>
      </c>
      <c r="BB999" s="38" t="str">
        <f t="shared" si="102"/>
        <v>Fixed Inputs</v>
      </c>
      <c r="BC999" s="38" t="str">
        <f t="shared" si="105"/>
        <v>TIRG</v>
      </c>
    </row>
    <row r="1000" spans="5:55" customFormat="1" ht="14.25">
      <c r="AT1000" s="76"/>
      <c r="BC1000" s="1"/>
    </row>
    <row r="1001" spans="5:55" customFormat="1" ht="14.25">
      <c r="E1001" t="s">
        <v>456</v>
      </c>
      <c r="G1001" t="str">
        <f>price_label</f>
        <v>£m 23/24 prices</v>
      </c>
      <c r="J1001" s="37" t="s">
        <v>10</v>
      </c>
      <c r="AH1001" s="31">
        <v>1.3857511354655663</v>
      </c>
      <c r="AI1001" s="31">
        <v>1.3857511354655663</v>
      </c>
      <c r="AJ1001" s="31">
        <v>0</v>
      </c>
      <c r="AK1001" s="31">
        <v>0</v>
      </c>
      <c r="AL1001" s="31">
        <v>0</v>
      </c>
      <c r="AM1001" s="31">
        <v>0</v>
      </c>
      <c r="AN1001" s="31">
        <v>0</v>
      </c>
      <c r="AO1001" s="31">
        <v>0</v>
      </c>
      <c r="AP1001" s="31">
        <v>0</v>
      </c>
      <c r="AQ1001" s="31">
        <v>0</v>
      </c>
      <c r="AR1001" s="31">
        <v>0</v>
      </c>
      <c r="AS1001" s="31">
        <v>0</v>
      </c>
      <c r="AT1001" s="187">
        <v>0</v>
      </c>
      <c r="BA1001" s="38" t="str">
        <f t="shared" ca="1" si="101"/>
        <v>SHET</v>
      </c>
      <c r="BB1001" s="38" t="str">
        <f t="shared" si="102"/>
        <v>Fixed Inputs</v>
      </c>
      <c r="BC1001" s="38" t="str">
        <f t="shared" si="105"/>
        <v>TIRG</v>
      </c>
    </row>
    <row r="1002" spans="5:55" customFormat="1" ht="14.25">
      <c r="E1002" t="s">
        <v>457</v>
      </c>
      <c r="G1002" t="str">
        <f>price_label</f>
        <v>£m 23/24 prices</v>
      </c>
      <c r="J1002" s="37" t="s">
        <v>10</v>
      </c>
      <c r="AH1002" s="31">
        <v>0</v>
      </c>
      <c r="AI1002" s="31">
        <v>0</v>
      </c>
      <c r="AJ1002" s="31">
        <v>0</v>
      </c>
      <c r="AK1002" s="31">
        <v>0</v>
      </c>
      <c r="AL1002" s="31">
        <v>0</v>
      </c>
      <c r="AM1002" s="31">
        <v>0</v>
      </c>
      <c r="AN1002" s="31">
        <v>0</v>
      </c>
      <c r="AO1002" s="31">
        <v>0</v>
      </c>
      <c r="AP1002" s="31">
        <v>0</v>
      </c>
      <c r="AQ1002" s="31">
        <v>0</v>
      </c>
      <c r="AR1002" s="31">
        <v>0</v>
      </c>
      <c r="AS1002" s="31">
        <v>0</v>
      </c>
      <c r="AT1002" s="187">
        <v>0</v>
      </c>
      <c r="BA1002" s="38" t="str">
        <f t="shared" ca="1" si="101"/>
        <v>SHET</v>
      </c>
      <c r="BB1002" s="38" t="str">
        <f t="shared" si="102"/>
        <v>Fixed Inputs</v>
      </c>
      <c r="BC1002" s="38" t="str">
        <f t="shared" si="105"/>
        <v>TIRG</v>
      </c>
    </row>
    <row r="1003" spans="5:55" customFormat="1" ht="14.25">
      <c r="E1003" t="s">
        <v>458</v>
      </c>
      <c r="G1003" t="str">
        <f>price_label</f>
        <v>£m 23/24 prices</v>
      </c>
      <c r="J1003" s="37" t="s">
        <v>10</v>
      </c>
      <c r="AH1003" s="31">
        <v>0</v>
      </c>
      <c r="AI1003" s="31">
        <v>0</v>
      </c>
      <c r="AJ1003" s="31">
        <v>0</v>
      </c>
      <c r="AK1003" s="31">
        <v>0</v>
      </c>
      <c r="AL1003" s="31">
        <v>0</v>
      </c>
      <c r="AM1003" s="31">
        <v>0</v>
      </c>
      <c r="AN1003" s="31">
        <v>0</v>
      </c>
      <c r="AO1003" s="31">
        <v>0</v>
      </c>
      <c r="AP1003" s="31">
        <v>0</v>
      </c>
      <c r="AQ1003" s="31">
        <v>0</v>
      </c>
      <c r="AR1003" s="31">
        <v>0</v>
      </c>
      <c r="AS1003" s="31">
        <v>0</v>
      </c>
      <c r="AT1003" s="187">
        <v>0</v>
      </c>
      <c r="BA1003" s="38" t="str">
        <f t="shared" ca="1" si="101"/>
        <v>SHET</v>
      </c>
      <c r="BB1003" s="38" t="str">
        <f t="shared" si="102"/>
        <v>Fixed Inputs</v>
      </c>
      <c r="BC1003" s="38" t="str">
        <f t="shared" si="105"/>
        <v>TIRG</v>
      </c>
    </row>
    <row r="1004" spans="5:55" customFormat="1" ht="14.25">
      <c r="E1004" t="s">
        <v>459</v>
      </c>
      <c r="G1004" t="str">
        <f>price_label</f>
        <v>£m 23/24 prices</v>
      </c>
      <c r="J1004" s="37" t="s">
        <v>10</v>
      </c>
      <c r="AH1004" s="31">
        <v>23.986614649560408</v>
      </c>
      <c r="AI1004" s="31">
        <v>34.849624118026234</v>
      </c>
      <c r="AJ1004" s="31">
        <v>41.862801803754621</v>
      </c>
      <c r="AK1004" s="31">
        <v>44.179160185509993</v>
      </c>
      <c r="AL1004" s="31">
        <v>45.032688782302955</v>
      </c>
      <c r="AM1004" s="31">
        <v>45.032688782302955</v>
      </c>
      <c r="AN1004" s="31">
        <v>45.032688782302955</v>
      </c>
      <c r="AO1004" s="31">
        <v>45.032688782302955</v>
      </c>
      <c r="AP1004" s="31">
        <v>45.032688782302955</v>
      </c>
      <c r="AQ1004" s="31">
        <v>0</v>
      </c>
      <c r="AR1004" s="31">
        <v>0</v>
      </c>
      <c r="AS1004" s="31">
        <v>0</v>
      </c>
      <c r="AT1004" s="187">
        <v>0</v>
      </c>
      <c r="BA1004" s="38" t="str">
        <f t="shared" ca="1" si="101"/>
        <v>SHET</v>
      </c>
      <c r="BB1004" s="38" t="str">
        <f t="shared" si="102"/>
        <v>Fixed Inputs</v>
      </c>
      <c r="BC1004" s="38" t="str">
        <f t="shared" si="105"/>
        <v>TIRG</v>
      </c>
    </row>
    <row r="1005" spans="5:55" customFormat="1" ht="14.25">
      <c r="AT1005" s="76"/>
      <c r="BC1005" s="1"/>
    </row>
    <row r="1006" spans="5:55" customFormat="1" ht="14.25">
      <c r="E1006" t="s">
        <v>478</v>
      </c>
      <c r="G1006" t="str">
        <f>price_label</f>
        <v>£m 23/24 prices</v>
      </c>
      <c r="J1006" s="37" t="s">
        <v>10</v>
      </c>
      <c r="AH1006" s="31">
        <v>0</v>
      </c>
      <c r="AI1006" s="31">
        <v>0</v>
      </c>
      <c r="AJ1006" s="31">
        <v>0</v>
      </c>
      <c r="AK1006" s="31">
        <v>0</v>
      </c>
      <c r="AL1006" s="31">
        <v>0</v>
      </c>
      <c r="AM1006" s="31">
        <v>0</v>
      </c>
      <c r="AN1006" s="31">
        <v>0</v>
      </c>
      <c r="AO1006" s="31">
        <v>0</v>
      </c>
      <c r="AP1006" s="31">
        <v>0</v>
      </c>
      <c r="AQ1006" s="31">
        <v>0</v>
      </c>
      <c r="AR1006" s="31">
        <v>0</v>
      </c>
      <c r="AS1006" s="31">
        <v>0</v>
      </c>
      <c r="AT1006" s="187">
        <v>0</v>
      </c>
      <c r="BA1006" s="38" t="str">
        <f t="shared" ca="1" si="101"/>
        <v>SHET</v>
      </c>
      <c r="BB1006" s="38" t="str">
        <f t="shared" si="102"/>
        <v>Fixed Inputs</v>
      </c>
      <c r="BC1006" s="38" t="str">
        <f t="shared" si="105"/>
        <v>TIRG</v>
      </c>
    </row>
    <row r="1007" spans="5:55" customFormat="1" ht="14.25">
      <c r="E1007" t="s">
        <v>480</v>
      </c>
      <c r="G1007" t="str">
        <f>price_label</f>
        <v>£m 23/24 prices</v>
      </c>
      <c r="J1007" s="37" t="s">
        <v>10</v>
      </c>
      <c r="AH1007" s="31">
        <v>0</v>
      </c>
      <c r="AI1007" s="31">
        <v>0</v>
      </c>
      <c r="AJ1007" s="31">
        <v>0</v>
      </c>
      <c r="AK1007" s="31">
        <v>0</v>
      </c>
      <c r="AL1007" s="31">
        <v>0</v>
      </c>
      <c r="AM1007" s="31">
        <v>0</v>
      </c>
      <c r="AN1007" s="31">
        <v>0</v>
      </c>
      <c r="AO1007" s="31">
        <v>0</v>
      </c>
      <c r="AP1007" s="31">
        <v>0</v>
      </c>
      <c r="AQ1007" s="31">
        <v>0</v>
      </c>
      <c r="AR1007" s="31">
        <v>0</v>
      </c>
      <c r="AS1007" s="31">
        <v>0</v>
      </c>
      <c r="AT1007" s="187">
        <v>0</v>
      </c>
      <c r="BA1007" s="38" t="str">
        <f t="shared" ca="1" si="101"/>
        <v>SHET</v>
      </c>
      <c r="BB1007" s="38" t="str">
        <f t="shared" si="102"/>
        <v>Fixed Inputs</v>
      </c>
      <c r="BC1007" s="38" t="str">
        <f t="shared" si="105"/>
        <v>TIRG</v>
      </c>
    </row>
    <row r="1008" spans="5:55" customFormat="1" ht="14.25">
      <c r="E1008" t="s">
        <v>479</v>
      </c>
      <c r="G1008" t="str">
        <f>price_label</f>
        <v>£m 23/24 prices</v>
      </c>
      <c r="J1008" s="37" t="s">
        <v>10</v>
      </c>
      <c r="AH1008" s="31">
        <v>0</v>
      </c>
      <c r="AI1008" s="31">
        <v>0</v>
      </c>
      <c r="AJ1008" s="31">
        <v>0</v>
      </c>
      <c r="AK1008" s="31">
        <v>0</v>
      </c>
      <c r="AL1008" s="31">
        <v>0</v>
      </c>
      <c r="AM1008" s="31">
        <v>0</v>
      </c>
      <c r="AN1008" s="31">
        <v>0</v>
      </c>
      <c r="AO1008" s="31">
        <v>0</v>
      </c>
      <c r="AP1008" s="31">
        <v>0</v>
      </c>
      <c r="AQ1008" s="31">
        <v>0</v>
      </c>
      <c r="AR1008" s="31">
        <v>0</v>
      </c>
      <c r="AS1008" s="31">
        <v>0</v>
      </c>
      <c r="AT1008" s="187">
        <v>0</v>
      </c>
      <c r="BA1008" s="38" t="str">
        <f t="shared" ca="1" si="101"/>
        <v>SHET</v>
      </c>
      <c r="BB1008" s="38" t="str">
        <f t="shared" si="102"/>
        <v>Fixed Inputs</v>
      </c>
      <c r="BC1008" s="38" t="str">
        <f t="shared" si="105"/>
        <v>TIRG</v>
      </c>
    </row>
    <row r="1009" spans="1:56" customFormat="1" ht="14.25">
      <c r="E1009" t="s">
        <v>481</v>
      </c>
      <c r="G1009" t="str">
        <f>price_label</f>
        <v>£m 23/24 prices</v>
      </c>
      <c r="J1009" s="37" t="s">
        <v>10</v>
      </c>
      <c r="AH1009" s="31">
        <v>217.26018936931658</v>
      </c>
      <c r="AI1009" s="31">
        <v>140.26355371456776</v>
      </c>
      <c r="AJ1009" s="31">
        <v>46.327167635107429</v>
      </c>
      <c r="AK1009" s="31">
        <v>17.070571935859032</v>
      </c>
      <c r="AL1009" s="31">
        <v>0</v>
      </c>
      <c r="AM1009" s="31">
        <v>0</v>
      </c>
      <c r="AN1009" s="31">
        <v>0</v>
      </c>
      <c r="AO1009" s="31">
        <v>0</v>
      </c>
      <c r="AP1009" s="31">
        <v>50.693335569655147</v>
      </c>
      <c r="AQ1009" s="31">
        <v>0</v>
      </c>
      <c r="AR1009" s="31">
        <v>0</v>
      </c>
      <c r="AS1009" s="31">
        <v>0</v>
      </c>
      <c r="AT1009" s="187">
        <v>0</v>
      </c>
      <c r="BA1009" s="38" t="str">
        <f t="shared" ca="1" si="101"/>
        <v>SHET</v>
      </c>
      <c r="BB1009" s="38" t="str">
        <f t="shared" si="102"/>
        <v>Fixed Inputs</v>
      </c>
      <c r="BC1009" s="38" t="str">
        <f t="shared" si="105"/>
        <v>TIRG</v>
      </c>
    </row>
    <row r="1010" spans="1:56" customFormat="1" ht="14.25">
      <c r="AT1010" s="76"/>
      <c r="BA1010" s="38"/>
      <c r="BC1010" s="1"/>
    </row>
    <row r="1011" spans="1:56" ht="19.899999999999999" thickBot="1">
      <c r="A1011" s="7" t="s">
        <v>684</v>
      </c>
    </row>
    <row r="1012" spans="1:56" customFormat="1" ht="18" thickTop="1" thickBot="1">
      <c r="B1012" s="15" t="s">
        <v>226</v>
      </c>
      <c r="AT1012" s="76"/>
      <c r="BC1012" s="1"/>
    </row>
    <row r="1013" spans="1:56" ht="16.149999999999999" thickTop="1">
      <c r="E1013" s="37" t="s">
        <v>73</v>
      </c>
      <c r="G1013" s="37" t="s">
        <v>74</v>
      </c>
      <c r="H1013" s="75" t="s">
        <v>1032</v>
      </c>
      <c r="J1013" s="37" t="s">
        <v>10</v>
      </c>
      <c r="AS1013" s="23">
        <v>1.1900000000000001E-2</v>
      </c>
      <c r="AT1013" s="188">
        <v>7.6E-3</v>
      </c>
      <c r="AU1013" s="142">
        <v>1.26E-2</v>
      </c>
      <c r="AV1013" s="23">
        <v>1.2699999999999999E-2</v>
      </c>
      <c r="AW1013" s="23">
        <v>1.44E-2</v>
      </c>
      <c r="AX1013" s="23">
        <v>1.5100000000000001E-2</v>
      </c>
      <c r="AY1013" s="23">
        <v>1.4999999999999999E-2</v>
      </c>
      <c r="BA1013" s="38" t="str">
        <f t="shared" ca="1" si="101"/>
        <v>SHET</v>
      </c>
      <c r="BB1013" s="38" t="str">
        <f t="shared" ref="BB1013:BB1038" si="106">$A$1011</f>
        <v>Variable policy</v>
      </c>
      <c r="BC1013" s="38" t="str">
        <f>$B$1012</f>
        <v>Real Price Effects</v>
      </c>
    </row>
    <row r="1014" spans="1:56" customFormat="1" ht="14.25">
      <c r="AT1014" s="76"/>
    </row>
    <row r="1015" spans="1:56" ht="17.649999999999999" thickBot="1">
      <c r="B1015" s="8" t="s">
        <v>83</v>
      </c>
    </row>
    <row r="1016" spans="1:56" customFormat="1" ht="15" thickTop="1" thickBot="1">
      <c r="C1016" s="11" t="s">
        <v>77</v>
      </c>
      <c r="AT1016" s="76"/>
      <c r="BC1016" s="1"/>
    </row>
    <row r="1017" spans="1:56" ht="15.75">
      <c r="E1017" s="37" t="s">
        <v>652</v>
      </c>
      <c r="H1017" s="75" t="s">
        <v>998</v>
      </c>
      <c r="AG1017" s="23">
        <v>4.5600000000000002E-2</v>
      </c>
      <c r="AH1017" s="23">
        <v>4.6399999999999997E-2</v>
      </c>
      <c r="AI1017" s="23">
        <v>4.1700000000000001E-2</v>
      </c>
      <c r="AJ1017" s="23">
        <v>4.07E-2</v>
      </c>
      <c r="AK1017" s="23">
        <v>3.15E-2</v>
      </c>
      <c r="AL1017" s="23">
        <v>3.04E-2</v>
      </c>
      <c r="AM1017" s="23">
        <v>3.3300000000000003E-2</v>
      </c>
      <c r="AN1017" s="23">
        <v>2.63E-2</v>
      </c>
      <c r="AO1017" s="23">
        <v>2.1600000000000001E-2</v>
      </c>
      <c r="AP1017" s="23">
        <v>2.4400000000000002E-2</v>
      </c>
      <c r="AQ1017" s="23">
        <v>4.8099999999999997E-2</v>
      </c>
      <c r="AR1017" s="23">
        <v>5.7500000000000002E-2</v>
      </c>
      <c r="AS1017" s="23">
        <v>5.7700000000000001E-2</v>
      </c>
      <c r="AT1017" s="188">
        <v>6.08E-2</v>
      </c>
      <c r="AU1017" s="142">
        <v>5.9700000000000003E-2</v>
      </c>
      <c r="AV1017" s="23">
        <v>5.9700000000000003E-2</v>
      </c>
      <c r="AW1017" s="23">
        <v>5.9700000000000003E-2</v>
      </c>
      <c r="AX1017" s="23">
        <v>5.9700000000000003E-2</v>
      </c>
      <c r="AY1017" s="23">
        <v>5.9700000000000003E-2</v>
      </c>
      <c r="BA1017" s="38" t="str">
        <f t="shared" ca="1" si="101"/>
        <v>SHET</v>
      </c>
      <c r="BB1017" s="38" t="str">
        <f t="shared" si="106"/>
        <v>Variable policy</v>
      </c>
      <c r="BC1017" s="38" t="str">
        <f t="shared" ref="BC1017:BC1023" si="107">$B$1015</f>
        <v>Finance</v>
      </c>
      <c r="BD1017" s="38" t="str">
        <f>$C$1016</f>
        <v>Allowed return on capital</v>
      </c>
    </row>
    <row r="1018" spans="1:56" ht="15.75">
      <c r="E1018" s="37" t="s">
        <v>72</v>
      </c>
      <c r="G1018" s="37" t="s">
        <v>62</v>
      </c>
      <c r="H1018" s="75" t="s">
        <v>999</v>
      </c>
      <c r="AU1018" s="142">
        <v>2.2800000000000001E-2</v>
      </c>
      <c r="AV1018" s="23">
        <v>2.2800000000000001E-2</v>
      </c>
      <c r="AW1018" s="23">
        <v>2.2800000000000001E-2</v>
      </c>
      <c r="AX1018" s="23">
        <v>2.2800000000000001E-2</v>
      </c>
      <c r="AY1018" s="23">
        <v>2.2800000000000001E-2</v>
      </c>
      <c r="BA1018" s="38" t="str">
        <f t="shared" ca="1" si="101"/>
        <v>SHET</v>
      </c>
      <c r="BB1018" s="38" t="str">
        <f t="shared" si="106"/>
        <v>Variable policy</v>
      </c>
      <c r="BC1018" s="38" t="str">
        <f t="shared" si="107"/>
        <v>Finance</v>
      </c>
      <c r="BD1018" s="38" t="str">
        <f>$C$1016</f>
        <v>Allowed return on capital</v>
      </c>
    </row>
    <row r="1019" spans="1:56" customFormat="1" ht="14.25">
      <c r="AT1019" s="76"/>
      <c r="BC1019" s="1"/>
    </row>
    <row r="1020" spans="1:56" customFormat="1" ht="14.65" thickBot="1">
      <c r="C1020" s="119" t="s">
        <v>112</v>
      </c>
      <c r="AT1020" s="76"/>
      <c r="BA1020" s="38"/>
      <c r="BC1020" s="1"/>
    </row>
    <row r="1021" spans="1:56" customFormat="1" ht="14.25">
      <c r="E1021" t="s">
        <v>319</v>
      </c>
      <c r="G1021" t="s">
        <v>88</v>
      </c>
      <c r="J1021" s="37"/>
      <c r="AP1021" s="32">
        <v>2022</v>
      </c>
      <c r="AQ1021" s="32">
        <v>2023</v>
      </c>
      <c r="AR1021" s="32">
        <v>2024</v>
      </c>
      <c r="AS1021" s="32">
        <v>2025</v>
      </c>
      <c r="AT1021" s="189">
        <v>2026</v>
      </c>
      <c r="AU1021" s="145">
        <v>2027</v>
      </c>
      <c r="AV1021" s="32">
        <v>2028</v>
      </c>
      <c r="AW1021" s="32">
        <v>2029</v>
      </c>
      <c r="AX1021" s="32">
        <v>2030</v>
      </c>
      <c r="AY1021" s="32">
        <v>2031</v>
      </c>
      <c r="AZ1021" s="32">
        <v>2032</v>
      </c>
      <c r="BA1021" s="38" t="str">
        <f t="shared" ca="1" si="101"/>
        <v>SHET</v>
      </c>
      <c r="BB1021" s="38" t="str">
        <f t="shared" si="106"/>
        <v>Variable policy</v>
      </c>
      <c r="BC1021" s="38" t="str">
        <f t="shared" si="107"/>
        <v>Finance</v>
      </c>
      <c r="BD1021" s="38" t="str">
        <f>$C$1020</f>
        <v>Inflation</v>
      </c>
    </row>
    <row r="1022" spans="1:56" customFormat="1" ht="15.75">
      <c r="E1022" t="s">
        <v>486</v>
      </c>
      <c r="G1022" t="s">
        <v>27</v>
      </c>
      <c r="H1022" s="4" t="s">
        <v>1000</v>
      </c>
      <c r="J1022" s="37"/>
      <c r="AP1022" s="33">
        <v>3.6737186990396076</v>
      </c>
      <c r="AQ1022" s="33">
        <v>8.7741270010504469</v>
      </c>
      <c r="AR1022" s="33">
        <v>5.546901249206293</v>
      </c>
      <c r="AS1022" s="33">
        <v>3.2148359255837144</v>
      </c>
      <c r="AT1022" s="182">
        <v>3.8464084526910858</v>
      </c>
      <c r="AU1022" s="139">
        <v>2.3689382169692408</v>
      </c>
      <c r="AV1022" s="33">
        <v>2.1054516816467084</v>
      </c>
      <c r="AW1022" s="33">
        <v>2.1285796243298183</v>
      </c>
      <c r="AX1022" s="33">
        <v>2.0983342920036119</v>
      </c>
      <c r="AY1022" s="33">
        <v>2.1355060506057066</v>
      </c>
      <c r="AZ1022" s="33">
        <v>2.1355060506057066</v>
      </c>
      <c r="BA1022" s="38" t="str">
        <f t="shared" ca="1" si="101"/>
        <v>SHET</v>
      </c>
      <c r="BB1022" s="38" t="str">
        <f t="shared" si="106"/>
        <v>Variable policy</v>
      </c>
      <c r="BC1022" s="38" t="str">
        <f t="shared" si="107"/>
        <v>Finance</v>
      </c>
      <c r="BD1022" s="38" t="str">
        <f>$C$1020</f>
        <v>Inflation</v>
      </c>
    </row>
    <row r="1023" spans="1:56" customFormat="1" ht="15.75">
      <c r="E1023" t="s">
        <v>223</v>
      </c>
      <c r="G1023" t="s">
        <v>38</v>
      </c>
      <c r="H1023" s="4" t="s">
        <v>1001</v>
      </c>
      <c r="AT1023" s="76"/>
      <c r="AU1023" s="146">
        <v>2.1299999999999999E-2</v>
      </c>
      <c r="AV1023" s="35">
        <v>2.1299999999999999E-2</v>
      </c>
      <c r="AW1023" s="35">
        <v>2.1299999999999999E-2</v>
      </c>
      <c r="AX1023" s="35">
        <v>2.1299999999999999E-2</v>
      </c>
      <c r="AY1023" s="35">
        <v>2.1299999999999999E-2</v>
      </c>
      <c r="BA1023" s="38" t="str">
        <f t="shared" ca="1" si="101"/>
        <v>SHET</v>
      </c>
      <c r="BB1023" s="38" t="str">
        <f t="shared" si="106"/>
        <v>Variable policy</v>
      </c>
      <c r="BC1023" s="38" t="str">
        <f t="shared" si="107"/>
        <v>Finance</v>
      </c>
      <c r="BD1023" s="38" t="str">
        <f>$C$1020</f>
        <v>Inflation</v>
      </c>
    </row>
    <row r="1024" spans="1:56" customFormat="1" ht="14.25">
      <c r="AT1024" s="76"/>
      <c r="BA1024" s="38"/>
      <c r="BC1024" s="1"/>
    </row>
    <row r="1025" spans="1:58" customFormat="1" ht="17.649999999999999" thickBot="1">
      <c r="B1025" s="15" t="s">
        <v>249</v>
      </c>
      <c r="AT1025" s="76"/>
      <c r="BA1025" s="38"/>
      <c r="BC1025" s="1"/>
    </row>
    <row r="1026" spans="1:58" ht="16.149999999999999" thickTop="1">
      <c r="E1026" s="37" t="s">
        <v>75</v>
      </c>
      <c r="G1026" s="37" t="s">
        <v>38</v>
      </c>
      <c r="H1026" s="75" t="s">
        <v>1002</v>
      </c>
      <c r="AU1026" s="142">
        <v>0.25</v>
      </c>
      <c r="AV1026" s="23">
        <v>0.25</v>
      </c>
      <c r="AW1026" s="23">
        <v>0.25</v>
      </c>
      <c r="AX1026" s="23">
        <v>0.25</v>
      </c>
      <c r="AY1026" s="23">
        <v>0.25</v>
      </c>
      <c r="BA1026" s="38" t="str">
        <f t="shared" ca="1" si="101"/>
        <v>SHET</v>
      </c>
      <c r="BB1026" s="38" t="str">
        <f t="shared" si="106"/>
        <v>Variable policy</v>
      </c>
      <c r="BC1026" s="38" t="str">
        <f>$B$1025</f>
        <v>Tax</v>
      </c>
    </row>
    <row r="1027" spans="1:58" ht="15.75">
      <c r="E1027" s="37" t="s">
        <v>76</v>
      </c>
      <c r="G1027" s="37" t="s">
        <v>38</v>
      </c>
      <c r="H1027" s="75" t="s">
        <v>1003</v>
      </c>
      <c r="AU1027" s="142">
        <v>0.14000000000000001</v>
      </c>
      <c r="AV1027" s="23">
        <v>0.14000000000000001</v>
      </c>
      <c r="AW1027" s="23">
        <v>0.14000000000000001</v>
      </c>
      <c r="AX1027" s="23">
        <v>0.14000000000000001</v>
      </c>
      <c r="AY1027" s="23">
        <v>0.14000000000000001</v>
      </c>
      <c r="BA1027" s="38" t="str">
        <f t="shared" ca="1" si="101"/>
        <v>SHET</v>
      </c>
      <c r="BB1027" s="38" t="str">
        <f t="shared" si="106"/>
        <v>Variable policy</v>
      </c>
      <c r="BC1027" s="38" t="str">
        <f t="shared" ref="BC1027:BC1038" si="108">$B$1025</f>
        <v>Tax</v>
      </c>
    </row>
    <row r="1028" spans="1:58" ht="15.75">
      <c r="E1028" s="37" t="s">
        <v>653</v>
      </c>
      <c r="G1028" s="37" t="s">
        <v>38</v>
      </c>
      <c r="H1028" s="75" t="s">
        <v>1004</v>
      </c>
      <c r="AU1028" s="142">
        <v>0.06</v>
      </c>
      <c r="AV1028" s="23">
        <v>0.06</v>
      </c>
      <c r="AW1028" s="23">
        <v>0.06</v>
      </c>
      <c r="AX1028" s="23">
        <v>0.06</v>
      </c>
      <c r="AY1028" s="23">
        <v>0.06</v>
      </c>
      <c r="BA1028" s="38" t="str">
        <f t="shared" ca="1" si="101"/>
        <v>SHET</v>
      </c>
      <c r="BB1028" s="38" t="str">
        <f t="shared" si="106"/>
        <v>Variable policy</v>
      </c>
      <c r="BC1028" s="38" t="str">
        <f t="shared" si="108"/>
        <v>Tax</v>
      </c>
    </row>
    <row r="1029" spans="1:58" ht="15.75">
      <c r="E1029" s="37" t="s">
        <v>654</v>
      </c>
      <c r="G1029" s="37" t="s">
        <v>38</v>
      </c>
      <c r="H1029" s="75" t="s">
        <v>1005</v>
      </c>
      <c r="AU1029" s="142">
        <v>0.03</v>
      </c>
      <c r="AV1029" s="23">
        <v>0.03</v>
      </c>
      <c r="AW1029" s="23">
        <v>0.03</v>
      </c>
      <c r="AX1029" s="23">
        <v>0.03</v>
      </c>
      <c r="AY1029" s="23">
        <v>0.03</v>
      </c>
      <c r="BA1029" s="38" t="str">
        <f t="shared" ca="1" si="101"/>
        <v>SHET</v>
      </c>
      <c r="BB1029" s="38" t="str">
        <f t="shared" si="106"/>
        <v>Variable policy</v>
      </c>
      <c r="BC1029" s="38" t="str">
        <f t="shared" si="108"/>
        <v>Tax</v>
      </c>
    </row>
    <row r="1030" spans="1:58" ht="15.75">
      <c r="E1030" s="37" t="s">
        <v>655</v>
      </c>
      <c r="G1030" s="37" t="s">
        <v>38</v>
      </c>
      <c r="H1030" s="75" t="s">
        <v>1006</v>
      </c>
      <c r="AU1030" s="142">
        <v>2.2200000000000001E-2</v>
      </c>
      <c r="AV1030" s="23">
        <v>2.2200000000000001E-2</v>
      </c>
      <c r="AW1030" s="23">
        <v>2.2200000000000001E-2</v>
      </c>
      <c r="AX1030" s="23">
        <v>2.2200000000000001E-2</v>
      </c>
      <c r="AY1030" s="23">
        <v>2.2200000000000001E-2</v>
      </c>
      <c r="BA1030" s="38" t="str">
        <f t="shared" ca="1" si="101"/>
        <v>SHET</v>
      </c>
      <c r="BB1030" s="38" t="str">
        <f t="shared" si="106"/>
        <v>Variable policy</v>
      </c>
      <c r="BC1030" s="38" t="str">
        <f t="shared" si="108"/>
        <v>Tax</v>
      </c>
    </row>
    <row r="1031" spans="1:58" ht="15.75">
      <c r="E1031" s="37" t="s">
        <v>325</v>
      </c>
      <c r="G1031" s="37" t="s">
        <v>38</v>
      </c>
      <c r="H1031" s="75" t="s">
        <v>1007</v>
      </c>
      <c r="I1031"/>
      <c r="AU1031" s="142">
        <v>1</v>
      </c>
      <c r="AV1031" s="23">
        <v>1</v>
      </c>
      <c r="AW1031" s="23">
        <v>1</v>
      </c>
      <c r="AX1031" s="23">
        <v>1</v>
      </c>
      <c r="AY1031" s="23">
        <v>1</v>
      </c>
      <c r="BA1031" s="38" t="str">
        <f t="shared" ca="1" si="101"/>
        <v>SHET</v>
      </c>
      <c r="BB1031" s="38" t="str">
        <f t="shared" si="106"/>
        <v>Variable policy</v>
      </c>
      <c r="BC1031" s="38" t="str">
        <f t="shared" si="108"/>
        <v>Tax</v>
      </c>
    </row>
    <row r="1032" spans="1:58" ht="15.75">
      <c r="E1032" s="37" t="s">
        <v>648</v>
      </c>
      <c r="G1032" s="37" t="s">
        <v>38</v>
      </c>
      <c r="H1032" s="75" t="s">
        <v>1008</v>
      </c>
      <c r="I1032"/>
      <c r="AU1032" s="142">
        <v>1</v>
      </c>
      <c r="AV1032" s="23">
        <v>1</v>
      </c>
      <c r="AW1032" s="23">
        <v>1</v>
      </c>
      <c r="AX1032" s="23">
        <v>1</v>
      </c>
      <c r="AY1032" s="23">
        <v>1</v>
      </c>
      <c r="BA1032" s="38" t="str">
        <f t="shared" ca="1" si="101"/>
        <v>SHET</v>
      </c>
      <c r="BB1032" s="38" t="str">
        <f t="shared" si="106"/>
        <v>Variable policy</v>
      </c>
      <c r="BC1032" s="38" t="str">
        <f t="shared" si="108"/>
        <v>Tax</v>
      </c>
    </row>
    <row r="1033" spans="1:58" ht="15.75">
      <c r="E1033" s="37" t="s">
        <v>37</v>
      </c>
      <c r="G1033" s="37" t="s">
        <v>38</v>
      </c>
      <c r="H1033" s="75" t="s">
        <v>1009</v>
      </c>
      <c r="AU1033" s="142">
        <v>5.1263794745002337E-3</v>
      </c>
      <c r="AV1033" s="23">
        <v>4.6860264715114751E-3</v>
      </c>
      <c r="AW1033" s="23">
        <v>6.0868257558015608E-3</v>
      </c>
      <c r="AX1033" s="23">
        <v>6.1144931252414799E-3</v>
      </c>
      <c r="AY1033" s="23">
        <v>3.6389061070724858E-3</v>
      </c>
      <c r="BA1033" s="38" t="str">
        <f t="shared" ca="1" si="101"/>
        <v>SHET</v>
      </c>
      <c r="BB1033" s="38" t="str">
        <f t="shared" si="106"/>
        <v>Variable policy</v>
      </c>
      <c r="BC1033" s="38" t="str">
        <f t="shared" si="108"/>
        <v>Tax</v>
      </c>
    </row>
    <row r="1034" spans="1:58" ht="15.75">
      <c r="E1034" s="37" t="s">
        <v>39</v>
      </c>
      <c r="G1034" s="37" t="s">
        <v>38</v>
      </c>
      <c r="H1034" s="75" t="s">
        <v>1010</v>
      </c>
      <c r="AU1034" s="142">
        <v>0.82857722347049767</v>
      </c>
      <c r="AV1034" s="23">
        <v>0.80192679371474251</v>
      </c>
      <c r="AW1034" s="23">
        <v>0.8197314110516648</v>
      </c>
      <c r="AX1034" s="23">
        <v>0.83357515518036718</v>
      </c>
      <c r="AY1034" s="23">
        <v>0.88184857047061782</v>
      </c>
      <c r="BA1034" s="38" t="str">
        <f t="shared" ca="1" si="101"/>
        <v>SHET</v>
      </c>
      <c r="BB1034" s="38" t="str">
        <f t="shared" si="106"/>
        <v>Variable policy</v>
      </c>
      <c r="BC1034" s="38" t="str">
        <f t="shared" si="108"/>
        <v>Tax</v>
      </c>
    </row>
    <row r="1035" spans="1:58" ht="15.75">
      <c r="E1035" s="37" t="s">
        <v>40</v>
      </c>
      <c r="G1035" s="37" t="s">
        <v>38</v>
      </c>
      <c r="H1035" s="75" t="s">
        <v>1011</v>
      </c>
      <c r="AU1035" s="142">
        <v>9.644961485089712E-3</v>
      </c>
      <c r="AV1035" s="23">
        <v>5.0058172787774665E-3</v>
      </c>
      <c r="AW1035" s="23">
        <v>9.1693669982047029E-3</v>
      </c>
      <c r="AX1035" s="23">
        <v>9.3196467492503588E-3</v>
      </c>
      <c r="AY1035" s="23">
        <v>4.6458008314644705E-3</v>
      </c>
      <c r="BA1035" s="38" t="str">
        <f t="shared" ca="1" si="101"/>
        <v>SHET</v>
      </c>
      <c r="BB1035" s="38" t="str">
        <f t="shared" si="106"/>
        <v>Variable policy</v>
      </c>
      <c r="BC1035" s="38" t="str">
        <f t="shared" si="108"/>
        <v>Tax</v>
      </c>
    </row>
    <row r="1036" spans="1:58" ht="15.75">
      <c r="E1036" s="37" t="s">
        <v>41</v>
      </c>
      <c r="G1036" s="37" t="s">
        <v>38</v>
      </c>
      <c r="H1036" s="75" t="s">
        <v>1012</v>
      </c>
      <c r="AU1036" s="142">
        <v>9.9773478428441982E-3</v>
      </c>
      <c r="AV1036" s="23">
        <v>4.2417902040776216E-3</v>
      </c>
      <c r="AW1036" s="23">
        <v>1.2139421440019364E-2</v>
      </c>
      <c r="AX1036" s="23">
        <v>1.1657800210475152E-2</v>
      </c>
      <c r="AY1036" s="23">
        <v>5.3597527346639301E-3</v>
      </c>
      <c r="BA1036" s="38" t="str">
        <f t="shared" ca="1" si="101"/>
        <v>SHET</v>
      </c>
      <c r="BB1036" s="38" t="str">
        <f t="shared" si="106"/>
        <v>Variable policy</v>
      </c>
      <c r="BC1036" s="38" t="str">
        <f t="shared" si="108"/>
        <v>Tax</v>
      </c>
    </row>
    <row r="1037" spans="1:58" ht="15.75">
      <c r="E1037" s="37" t="s">
        <v>43</v>
      </c>
      <c r="G1037" s="37" t="s">
        <v>38</v>
      </c>
      <c r="H1037" s="75" t="s">
        <v>1013</v>
      </c>
      <c r="AU1037" s="142">
        <v>3.1046858382722278E-2</v>
      </c>
      <c r="AV1037" s="23">
        <v>2.9780257054017881E-2</v>
      </c>
      <c r="AW1037" s="23">
        <v>2.9441811904358229E-2</v>
      </c>
      <c r="AX1037" s="23">
        <v>3.068809409181036E-2</v>
      </c>
      <c r="AY1037" s="23">
        <v>3.0502102629168065E-2</v>
      </c>
      <c r="BA1037" s="38" t="str">
        <f t="shared" ca="1" si="101"/>
        <v>SHET</v>
      </c>
      <c r="BB1037" s="38" t="str">
        <f t="shared" si="106"/>
        <v>Variable policy</v>
      </c>
      <c r="BC1037" s="38" t="str">
        <f t="shared" si="108"/>
        <v>Tax</v>
      </c>
    </row>
    <row r="1038" spans="1:58" ht="15.75">
      <c r="E1038" s="37" t="s">
        <v>42</v>
      </c>
      <c r="G1038" s="37" t="s">
        <v>38</v>
      </c>
      <c r="H1038" s="75" t="s">
        <v>1014</v>
      </c>
      <c r="AU1038" s="142">
        <v>0.11562722934434624</v>
      </c>
      <c r="AV1038" s="23">
        <v>0.15435931527687322</v>
      </c>
      <c r="AW1038" s="23">
        <v>0.1234311628499514</v>
      </c>
      <c r="AX1038" s="23">
        <v>0.10864481064285562</v>
      </c>
      <c r="AY1038" s="23">
        <v>7.400486722701323E-2</v>
      </c>
      <c r="BA1038" s="38" t="str">
        <f t="shared" ca="1" si="101"/>
        <v>SHET</v>
      </c>
      <c r="BB1038" s="38" t="str">
        <f t="shared" si="106"/>
        <v>Variable policy</v>
      </c>
      <c r="BC1038" s="38" t="str">
        <f t="shared" si="108"/>
        <v>Tax</v>
      </c>
    </row>
    <row r="1039" spans="1:58"/>
    <row r="1040" spans="1:58" ht="17.649999999999999" thickBot="1">
      <c r="A1040"/>
      <c r="B1040" s="15" t="s">
        <v>494</v>
      </c>
      <c r="E1040"/>
      <c r="G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s="76"/>
      <c r="AU1040"/>
      <c r="AV1040"/>
      <c r="AW1040"/>
      <c r="AX1040"/>
      <c r="AY1040"/>
      <c r="BF1040" s="37"/>
    </row>
    <row r="1041" spans="1:58" ht="16.149999999999999" thickTop="1">
      <c r="A1041"/>
      <c r="B1041"/>
      <c r="E1041" t="s">
        <v>413</v>
      </c>
      <c r="F1041" s="37" t="s">
        <v>733</v>
      </c>
      <c r="G1041" s="37" t="s">
        <v>27</v>
      </c>
      <c r="H1041" s="37" t="s">
        <v>776</v>
      </c>
      <c r="AT1041" s="76"/>
      <c r="AU1041"/>
      <c r="AV1041" s="33">
        <v>1</v>
      </c>
      <c r="AW1041" s="33">
        <v>1</v>
      </c>
      <c r="AX1041" s="33">
        <v>1</v>
      </c>
      <c r="AY1041" s="33">
        <v>1</v>
      </c>
      <c r="BA1041" s="38" t="str">
        <f t="shared" ca="1" si="1"/>
        <v>SHET</v>
      </c>
      <c r="BB1041" s="38" t="str">
        <f t="shared" ref="BB1041" si="109">$A$1011</f>
        <v>Variable policy</v>
      </c>
      <c r="BC1041" s="38" t="str">
        <f>$B$1040</f>
        <v>Forecasting penalties</v>
      </c>
      <c r="BF1041" s="37"/>
    </row>
    <row r="1042" spans="1:58" customFormat="1" ht="14.25">
      <c r="G1042" s="37"/>
      <c r="I1042" s="37"/>
      <c r="J1042" s="37"/>
      <c r="K1042" s="37"/>
      <c r="L1042" s="37"/>
      <c r="M1042" s="37"/>
      <c r="N1042" s="37"/>
      <c r="O1042" s="37"/>
      <c r="P1042" s="37"/>
      <c r="Q1042" s="37"/>
      <c r="R1042" s="37"/>
      <c r="S1042" s="37"/>
      <c r="T1042" s="37"/>
      <c r="U1042" s="37"/>
      <c r="V1042" s="37"/>
      <c r="W1042" s="37"/>
      <c r="X1042" s="37"/>
      <c r="Y1042" s="37"/>
      <c r="Z1042" s="37"/>
      <c r="AA1042" s="37"/>
      <c r="AB1042" s="37"/>
      <c r="AC1042" s="37"/>
      <c r="AD1042" s="37"/>
      <c r="AE1042" s="37"/>
      <c r="AF1042" s="37"/>
      <c r="AG1042" s="37"/>
      <c r="AH1042" s="37"/>
      <c r="AI1042" s="37"/>
      <c r="AJ1042" s="37"/>
      <c r="AK1042" s="37"/>
      <c r="AL1042" s="37"/>
      <c r="AM1042" s="37"/>
      <c r="AN1042" s="37"/>
      <c r="AO1042" s="37"/>
      <c r="AP1042" s="37"/>
      <c r="AQ1042" s="37"/>
      <c r="AR1042" s="37"/>
      <c r="AS1042" s="37"/>
      <c r="AT1042" s="77"/>
      <c r="AU1042" s="37"/>
      <c r="AV1042" s="37"/>
      <c r="AW1042" s="37"/>
      <c r="AX1042" s="37"/>
      <c r="AY1042" s="37"/>
      <c r="BA1042" s="38"/>
      <c r="BC1042" s="1"/>
    </row>
    <row r="1043" spans="1:58" customFormat="1" ht="19.899999999999999" thickBot="1">
      <c r="A1043" s="12" t="s">
        <v>681</v>
      </c>
      <c r="AT1043" s="76"/>
      <c r="BA1043" s="38"/>
      <c r="BB1043" s="38"/>
      <c r="BC1043" s="38"/>
    </row>
    <row r="1044" spans="1:58" ht="18" thickTop="1" thickBot="1">
      <c r="B1044" s="8" t="s">
        <v>83</v>
      </c>
    </row>
    <row r="1045" spans="1:58" ht="16.149999999999999" thickTop="1" thickBot="1">
      <c r="C1045" s="9" t="s">
        <v>83</v>
      </c>
    </row>
    <row r="1046" spans="1:58">
      <c r="E1046" s="37" t="s">
        <v>80</v>
      </c>
      <c r="G1046" s="37" t="s">
        <v>38</v>
      </c>
      <c r="I1046" s="26">
        <v>0.55000000000000004</v>
      </c>
      <c r="BA1046" s="38" t="str">
        <f t="shared" ca="1" si="101"/>
        <v>SHET</v>
      </c>
      <c r="BB1046" s="38" t="str">
        <f t="shared" ref="BB1046:BB1050" si="110">$A$1043</f>
        <v>Fixed policy</v>
      </c>
      <c r="BC1046" s="38" t="str">
        <f t="shared" ref="BC1046:BC1050" si="111">$B$1044</f>
        <v>Finance</v>
      </c>
      <c r="BD1046" s="38" t="str">
        <f t="shared" ref="BD1046:BD1050" si="112">$C$1045</f>
        <v>Finance</v>
      </c>
    </row>
    <row r="1047" spans="1:58">
      <c r="E1047" s="37" t="s">
        <v>84</v>
      </c>
      <c r="G1047" s="37" t="s">
        <v>38</v>
      </c>
      <c r="AU1047" s="141">
        <v>0</v>
      </c>
      <c r="AV1047" s="26">
        <v>0</v>
      </c>
      <c r="AW1047" s="26">
        <v>0</v>
      </c>
      <c r="AX1047" s="26">
        <v>0</v>
      </c>
      <c r="AY1047" s="26">
        <v>0</v>
      </c>
      <c r="BA1047" s="38" t="str">
        <f t="shared" ca="1" si="101"/>
        <v>SHET</v>
      </c>
      <c r="BB1047" s="38" t="str">
        <f t="shared" si="110"/>
        <v>Fixed policy</v>
      </c>
      <c r="BC1047" s="38" t="str">
        <f t="shared" si="111"/>
        <v>Finance</v>
      </c>
      <c r="BD1047" s="38" t="str">
        <f t="shared" si="112"/>
        <v>Finance</v>
      </c>
    </row>
    <row r="1048" spans="1:58">
      <c r="E1048" s="37" t="s">
        <v>85</v>
      </c>
      <c r="G1048" s="37" t="s">
        <v>38</v>
      </c>
      <c r="AU1048" s="141">
        <v>0.05</v>
      </c>
      <c r="AV1048" s="26">
        <v>0.05</v>
      </c>
      <c r="AW1048" s="26">
        <v>0.05</v>
      </c>
      <c r="AX1048" s="26">
        <v>0.05</v>
      </c>
      <c r="AY1048" s="26">
        <v>0.05</v>
      </c>
      <c r="BA1048" s="38" t="str">
        <f t="shared" ca="1" si="101"/>
        <v>SHET</v>
      </c>
      <c r="BB1048" s="38" t="str">
        <f t="shared" si="110"/>
        <v>Fixed policy</v>
      </c>
      <c r="BC1048" s="38" t="str">
        <f t="shared" si="111"/>
        <v>Finance</v>
      </c>
      <c r="BD1048" s="38" t="str">
        <f t="shared" si="112"/>
        <v>Finance</v>
      </c>
    </row>
    <row r="1049" spans="1:58">
      <c r="E1049" s="37" t="s">
        <v>656</v>
      </c>
      <c r="G1049" s="37" t="s">
        <v>38</v>
      </c>
      <c r="AU1049" s="141">
        <v>0.03</v>
      </c>
      <c r="AV1049" s="26">
        <v>0.03</v>
      </c>
      <c r="AW1049" s="26">
        <v>0.03</v>
      </c>
      <c r="AX1049" s="26">
        <v>0.03</v>
      </c>
      <c r="AY1049" s="26">
        <v>0.03</v>
      </c>
      <c r="BA1049" s="38" t="str">
        <f t="shared" ca="1" si="101"/>
        <v>SHET</v>
      </c>
      <c r="BB1049" s="38" t="str">
        <f t="shared" si="110"/>
        <v>Fixed policy</v>
      </c>
      <c r="BC1049" s="38" t="str">
        <f t="shared" si="111"/>
        <v>Finance</v>
      </c>
      <c r="BD1049" s="38" t="str">
        <f t="shared" si="112"/>
        <v>Finance</v>
      </c>
    </row>
    <row r="1050" spans="1:58">
      <c r="E1050" s="37" t="s">
        <v>86</v>
      </c>
      <c r="G1050" s="37" t="s">
        <v>38</v>
      </c>
      <c r="AU1050" s="141">
        <v>0.1</v>
      </c>
      <c r="AV1050" s="26">
        <v>0.1</v>
      </c>
      <c r="AW1050" s="26">
        <v>0.1</v>
      </c>
      <c r="AX1050" s="26">
        <v>0.1</v>
      </c>
      <c r="AY1050" s="26">
        <v>0.1</v>
      </c>
      <c r="BA1050" s="38" t="str">
        <f t="shared" ca="1" si="101"/>
        <v>SHET</v>
      </c>
      <c r="BB1050" s="38" t="str">
        <f t="shared" si="110"/>
        <v>Fixed policy</v>
      </c>
      <c r="BC1050" s="38" t="str">
        <f t="shared" si="111"/>
        <v>Finance</v>
      </c>
      <c r="BD1050" s="38" t="str">
        <f t="shared" si="112"/>
        <v>Finance</v>
      </c>
    </row>
    <row r="1051" spans="1:58"/>
    <row r="1052" spans="1:58" ht="15.75" thickBot="1">
      <c r="C1052" s="9" t="s">
        <v>77</v>
      </c>
    </row>
    <row r="1053" spans="1:58">
      <c r="E1053" s="37" t="s">
        <v>408</v>
      </c>
      <c r="G1053" s="37" t="s">
        <v>469</v>
      </c>
      <c r="H1053" s="37" t="s">
        <v>755</v>
      </c>
      <c r="AU1053" s="141">
        <v>6.8999999999999999E-3</v>
      </c>
      <c r="AV1053" s="26">
        <v>6.8999999999999999E-3</v>
      </c>
      <c r="AW1053" s="26">
        <v>6.8999999999999999E-3</v>
      </c>
      <c r="AX1053" s="26">
        <v>6.8999999999999999E-3</v>
      </c>
      <c r="AY1053" s="26">
        <v>6.8999999999999999E-3</v>
      </c>
      <c r="BA1053" s="38" t="str">
        <f t="shared" ca="1" si="101"/>
        <v>SHET</v>
      </c>
      <c r="BB1053" s="38" t="str">
        <f t="shared" ref="BB1053:BB1056" si="113">$A$1043</f>
        <v>Fixed policy</v>
      </c>
      <c r="BC1053" s="38" t="str">
        <f t="shared" ref="BC1053:BC1056" si="114">$B$1044</f>
        <v>Finance</v>
      </c>
      <c r="BD1053" s="38" t="str">
        <f t="shared" ref="BD1053:BD1056" si="115">$C$1052</f>
        <v>Allowed return on capital</v>
      </c>
    </row>
    <row r="1054" spans="1:58">
      <c r="E1054" s="37" t="s">
        <v>468</v>
      </c>
      <c r="G1054" s="37" t="s">
        <v>27</v>
      </c>
      <c r="AU1054" s="147">
        <v>0.74</v>
      </c>
      <c r="AV1054" s="36">
        <v>0.74</v>
      </c>
      <c r="AW1054" s="36">
        <v>0.74</v>
      </c>
      <c r="AX1054" s="36">
        <v>0.74</v>
      </c>
      <c r="AY1054" s="36">
        <v>0.74</v>
      </c>
      <c r="BA1054" s="38" t="str">
        <f t="shared" ca="1" si="101"/>
        <v>SHET</v>
      </c>
      <c r="BB1054" s="38" t="str">
        <f t="shared" si="113"/>
        <v>Fixed policy</v>
      </c>
      <c r="BC1054" s="38" t="str">
        <f t="shared" si="114"/>
        <v>Finance</v>
      </c>
      <c r="BD1054" s="38" t="str">
        <f t="shared" si="115"/>
        <v>Allowed return on capital</v>
      </c>
    </row>
    <row r="1055" spans="1:58">
      <c r="E1055" s="37" t="s">
        <v>79</v>
      </c>
      <c r="G1055" s="37" t="s">
        <v>38</v>
      </c>
      <c r="AU1055" s="141">
        <v>6.9000000000000006E-2</v>
      </c>
      <c r="AV1055" s="26">
        <v>6.9000000000000006E-2</v>
      </c>
      <c r="AW1055" s="26">
        <v>6.9000000000000006E-2</v>
      </c>
      <c r="AX1055" s="26">
        <v>6.9000000000000006E-2</v>
      </c>
      <c r="AY1055" s="26">
        <v>6.9000000000000006E-2</v>
      </c>
      <c r="BA1055" s="38" t="str">
        <f t="shared" ca="1" si="101"/>
        <v>SHET</v>
      </c>
      <c r="BB1055" s="38" t="str">
        <f t="shared" si="113"/>
        <v>Fixed policy</v>
      </c>
      <c r="BC1055" s="38" t="str">
        <f t="shared" si="114"/>
        <v>Finance</v>
      </c>
      <c r="BD1055" s="38" t="str">
        <f t="shared" si="115"/>
        <v>Allowed return on capital</v>
      </c>
    </row>
    <row r="1056" spans="1:58">
      <c r="E1056" s="37" t="s">
        <v>517</v>
      </c>
      <c r="F1056" s="37" t="s">
        <v>61</v>
      </c>
      <c r="G1056" s="37" t="s">
        <v>38</v>
      </c>
      <c r="H1056" s="75" t="s">
        <v>81</v>
      </c>
      <c r="AU1056" s="141">
        <v>0.55000000000000004</v>
      </c>
      <c r="AV1056" s="26">
        <v>0.55000000000000004</v>
      </c>
      <c r="AW1056" s="26">
        <v>0.55000000000000004</v>
      </c>
      <c r="AX1056" s="26">
        <v>0.55000000000000004</v>
      </c>
      <c r="AY1056" s="26">
        <v>0.55000000000000004</v>
      </c>
      <c r="BA1056" s="38" t="str">
        <f t="shared" ca="1" si="101"/>
        <v>SHET</v>
      </c>
      <c r="BB1056" s="38" t="str">
        <f t="shared" si="113"/>
        <v>Fixed policy</v>
      </c>
      <c r="BC1056" s="38" t="str">
        <f t="shared" si="114"/>
        <v>Finance</v>
      </c>
      <c r="BD1056" s="38" t="str">
        <f t="shared" si="115"/>
        <v>Allowed return on capital</v>
      </c>
    </row>
    <row r="1057" spans="2:55"/>
    <row r="1058" spans="2:55" ht="17.649999999999999" thickBot="1">
      <c r="B1058" s="8" t="s">
        <v>249</v>
      </c>
    </row>
    <row r="1059" spans="2:55" ht="15.75" thickTop="1">
      <c r="E1059" s="37" t="s">
        <v>57</v>
      </c>
      <c r="G1059" s="37" t="s">
        <v>38</v>
      </c>
      <c r="AU1059" s="141">
        <v>0.55000000000000004</v>
      </c>
      <c r="AV1059" s="26">
        <v>0.55000000000000004</v>
      </c>
      <c r="AW1059" s="26">
        <v>0.55000000000000004</v>
      </c>
      <c r="AX1059" s="26">
        <v>0.55000000000000004</v>
      </c>
      <c r="AY1059" s="26">
        <v>0.55000000000000004</v>
      </c>
      <c r="BA1059" s="38" t="str">
        <f t="shared" ca="1" si="87"/>
        <v>SHET</v>
      </c>
      <c r="BB1059" s="38" t="str">
        <f t="shared" ref="BB1059:BB1063" si="116">$A$1043</f>
        <v>Fixed policy</v>
      </c>
      <c r="BC1059" s="38" t="str">
        <f>$B$1058</f>
        <v>Tax</v>
      </c>
    </row>
    <row r="1060" spans="2:55">
      <c r="E1060" s="37" t="s">
        <v>326</v>
      </c>
      <c r="G1060" s="37" t="s">
        <v>38</v>
      </c>
      <c r="I1060"/>
      <c r="AU1060" s="141">
        <v>1</v>
      </c>
      <c r="AV1060" s="26">
        <v>1</v>
      </c>
      <c r="AW1060" s="26">
        <v>1</v>
      </c>
      <c r="AX1060" s="26">
        <v>1</v>
      </c>
      <c r="AY1060" s="26">
        <v>1</v>
      </c>
      <c r="BA1060" s="38" t="str">
        <f t="shared" ca="1" si="87"/>
        <v>SHET</v>
      </c>
      <c r="BB1060" s="38" t="str">
        <f t="shared" si="116"/>
        <v>Fixed policy</v>
      </c>
      <c r="BC1060" s="38" t="str">
        <f t="shared" ref="BC1060:BC1063" si="117">$B$1058</f>
        <v>Tax</v>
      </c>
    </row>
    <row r="1061" spans="2:55">
      <c r="E1061" s="37" t="s">
        <v>651</v>
      </c>
      <c r="G1061" s="37" t="s">
        <v>38</v>
      </c>
      <c r="I1061"/>
      <c r="AU1061" s="141">
        <v>0.5</v>
      </c>
      <c r="AV1061" s="26">
        <v>0.5</v>
      </c>
      <c r="AW1061" s="26">
        <v>0.5</v>
      </c>
      <c r="AX1061" s="26">
        <v>0.5</v>
      </c>
      <c r="AY1061" s="26">
        <v>0.5</v>
      </c>
      <c r="BA1061" s="38" t="str">
        <f t="shared" ca="1" si="87"/>
        <v>SHET</v>
      </c>
      <c r="BB1061" s="38" t="str">
        <f t="shared" si="116"/>
        <v>Fixed policy</v>
      </c>
      <c r="BC1061" s="38" t="str">
        <f t="shared" si="117"/>
        <v>Tax</v>
      </c>
    </row>
    <row r="1062" spans="2:55">
      <c r="E1062" s="37" t="s">
        <v>236</v>
      </c>
      <c r="G1062" s="37" t="str">
        <f>nominal</f>
        <v>£m nominal</v>
      </c>
      <c r="I1062" s="24">
        <v>5</v>
      </c>
      <c r="AU1062"/>
      <c r="AV1062"/>
      <c r="AW1062"/>
      <c r="AX1062"/>
      <c r="AY1062"/>
      <c r="BA1062" s="38" t="str">
        <f t="shared" ca="1" si="87"/>
        <v>SHET</v>
      </c>
      <c r="BB1062" s="38" t="str">
        <f t="shared" si="116"/>
        <v>Fixed policy</v>
      </c>
      <c r="BC1062" s="38" t="str">
        <f t="shared" si="117"/>
        <v>Tax</v>
      </c>
    </row>
    <row r="1063" spans="2:55">
      <c r="E1063" s="37" t="s">
        <v>235</v>
      </c>
      <c r="G1063" s="37" t="str">
        <f>nominal</f>
        <v>£m nominal</v>
      </c>
      <c r="I1063" s="26">
        <v>0.5</v>
      </c>
      <c r="AU1063"/>
      <c r="AV1063"/>
      <c r="AW1063"/>
      <c r="AX1063"/>
      <c r="AY1063"/>
      <c r="BA1063" s="38" t="str">
        <f t="shared" ca="1" si="87"/>
        <v>SHET</v>
      </c>
      <c r="BB1063" s="38" t="str">
        <f t="shared" si="116"/>
        <v>Fixed policy</v>
      </c>
      <c r="BC1063" s="38" t="str">
        <f t="shared" si="117"/>
        <v>Tax</v>
      </c>
    </row>
    <row r="1064" spans="2:55" customFormat="1" ht="14.25">
      <c r="AT1064" s="76"/>
      <c r="BC1064" s="1"/>
    </row>
    <row r="1065" spans="2:55" customFormat="1" ht="17.649999999999999" thickBot="1">
      <c r="B1065" s="15" t="s">
        <v>87</v>
      </c>
      <c r="AT1065" s="76"/>
      <c r="BC1065" s="1"/>
    </row>
    <row r="1066" spans="2:55" ht="15.75" thickTop="1">
      <c r="E1066" s="37" t="s">
        <v>664</v>
      </c>
      <c r="G1066" s="37" t="s">
        <v>38</v>
      </c>
      <c r="I1066" s="26">
        <v>0.2</v>
      </c>
      <c r="BA1066" s="38" t="str">
        <f t="shared" ca="1" si="101"/>
        <v>SHET</v>
      </c>
      <c r="BB1066" s="38" t="str">
        <f t="shared" ref="BB1066:BB1074" si="118">$A$1043</f>
        <v>Fixed policy</v>
      </c>
      <c r="BC1066" s="38" t="str">
        <f>$B$1065</f>
        <v>TIM and capitalisation</v>
      </c>
    </row>
    <row r="1067" spans="2:55">
      <c r="E1067" s="37" t="s">
        <v>404</v>
      </c>
      <c r="G1067" s="37" t="s">
        <v>38</v>
      </c>
      <c r="I1067" s="26">
        <v>0.05</v>
      </c>
      <c r="BA1067" s="38" t="str">
        <f t="shared" ca="1" si="101"/>
        <v>SHET</v>
      </c>
      <c r="BB1067" s="38" t="str">
        <f t="shared" si="118"/>
        <v>Fixed policy</v>
      </c>
      <c r="BC1067" s="38" t="str">
        <f>$B$1065</f>
        <v>TIM and capitalisation</v>
      </c>
    </row>
    <row r="1068" spans="2:55">
      <c r="E1068" s="37" t="s">
        <v>487</v>
      </c>
      <c r="G1068" s="37" t="s">
        <v>38</v>
      </c>
      <c r="I1068" s="26">
        <v>0.25</v>
      </c>
      <c r="BA1068" s="38" t="str">
        <f t="shared" ca="1" si="101"/>
        <v>SHET</v>
      </c>
      <c r="BB1068" s="38" t="str">
        <f t="shared" si="118"/>
        <v>Fixed policy</v>
      </c>
      <c r="BC1068" s="38" t="str">
        <f t="shared" ref="BC1068:BC1071" si="119">$B$1065</f>
        <v>TIM and capitalisation</v>
      </c>
    </row>
    <row r="1069" spans="2:55">
      <c r="E1069" s="37" t="s">
        <v>405</v>
      </c>
      <c r="G1069" s="37" t="s">
        <v>38</v>
      </c>
      <c r="I1069" s="26">
        <v>0.2</v>
      </c>
      <c r="BA1069" s="38" t="str">
        <f t="shared" ca="1" si="101"/>
        <v>SHET</v>
      </c>
      <c r="BB1069" s="38" t="str">
        <f t="shared" si="118"/>
        <v>Fixed policy</v>
      </c>
      <c r="BC1069" s="38" t="str">
        <f t="shared" si="119"/>
        <v>TIM and capitalisation</v>
      </c>
    </row>
    <row r="1070" spans="2:55">
      <c r="E1070" s="37" t="s">
        <v>488</v>
      </c>
      <c r="G1070" s="37" t="s">
        <v>38</v>
      </c>
      <c r="I1070" s="26">
        <v>0.1</v>
      </c>
      <c r="BA1070" s="38" t="str">
        <f t="shared" ca="1" si="101"/>
        <v>SHET</v>
      </c>
      <c r="BB1070" s="38" t="str">
        <f t="shared" si="118"/>
        <v>Fixed policy</v>
      </c>
      <c r="BC1070" s="38" t="str">
        <f t="shared" si="119"/>
        <v>TIM and capitalisation</v>
      </c>
    </row>
    <row r="1071" spans="2:55">
      <c r="E1071" s="37" t="s">
        <v>489</v>
      </c>
      <c r="G1071" s="37" t="s">
        <v>38</v>
      </c>
      <c r="I1071" s="26">
        <v>0.05</v>
      </c>
      <c r="BA1071" s="38" t="str">
        <f t="shared" ca="1" si="101"/>
        <v>SHET</v>
      </c>
      <c r="BB1071" s="38" t="str">
        <f t="shared" si="118"/>
        <v>Fixed policy</v>
      </c>
      <c r="BC1071" s="38" t="str">
        <f t="shared" si="119"/>
        <v>TIM and capitalisation</v>
      </c>
    </row>
    <row r="1072" spans="2:55" customFormat="1" ht="14.25">
      <c r="AT1072" s="76"/>
      <c r="BA1072" s="38"/>
      <c r="BC1072" s="1"/>
    </row>
    <row r="1073" spans="2:55">
      <c r="E1073" s="37" t="s">
        <v>9</v>
      </c>
      <c r="G1073" s="37" t="s">
        <v>38</v>
      </c>
      <c r="AU1073" s="141">
        <v>0.55000000000000004</v>
      </c>
      <c r="AV1073" s="26">
        <v>0.55000000000000004</v>
      </c>
      <c r="AW1073" s="26">
        <v>0.55000000000000004</v>
      </c>
      <c r="AX1073" s="26">
        <v>0.55000000000000004</v>
      </c>
      <c r="AY1073" s="26">
        <v>0.55000000000000004</v>
      </c>
      <c r="BA1073" s="38" t="str">
        <f t="shared" ca="1" si="101"/>
        <v>SHET</v>
      </c>
      <c r="BB1073" s="38" t="str">
        <f t="shared" si="118"/>
        <v>Fixed policy</v>
      </c>
      <c r="BC1073" s="38" t="str">
        <f t="shared" ref="BC1073:BC1074" si="120">$B$1065</f>
        <v>TIM and capitalisation</v>
      </c>
    </row>
    <row r="1074" spans="2:55">
      <c r="E1074" s="37" t="s">
        <v>11</v>
      </c>
      <c r="G1074" s="37" t="s">
        <v>38</v>
      </c>
      <c r="AU1074" s="141">
        <v>0.85</v>
      </c>
      <c r="AV1074" s="26">
        <v>0.85</v>
      </c>
      <c r="AW1074" s="26">
        <v>0.85</v>
      </c>
      <c r="AX1074" s="26">
        <v>0.85</v>
      </c>
      <c r="AY1074" s="26">
        <v>0.85</v>
      </c>
      <c r="BA1074" s="38" t="str">
        <f t="shared" ca="1" si="101"/>
        <v>SHET</v>
      </c>
      <c r="BB1074" s="38" t="str">
        <f t="shared" si="118"/>
        <v>Fixed policy</v>
      </c>
      <c r="BC1074" s="38" t="str">
        <f t="shared" si="120"/>
        <v>TIM and capitalisation</v>
      </c>
    </row>
    <row r="1075" spans="2:55" customFormat="1" ht="14.25">
      <c r="AT1075" s="76"/>
      <c r="BC1075" s="1"/>
    </row>
    <row r="1076" spans="2:55" ht="17.649999999999999" thickBot="1">
      <c r="B1076" s="8" t="s">
        <v>60</v>
      </c>
    </row>
    <row r="1077" spans="2:55" customFormat="1" ht="14.65" thickTop="1">
      <c r="E1077" t="s">
        <v>518</v>
      </c>
      <c r="F1077" t="s">
        <v>61</v>
      </c>
      <c r="G1077" s="37" t="s">
        <v>38</v>
      </c>
      <c r="H1077" t="s">
        <v>739</v>
      </c>
      <c r="I1077" s="30">
        <v>0.03</v>
      </c>
      <c r="AT1077" s="76"/>
      <c r="BA1077" s="38" t="str">
        <f t="shared" ca="1" si="101"/>
        <v>SHET</v>
      </c>
      <c r="BB1077" s="38" t="str">
        <f t="shared" ref="BB1077:BB1080" si="121">$A$1043</f>
        <v>Fixed policy</v>
      </c>
      <c r="BC1077" s="78" t="str">
        <f>$B$1076</f>
        <v>Operational performance and return adjustment</v>
      </c>
    </row>
    <row r="1078" spans="2:55" customFormat="1" ht="14.25">
      <c r="E1078" t="s">
        <v>519</v>
      </c>
      <c r="F1078" t="s">
        <v>61</v>
      </c>
      <c r="G1078" s="37" t="s">
        <v>38</v>
      </c>
      <c r="H1078" t="s">
        <v>740</v>
      </c>
      <c r="I1078" s="30">
        <v>0.04</v>
      </c>
      <c r="AT1078" s="76"/>
      <c r="BA1078" s="38" t="str">
        <f t="shared" ca="1" si="101"/>
        <v>SHET</v>
      </c>
      <c r="BB1078" s="38" t="str">
        <f t="shared" si="121"/>
        <v>Fixed policy</v>
      </c>
      <c r="BC1078" s="78" t="str">
        <f>$B$1076</f>
        <v>Operational performance and return adjustment</v>
      </c>
    </row>
    <row r="1079" spans="2:55" customFormat="1" ht="14.25">
      <c r="E1079" t="s">
        <v>520</v>
      </c>
      <c r="F1079" t="s">
        <v>61</v>
      </c>
      <c r="G1079" s="37" t="s">
        <v>38</v>
      </c>
      <c r="H1079" t="s">
        <v>741</v>
      </c>
      <c r="I1079" s="30">
        <v>0.5</v>
      </c>
      <c r="AT1079" s="76"/>
      <c r="BA1079" s="38" t="str">
        <f t="shared" ca="1" si="101"/>
        <v>SHET</v>
      </c>
      <c r="BB1079" s="38" t="str">
        <f t="shared" si="121"/>
        <v>Fixed policy</v>
      </c>
      <c r="BC1079" s="78" t="str">
        <f>$B$1076</f>
        <v>Operational performance and return adjustment</v>
      </c>
    </row>
    <row r="1080" spans="2:55" customFormat="1" ht="14.25">
      <c r="E1080" t="s">
        <v>521</v>
      </c>
      <c r="F1080" t="s">
        <v>61</v>
      </c>
      <c r="G1080" s="37" t="s">
        <v>38</v>
      </c>
      <c r="H1080" t="s">
        <v>742</v>
      </c>
      <c r="I1080" s="30">
        <v>0.9</v>
      </c>
      <c r="AT1080" s="76"/>
      <c r="BA1080" s="38" t="str">
        <f t="shared" ca="1" si="101"/>
        <v>SHET</v>
      </c>
      <c r="BB1080" s="38" t="str">
        <f t="shared" si="121"/>
        <v>Fixed policy</v>
      </c>
      <c r="BC1080" s="78" t="str">
        <f>$B$1076</f>
        <v>Operational performance and return adjustment</v>
      </c>
    </row>
    <row r="1081" spans="2:55"/>
    <row r="1082" spans="2:55" ht="17.649999999999999" thickBot="1">
      <c r="B1082" s="8" t="s">
        <v>682</v>
      </c>
    </row>
    <row r="1083" spans="2:55" ht="15.75" thickTop="1">
      <c r="E1083" s="39" t="s">
        <v>728</v>
      </c>
      <c r="F1083" s="37" t="s">
        <v>21</v>
      </c>
      <c r="G1083" s="37" t="s">
        <v>38</v>
      </c>
      <c r="H1083" s="37" t="s">
        <v>22</v>
      </c>
      <c r="I1083" s="26">
        <v>1.1111111111111112</v>
      </c>
      <c r="BA1083" s="38" t="str">
        <f t="shared" ca="1" si="87"/>
        <v>SHET</v>
      </c>
      <c r="BB1083" s="38" t="str">
        <f t="shared" ref="BB1083:BB1089" si="122">$A$1043</f>
        <v>Fixed policy</v>
      </c>
      <c r="BC1083" s="38" t="str">
        <f t="shared" ref="BC1083:BC1089" si="123">$B$1082</f>
        <v>Assumed cost multipliers</v>
      </c>
    </row>
    <row r="1084" spans="2:55">
      <c r="E1084" s="39" t="s">
        <v>23</v>
      </c>
      <c r="F1084" s="37" t="s">
        <v>24</v>
      </c>
      <c r="G1084" s="37" t="s">
        <v>38</v>
      </c>
      <c r="H1084" s="37" t="s">
        <v>25</v>
      </c>
      <c r="I1084" s="26">
        <v>1.1111111111111112</v>
      </c>
      <c r="BA1084" s="38" t="str">
        <f t="shared" ca="1" si="87"/>
        <v>SHET</v>
      </c>
      <c r="BB1084" s="38" t="str">
        <f t="shared" si="122"/>
        <v>Fixed policy</v>
      </c>
      <c r="BC1084" s="38" t="str">
        <f t="shared" si="123"/>
        <v>Assumed cost multipliers</v>
      </c>
    </row>
    <row r="1085" spans="2:55">
      <c r="E1085" s="39" t="s">
        <v>714</v>
      </c>
      <c r="F1085" s="37" t="s">
        <v>266</v>
      </c>
      <c r="G1085" s="37" t="s">
        <v>38</v>
      </c>
      <c r="H1085" s="37" t="s">
        <v>715</v>
      </c>
      <c r="I1085" s="26">
        <v>1</v>
      </c>
      <c r="BA1085" s="38" t="str">
        <f t="shared" ca="1" si="87"/>
        <v>SHET</v>
      </c>
      <c r="BB1085" s="38" t="str">
        <f t="shared" si="122"/>
        <v>Fixed policy</v>
      </c>
      <c r="BC1085" s="38" t="str">
        <f t="shared" si="123"/>
        <v>Assumed cost multipliers</v>
      </c>
    </row>
    <row r="1086" spans="2:55">
      <c r="E1086" s="39" t="s">
        <v>978</v>
      </c>
      <c r="F1086" s="37" t="s">
        <v>265</v>
      </c>
      <c r="G1086" s="37" t="s">
        <v>38</v>
      </c>
      <c r="H1086" s="37" t="s">
        <v>716</v>
      </c>
      <c r="I1086" s="26">
        <v>1</v>
      </c>
      <c r="BA1086" s="38" t="str">
        <f t="shared" ca="1" si="87"/>
        <v>SHET</v>
      </c>
      <c r="BB1086" s="38" t="str">
        <f t="shared" si="122"/>
        <v>Fixed policy</v>
      </c>
      <c r="BC1086" s="38" t="str">
        <f t="shared" si="123"/>
        <v>Assumed cost multipliers</v>
      </c>
    </row>
    <row r="1087" spans="2:55">
      <c r="E1087" s="37" t="s">
        <v>242</v>
      </c>
      <c r="G1087" s="37" t="s">
        <v>38</v>
      </c>
      <c r="I1087" s="26"/>
      <c r="BA1087" s="38" t="str">
        <f t="shared" ca="1" si="87"/>
        <v>SHET</v>
      </c>
      <c r="BB1087" s="38" t="str">
        <f t="shared" si="122"/>
        <v>Fixed policy</v>
      </c>
      <c r="BC1087" s="38" t="str">
        <f t="shared" si="123"/>
        <v>Assumed cost multipliers</v>
      </c>
    </row>
    <row r="1088" spans="2:55">
      <c r="E1088" s="37" t="s">
        <v>238</v>
      </c>
      <c r="G1088" s="37" t="s">
        <v>38</v>
      </c>
      <c r="I1088" s="26"/>
      <c r="BA1088" s="38" t="str">
        <f t="shared" ca="1" si="87"/>
        <v>SHET</v>
      </c>
      <c r="BB1088" s="38" t="str">
        <f t="shared" si="122"/>
        <v>Fixed policy</v>
      </c>
      <c r="BC1088" s="38" t="str">
        <f t="shared" si="123"/>
        <v>Assumed cost multipliers</v>
      </c>
    </row>
    <row r="1089" spans="2:56">
      <c r="E1089" s="37" t="s">
        <v>239</v>
      </c>
      <c r="G1089" s="37" t="s">
        <v>38</v>
      </c>
      <c r="I1089" s="26"/>
      <c r="BA1089" s="38" t="str">
        <f t="shared" ca="1" si="87"/>
        <v>SHET</v>
      </c>
      <c r="BB1089" s="38" t="str">
        <f t="shared" si="122"/>
        <v>Fixed policy</v>
      </c>
      <c r="BC1089" s="38" t="str">
        <f t="shared" si="123"/>
        <v>Assumed cost multipliers</v>
      </c>
    </row>
    <row r="1090" spans="2:56"/>
    <row r="1091" spans="2:56" customFormat="1" ht="17.649999999999999" thickBot="1">
      <c r="B1091" s="15" t="s">
        <v>683</v>
      </c>
      <c r="AT1091" s="76"/>
      <c r="BA1091" s="38"/>
      <c r="BC1091" s="1"/>
    </row>
    <row r="1092" spans="2:56" customFormat="1" ht="14.65" thickTop="1">
      <c r="E1092" s="37" t="s">
        <v>804</v>
      </c>
      <c r="F1092" s="37"/>
      <c r="G1092" s="37" t="s">
        <v>38</v>
      </c>
      <c r="H1092" s="37"/>
      <c r="I1092" s="30">
        <v>0.1</v>
      </c>
      <c r="AT1092" s="76"/>
      <c r="BA1092" s="38" t="str">
        <f t="shared" ca="1" si="101"/>
        <v>SHET</v>
      </c>
      <c r="BB1092" s="38" t="str">
        <f>$A$1043</f>
        <v>Fixed policy</v>
      </c>
      <c r="BC1092" s="38" t="str">
        <f>$B$1091</f>
        <v>Allowed revenue true- up</v>
      </c>
      <c r="BD1092" s="38"/>
    </row>
    <row r="1093" spans="2:56" customFormat="1" ht="14.25">
      <c r="E1093" s="37" t="s">
        <v>410</v>
      </c>
      <c r="F1093" s="37"/>
      <c r="G1093" s="37" t="s">
        <v>38</v>
      </c>
      <c r="H1093" s="37"/>
      <c r="I1093" s="30">
        <v>1.15E-2</v>
      </c>
      <c r="AT1093" s="76"/>
      <c r="BA1093" s="38" t="str">
        <f t="shared" ca="1" si="101"/>
        <v>SHET</v>
      </c>
      <c r="BB1093" s="38" t="str">
        <f>$A$1043</f>
        <v>Fixed policy</v>
      </c>
      <c r="BC1093" s="38" t="str">
        <f>$B$1091</f>
        <v>Allowed revenue true- up</v>
      </c>
    </row>
    <row r="1094" spans="2:56" customFormat="1" ht="14.25">
      <c r="E1094" s="37" t="s">
        <v>1055</v>
      </c>
      <c r="F1094" s="37"/>
      <c r="G1094" s="37" t="s">
        <v>66</v>
      </c>
      <c r="H1094" s="37"/>
      <c r="I1094" s="29">
        <v>1</v>
      </c>
      <c r="AT1094" s="76"/>
      <c r="BA1094" s="38" t="str">
        <f t="shared" ca="1" si="101"/>
        <v>SHET</v>
      </c>
      <c r="BB1094" s="38" t="str">
        <f>$A$1043</f>
        <v>Fixed policy</v>
      </c>
      <c r="BC1094" s="38" t="str">
        <f>$B$1091</f>
        <v>Allowed revenue true- up</v>
      </c>
    </row>
    <row r="1095" spans="2:56" customFormat="1" ht="14.25">
      <c r="E1095" s="37" t="s">
        <v>1056</v>
      </c>
      <c r="F1095" s="37"/>
      <c r="G1095" s="37" t="s">
        <v>66</v>
      </c>
      <c r="H1095" s="37"/>
      <c r="I1095" s="29">
        <v>1</v>
      </c>
      <c r="AT1095" s="76"/>
      <c r="BA1095" s="38" t="str">
        <f t="shared" ca="1" si="101"/>
        <v>SHET</v>
      </c>
      <c r="BB1095" s="38" t="str">
        <f>$A$1043</f>
        <v>Fixed policy</v>
      </c>
      <c r="BC1095" s="38" t="str">
        <f>$B$1091</f>
        <v>Allowed revenue true- up</v>
      </c>
    </row>
    <row r="1096" spans="2:56" customFormat="1" ht="14.25">
      <c r="AT1096" s="76"/>
      <c r="BA1096" s="38"/>
      <c r="BC1096" s="1"/>
    </row>
    <row r="1097" spans="2:56" customFormat="1" ht="17.649999999999999" thickBot="1">
      <c r="B1097" s="15" t="s">
        <v>91</v>
      </c>
      <c r="AT1097" s="76"/>
      <c r="BA1097" s="38"/>
      <c r="BC1097" s="1"/>
    </row>
    <row r="1098" spans="2:56" customFormat="1" ht="14.65" thickTop="1">
      <c r="E1098" t="s">
        <v>105</v>
      </c>
      <c r="G1098" t="s">
        <v>68</v>
      </c>
      <c r="I1098" s="72">
        <v>45382</v>
      </c>
      <c r="AT1098" s="76"/>
      <c r="BA1098" s="38" t="str">
        <f t="shared" ca="1" si="101"/>
        <v>SHET</v>
      </c>
      <c r="BB1098" s="38" t="str">
        <f t="shared" ref="BB1098:BB1107" si="124">$A$1043</f>
        <v>Fixed policy</v>
      </c>
      <c r="BC1098" s="38" t="str">
        <f t="shared" ref="BC1098:BC1107" si="125">$B$1097</f>
        <v>Flags</v>
      </c>
    </row>
    <row r="1099" spans="2:56" customFormat="1" ht="14.25">
      <c r="E1099" t="s">
        <v>352</v>
      </c>
      <c r="G1099" t="s">
        <v>68</v>
      </c>
      <c r="I1099" s="72">
        <v>46477</v>
      </c>
      <c r="AT1099" s="76"/>
      <c r="AU1099" s="144">
        <v>1</v>
      </c>
      <c r="BA1099" s="38" t="str">
        <f t="shared" ca="1" si="101"/>
        <v>SHET</v>
      </c>
      <c r="BB1099" s="38" t="str">
        <f t="shared" si="124"/>
        <v>Fixed policy</v>
      </c>
      <c r="BC1099" s="38" t="str">
        <f t="shared" si="125"/>
        <v>Flags</v>
      </c>
    </row>
    <row r="1100" spans="2:56" customFormat="1" ht="14.25">
      <c r="E1100" t="s">
        <v>92</v>
      </c>
      <c r="G1100" t="s">
        <v>96</v>
      </c>
      <c r="AT1100" s="76"/>
      <c r="AU1100" s="144">
        <v>1</v>
      </c>
      <c r="AV1100" s="29">
        <v>1</v>
      </c>
      <c r="AW1100" s="29">
        <v>1</v>
      </c>
      <c r="AX1100" s="29">
        <v>1</v>
      </c>
      <c r="AY1100" s="29">
        <v>1</v>
      </c>
      <c r="BA1100" s="38" t="str">
        <f t="shared" ca="1" si="101"/>
        <v>SHET</v>
      </c>
      <c r="BB1100" s="38" t="str">
        <f t="shared" si="124"/>
        <v>Fixed policy</v>
      </c>
      <c r="BC1100" s="38" t="str">
        <f t="shared" si="125"/>
        <v>Flags</v>
      </c>
    </row>
    <row r="1101" spans="2:56" customFormat="1" ht="14.25">
      <c r="E1101" t="s">
        <v>94</v>
      </c>
      <c r="G1101" t="s">
        <v>96</v>
      </c>
      <c r="J1101" t="s">
        <v>10</v>
      </c>
      <c r="AP1101" s="29">
        <v>1</v>
      </c>
      <c r="AQ1101" s="29">
        <v>1</v>
      </c>
      <c r="AR1101" s="29">
        <v>1</v>
      </c>
      <c r="AS1101" s="29">
        <v>1</v>
      </c>
      <c r="AT1101" s="186">
        <v>1</v>
      </c>
      <c r="BA1101" s="38" t="str">
        <f t="shared" ca="1" si="101"/>
        <v>SHET</v>
      </c>
      <c r="BB1101" s="38" t="str">
        <f t="shared" si="124"/>
        <v>Fixed policy</v>
      </c>
      <c r="BC1101" s="38" t="str">
        <f t="shared" si="125"/>
        <v>Flags</v>
      </c>
    </row>
    <row r="1102" spans="2:56" customFormat="1" ht="14.25">
      <c r="E1102" t="s">
        <v>360</v>
      </c>
      <c r="G1102" t="s">
        <v>96</v>
      </c>
      <c r="J1102" t="s">
        <v>10</v>
      </c>
      <c r="AH1102" s="29">
        <v>1</v>
      </c>
      <c r="AI1102" s="29">
        <v>1</v>
      </c>
      <c r="AJ1102" s="29">
        <v>1</v>
      </c>
      <c r="AK1102" s="29">
        <v>1</v>
      </c>
      <c r="AL1102" s="29">
        <v>1</v>
      </c>
      <c r="AM1102" s="29">
        <v>1</v>
      </c>
      <c r="AN1102" s="29">
        <v>1</v>
      </c>
      <c r="AO1102" s="29">
        <v>1</v>
      </c>
      <c r="AT1102" s="76"/>
      <c r="BA1102" s="38" t="str">
        <f t="shared" ca="1" si="101"/>
        <v>SHET</v>
      </c>
      <c r="BB1102" s="38" t="str">
        <f t="shared" si="124"/>
        <v>Fixed policy</v>
      </c>
      <c r="BC1102" s="38" t="str">
        <f t="shared" si="125"/>
        <v>Flags</v>
      </c>
    </row>
    <row r="1103" spans="2:56" customFormat="1" ht="14.25">
      <c r="E1103" t="s">
        <v>251</v>
      </c>
      <c r="G1103" t="s">
        <v>96</v>
      </c>
      <c r="J1103" t="s">
        <v>10</v>
      </c>
      <c r="K1103" s="29">
        <v>1</v>
      </c>
      <c r="L1103" s="29">
        <v>1</v>
      </c>
      <c r="M1103" s="29">
        <v>1</v>
      </c>
      <c r="N1103" s="29">
        <v>1</v>
      </c>
      <c r="O1103" s="29">
        <v>1</v>
      </c>
      <c r="P1103" s="29">
        <v>1</v>
      </c>
      <c r="Q1103" s="29">
        <v>1</v>
      </c>
      <c r="R1103" s="29">
        <v>1</v>
      </c>
      <c r="S1103" s="29">
        <v>1</v>
      </c>
      <c r="T1103" s="29">
        <v>1</v>
      </c>
      <c r="U1103" s="29">
        <v>1</v>
      </c>
      <c r="V1103" s="29">
        <v>1</v>
      </c>
      <c r="W1103" s="29">
        <v>1</v>
      </c>
      <c r="X1103" s="29">
        <v>1</v>
      </c>
      <c r="Y1103" s="29">
        <v>1</v>
      </c>
      <c r="Z1103" s="29">
        <v>1</v>
      </c>
      <c r="AA1103" s="29">
        <v>1</v>
      </c>
      <c r="AB1103" s="29">
        <v>1</v>
      </c>
      <c r="AC1103" s="29">
        <v>1</v>
      </c>
      <c r="AD1103" s="29">
        <v>1</v>
      </c>
      <c r="AE1103" s="29">
        <v>1</v>
      </c>
      <c r="AF1103" s="29">
        <v>1</v>
      </c>
      <c r="AG1103" s="29">
        <v>1</v>
      </c>
      <c r="AT1103" s="76"/>
      <c r="BA1103" s="38" t="str">
        <f t="shared" ca="1" si="101"/>
        <v>SHET</v>
      </c>
      <c r="BB1103" s="38" t="str">
        <f t="shared" si="124"/>
        <v>Fixed policy</v>
      </c>
      <c r="BC1103" s="38" t="str">
        <f t="shared" si="125"/>
        <v>Flags</v>
      </c>
    </row>
    <row r="1104" spans="2:56" customFormat="1" ht="14.25">
      <c r="E1104" t="s">
        <v>513</v>
      </c>
      <c r="G1104" t="s">
        <v>96</v>
      </c>
      <c r="AT1104" s="186">
        <v>1</v>
      </c>
      <c r="BA1104" s="38" t="str">
        <f t="shared" ca="1" si="101"/>
        <v>SHET</v>
      </c>
      <c r="BB1104" s="38" t="str">
        <f t="shared" si="124"/>
        <v>Fixed policy</v>
      </c>
      <c r="BC1104" s="38" t="str">
        <f t="shared" si="125"/>
        <v>Flags</v>
      </c>
    </row>
    <row r="1105" spans="1:55" customFormat="1" ht="14.25">
      <c r="AT1105" s="76"/>
      <c r="BA1105" s="38"/>
      <c r="BB1105" s="38"/>
      <c r="BC1105" s="38"/>
    </row>
    <row r="1106" spans="1:55" customFormat="1" ht="14.25">
      <c r="E1106" t="s">
        <v>669</v>
      </c>
      <c r="G1106" t="s">
        <v>93</v>
      </c>
      <c r="AT1106" s="76"/>
      <c r="AU1106" s="144">
        <v>1</v>
      </c>
      <c r="AV1106" s="29">
        <v>1</v>
      </c>
      <c r="AW1106" s="29">
        <v>1</v>
      </c>
      <c r="AX1106" s="29">
        <v>1</v>
      </c>
      <c r="BA1106" s="38" t="str">
        <f t="shared" ca="1" si="101"/>
        <v>SHET</v>
      </c>
      <c r="BB1106" s="38" t="str">
        <f t="shared" si="124"/>
        <v>Fixed policy</v>
      </c>
      <c r="BC1106" s="38" t="str">
        <f t="shared" si="125"/>
        <v>Flags</v>
      </c>
    </row>
    <row r="1107" spans="1:55" customFormat="1" ht="14.25">
      <c r="E1107" t="s">
        <v>670</v>
      </c>
      <c r="G1107" t="s">
        <v>93</v>
      </c>
      <c r="AT1107" s="76"/>
      <c r="AY1107" s="29">
        <v>1</v>
      </c>
      <c r="BA1107" s="38" t="str">
        <f t="shared" ca="1" si="101"/>
        <v>SHET</v>
      </c>
      <c r="BB1107" s="38" t="str">
        <f t="shared" si="124"/>
        <v>Fixed policy</v>
      </c>
      <c r="BC1107" s="38" t="str">
        <f t="shared" si="125"/>
        <v>Flags</v>
      </c>
    </row>
    <row r="1108" spans="1:55" customFormat="1" ht="14.25">
      <c r="AT1108" s="76"/>
      <c r="BA1108" s="38"/>
      <c r="BB1108" s="38"/>
      <c r="BC1108" s="38"/>
    </row>
    <row r="1109" spans="1:55" customFormat="1" ht="14.25">
      <c r="E1109" t="s">
        <v>95</v>
      </c>
      <c r="G1109" t="s">
        <v>96</v>
      </c>
      <c r="I1109" s="31" t="s">
        <v>97</v>
      </c>
      <c r="AT1109" s="76"/>
      <c r="BA1109" s="38" t="str">
        <f t="shared" ca="1" si="101"/>
        <v>SHET</v>
      </c>
      <c r="BB1109" s="38" t="str">
        <f>$A$1043</f>
        <v>Fixed policy</v>
      </c>
      <c r="BC1109" s="38" t="str">
        <f>$B$1097</f>
        <v>Flags</v>
      </c>
    </row>
    <row r="1110" spans="1:55" customFormat="1" ht="14.25">
      <c r="AT1110" s="76"/>
      <c r="BA1110" s="38"/>
      <c r="BB1110" s="38"/>
      <c r="BC1110" s="38"/>
    </row>
    <row r="1111" spans="1:55" ht="19.899999999999999" thickBot="1">
      <c r="A1111" s="18" t="s">
        <v>98</v>
      </c>
      <c r="C1111" s="10"/>
      <c r="D1111" s="10"/>
      <c r="E1111" s="10"/>
      <c r="F1111" s="10"/>
      <c r="G1111" s="10"/>
      <c r="H1111" s="10"/>
      <c r="I1111" s="10"/>
      <c r="J1111" s="10"/>
      <c r="K1111" s="10"/>
      <c r="L1111" s="10"/>
      <c r="M1111" s="10"/>
      <c r="N1111" s="10"/>
      <c r="O1111" s="10"/>
      <c r="P1111" s="10"/>
      <c r="Q1111" s="10"/>
      <c r="R1111" s="10"/>
      <c r="S1111" s="10"/>
      <c r="T1111" s="10"/>
      <c r="U1111" s="10"/>
      <c r="V1111" s="10"/>
      <c r="W1111" s="10"/>
      <c r="X1111" s="10"/>
      <c r="Y1111" s="10"/>
      <c r="Z1111" s="10"/>
      <c r="AA1111" s="10"/>
      <c r="AB1111" s="10"/>
      <c r="AC1111" s="10"/>
      <c r="AD1111" s="10"/>
      <c r="AE1111" s="10"/>
      <c r="AF1111" s="10"/>
      <c r="AG1111" s="10"/>
      <c r="AH1111" s="10"/>
      <c r="AI1111" s="10"/>
      <c r="AJ1111" s="10"/>
      <c r="AK1111" s="10"/>
      <c r="AL1111" s="10"/>
      <c r="AM1111" s="10"/>
      <c r="AN1111" s="10"/>
      <c r="AO1111" s="10"/>
      <c r="AP1111" s="10"/>
      <c r="AQ1111" s="10"/>
      <c r="AR1111" s="10"/>
      <c r="AS1111" s="10"/>
      <c r="AU1111" s="10"/>
      <c r="AV1111" s="10"/>
      <c r="AW1111" s="10"/>
      <c r="AX1111" s="10"/>
      <c r="AY1111" s="10"/>
      <c r="AZ1111" s="10"/>
      <c r="BA1111" s="16"/>
      <c r="BB1111" s="10"/>
      <c r="BC1111" s="16"/>
    </row>
    <row r="1112" spans="1:55" ht="15.75" thickTop="1"/>
    <row r="1113" spans="1:55"/>
  </sheetData>
  <dataConsolidate/>
  <phoneticPr fontId="7" type="noConversion"/>
  <conditionalFormatting sqref="H1">
    <cfRule type="cellIs" dxfId="1"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29554-96B2-46EF-8BB5-DD1DAA950459}">
  <sheetPr codeName="Sheet18">
    <tabColor rgb="FFFFFFCC"/>
    <pageSetUpPr autoPageBreaks="0" fitToPage="1"/>
  </sheetPr>
  <dimension ref="A1:BM1113"/>
  <sheetViews>
    <sheetView zoomScaleNormal="100" workbookViewId="0">
      <pane xSplit="10" ySplit="4" topLeftCell="K5" activePane="bottomRight" state="frozen"/>
      <selection activeCell="AU1017" sqref="AU1017"/>
      <selection pane="topRight" activeCell="AU1017" sqref="AU1017"/>
      <selection pane="bottomLeft" activeCell="AU1017" sqref="AU1017"/>
      <selection pane="bottomRight"/>
    </sheetView>
  </sheetViews>
  <sheetFormatPr defaultColWidth="0" defaultRowHeight="15.4" zeroHeight="1" outlineLevelCol="1"/>
  <cols>
    <col min="1" max="2" width="1.86328125" style="6" customWidth="1"/>
    <col min="3" max="3" width="1.86328125" customWidth="1"/>
    <col min="4" max="4" width="15.73046875" customWidth="1"/>
    <col min="5" max="5" width="77.265625" style="37" customWidth="1"/>
    <col min="6" max="6" width="8.73046875" style="37" customWidth="1"/>
    <col min="7" max="7" width="17.73046875" style="37" customWidth="1"/>
    <col min="8" max="8" width="9.73046875" style="37" customWidth="1"/>
    <col min="9" max="9" width="11.73046875" style="37" customWidth="1"/>
    <col min="10" max="10" width="2.1328125" style="37" customWidth="1"/>
    <col min="11" max="45" width="11.73046875" style="37" hidden="1" customWidth="1" outlineLevel="1"/>
    <col min="46" max="46" width="11.73046875" style="77" customWidth="1" collapsed="1"/>
    <col min="47" max="52" width="11.73046875" style="37" customWidth="1"/>
    <col min="53" max="56" width="10.73046875" style="38" customWidth="1"/>
    <col min="57" max="57" width="10.73046875" style="37" customWidth="1"/>
    <col min="58" max="58" width="1.73046875" style="6" customWidth="1"/>
    <col min="59" max="59" width="12.1328125" style="6" hidden="1" customWidth="1"/>
    <col min="60" max="60" width="16" style="6" hidden="1" customWidth="1"/>
    <col min="61" max="63" width="12.1328125" style="6" hidden="1" customWidth="1"/>
    <col min="64" max="65" width="1.86328125" style="6" hidden="1" customWidth="1"/>
    <col min="66" max="16384" width="10.265625" style="6" hidden="1"/>
  </cols>
  <sheetData>
    <row r="1" spans="1:56" s="80" customFormat="1" ht="14.25">
      <c r="A1" s="79" t="str" cm="1">
        <f t="array" aca="1" ref="A1" ca="1">MID(CELL("filename",$A$1),FIND("]",CELL("filename",$A$1))+1,255)</f>
        <v>SPTL</v>
      </c>
      <c r="H1" s="80" t="str">
        <f ca="1">Checks!$I$7</f>
        <v>No errors</v>
      </c>
      <c r="AT1" s="81"/>
      <c r="BA1" s="82"/>
      <c r="BC1" s="82"/>
    </row>
    <row r="2" spans="1:56" s="80" customFormat="1" ht="14.25">
      <c r="AT2" s="81"/>
      <c r="BA2" s="82"/>
      <c r="BC2" s="82"/>
    </row>
    <row r="3" spans="1:56" s="80" customFormat="1" ht="14.25">
      <c r="E3" s="80" t="s">
        <v>0</v>
      </c>
      <c r="F3" s="80" t="s">
        <v>1</v>
      </c>
      <c r="G3" s="80" t="s">
        <v>2</v>
      </c>
      <c r="H3" s="80" t="s">
        <v>3</v>
      </c>
      <c r="AT3" s="81"/>
      <c r="AU3" s="80" t="s">
        <v>5</v>
      </c>
      <c r="BA3" s="82"/>
      <c r="BC3" s="82"/>
    </row>
    <row r="4" spans="1:56" s="80" customFormat="1" ht="14.25">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482</v>
      </c>
      <c r="BB4" s="82" t="s">
        <v>483</v>
      </c>
      <c r="BC4" s="82" t="s">
        <v>484</v>
      </c>
      <c r="BD4" s="82" t="s">
        <v>485</v>
      </c>
    </row>
    <row r="5" spans="1:56"/>
    <row r="6" spans="1:56" ht="19.899999999999999" thickBot="1">
      <c r="A6" s="7" t="s">
        <v>7</v>
      </c>
    </row>
    <row r="7" spans="1:56" ht="18" thickTop="1" thickBot="1">
      <c r="B7" s="8" t="s">
        <v>8</v>
      </c>
    </row>
    <row r="8" spans="1:56" ht="16.149999999999999" thickTop="1" thickBot="1">
      <c r="C8" s="9" t="s">
        <v>9</v>
      </c>
    </row>
    <row r="9" spans="1:56" ht="15.75">
      <c r="E9" s="37" t="s">
        <v>718</v>
      </c>
      <c r="G9" s="37" t="str">
        <f t="shared" ref="G9:G14" si="0">price_label</f>
        <v>£m 23/24 prices</v>
      </c>
      <c r="H9" s="230" t="s">
        <v>948</v>
      </c>
      <c r="I9" s="230"/>
      <c r="J9" s="230"/>
      <c r="K9" s="230"/>
      <c r="L9" s="230"/>
      <c r="O9" s="230"/>
      <c r="P9" s="230"/>
      <c r="Q9" s="230"/>
      <c r="R9" s="230"/>
      <c r="S9" s="230"/>
      <c r="AU9" s="138">
        <v>0</v>
      </c>
      <c r="AV9" s="22">
        <v>0</v>
      </c>
      <c r="AW9" s="22">
        <v>0</v>
      </c>
      <c r="AX9" s="22">
        <v>0</v>
      </c>
      <c r="AY9" s="22">
        <v>0</v>
      </c>
      <c r="BA9" s="38" t="str">
        <f ca="1">$A$1</f>
        <v>SPTL</v>
      </c>
      <c r="BB9" s="38" t="str">
        <f>$A$6</f>
        <v>Variable inputs</v>
      </c>
      <c r="BC9" s="38" t="str">
        <f>$B$7</f>
        <v>Actual totex</v>
      </c>
      <c r="BD9" s="38" t="str">
        <f>$C$8</f>
        <v>Capitalisation rate 1</v>
      </c>
    </row>
    <row r="10" spans="1:56" ht="15.75">
      <c r="E10" s="37" t="s">
        <v>719</v>
      </c>
      <c r="G10" s="37" t="str">
        <f t="shared" si="0"/>
        <v>£m 23/24 prices</v>
      </c>
      <c r="H10" s="230" t="s">
        <v>949</v>
      </c>
      <c r="I10" s="230"/>
      <c r="J10" s="230"/>
      <c r="K10" s="230"/>
      <c r="L10" s="230"/>
      <c r="O10" s="230"/>
      <c r="P10" s="230"/>
      <c r="Q10" s="230"/>
      <c r="R10" s="230"/>
      <c r="S10" s="230"/>
      <c r="AU10" s="138">
        <v>0</v>
      </c>
      <c r="AV10" s="22">
        <v>0</v>
      </c>
      <c r="AW10" s="22">
        <v>0</v>
      </c>
      <c r="AX10" s="22">
        <v>0</v>
      </c>
      <c r="AY10" s="22">
        <v>0</v>
      </c>
      <c r="BA10" s="38" t="str">
        <f t="shared" ref="BA10:BA1041" ca="1" si="1">$A$1</f>
        <v>SPTL</v>
      </c>
      <c r="BB10" s="38" t="str">
        <f t="shared" ref="BB10:BB14" si="2">$A$6</f>
        <v>Variable inputs</v>
      </c>
      <c r="BC10" s="38" t="str">
        <f t="shared" ref="BC10:BC14" si="3">$B$7</f>
        <v>Actual totex</v>
      </c>
      <c r="BD10" s="38" t="str">
        <f t="shared" ref="BD10:BD14" si="4">$C$8</f>
        <v>Capitalisation rate 1</v>
      </c>
    </row>
    <row r="11" spans="1:56" ht="15.75">
      <c r="E11" s="37" t="s">
        <v>720</v>
      </c>
      <c r="G11" s="37" t="str">
        <f t="shared" si="0"/>
        <v>£m 23/24 prices</v>
      </c>
      <c r="H11" s="230" t="s">
        <v>950</v>
      </c>
      <c r="I11" s="230"/>
      <c r="J11" s="230"/>
      <c r="K11" s="230"/>
      <c r="L11" s="230"/>
      <c r="O11" s="230"/>
      <c r="P11" s="230"/>
      <c r="Q11" s="230"/>
      <c r="R11" s="230"/>
      <c r="S11" s="230"/>
      <c r="AU11" s="138">
        <v>0</v>
      </c>
      <c r="AV11" s="22">
        <v>0</v>
      </c>
      <c r="AW11" s="22">
        <v>0</v>
      </c>
      <c r="AX11" s="22">
        <v>0</v>
      </c>
      <c r="AY11" s="22">
        <v>0</v>
      </c>
      <c r="BA11" s="38" t="str">
        <f t="shared" ca="1" si="1"/>
        <v>SPTL</v>
      </c>
      <c r="BB11" s="38" t="str">
        <f t="shared" si="2"/>
        <v>Variable inputs</v>
      </c>
      <c r="BC11" s="38" t="str">
        <f t="shared" si="3"/>
        <v>Actual totex</v>
      </c>
      <c r="BD11" s="38" t="str">
        <f t="shared" si="4"/>
        <v>Capitalisation rate 1</v>
      </c>
    </row>
    <row r="12" spans="1:56" ht="15.75">
      <c r="E12" s="37" t="s">
        <v>237</v>
      </c>
      <c r="G12" s="37" t="str">
        <f t="shared" si="0"/>
        <v>£m 23/24 prices</v>
      </c>
      <c r="H12" s="37" t="s">
        <v>951</v>
      </c>
      <c r="AU12" s="138">
        <v>0</v>
      </c>
      <c r="AV12" s="22">
        <v>0</v>
      </c>
      <c r="AW12" s="22">
        <v>0</v>
      </c>
      <c r="AX12" s="22">
        <v>0</v>
      </c>
      <c r="AY12" s="22">
        <v>0</v>
      </c>
      <c r="BA12" s="38" t="str">
        <f t="shared" ca="1" si="1"/>
        <v>SPTL</v>
      </c>
      <c r="BB12" s="38" t="str">
        <f t="shared" si="2"/>
        <v>Variable inputs</v>
      </c>
      <c r="BC12" s="38" t="str">
        <f t="shared" si="3"/>
        <v>Actual totex</v>
      </c>
      <c r="BD12" s="38" t="str">
        <f t="shared" si="4"/>
        <v>Capitalisation rate 1</v>
      </c>
    </row>
    <row r="13" spans="1:56" ht="15.75">
      <c r="E13" s="37" t="s">
        <v>259</v>
      </c>
      <c r="G13" s="37" t="str">
        <f t="shared" si="0"/>
        <v>£m 23/24 prices</v>
      </c>
      <c r="H13" s="230" t="s">
        <v>952</v>
      </c>
      <c r="I13" s="230"/>
      <c r="J13" s="230"/>
      <c r="K13" s="230"/>
      <c r="L13" s="230"/>
      <c r="O13" s="230"/>
      <c r="P13" s="230"/>
      <c r="Q13" s="230"/>
      <c r="R13" s="230"/>
      <c r="S13" s="230"/>
      <c r="AU13" s="138">
        <v>0</v>
      </c>
      <c r="AV13" s="22">
        <v>0</v>
      </c>
      <c r="AW13" s="22">
        <v>0</v>
      </c>
      <c r="AX13" s="22">
        <v>0</v>
      </c>
      <c r="AY13" s="22">
        <v>0</v>
      </c>
      <c r="BA13" s="38" t="str">
        <f t="shared" ca="1" si="1"/>
        <v>SPTL</v>
      </c>
      <c r="BB13" s="38" t="str">
        <f t="shared" si="2"/>
        <v>Variable inputs</v>
      </c>
      <c r="BC13" s="38" t="str">
        <f t="shared" si="3"/>
        <v>Actual totex</v>
      </c>
      <c r="BD13" s="38" t="str">
        <f t="shared" si="4"/>
        <v>Capitalisation rate 1</v>
      </c>
    </row>
    <row r="14" spans="1:56" ht="15.75">
      <c r="E14" s="37" t="s">
        <v>721</v>
      </c>
      <c r="G14" s="37" t="str">
        <f t="shared" si="0"/>
        <v>£m 23/24 prices</v>
      </c>
      <c r="H14" s="37" t="s">
        <v>953</v>
      </c>
      <c r="AU14" s="138">
        <v>0</v>
      </c>
      <c r="AV14" s="22">
        <v>0</v>
      </c>
      <c r="AW14" s="22">
        <v>0</v>
      </c>
      <c r="AX14" s="22">
        <v>0</v>
      </c>
      <c r="AY14" s="22">
        <v>0</v>
      </c>
      <c r="BA14" s="38" t="str">
        <f t="shared" ca="1" si="1"/>
        <v>SPTL</v>
      </c>
      <c r="BB14" s="38" t="str">
        <f t="shared" si="2"/>
        <v>Variable inputs</v>
      </c>
      <c r="BC14" s="38" t="str">
        <f t="shared" si="3"/>
        <v>Actual totex</v>
      </c>
      <c r="BD14" s="38" t="str">
        <f t="shared" si="4"/>
        <v>Capitalisation rate 1</v>
      </c>
    </row>
    <row r="15" spans="1:56"/>
    <row r="16" spans="1:56" ht="15.75" thickBot="1">
      <c r="C16" s="9" t="s">
        <v>11</v>
      </c>
    </row>
    <row r="17" spans="2:56" ht="15.75">
      <c r="E17" s="37" t="s">
        <v>718</v>
      </c>
      <c r="G17" s="37" t="str">
        <f t="shared" ref="G17:G22" si="5">price_label</f>
        <v>£m 23/24 prices</v>
      </c>
      <c r="H17" s="75" t="s">
        <v>954</v>
      </c>
      <c r="AU17" s="138">
        <v>0</v>
      </c>
      <c r="AV17" s="22">
        <v>0</v>
      </c>
      <c r="AW17" s="22">
        <v>0</v>
      </c>
      <c r="AX17" s="22">
        <v>0</v>
      </c>
      <c r="AY17" s="22">
        <v>0</v>
      </c>
      <c r="BA17" s="38" t="str">
        <f t="shared" ca="1" si="1"/>
        <v>SPTL</v>
      </c>
      <c r="BB17" s="38" t="str">
        <f t="shared" ref="BB17:BB22" si="6">$A$6</f>
        <v>Variable inputs</v>
      </c>
      <c r="BC17" s="38" t="str">
        <f t="shared" ref="BC17:BC22" si="7">$B$7</f>
        <v>Actual totex</v>
      </c>
      <c r="BD17" s="38" t="str">
        <f>$C$16</f>
        <v>Capitalisation rate 2</v>
      </c>
    </row>
    <row r="18" spans="2:56" ht="15.75">
      <c r="E18" s="37" t="s">
        <v>719</v>
      </c>
      <c r="G18" s="37" t="str">
        <f t="shared" si="5"/>
        <v>£m 23/24 prices</v>
      </c>
      <c r="H18" s="75" t="s">
        <v>955</v>
      </c>
      <c r="AU18" s="138">
        <v>0</v>
      </c>
      <c r="AV18" s="22">
        <v>0</v>
      </c>
      <c r="AW18" s="22">
        <v>0</v>
      </c>
      <c r="AX18" s="22">
        <v>0</v>
      </c>
      <c r="AY18" s="22">
        <v>0</v>
      </c>
      <c r="BA18" s="38" t="str">
        <f t="shared" ca="1" si="1"/>
        <v>SPTL</v>
      </c>
      <c r="BB18" s="38" t="str">
        <f t="shared" si="6"/>
        <v>Variable inputs</v>
      </c>
      <c r="BC18" s="38" t="str">
        <f t="shared" si="7"/>
        <v>Actual totex</v>
      </c>
      <c r="BD18" s="38" t="str">
        <f t="shared" ref="BD18:BD22" si="8">$C$16</f>
        <v>Capitalisation rate 2</v>
      </c>
    </row>
    <row r="19" spans="2:56" ht="15.75">
      <c r="E19" s="37" t="s">
        <v>720</v>
      </c>
      <c r="G19" s="37" t="str">
        <f t="shared" si="5"/>
        <v>£m 23/24 prices</v>
      </c>
      <c r="H19" s="75" t="s">
        <v>956</v>
      </c>
      <c r="AU19" s="138">
        <v>0</v>
      </c>
      <c r="AV19" s="22">
        <v>0</v>
      </c>
      <c r="AW19" s="22">
        <v>0</v>
      </c>
      <c r="AX19" s="22">
        <v>0</v>
      </c>
      <c r="AY19" s="22">
        <v>0</v>
      </c>
      <c r="BA19" s="38" t="str">
        <f t="shared" ca="1" si="1"/>
        <v>SPTL</v>
      </c>
      <c r="BB19" s="38" t="str">
        <f t="shared" si="6"/>
        <v>Variable inputs</v>
      </c>
      <c r="BC19" s="38" t="str">
        <f t="shared" si="7"/>
        <v>Actual totex</v>
      </c>
      <c r="BD19" s="38" t="str">
        <f t="shared" si="8"/>
        <v>Capitalisation rate 2</v>
      </c>
    </row>
    <row r="20" spans="2:56" ht="15.75">
      <c r="E20" s="37" t="s">
        <v>237</v>
      </c>
      <c r="G20" s="37" t="str">
        <f t="shared" si="5"/>
        <v>£m 23/24 prices</v>
      </c>
      <c r="H20" s="75" t="s">
        <v>957</v>
      </c>
      <c r="AU20" s="138">
        <v>0</v>
      </c>
      <c r="AV20" s="22">
        <v>0</v>
      </c>
      <c r="AW20" s="22">
        <v>0</v>
      </c>
      <c r="AX20" s="22">
        <v>0</v>
      </c>
      <c r="AY20" s="22">
        <v>0</v>
      </c>
      <c r="BA20" s="38" t="str">
        <f t="shared" ca="1" si="1"/>
        <v>SPTL</v>
      </c>
      <c r="BB20" s="38" t="str">
        <f t="shared" si="6"/>
        <v>Variable inputs</v>
      </c>
      <c r="BC20" s="38" t="str">
        <f t="shared" si="7"/>
        <v>Actual totex</v>
      </c>
      <c r="BD20" s="38" t="str">
        <f t="shared" si="8"/>
        <v>Capitalisation rate 2</v>
      </c>
    </row>
    <row r="21" spans="2:56" ht="15.75">
      <c r="E21" s="37" t="s">
        <v>259</v>
      </c>
      <c r="G21" s="37" t="str">
        <f t="shared" si="5"/>
        <v>£m 23/24 prices</v>
      </c>
      <c r="H21" s="75" t="s">
        <v>958</v>
      </c>
      <c r="AU21" s="138">
        <v>0</v>
      </c>
      <c r="AV21" s="22">
        <v>0</v>
      </c>
      <c r="AW21" s="22">
        <v>0</v>
      </c>
      <c r="AX21" s="22">
        <v>0</v>
      </c>
      <c r="AY21" s="22">
        <v>0</v>
      </c>
      <c r="BA21" s="38" t="str">
        <f t="shared" ca="1" si="1"/>
        <v>SPTL</v>
      </c>
      <c r="BB21" s="38" t="str">
        <f t="shared" si="6"/>
        <v>Variable inputs</v>
      </c>
      <c r="BC21" s="38" t="str">
        <f t="shared" si="7"/>
        <v>Actual totex</v>
      </c>
      <c r="BD21" s="38" t="str">
        <f t="shared" si="8"/>
        <v>Capitalisation rate 2</v>
      </c>
    </row>
    <row r="22" spans="2:56" ht="15.75">
      <c r="E22" s="37" t="s">
        <v>721</v>
      </c>
      <c r="G22" s="37" t="str">
        <f t="shared" si="5"/>
        <v>£m 23/24 prices</v>
      </c>
      <c r="H22" s="75" t="s">
        <v>959</v>
      </c>
      <c r="AU22" s="138">
        <v>0</v>
      </c>
      <c r="AV22" s="22">
        <v>0</v>
      </c>
      <c r="AW22" s="22">
        <v>0</v>
      </c>
      <c r="AX22" s="22">
        <v>0</v>
      </c>
      <c r="AY22" s="22">
        <v>0</v>
      </c>
      <c r="BA22" s="38" t="str">
        <f t="shared" ca="1" si="1"/>
        <v>SPTL</v>
      </c>
      <c r="BB22" s="38" t="str">
        <f t="shared" si="6"/>
        <v>Variable inputs</v>
      </c>
      <c r="BC22" s="38" t="str">
        <f t="shared" si="7"/>
        <v>Actual totex</v>
      </c>
      <c r="BD22" s="38" t="str">
        <f t="shared" si="8"/>
        <v>Capitalisation rate 2</v>
      </c>
    </row>
    <row r="23" spans="2:56"/>
    <row r="24" spans="2:56" ht="17.649999999999999" thickBot="1">
      <c r="B24" s="8" t="s">
        <v>663</v>
      </c>
    </row>
    <row r="25" spans="2:56" ht="15.75" thickTop="1">
      <c r="E25" s="37" t="s">
        <v>44</v>
      </c>
      <c r="G25" s="37" t="str">
        <f>price_label</f>
        <v>£m 23/24 prices</v>
      </c>
      <c r="AH25"/>
      <c r="AI25"/>
      <c r="AJ25"/>
      <c r="AK25"/>
      <c r="AL25"/>
      <c r="AM25"/>
      <c r="AN25"/>
      <c r="AO25"/>
      <c r="AP25"/>
      <c r="AQ25"/>
      <c r="AR25"/>
      <c r="AS25"/>
      <c r="AT25" s="76"/>
      <c r="AU25" s="138">
        <v>0</v>
      </c>
      <c r="AV25" s="22">
        <v>0</v>
      </c>
      <c r="AW25" s="22">
        <v>0</v>
      </c>
      <c r="AX25" s="22">
        <v>0</v>
      </c>
      <c r="AY25" s="22">
        <v>0</v>
      </c>
      <c r="BA25" s="38" t="str">
        <f t="shared" ca="1" si="1"/>
        <v>SPTL</v>
      </c>
      <c r="BB25" s="38" t="str">
        <f t="shared" ref="BB25" si="9">$A$6</f>
        <v>Variable inputs</v>
      </c>
      <c r="BC25" s="38" t="str">
        <f t="shared" ref="BC25" si="10">$B$7</f>
        <v>Actual totex</v>
      </c>
      <c r="BD25" s="38" t="str">
        <f>$B$24</f>
        <v>Disposals</v>
      </c>
    </row>
    <row r="26" spans="2:56" customFormat="1" ht="14.25">
      <c r="AT26" s="76"/>
      <c r="BC26" s="1"/>
    </row>
    <row r="27" spans="2:56" ht="17.649999999999999" thickBot="1">
      <c r="B27" s="8" t="s">
        <v>12</v>
      </c>
    </row>
    <row r="28" spans="2:56" ht="16.149999999999999" thickTop="1">
      <c r="E28" s="37" t="s">
        <v>15</v>
      </c>
      <c r="F28" s="37" t="s">
        <v>13</v>
      </c>
      <c r="G28" s="37" t="str">
        <f>nominal</f>
        <v>£m nominal</v>
      </c>
      <c r="H28" s="75" t="s">
        <v>960</v>
      </c>
      <c r="AU28" s="138">
        <v>61.064999999999998</v>
      </c>
      <c r="AV28" s="22">
        <v>62.215000000000003</v>
      </c>
      <c r="AW28" s="22">
        <v>63.48</v>
      </c>
      <c r="AX28" s="22">
        <v>82.391283046253633</v>
      </c>
      <c r="AY28" s="22">
        <v>84.039108707178698</v>
      </c>
      <c r="BA28" s="38" t="str">
        <f t="shared" ca="1" si="1"/>
        <v>SPTL</v>
      </c>
      <c r="BB28" s="38" t="str">
        <f t="shared" ref="BB28:BB35" si="11">$A$6</f>
        <v>Variable inputs</v>
      </c>
      <c r="BC28" s="38" t="str">
        <f t="shared" ref="BC28:BC35" si="12">$B$27</f>
        <v>Pass-through costs</v>
      </c>
    </row>
    <row r="29" spans="2:56" ht="15.75">
      <c r="E29" s="37" t="s">
        <v>16</v>
      </c>
      <c r="F29" s="37" t="s">
        <v>13</v>
      </c>
      <c r="G29" s="37" t="str">
        <f>price_label</f>
        <v>£m 23/24 prices</v>
      </c>
      <c r="H29" s="75" t="s">
        <v>961</v>
      </c>
      <c r="AU29" s="138">
        <v>-5.6043686023176616E-2</v>
      </c>
      <c r="AV29" s="22">
        <v>-5.6043686023176616E-2</v>
      </c>
      <c r="AW29" s="22">
        <v>0</v>
      </c>
      <c r="AX29" s="22">
        <v>0</v>
      </c>
      <c r="AY29" s="22">
        <v>0</v>
      </c>
      <c r="BA29" s="38" t="str">
        <f t="shared" ca="1" si="1"/>
        <v>SPTL</v>
      </c>
      <c r="BB29" s="38" t="str">
        <f t="shared" si="11"/>
        <v>Variable inputs</v>
      </c>
      <c r="BC29" s="38" t="str">
        <f t="shared" si="12"/>
        <v>Pass-through costs</v>
      </c>
    </row>
    <row r="30" spans="2:56" ht="15.75">
      <c r="E30" s="37" t="s">
        <v>260</v>
      </c>
      <c r="F30" s="37" t="s">
        <v>13</v>
      </c>
      <c r="G30" s="37" t="str">
        <f>nominal</f>
        <v>£m nominal</v>
      </c>
      <c r="H30" s="75" t="s">
        <v>962</v>
      </c>
      <c r="AU30" s="138">
        <v>0</v>
      </c>
      <c r="AV30" s="22">
        <v>0</v>
      </c>
      <c r="AW30" s="22">
        <v>0</v>
      </c>
      <c r="AX30" s="22">
        <v>0</v>
      </c>
      <c r="AY30" s="22">
        <v>0</v>
      </c>
      <c r="BA30" s="38" t="str">
        <f t="shared" ca="1" si="1"/>
        <v>SPTL</v>
      </c>
      <c r="BB30" s="38" t="str">
        <f t="shared" si="11"/>
        <v>Variable inputs</v>
      </c>
      <c r="BC30" s="38" t="str">
        <f t="shared" si="12"/>
        <v>Pass-through costs</v>
      </c>
    </row>
    <row r="31" spans="2:56" ht="15.75">
      <c r="E31" s="37" t="s">
        <v>261</v>
      </c>
      <c r="F31" s="37" t="s">
        <v>13</v>
      </c>
      <c r="G31" s="37" t="str">
        <f>price_label</f>
        <v>£m 23/24 prices</v>
      </c>
      <c r="H31" s="75" t="s">
        <v>963</v>
      </c>
      <c r="AU31" s="138">
        <v>0</v>
      </c>
      <c r="AV31" s="22">
        <v>0</v>
      </c>
      <c r="AW31" s="22">
        <v>0</v>
      </c>
      <c r="AX31" s="22">
        <v>0</v>
      </c>
      <c r="AY31" s="22">
        <v>0</v>
      </c>
      <c r="BA31" s="38" t="str">
        <f t="shared" ca="1" si="1"/>
        <v>SPTL</v>
      </c>
      <c r="BB31" s="38" t="str">
        <f t="shared" si="11"/>
        <v>Variable inputs</v>
      </c>
      <c r="BC31" s="38" t="str">
        <f t="shared" si="12"/>
        <v>Pass-through costs</v>
      </c>
    </row>
    <row r="32" spans="2:56" ht="15.75">
      <c r="E32" s="37" t="s">
        <v>751</v>
      </c>
      <c r="F32" s="37" t="s">
        <v>13</v>
      </c>
      <c r="G32" s="37" t="str">
        <f>nominal</f>
        <v>£m nominal</v>
      </c>
      <c r="H32" s="75" t="s">
        <v>964</v>
      </c>
      <c r="AU32" s="138">
        <v>7.8444159999999998</v>
      </c>
      <c r="AV32" s="22">
        <v>25.785746</v>
      </c>
      <c r="AW32" s="22">
        <v>42.642631999999999</v>
      </c>
      <c r="AX32" s="22">
        <v>49.026017000000003</v>
      </c>
      <c r="AY32" s="22">
        <v>49.332341</v>
      </c>
      <c r="BA32" s="38" t="str">
        <f t="shared" ca="1" si="1"/>
        <v>SPTL</v>
      </c>
      <c r="BB32" s="38" t="str">
        <f t="shared" si="11"/>
        <v>Variable inputs</v>
      </c>
      <c r="BC32" s="38" t="str">
        <f t="shared" si="12"/>
        <v>Pass-through costs</v>
      </c>
    </row>
    <row r="33" spans="2:55" ht="15.75">
      <c r="E33" s="37" t="s">
        <v>722</v>
      </c>
      <c r="F33" s="37" t="s">
        <v>13</v>
      </c>
      <c r="G33" s="37" t="str">
        <f>price_label</f>
        <v>£m 23/24 prices</v>
      </c>
      <c r="H33" s="75" t="s">
        <v>965</v>
      </c>
      <c r="AU33" s="138">
        <v>0</v>
      </c>
      <c r="AV33" s="22">
        <v>1</v>
      </c>
      <c r="AW33" s="22">
        <v>1</v>
      </c>
      <c r="AX33" s="22">
        <v>1</v>
      </c>
      <c r="AY33" s="22">
        <v>1</v>
      </c>
      <c r="BA33" s="38" t="str">
        <f t="shared" ca="1" si="1"/>
        <v>SPTL</v>
      </c>
      <c r="BB33" s="38" t="str">
        <f t="shared" si="11"/>
        <v>Variable inputs</v>
      </c>
      <c r="BC33" s="38" t="str">
        <f t="shared" si="12"/>
        <v>Pass-through costs</v>
      </c>
    </row>
    <row r="34" spans="2:55" ht="15.75">
      <c r="E34" s="37" t="s">
        <v>511</v>
      </c>
      <c r="F34" s="37" t="s">
        <v>13</v>
      </c>
      <c r="G34" s="37" t="str">
        <f>price_label</f>
        <v>£m 23/24 prices</v>
      </c>
      <c r="H34" s="75" t="s">
        <v>966</v>
      </c>
      <c r="AU34" s="138">
        <v>7.26</v>
      </c>
      <c r="AV34" s="22">
        <v>0</v>
      </c>
      <c r="AW34" s="22">
        <v>0</v>
      </c>
      <c r="AX34" s="22">
        <v>0</v>
      </c>
      <c r="AY34" s="22">
        <v>0</v>
      </c>
      <c r="BA34" s="38" t="str">
        <f t="shared" ca="1" si="1"/>
        <v>SPTL</v>
      </c>
      <c r="BB34" s="38" t="str">
        <f t="shared" si="11"/>
        <v>Variable inputs</v>
      </c>
      <c r="BC34" s="38" t="str">
        <f t="shared" si="12"/>
        <v>Pass-through costs</v>
      </c>
    </row>
    <row r="35" spans="2:55" ht="15.75">
      <c r="E35" s="37" t="s">
        <v>512</v>
      </c>
      <c r="F35" s="37" t="s">
        <v>13</v>
      </c>
      <c r="G35" s="37" t="str">
        <f>price_label</f>
        <v>£m 23/24 prices</v>
      </c>
      <c r="H35" s="75" t="s">
        <v>967</v>
      </c>
      <c r="AU35" s="138">
        <v>0</v>
      </c>
      <c r="AV35" s="22">
        <v>0</v>
      </c>
      <c r="AW35" s="22">
        <v>0</v>
      </c>
      <c r="AX35" s="22">
        <v>0</v>
      </c>
      <c r="AY35" s="22">
        <v>0</v>
      </c>
      <c r="BA35" s="38" t="str">
        <f t="shared" ca="1" si="1"/>
        <v>SPTL</v>
      </c>
      <c r="BB35" s="38" t="str">
        <f t="shared" si="11"/>
        <v>Variable inputs</v>
      </c>
      <c r="BC35" s="38" t="str">
        <f t="shared" si="12"/>
        <v>Pass-through costs</v>
      </c>
    </row>
    <row r="36" spans="2:55"/>
    <row r="37" spans="2:55" ht="17.649999999999999" thickBot="1">
      <c r="B37" s="8" t="s">
        <v>17</v>
      </c>
    </row>
    <row r="38" spans="2:55" ht="16.149999999999999" thickTop="1">
      <c r="E38" s="37" t="s">
        <v>723</v>
      </c>
      <c r="F38" s="75" t="s">
        <v>18</v>
      </c>
      <c r="G38" s="75" t="str">
        <f t="shared" ref="G38:G44" si="13">price_label</f>
        <v>£m 23/24 prices</v>
      </c>
      <c r="H38" s="75" t="s">
        <v>969</v>
      </c>
      <c r="AU38" s="138">
        <v>0</v>
      </c>
      <c r="AV38" s="22">
        <v>0</v>
      </c>
      <c r="AW38" s="22">
        <v>0</v>
      </c>
      <c r="AX38" s="22">
        <v>0</v>
      </c>
      <c r="AY38" s="22">
        <v>0</v>
      </c>
      <c r="BA38" s="38" t="str">
        <f t="shared" ca="1" si="1"/>
        <v>SPTL</v>
      </c>
      <c r="BB38" s="38" t="str">
        <f t="shared" ref="BB38:BB44" si="14">$A$6</f>
        <v>Variable inputs</v>
      </c>
      <c r="BC38" s="38" t="str">
        <f>$B$37</f>
        <v>Incentive revenue</v>
      </c>
    </row>
    <row r="39" spans="2:55" ht="15.75">
      <c r="E39" s="37" t="s">
        <v>724</v>
      </c>
      <c r="F39" s="75" t="s">
        <v>19</v>
      </c>
      <c r="G39" s="75" t="str">
        <f t="shared" si="13"/>
        <v>£m 23/24 prices</v>
      </c>
      <c r="H39" s="75" t="s">
        <v>970</v>
      </c>
      <c r="AU39" s="138">
        <v>0</v>
      </c>
      <c r="AV39" s="22">
        <v>0</v>
      </c>
      <c r="AW39" s="22">
        <v>0</v>
      </c>
      <c r="AX39" s="22">
        <v>0</v>
      </c>
      <c r="AY39" s="22">
        <v>0</v>
      </c>
      <c r="BA39" s="38" t="str">
        <f t="shared" ca="1" si="1"/>
        <v>SPTL</v>
      </c>
      <c r="BB39" s="38" t="str">
        <f t="shared" si="14"/>
        <v>Variable inputs</v>
      </c>
      <c r="BC39" s="38" t="str">
        <f t="shared" ref="BC39:BC44" si="15">$B$37</f>
        <v>Incentive revenue</v>
      </c>
    </row>
    <row r="40" spans="2:55" ht="15.75">
      <c r="E40" s="37" t="s">
        <v>725</v>
      </c>
      <c r="F40" s="75" t="s">
        <v>262</v>
      </c>
      <c r="G40" s="75" t="str">
        <f t="shared" si="13"/>
        <v>£m 23/24 prices</v>
      </c>
      <c r="H40" s="75" t="s">
        <v>971</v>
      </c>
      <c r="AU40" s="138">
        <v>0</v>
      </c>
      <c r="AV40" s="22">
        <v>0</v>
      </c>
      <c r="AW40" s="22">
        <v>0</v>
      </c>
      <c r="AX40" s="22">
        <v>0</v>
      </c>
      <c r="AY40" s="22">
        <v>0</v>
      </c>
      <c r="BA40" s="38" t="str">
        <f t="shared" ca="1" si="1"/>
        <v>SPTL</v>
      </c>
      <c r="BB40" s="38" t="str">
        <f t="shared" si="14"/>
        <v>Variable inputs</v>
      </c>
      <c r="BC40" s="38" t="str">
        <f t="shared" si="15"/>
        <v>Incentive revenue</v>
      </c>
    </row>
    <row r="41" spans="2:55" ht="15.75">
      <c r="E41" s="37" t="s">
        <v>711</v>
      </c>
      <c r="F41" s="75" t="s">
        <v>263</v>
      </c>
      <c r="G41" s="75" t="str">
        <f t="shared" si="13"/>
        <v>£m 23/24 prices</v>
      </c>
      <c r="H41" s="75" t="s">
        <v>972</v>
      </c>
      <c r="AU41" s="138"/>
      <c r="AV41" s="22"/>
      <c r="AW41" s="22"/>
      <c r="AX41" s="22"/>
      <c r="AY41" s="22"/>
      <c r="BA41" s="38" t="str">
        <f t="shared" ca="1" si="1"/>
        <v>SPTL</v>
      </c>
      <c r="BB41" s="38" t="str">
        <f t="shared" si="14"/>
        <v>Variable inputs</v>
      </c>
      <c r="BC41" s="38" t="str">
        <f t="shared" si="15"/>
        <v>Incentive revenue</v>
      </c>
    </row>
    <row r="42" spans="2:55" ht="15.75">
      <c r="E42" s="37" t="s">
        <v>726</v>
      </c>
      <c r="F42" s="75" t="s">
        <v>727</v>
      </c>
      <c r="G42" s="75" t="str">
        <f t="shared" si="13"/>
        <v>£m 23/24 prices</v>
      </c>
      <c r="H42" s="75" t="s">
        <v>973</v>
      </c>
      <c r="AU42" s="138">
        <v>0</v>
      </c>
      <c r="AV42" s="22">
        <v>0</v>
      </c>
      <c r="AW42" s="22">
        <v>0</v>
      </c>
      <c r="AX42" s="22">
        <v>0</v>
      </c>
      <c r="AY42" s="22">
        <v>0</v>
      </c>
      <c r="BA42" s="38" t="str">
        <f t="shared" ca="1" si="1"/>
        <v>SPTL</v>
      </c>
      <c r="BB42" s="38" t="str">
        <f t="shared" si="14"/>
        <v>Variable inputs</v>
      </c>
      <c r="BC42" s="38" t="str">
        <f t="shared" si="15"/>
        <v>Incentive revenue</v>
      </c>
    </row>
    <row r="43" spans="2:55" ht="15.75">
      <c r="E43" s="37" t="s">
        <v>712</v>
      </c>
      <c r="F43" s="75" t="s">
        <v>264</v>
      </c>
      <c r="G43" s="75" t="str">
        <f t="shared" si="13"/>
        <v>£m 23/24 prices</v>
      </c>
      <c r="H43" s="75" t="s">
        <v>974</v>
      </c>
      <c r="AU43" s="138"/>
      <c r="AV43" s="22"/>
      <c r="AW43" s="22"/>
      <c r="AX43" s="22"/>
      <c r="AY43" s="22"/>
      <c r="BA43" s="38" t="str">
        <f t="shared" ca="1" si="1"/>
        <v>SPTL</v>
      </c>
      <c r="BB43" s="38" t="str">
        <f t="shared" si="14"/>
        <v>Variable inputs</v>
      </c>
      <c r="BC43" s="38" t="str">
        <f t="shared" si="15"/>
        <v>Incentive revenue</v>
      </c>
    </row>
    <row r="44" spans="2:55" ht="15.75">
      <c r="E44" s="37" t="s">
        <v>713</v>
      </c>
      <c r="F44" s="75" t="s">
        <v>968</v>
      </c>
      <c r="G44" s="75" t="str">
        <f t="shared" si="13"/>
        <v>£m 23/24 prices</v>
      </c>
      <c r="H44" s="75" t="s">
        <v>975</v>
      </c>
      <c r="AU44" s="138"/>
      <c r="AV44" s="22"/>
      <c r="AW44" s="22"/>
      <c r="AX44" s="22"/>
      <c r="AY44" s="22"/>
      <c r="BA44" s="38" t="str">
        <f t="shared" ca="1" si="1"/>
        <v>SPTL</v>
      </c>
      <c r="BB44" s="38" t="str">
        <f t="shared" si="14"/>
        <v>Variable inputs</v>
      </c>
      <c r="BC44" s="38" t="str">
        <f t="shared" si="15"/>
        <v>Incentive revenue</v>
      </c>
    </row>
    <row r="45" spans="2:55"/>
    <row r="46" spans="2:55" ht="17.649999999999999" thickBot="1">
      <c r="B46" s="8" t="s">
        <v>20</v>
      </c>
    </row>
    <row r="47" spans="2:55" ht="16.149999999999999" thickTop="1">
      <c r="E47" s="37" t="s">
        <v>728</v>
      </c>
      <c r="F47" s="75" t="s">
        <v>21</v>
      </c>
      <c r="G47" s="75" t="str">
        <f t="shared" ref="G47:G53" si="16">price_label</f>
        <v>£m 23/24 prices</v>
      </c>
      <c r="H47" s="75" t="s">
        <v>1016</v>
      </c>
      <c r="AU47" s="138">
        <v>4.5</v>
      </c>
      <c r="AV47" s="22">
        <v>4.5</v>
      </c>
      <c r="AW47" s="22">
        <v>4.5</v>
      </c>
      <c r="AX47" s="22">
        <v>4.5</v>
      </c>
      <c r="AY47" s="22">
        <v>4.5</v>
      </c>
      <c r="BA47" s="38" t="str">
        <f t="shared" ca="1" si="1"/>
        <v>SPTL</v>
      </c>
      <c r="BB47" s="38" t="str">
        <f t="shared" ref="BB47:BB53" si="17">$A$6</f>
        <v>Variable inputs</v>
      </c>
      <c r="BC47" s="38" t="str">
        <f>$B$46</f>
        <v>Other revenue allowances</v>
      </c>
    </row>
    <row r="48" spans="2:55" ht="15.75">
      <c r="E48" s="37" t="s">
        <v>23</v>
      </c>
      <c r="F48" s="75" t="s">
        <v>24</v>
      </c>
      <c r="G48" s="75" t="str">
        <f t="shared" si="16"/>
        <v>£m 23/24 prices</v>
      </c>
      <c r="H48" s="75" t="s">
        <v>1017</v>
      </c>
      <c r="AU48" s="138">
        <v>4.970420775</v>
      </c>
      <c r="AV48" s="22">
        <v>0</v>
      </c>
      <c r="AW48" s="22">
        <v>0</v>
      </c>
      <c r="AX48" s="22">
        <v>0</v>
      </c>
      <c r="AY48" s="22">
        <v>0</v>
      </c>
      <c r="BA48" s="38" t="str">
        <f t="shared" ca="1" si="1"/>
        <v>SPTL</v>
      </c>
      <c r="BB48" s="38" t="str">
        <f t="shared" si="17"/>
        <v>Variable inputs</v>
      </c>
      <c r="BC48" s="38" t="str">
        <f t="shared" ref="BC48:BC53" si="18">$B$46</f>
        <v>Other revenue allowances</v>
      </c>
    </row>
    <row r="49" spans="1:58" ht="15.75">
      <c r="E49" s="37" t="s">
        <v>714</v>
      </c>
      <c r="F49" s="75" t="s">
        <v>266</v>
      </c>
      <c r="G49" s="75" t="str">
        <f t="shared" si="16"/>
        <v>£m 23/24 prices</v>
      </c>
      <c r="H49" s="75" t="s">
        <v>1018</v>
      </c>
      <c r="AU49" s="138">
        <v>2.3199999999999998</v>
      </c>
      <c r="AV49" s="22">
        <v>2.3199999999999998</v>
      </c>
      <c r="AW49" s="22">
        <v>2.3199999999999998</v>
      </c>
      <c r="AX49" s="22">
        <v>2.3199999999999998</v>
      </c>
      <c r="AY49" s="22">
        <v>2.3199999999999998</v>
      </c>
      <c r="BA49" s="38" t="str">
        <f t="shared" ca="1" si="1"/>
        <v>SPTL</v>
      </c>
      <c r="BB49" s="38" t="str">
        <f t="shared" si="17"/>
        <v>Variable inputs</v>
      </c>
      <c r="BC49" s="38" t="str">
        <f t="shared" si="18"/>
        <v>Other revenue allowances</v>
      </c>
    </row>
    <row r="50" spans="1:58" ht="15.75">
      <c r="E50" s="37" t="s">
        <v>978</v>
      </c>
      <c r="F50" s="75" t="s">
        <v>265</v>
      </c>
      <c r="G50" s="75" t="str">
        <f t="shared" si="16"/>
        <v>£m 23/24 prices</v>
      </c>
      <c r="H50" s="75" t="s">
        <v>1019</v>
      </c>
      <c r="AU50" s="138">
        <v>0.71824522468807162</v>
      </c>
      <c r="AV50" s="22">
        <v>0.71824522468807162</v>
      </c>
      <c r="AW50" s="22">
        <v>0.71824522468807162</v>
      </c>
      <c r="AX50" s="22">
        <v>0.71824522468807162</v>
      </c>
      <c r="AY50" s="22">
        <v>0.71824522468807162</v>
      </c>
      <c r="BA50" s="38" t="str">
        <f t="shared" ca="1" si="1"/>
        <v>SPTL</v>
      </c>
      <c r="BB50" s="38" t="str">
        <f t="shared" si="17"/>
        <v>Variable inputs</v>
      </c>
      <c r="BC50" s="38" t="str">
        <f t="shared" si="18"/>
        <v>Other revenue allowances</v>
      </c>
    </row>
    <row r="51" spans="1:58">
      <c r="E51" s="37" t="s">
        <v>242</v>
      </c>
      <c r="F51" s="75"/>
      <c r="G51" s="75" t="str">
        <f t="shared" si="16"/>
        <v>£m 23/24 prices</v>
      </c>
      <c r="H51" s="75"/>
      <c r="AU51" s="138"/>
      <c r="AV51" s="22"/>
      <c r="AW51" s="22"/>
      <c r="AX51" s="22"/>
      <c r="AY51" s="22"/>
      <c r="BA51" s="38" t="str">
        <f t="shared" ca="1" si="1"/>
        <v>SPTL</v>
      </c>
      <c r="BB51" s="38" t="str">
        <f t="shared" si="17"/>
        <v>Variable inputs</v>
      </c>
      <c r="BC51" s="38" t="str">
        <f t="shared" si="18"/>
        <v>Other revenue allowances</v>
      </c>
    </row>
    <row r="52" spans="1:58">
      <c r="E52" s="37" t="s">
        <v>238</v>
      </c>
      <c r="F52" s="75"/>
      <c r="G52" s="75" t="str">
        <f t="shared" si="16"/>
        <v>£m 23/24 prices</v>
      </c>
      <c r="H52" s="75"/>
      <c r="AU52" s="138"/>
      <c r="AV52" s="22"/>
      <c r="AW52" s="22"/>
      <c r="AX52" s="22"/>
      <c r="AY52" s="22"/>
      <c r="BA52" s="38" t="str">
        <f t="shared" ca="1" si="1"/>
        <v>SPTL</v>
      </c>
      <c r="BB52" s="38" t="str">
        <f t="shared" si="17"/>
        <v>Variable inputs</v>
      </c>
      <c r="BC52" s="38" t="str">
        <f t="shared" si="18"/>
        <v>Other revenue allowances</v>
      </c>
    </row>
    <row r="53" spans="1:58">
      <c r="E53" s="37" t="s">
        <v>239</v>
      </c>
      <c r="F53" s="75"/>
      <c r="G53" s="75" t="str">
        <f t="shared" si="16"/>
        <v>£m 23/24 prices</v>
      </c>
      <c r="H53" s="75"/>
      <c r="AU53" s="138"/>
      <c r="AV53" s="22"/>
      <c r="AW53" s="22"/>
      <c r="AX53" s="22"/>
      <c r="AY53" s="22"/>
      <c r="BA53" s="38" t="str">
        <f t="shared" ca="1" si="1"/>
        <v>SPTL</v>
      </c>
      <c r="BB53" s="38" t="str">
        <f t="shared" si="17"/>
        <v>Variable inputs</v>
      </c>
      <c r="BC53" s="38" t="str">
        <f t="shared" si="18"/>
        <v>Other revenue allowances</v>
      </c>
    </row>
    <row r="54" spans="1:58"/>
    <row r="55" spans="1:58" ht="17.649999999999999" thickBot="1">
      <c r="B55" s="8" t="s">
        <v>668</v>
      </c>
    </row>
    <row r="56" spans="1:58" ht="16.149999999999999" thickTop="1">
      <c r="E56" s="37" t="s">
        <v>710</v>
      </c>
      <c r="F56" s="37" t="s">
        <v>733</v>
      </c>
      <c r="G56" s="37" t="str">
        <f>price_label</f>
        <v>£m 23/24 prices</v>
      </c>
      <c r="H56" s="37" t="s">
        <v>756</v>
      </c>
      <c r="AU56" s="138">
        <v>-45</v>
      </c>
      <c r="AV56" s="22">
        <v>0</v>
      </c>
      <c r="AW56" s="22">
        <v>15</v>
      </c>
      <c r="AX56" s="22">
        <v>17</v>
      </c>
      <c r="AY56"/>
      <c r="BA56" s="38" t="str">
        <f t="shared" ca="1" si="1"/>
        <v>SPTL</v>
      </c>
      <c r="BB56" s="38" t="str">
        <f t="shared" ref="BB56" si="19">$A$6</f>
        <v>Variable inputs</v>
      </c>
      <c r="BC56" s="38" t="str">
        <f>$B$55</f>
        <v>Revenue profiling</v>
      </c>
    </row>
    <row r="57" spans="1:58"/>
    <row r="58" spans="1:58" ht="17.649999999999999" thickBot="1">
      <c r="B58" s="8" t="s">
        <v>678</v>
      </c>
    </row>
    <row r="59" spans="1:58" ht="16.149999999999999" thickTop="1">
      <c r="A59"/>
      <c r="B59"/>
      <c r="E59" t="s">
        <v>411</v>
      </c>
      <c r="F59" s="37" t="s">
        <v>733</v>
      </c>
      <c r="G59" s="37" t="str">
        <f>nominal</f>
        <v>£m nominal</v>
      </c>
      <c r="H59" s="37" t="s">
        <v>757</v>
      </c>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s="76"/>
      <c r="AU59" s="139">
        <v>0</v>
      </c>
      <c r="AV59" s="33">
        <v>0</v>
      </c>
      <c r="AW59" s="33">
        <v>0</v>
      </c>
      <c r="AX59" s="33">
        <v>0</v>
      </c>
      <c r="AY59" s="33">
        <v>0</v>
      </c>
      <c r="BA59" s="38" t="str">
        <f t="shared" ca="1" si="1"/>
        <v>SPTL</v>
      </c>
      <c r="BB59" s="38" t="str">
        <f t="shared" ref="BB59:BB60" si="20">$A$6</f>
        <v>Variable inputs</v>
      </c>
      <c r="BC59" s="38" t="str">
        <f>$B$58</f>
        <v>Allowed revenue true-up</v>
      </c>
      <c r="BF59" s="37"/>
    </row>
    <row r="60" spans="1:58" ht="15.75">
      <c r="A60"/>
      <c r="B60"/>
      <c r="E60" t="s">
        <v>412</v>
      </c>
      <c r="F60" s="37" t="s">
        <v>733</v>
      </c>
      <c r="G60" s="37" t="str">
        <f>price_label</f>
        <v>£m 23/24 prices</v>
      </c>
      <c r="H60" s="37" t="s">
        <v>758</v>
      </c>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s="76"/>
      <c r="AU60" s="139">
        <v>0</v>
      </c>
      <c r="AV60" s="33">
        <v>0</v>
      </c>
      <c r="AW60" s="33">
        <v>0</v>
      </c>
      <c r="AX60" s="33">
        <v>0</v>
      </c>
      <c r="AY60" s="33">
        <v>0</v>
      </c>
      <c r="BA60" s="38" t="str">
        <f t="shared" ca="1" si="1"/>
        <v>SPTL</v>
      </c>
      <c r="BB60" s="38" t="str">
        <f t="shared" si="20"/>
        <v>Variable inputs</v>
      </c>
      <c r="BC60" s="38" t="str">
        <f>$B$58</f>
        <v>Allowed revenue true-up</v>
      </c>
      <c r="BF60" s="37"/>
    </row>
    <row r="61" spans="1:58">
      <c r="A61"/>
      <c r="B61"/>
      <c r="E61"/>
      <c r="AT61" s="76"/>
      <c r="AU61"/>
      <c r="AV61"/>
      <c r="AW61"/>
      <c r="AX61"/>
      <c r="AY61"/>
      <c r="BF61" s="37"/>
    </row>
    <row r="62" spans="1:58" ht="17.649999999999999" thickBot="1">
      <c r="B62" s="8" t="s">
        <v>26</v>
      </c>
    </row>
    <row r="63" spans="1:58" ht="16.149999999999999" thickTop="1">
      <c r="E63" s="74" t="s">
        <v>1058</v>
      </c>
      <c r="F63" s="75" t="s">
        <v>730</v>
      </c>
      <c r="G63" s="75" t="str">
        <f>nominal</f>
        <v>£m nominal</v>
      </c>
      <c r="H63" s="75" t="s">
        <v>749</v>
      </c>
      <c r="AT63" s="76"/>
      <c r="AU63" s="139">
        <v>29.176220279844802</v>
      </c>
      <c r="AV63"/>
      <c r="AW63"/>
      <c r="AX63"/>
      <c r="AY63"/>
      <c r="BA63" s="38" t="str">
        <f t="shared" ca="1" si="1"/>
        <v>SPTL</v>
      </c>
      <c r="BB63" s="38" t="str">
        <f t="shared" ref="BB63:BB64" si="21">$A$6</f>
        <v>Variable inputs</v>
      </c>
      <c r="BC63" s="38" t="str">
        <f>$B$62</f>
        <v>Legacy adjustments</v>
      </c>
      <c r="BF63" s="37"/>
    </row>
    <row r="64" spans="1:58" ht="15.75">
      <c r="E64" s="37" t="s">
        <v>729</v>
      </c>
      <c r="F64" s="75" t="s">
        <v>731</v>
      </c>
      <c r="G64" s="75" t="str">
        <f>nominal</f>
        <v>£m nominal</v>
      </c>
      <c r="H64" s="75" t="s">
        <v>750</v>
      </c>
      <c r="AU64" s="139">
        <v>0</v>
      </c>
      <c r="BA64" s="38" t="str">
        <f t="shared" ca="1" si="1"/>
        <v>SPTL</v>
      </c>
      <c r="BB64" s="38" t="str">
        <f t="shared" si="21"/>
        <v>Variable inputs</v>
      </c>
      <c r="BC64" s="38" t="str">
        <f>$B$62</f>
        <v>Legacy adjustments</v>
      </c>
      <c r="BF64" s="37"/>
    </row>
    <row r="65" spans="2:58">
      <c r="AU65"/>
      <c r="BF65" s="37"/>
    </row>
    <row r="66" spans="2:58" ht="17.649999999999999" thickBot="1">
      <c r="B66" s="8" t="s">
        <v>28</v>
      </c>
      <c r="AS66"/>
    </row>
    <row r="67" spans="2:58" ht="16.149999999999999" thickTop="1">
      <c r="B67"/>
      <c r="E67" s="37" t="s">
        <v>267</v>
      </c>
      <c r="G67" s="37" t="str">
        <f>price_label</f>
        <v>£m 23/24 prices</v>
      </c>
      <c r="H67" s="75" t="s">
        <v>979</v>
      </c>
      <c r="AS67"/>
      <c r="AU67" s="138">
        <v>17.139957050906801</v>
      </c>
      <c r="AV67" s="22">
        <v>16.877831708858597</v>
      </c>
      <c r="AW67" s="22">
        <v>16.737977961267976</v>
      </c>
      <c r="AX67" s="22">
        <v>16.543087240505891</v>
      </c>
      <c r="AY67" s="22">
        <v>16.386687154750607</v>
      </c>
      <c r="BA67" s="38" t="str">
        <f t="shared" ca="1" si="1"/>
        <v>SPTL</v>
      </c>
      <c r="BB67" s="38" t="str">
        <f t="shared" ref="BB67:BB70" si="22">$A$6</f>
        <v>Variable inputs</v>
      </c>
      <c r="BC67" s="38" t="str">
        <f t="shared" ref="BC67:BC70" si="23">$B$66</f>
        <v>Directly remunerated services</v>
      </c>
    </row>
    <row r="68" spans="2:58" ht="15.75">
      <c r="E68" s="37" t="s">
        <v>268</v>
      </c>
      <c r="G68" s="37" t="str">
        <f>price_label</f>
        <v>£m 23/24 prices</v>
      </c>
      <c r="H68" s="75" t="s">
        <v>980</v>
      </c>
      <c r="AU68" s="138">
        <v>17.232668220569103</v>
      </c>
      <c r="AV68" s="22">
        <v>20.339067138170766</v>
      </c>
      <c r="AW68" s="22">
        <v>24.702869719677764</v>
      </c>
      <c r="AX68" s="22">
        <v>27.404157676216865</v>
      </c>
      <c r="AY68" s="22">
        <v>31.515174080975651</v>
      </c>
      <c r="BA68" s="38" t="str">
        <f t="shared" ca="1" si="1"/>
        <v>SPTL</v>
      </c>
      <c r="BB68" s="38" t="str">
        <f t="shared" si="22"/>
        <v>Variable inputs</v>
      </c>
      <c r="BC68" s="38" t="str">
        <f t="shared" si="23"/>
        <v>Directly remunerated services</v>
      </c>
    </row>
    <row r="69" spans="2:58" ht="15.75">
      <c r="E69" s="37" t="s">
        <v>269</v>
      </c>
      <c r="G69" s="37" t="str">
        <f>price_label</f>
        <v>£m 23/24 prices</v>
      </c>
      <c r="H69" s="75" t="s">
        <v>981</v>
      </c>
      <c r="AU69" s="138">
        <v>0</v>
      </c>
      <c r="AV69" s="22">
        <v>0</v>
      </c>
      <c r="AW69" s="22">
        <v>0</v>
      </c>
      <c r="AX69" s="22">
        <v>0</v>
      </c>
      <c r="AY69" s="22">
        <v>0</v>
      </c>
      <c r="BA69" s="38" t="str">
        <f t="shared" ca="1" si="1"/>
        <v>SPTL</v>
      </c>
      <c r="BB69" s="38" t="str">
        <f t="shared" si="22"/>
        <v>Variable inputs</v>
      </c>
      <c r="BC69" s="38" t="str">
        <f t="shared" si="23"/>
        <v>Directly remunerated services</v>
      </c>
    </row>
    <row r="70" spans="2:58" ht="15.75">
      <c r="E70" s="37" t="s">
        <v>270</v>
      </c>
      <c r="G70" s="37" t="str">
        <f>price_label</f>
        <v>£m 23/24 prices</v>
      </c>
      <c r="H70" s="75" t="s">
        <v>982</v>
      </c>
      <c r="AU70" s="138">
        <v>0</v>
      </c>
      <c r="AV70" s="22">
        <v>0</v>
      </c>
      <c r="AW70" s="22">
        <v>0</v>
      </c>
      <c r="AX70" s="22">
        <v>0</v>
      </c>
      <c r="AY70" s="22">
        <v>0</v>
      </c>
      <c r="BA70" s="38" t="str">
        <f t="shared" ca="1" si="1"/>
        <v>SPTL</v>
      </c>
      <c r="BB70" s="38" t="str">
        <f t="shared" si="22"/>
        <v>Variable inputs</v>
      </c>
      <c r="BC70" s="38" t="str">
        <f t="shared" si="23"/>
        <v>Directly remunerated services</v>
      </c>
    </row>
    <row r="71" spans="2:58"/>
    <row r="72" spans="2:58" ht="17.649999999999999" thickBot="1">
      <c r="B72" s="8" t="s">
        <v>679</v>
      </c>
    </row>
    <row r="73" spans="2:58" ht="16.149999999999999" thickTop="1">
      <c r="E73" s="37" t="s">
        <v>30</v>
      </c>
      <c r="F73" s="75"/>
      <c r="G73" s="75" t="str">
        <f t="shared" ref="G73:G75" si="24">nominal</f>
        <v>£m nominal</v>
      </c>
      <c r="H73" s="75" t="s">
        <v>983</v>
      </c>
      <c r="AU73" s="138">
        <v>0</v>
      </c>
      <c r="AV73" s="22">
        <v>0</v>
      </c>
      <c r="AW73" s="22">
        <v>0</v>
      </c>
      <c r="AX73" s="22">
        <v>0</v>
      </c>
      <c r="AY73" s="22">
        <v>0</v>
      </c>
      <c r="BA73" s="38" t="str">
        <f t="shared" ref="BA73:BA161" ca="1" si="25">$A$1</f>
        <v>SPTL</v>
      </c>
      <c r="BB73" s="38" t="str">
        <f t="shared" ref="BB73:BB85" si="26">$A$6</f>
        <v>Variable inputs</v>
      </c>
      <c r="BC73" s="38" t="str">
        <f>$B$72</f>
        <v>Finance and tax</v>
      </c>
    </row>
    <row r="74" spans="2:58" ht="15.75">
      <c r="E74" s="37" t="s">
        <v>31</v>
      </c>
      <c r="F74" s="75"/>
      <c r="G74" s="75" t="str">
        <f t="shared" si="24"/>
        <v>£m nominal</v>
      </c>
      <c r="H74" s="75" t="s">
        <v>984</v>
      </c>
      <c r="AU74" s="138">
        <v>0</v>
      </c>
      <c r="AV74" s="22">
        <v>0</v>
      </c>
      <c r="AW74" s="22">
        <v>0</v>
      </c>
      <c r="AX74" s="22">
        <v>0</v>
      </c>
      <c r="AY74" s="22">
        <v>0</v>
      </c>
      <c r="BA74" s="38" t="str">
        <f t="shared" ca="1" si="25"/>
        <v>SPTL</v>
      </c>
      <c r="BB74" s="38" t="str">
        <f t="shared" si="26"/>
        <v>Variable inputs</v>
      </c>
      <c r="BC74" s="38" t="str">
        <f t="shared" ref="BC74:BC85" si="27">$B$72</f>
        <v>Finance and tax</v>
      </c>
    </row>
    <row r="75" spans="2:58" ht="15.75">
      <c r="E75" s="37" t="s">
        <v>32</v>
      </c>
      <c r="F75" s="75" t="s">
        <v>33</v>
      </c>
      <c r="G75" s="75" t="str">
        <f t="shared" si="24"/>
        <v>£m nominal</v>
      </c>
      <c r="H75" s="75" t="s">
        <v>985</v>
      </c>
      <c r="AU75" s="138">
        <v>0</v>
      </c>
      <c r="AV75" s="22">
        <v>0</v>
      </c>
      <c r="AW75" s="22">
        <v>0</v>
      </c>
      <c r="AX75" s="22">
        <v>0</v>
      </c>
      <c r="AY75" s="22">
        <v>0</v>
      </c>
      <c r="BA75" s="38" t="str">
        <f t="shared" ca="1" si="25"/>
        <v>SPTL</v>
      </c>
      <c r="BB75" s="38" t="str">
        <f t="shared" si="26"/>
        <v>Variable inputs</v>
      </c>
      <c r="BC75" s="38" t="str">
        <f t="shared" si="27"/>
        <v>Finance and tax</v>
      </c>
    </row>
    <row r="76" spans="2:58" ht="15.75">
      <c r="E76" s="37" t="s">
        <v>34</v>
      </c>
      <c r="F76" s="75"/>
      <c r="G76" s="75" t="str">
        <f>price_label</f>
        <v>£m 23/24 prices</v>
      </c>
      <c r="H76" s="75" t="s">
        <v>986</v>
      </c>
      <c r="AU76" s="138">
        <v>0</v>
      </c>
      <c r="AV76" s="22">
        <v>0</v>
      </c>
      <c r="AW76" s="22">
        <v>0</v>
      </c>
      <c r="AX76" s="22">
        <v>0</v>
      </c>
      <c r="AY76" s="22">
        <v>0</v>
      </c>
      <c r="BA76" s="38" t="str">
        <f t="shared" ca="1" si="25"/>
        <v>SPTL</v>
      </c>
      <c r="BB76" s="38" t="str">
        <f t="shared" si="26"/>
        <v>Variable inputs</v>
      </c>
      <c r="BC76" s="38" t="str">
        <f t="shared" si="27"/>
        <v>Finance and tax</v>
      </c>
    </row>
    <row r="77" spans="2:58" ht="15.75">
      <c r="E77" s="37" t="s">
        <v>35</v>
      </c>
      <c r="F77" s="75" t="s">
        <v>732</v>
      </c>
      <c r="G77" s="75" t="str">
        <f t="shared" ref="G77:G85" si="28">nominal</f>
        <v>£m nominal</v>
      </c>
      <c r="H77" s="75" t="s">
        <v>987</v>
      </c>
      <c r="AU77" s="138">
        <v>61.510852635902062</v>
      </c>
      <c r="BA77" s="38" t="str">
        <f t="shared" ca="1" si="25"/>
        <v>SPTL</v>
      </c>
      <c r="BB77" s="38" t="str">
        <f t="shared" si="26"/>
        <v>Variable inputs</v>
      </c>
      <c r="BC77" s="38" t="str">
        <f t="shared" si="27"/>
        <v>Finance and tax</v>
      </c>
    </row>
    <row r="78" spans="2:58" ht="15.75">
      <c r="E78" s="37" t="s">
        <v>647</v>
      </c>
      <c r="F78" s="75" t="s">
        <v>732</v>
      </c>
      <c r="G78" s="75" t="str">
        <f t="shared" si="28"/>
        <v>£m nominal</v>
      </c>
      <c r="H78" s="75" t="s">
        <v>988</v>
      </c>
      <c r="AU78" s="138">
        <v>2919.9694991729461</v>
      </c>
      <c r="BA78" s="38" t="str">
        <f t="shared" ca="1" si="25"/>
        <v>SPTL</v>
      </c>
      <c r="BB78" s="38" t="str">
        <f t="shared" si="26"/>
        <v>Variable inputs</v>
      </c>
      <c r="BC78" s="38" t="str">
        <f t="shared" si="27"/>
        <v>Finance and tax</v>
      </c>
    </row>
    <row r="79" spans="2:58" ht="15.75">
      <c r="E79" s="37" t="s">
        <v>649</v>
      </c>
      <c r="F79" s="75" t="s">
        <v>732</v>
      </c>
      <c r="G79" s="75" t="str">
        <f t="shared" si="28"/>
        <v>£m nominal</v>
      </c>
      <c r="H79" s="75" t="s">
        <v>989</v>
      </c>
      <c r="AU79" s="138">
        <v>92.514500366912884</v>
      </c>
      <c r="BA79" s="38" t="str">
        <f t="shared" ca="1" si="25"/>
        <v>SPTL</v>
      </c>
      <c r="BB79" s="38" t="str">
        <f t="shared" si="26"/>
        <v>Variable inputs</v>
      </c>
      <c r="BC79" s="38" t="str">
        <f t="shared" si="27"/>
        <v>Finance and tax</v>
      </c>
    </row>
    <row r="80" spans="2:58" ht="15.75">
      <c r="E80" s="37" t="s">
        <v>650</v>
      </c>
      <c r="F80" s="75" t="s">
        <v>732</v>
      </c>
      <c r="G80" s="75" t="str">
        <f t="shared" si="28"/>
        <v>£m nominal</v>
      </c>
      <c r="H80" s="75" t="s">
        <v>990</v>
      </c>
      <c r="AU80" s="138">
        <v>0</v>
      </c>
      <c r="BA80" s="38" t="str">
        <f t="shared" ca="1" si="25"/>
        <v>SPTL</v>
      </c>
      <c r="BB80" s="38" t="str">
        <f t="shared" si="26"/>
        <v>Variable inputs</v>
      </c>
      <c r="BC80" s="38" t="str">
        <f t="shared" si="27"/>
        <v>Finance and tax</v>
      </c>
    </row>
    <row r="81" spans="2:56" ht="15.75">
      <c r="E81" s="37" t="s">
        <v>310</v>
      </c>
      <c r="F81" s="75"/>
      <c r="G81" s="75" t="str">
        <f t="shared" si="28"/>
        <v>£m nominal</v>
      </c>
      <c r="H81" s="75" t="s">
        <v>991</v>
      </c>
      <c r="AU81" s="138">
        <v>0</v>
      </c>
      <c r="AV81"/>
      <c r="AW81"/>
      <c r="AX81"/>
      <c r="AY81"/>
      <c r="BA81" s="38" t="str">
        <f t="shared" ca="1" si="25"/>
        <v>SPTL</v>
      </c>
      <c r="BB81" s="38" t="str">
        <f t="shared" si="26"/>
        <v>Variable inputs</v>
      </c>
      <c r="BC81" s="38" t="str">
        <f t="shared" si="27"/>
        <v>Finance and tax</v>
      </c>
    </row>
    <row r="82" spans="2:56" ht="15.75">
      <c r="E82" s="37" t="s">
        <v>646</v>
      </c>
      <c r="F82" s="75"/>
      <c r="G82" s="75" t="str">
        <f t="shared" si="28"/>
        <v>£m nominal</v>
      </c>
      <c r="H82" s="75" t="s">
        <v>992</v>
      </c>
      <c r="AU82" s="138">
        <v>0</v>
      </c>
      <c r="AV82"/>
      <c r="AW82"/>
      <c r="AX82"/>
      <c r="AY82"/>
      <c r="BA82" s="38" t="str">
        <f t="shared" ca="1" si="25"/>
        <v>SPTL</v>
      </c>
      <c r="BB82" s="38" t="str">
        <f t="shared" si="26"/>
        <v>Variable inputs</v>
      </c>
      <c r="BC82" s="38" t="str">
        <f t="shared" si="27"/>
        <v>Finance and tax</v>
      </c>
    </row>
    <row r="83" spans="2:56" ht="15.75">
      <c r="E83" s="37" t="s">
        <v>735</v>
      </c>
      <c r="F83" s="75" t="s">
        <v>732</v>
      </c>
      <c r="G83" s="75" t="str">
        <f t="shared" si="28"/>
        <v>£m nominal</v>
      </c>
      <c r="H83" s="75" t="s">
        <v>993</v>
      </c>
      <c r="AT83" s="183">
        <v>94.979299656702665</v>
      </c>
      <c r="AU83"/>
      <c r="BA83" s="38" t="str">
        <f t="shared" ca="1" si="25"/>
        <v>SPTL</v>
      </c>
      <c r="BB83" s="38" t="str">
        <f t="shared" si="26"/>
        <v>Variable inputs</v>
      </c>
      <c r="BC83" s="38" t="str">
        <f t="shared" si="27"/>
        <v>Finance and tax</v>
      </c>
    </row>
    <row r="84" spans="2:56" ht="15.75">
      <c r="E84" s="37" t="s">
        <v>736</v>
      </c>
      <c r="F84" s="75" t="s">
        <v>732</v>
      </c>
      <c r="G84" s="75" t="str">
        <f t="shared" si="28"/>
        <v>£m nominal</v>
      </c>
      <c r="H84" s="75" t="s">
        <v>994</v>
      </c>
      <c r="J84" s="37" t="s">
        <v>10</v>
      </c>
      <c r="AT84" s="183">
        <v>0</v>
      </c>
      <c r="BA84" s="38" t="str">
        <f t="shared" ca="1" si="25"/>
        <v>SPTL</v>
      </c>
      <c r="BB84" s="38" t="str">
        <f t="shared" si="26"/>
        <v>Variable inputs</v>
      </c>
      <c r="BC84" s="38" t="str">
        <f t="shared" si="27"/>
        <v>Finance and tax</v>
      </c>
    </row>
    <row r="85" spans="2:56" ht="15.75">
      <c r="E85" s="37" t="s">
        <v>36</v>
      </c>
      <c r="F85" s="75" t="s">
        <v>732</v>
      </c>
      <c r="G85" s="75" t="str">
        <f t="shared" si="28"/>
        <v>£m nominal</v>
      </c>
      <c r="H85" s="75" t="s">
        <v>995</v>
      </c>
      <c r="AU85" s="138">
        <v>0</v>
      </c>
      <c r="BA85" s="38" t="str">
        <f t="shared" ca="1" si="25"/>
        <v>SPTL</v>
      </c>
      <c r="BB85" s="38" t="str">
        <f t="shared" si="26"/>
        <v>Variable inputs</v>
      </c>
      <c r="BC85" s="38" t="str">
        <f t="shared" si="27"/>
        <v>Finance and tax</v>
      </c>
    </row>
    <row r="86" spans="2:56"/>
    <row r="87" spans="2:56" ht="17.649999999999999" thickBot="1">
      <c r="B87" s="8" t="s">
        <v>45</v>
      </c>
    </row>
    <row r="88" spans="2:56" ht="16.149999999999999" thickTop="1" thickBot="1">
      <c r="C88" s="9" t="s">
        <v>45</v>
      </c>
    </row>
    <row r="89" spans="2:56" ht="15.75">
      <c r="E89" s="37" t="s">
        <v>272</v>
      </c>
      <c r="F89" s="37" t="s">
        <v>875</v>
      </c>
      <c r="G89" s="37" t="str">
        <f t="shared" ref="G89:G181" si="29">price_label</f>
        <v>£m 23/24 prices</v>
      </c>
      <c r="H89" s="37" t="s">
        <v>760</v>
      </c>
      <c r="AU89" s="138">
        <v>92.541120514010274</v>
      </c>
      <c r="AV89" s="22">
        <v>76.231351962783776</v>
      </c>
      <c r="AW89" s="22">
        <v>76.92533422771929</v>
      </c>
      <c r="AX89" s="22">
        <v>52.389524051429611</v>
      </c>
      <c r="AY89" s="22">
        <v>22.652448385877261</v>
      </c>
      <c r="BA89" s="38" t="str">
        <f t="shared" ca="1" si="25"/>
        <v>SPTL</v>
      </c>
      <c r="BB89" s="38" t="str">
        <f t="shared" ref="BB89:BB183" si="30">$A$6</f>
        <v>Variable inputs</v>
      </c>
      <c r="BC89" s="38" t="str">
        <f t="shared" ref="BC89:BC183" si="31">$B$87</f>
        <v>Variant allowances</v>
      </c>
      <c r="BD89" s="38" t="str">
        <f t="shared" ref="BD89:BD183" si="32">$C$88</f>
        <v>Variant allowances</v>
      </c>
    </row>
    <row r="90" spans="2:56" ht="15.75">
      <c r="E90" s="37" t="s">
        <v>805</v>
      </c>
      <c r="F90" s="37" t="s">
        <v>876</v>
      </c>
      <c r="G90" s="37" t="str">
        <f t="shared" si="29"/>
        <v>£m 23/24 prices</v>
      </c>
      <c r="H90" s="37" t="s">
        <v>917</v>
      </c>
      <c r="AU90" s="138">
        <v>13.943196629999997</v>
      </c>
      <c r="AV90" s="22">
        <v>14.5434235914</v>
      </c>
      <c r="AW90" s="22">
        <v>10.023435125945998</v>
      </c>
      <c r="AX90" s="22">
        <v>9.5371939134321302</v>
      </c>
      <c r="AY90" s="22">
        <v>9.0317132212187321</v>
      </c>
      <c r="BA90" s="38" t="str">
        <f t="shared" ca="1" si="25"/>
        <v>SPTL</v>
      </c>
      <c r="BB90" s="38" t="str">
        <f t="shared" si="30"/>
        <v>Variable inputs</v>
      </c>
      <c r="BC90" s="38" t="str">
        <f t="shared" si="31"/>
        <v>Variant allowances</v>
      </c>
      <c r="BD90" s="38" t="str">
        <f t="shared" si="32"/>
        <v>Variant allowances</v>
      </c>
    </row>
    <row r="91" spans="2:56" ht="15.75">
      <c r="E91" s="37" t="s">
        <v>806</v>
      </c>
      <c r="F91" s="37" t="s">
        <v>876</v>
      </c>
      <c r="G91" s="37" t="str">
        <f t="shared" si="29"/>
        <v>£m 23/24 prices</v>
      </c>
      <c r="H91" s="37" t="s">
        <v>918</v>
      </c>
      <c r="AU91" s="138">
        <v>0</v>
      </c>
      <c r="AV91" s="22">
        <v>0</v>
      </c>
      <c r="AW91" s="22">
        <v>0</v>
      </c>
      <c r="AX91" s="22">
        <v>7.48</v>
      </c>
      <c r="AY91" s="22">
        <v>7.48</v>
      </c>
      <c r="BA91" s="38" t="str">
        <f t="shared" ca="1" si="25"/>
        <v>SPTL</v>
      </c>
      <c r="BB91" s="38" t="str">
        <f t="shared" si="30"/>
        <v>Variable inputs</v>
      </c>
      <c r="BC91" s="38" t="str">
        <f t="shared" si="31"/>
        <v>Variant allowances</v>
      </c>
      <c r="BD91" s="38" t="str">
        <f t="shared" si="32"/>
        <v>Variant allowances</v>
      </c>
    </row>
    <row r="92" spans="2:56" ht="15.75">
      <c r="E92" s="37" t="s">
        <v>807</v>
      </c>
      <c r="F92" s="37" t="s">
        <v>876</v>
      </c>
      <c r="G92" s="37" t="str">
        <f t="shared" si="29"/>
        <v>£m 23/24 prices</v>
      </c>
      <c r="H92" s="37" t="s">
        <v>919</v>
      </c>
      <c r="AU92" s="138">
        <v>0</v>
      </c>
      <c r="AV92" s="22">
        <v>0</v>
      </c>
      <c r="AW92" s="22">
        <v>0</v>
      </c>
      <c r="AX92" s="22">
        <v>0</v>
      </c>
      <c r="AY92" s="22">
        <v>0</v>
      </c>
      <c r="BA92" s="38" t="str">
        <f t="shared" ca="1" si="25"/>
        <v>SPTL</v>
      </c>
      <c r="BB92" s="38" t="str">
        <f t="shared" si="30"/>
        <v>Variable inputs</v>
      </c>
      <c r="BC92" s="38" t="str">
        <f t="shared" si="31"/>
        <v>Variant allowances</v>
      </c>
      <c r="BD92" s="38" t="str">
        <f t="shared" si="32"/>
        <v>Variant allowances</v>
      </c>
    </row>
    <row r="93" spans="2:56" ht="15.75">
      <c r="E93" s="37" t="s">
        <v>808</v>
      </c>
      <c r="F93" s="37" t="s">
        <v>877</v>
      </c>
      <c r="G93" s="37" t="str">
        <f t="shared" si="29"/>
        <v>£m 23/24 prices</v>
      </c>
      <c r="H93" s="37" t="s">
        <v>920</v>
      </c>
      <c r="AU93" s="138">
        <v>0</v>
      </c>
      <c r="AV93" s="22">
        <v>0</v>
      </c>
      <c r="AW93" s="22">
        <v>0</v>
      </c>
      <c r="AX93" s="22">
        <v>0</v>
      </c>
      <c r="AY93" s="22">
        <v>0</v>
      </c>
      <c r="BA93" s="38" t="str">
        <f t="shared" ca="1" si="25"/>
        <v>SPTL</v>
      </c>
      <c r="BB93" s="38" t="str">
        <f t="shared" si="30"/>
        <v>Variable inputs</v>
      </c>
      <c r="BC93" s="38" t="str">
        <f t="shared" si="31"/>
        <v>Variant allowances</v>
      </c>
      <c r="BD93" s="38" t="str">
        <f t="shared" si="32"/>
        <v>Variant allowances</v>
      </c>
    </row>
    <row r="94" spans="2:56" ht="15.75">
      <c r="E94" s="37" t="s">
        <v>271</v>
      </c>
      <c r="F94" s="37" t="s">
        <v>877</v>
      </c>
      <c r="G94" s="37" t="str">
        <f t="shared" si="29"/>
        <v>£m 23/24 prices</v>
      </c>
      <c r="H94" s="37" t="s">
        <v>759</v>
      </c>
      <c r="AU94" s="138">
        <v>8.1582510768146452</v>
      </c>
      <c r="AV94" s="22">
        <v>28.133268419756629</v>
      </c>
      <c r="AW94" s="22">
        <v>0.21729637441209948</v>
      </c>
      <c r="AX94" s="22">
        <v>0.21512341066797847</v>
      </c>
      <c r="AY94" s="22">
        <v>0.21297217656129869</v>
      </c>
      <c r="BA94" s="38" t="str">
        <f t="shared" ca="1" si="25"/>
        <v>SPTL</v>
      </c>
      <c r="BB94" s="38" t="str">
        <f t="shared" si="30"/>
        <v>Variable inputs</v>
      </c>
      <c r="BC94" s="38" t="str">
        <f t="shared" si="31"/>
        <v>Variant allowances</v>
      </c>
      <c r="BD94" s="38" t="str">
        <f t="shared" si="32"/>
        <v>Variant allowances</v>
      </c>
    </row>
    <row r="95" spans="2:56" ht="15.75">
      <c r="E95" s="37" t="s">
        <v>48</v>
      </c>
      <c r="F95" s="37" t="s">
        <v>46</v>
      </c>
      <c r="G95" s="37" t="str">
        <f t="shared" si="29"/>
        <v>£m 23/24 prices</v>
      </c>
      <c r="H95" s="37" t="s">
        <v>772</v>
      </c>
      <c r="AU95" s="138">
        <v>0</v>
      </c>
      <c r="AV95" s="22">
        <v>0</v>
      </c>
      <c r="AW95" s="22">
        <v>0</v>
      </c>
      <c r="AX95" s="22">
        <v>0</v>
      </c>
      <c r="AY95" s="22">
        <v>0</v>
      </c>
      <c r="BA95" s="38" t="str">
        <f t="shared" ca="1" si="25"/>
        <v>SPTL</v>
      </c>
      <c r="BB95" s="38" t="str">
        <f t="shared" si="30"/>
        <v>Variable inputs</v>
      </c>
      <c r="BC95" s="38" t="str">
        <f t="shared" si="31"/>
        <v>Variant allowances</v>
      </c>
      <c r="BD95" s="38" t="str">
        <f t="shared" si="32"/>
        <v>Variant allowances</v>
      </c>
    </row>
    <row r="96" spans="2:56" ht="15.75">
      <c r="E96" s="37" t="s">
        <v>809</v>
      </c>
      <c r="F96" s="37" t="s">
        <v>878</v>
      </c>
      <c r="G96" s="37" t="str">
        <f t="shared" si="29"/>
        <v>£m 23/24 prices</v>
      </c>
      <c r="H96" s="37" t="s">
        <v>921</v>
      </c>
      <c r="AU96" s="138">
        <v>0</v>
      </c>
      <c r="AV96" s="22">
        <v>0</v>
      </c>
      <c r="AW96" s="22">
        <v>0</v>
      </c>
      <c r="AX96" s="22">
        <v>0</v>
      </c>
      <c r="AY96" s="22">
        <v>0</v>
      </c>
      <c r="BA96" s="38" t="str">
        <f t="shared" ca="1" si="25"/>
        <v>SPTL</v>
      </c>
      <c r="BB96" s="38" t="str">
        <f t="shared" si="30"/>
        <v>Variable inputs</v>
      </c>
      <c r="BC96" s="38" t="str">
        <f t="shared" si="31"/>
        <v>Variant allowances</v>
      </c>
      <c r="BD96" s="38" t="str">
        <f t="shared" si="32"/>
        <v>Variant allowances</v>
      </c>
    </row>
    <row r="97" spans="5:56" ht="15.75">
      <c r="E97" s="37" t="s">
        <v>422</v>
      </c>
      <c r="F97" s="37" t="s">
        <v>879</v>
      </c>
      <c r="G97" s="37" t="str">
        <f t="shared" si="29"/>
        <v>£m 23/24 prices</v>
      </c>
      <c r="H97" s="37" t="s">
        <v>922</v>
      </c>
      <c r="AU97" s="138">
        <v>0</v>
      </c>
      <c r="AV97" s="22">
        <v>0</v>
      </c>
      <c r="AW97" s="22">
        <v>10</v>
      </c>
      <c r="AX97" s="22">
        <v>0</v>
      </c>
      <c r="AY97" s="22">
        <v>0</v>
      </c>
      <c r="BA97" s="38" t="str">
        <f t="shared" ca="1" si="25"/>
        <v>SPTL</v>
      </c>
      <c r="BB97" s="38" t="str">
        <f t="shared" si="30"/>
        <v>Variable inputs</v>
      </c>
      <c r="BC97" s="38" t="str">
        <f t="shared" si="31"/>
        <v>Variant allowances</v>
      </c>
      <c r="BD97" s="38" t="str">
        <f t="shared" si="32"/>
        <v>Variant allowances</v>
      </c>
    </row>
    <row r="98" spans="5:56" ht="15.75">
      <c r="E98" s="37" t="s">
        <v>810</v>
      </c>
      <c r="F98" s="37" t="s">
        <v>880</v>
      </c>
      <c r="G98" s="37" t="str">
        <f t="shared" si="29"/>
        <v>£m 23/24 prices</v>
      </c>
      <c r="H98" s="37" t="s">
        <v>767</v>
      </c>
      <c r="AU98" s="138">
        <v>0</v>
      </c>
      <c r="AV98" s="22">
        <v>0</v>
      </c>
      <c r="AW98" s="22">
        <v>0</v>
      </c>
      <c r="AX98" s="22">
        <v>0</v>
      </c>
      <c r="AY98" s="22">
        <v>0</v>
      </c>
      <c r="BA98" s="38" t="str">
        <f t="shared" ca="1" si="25"/>
        <v>SPTL</v>
      </c>
      <c r="BB98" s="38" t="str">
        <f t="shared" si="30"/>
        <v>Variable inputs</v>
      </c>
      <c r="BC98" s="38" t="str">
        <f t="shared" si="31"/>
        <v>Variant allowances</v>
      </c>
      <c r="BD98" s="38" t="str">
        <f t="shared" si="32"/>
        <v>Variant allowances</v>
      </c>
    </row>
    <row r="99" spans="5:56" ht="15.75">
      <c r="E99" s="37" t="s">
        <v>811</v>
      </c>
      <c r="F99" s="37" t="s">
        <v>881</v>
      </c>
      <c r="G99" s="37" t="str">
        <f t="shared" si="29"/>
        <v>£m 23/24 prices</v>
      </c>
      <c r="H99" s="37" t="s">
        <v>923</v>
      </c>
      <c r="AU99" s="138">
        <v>0.13141891695932997</v>
      </c>
      <c r="AV99" s="22">
        <v>0.27173786608024653</v>
      </c>
      <c r="AW99" s="22">
        <v>0.42728383308818008</v>
      </c>
      <c r="AX99" s="22">
        <v>0.45283228434155998</v>
      </c>
      <c r="AY99" s="22">
        <v>0.45516853889959807</v>
      </c>
      <c r="BA99" s="38" t="str">
        <f t="shared" ca="1" si="25"/>
        <v>SPTL</v>
      </c>
      <c r="BB99" s="38" t="str">
        <f t="shared" si="30"/>
        <v>Variable inputs</v>
      </c>
      <c r="BC99" s="38" t="str">
        <f t="shared" si="31"/>
        <v>Variant allowances</v>
      </c>
      <c r="BD99" s="38" t="str">
        <f t="shared" si="32"/>
        <v>Variant allowances</v>
      </c>
    </row>
    <row r="100" spans="5:56" ht="15.75">
      <c r="E100" s="37" t="s">
        <v>812</v>
      </c>
      <c r="F100" s="37" t="s">
        <v>882</v>
      </c>
      <c r="G100" s="37" t="str">
        <f t="shared" si="29"/>
        <v>£m 23/24 prices</v>
      </c>
      <c r="H100" s="37" t="s">
        <v>924</v>
      </c>
      <c r="AU100" s="138">
        <v>0</v>
      </c>
      <c r="AV100" s="22">
        <v>0</v>
      </c>
      <c r="AW100" s="22">
        <v>0</v>
      </c>
      <c r="AX100" s="22">
        <v>0</v>
      </c>
      <c r="AY100" s="22">
        <v>0</v>
      </c>
      <c r="BA100" s="38" t="str">
        <f t="shared" ca="1" si="25"/>
        <v>SPTL</v>
      </c>
      <c r="BB100" s="38" t="str">
        <f t="shared" si="30"/>
        <v>Variable inputs</v>
      </c>
      <c r="BC100" s="38" t="str">
        <f t="shared" si="31"/>
        <v>Variant allowances</v>
      </c>
      <c r="BD100" s="38" t="str">
        <f t="shared" si="32"/>
        <v>Variant allowances</v>
      </c>
    </row>
    <row r="101" spans="5:56" ht="15.75">
      <c r="E101" s="37" t="s">
        <v>277</v>
      </c>
      <c r="F101" s="37" t="s">
        <v>883</v>
      </c>
      <c r="G101" s="37" t="str">
        <f t="shared" si="29"/>
        <v>£m 23/24 prices</v>
      </c>
      <c r="H101" s="37" t="s">
        <v>765</v>
      </c>
      <c r="AU101" s="138">
        <v>36.481999299330063</v>
      </c>
      <c r="AV101" s="22">
        <v>19.907836613538421</v>
      </c>
      <c r="AW101" s="22">
        <v>0</v>
      </c>
      <c r="AX101" s="22">
        <v>0</v>
      </c>
      <c r="AY101" s="22">
        <v>0</v>
      </c>
      <c r="BA101" s="38" t="str">
        <f t="shared" ca="1" si="25"/>
        <v>SPTL</v>
      </c>
      <c r="BB101" s="38" t="str">
        <f t="shared" si="30"/>
        <v>Variable inputs</v>
      </c>
      <c r="BC101" s="38" t="str">
        <f t="shared" si="31"/>
        <v>Variant allowances</v>
      </c>
      <c r="BD101" s="38" t="str">
        <f t="shared" si="32"/>
        <v>Variant allowances</v>
      </c>
    </row>
    <row r="102" spans="5:56" ht="15.75">
      <c r="E102" s="37" t="s">
        <v>813</v>
      </c>
      <c r="F102" s="37" t="s">
        <v>884</v>
      </c>
      <c r="G102" s="37" t="str">
        <f t="shared" si="29"/>
        <v>£m 23/24 prices</v>
      </c>
      <c r="H102" s="37" t="s">
        <v>766</v>
      </c>
      <c r="AU102" s="138">
        <v>0.513580695876799</v>
      </c>
      <c r="AV102" s="22">
        <v>0</v>
      </c>
      <c r="AW102" s="22">
        <v>0</v>
      </c>
      <c r="AX102" s="22">
        <v>0</v>
      </c>
      <c r="AY102" s="22">
        <v>0</v>
      </c>
      <c r="BA102" s="38" t="str">
        <f t="shared" ca="1" si="25"/>
        <v>SPTL</v>
      </c>
      <c r="BB102" s="38" t="str">
        <f t="shared" si="30"/>
        <v>Variable inputs</v>
      </c>
      <c r="BC102" s="38" t="str">
        <f t="shared" si="31"/>
        <v>Variant allowances</v>
      </c>
      <c r="BD102" s="38" t="str">
        <f t="shared" si="32"/>
        <v>Variant allowances</v>
      </c>
    </row>
    <row r="103" spans="5:56" ht="15.75">
      <c r="E103" s="37" t="s">
        <v>814</v>
      </c>
      <c r="F103" s="37" t="s">
        <v>885</v>
      </c>
      <c r="G103" s="37" t="str">
        <f t="shared" si="29"/>
        <v>£m 23/24 prices</v>
      </c>
      <c r="H103" s="37" t="s">
        <v>925</v>
      </c>
      <c r="AU103" s="138">
        <v>41.037426236862466</v>
      </c>
      <c r="AV103" s="22">
        <v>41.037426236862466</v>
      </c>
      <c r="AW103" s="22">
        <v>41.037426236862466</v>
      </c>
      <c r="AX103" s="22">
        <v>41.037426236862466</v>
      </c>
      <c r="AY103" s="22">
        <v>41.037426236862466</v>
      </c>
      <c r="BA103" s="38" t="str">
        <f t="shared" ca="1" si="25"/>
        <v>SPTL</v>
      </c>
      <c r="BB103" s="38" t="str">
        <f t="shared" si="30"/>
        <v>Variable inputs</v>
      </c>
      <c r="BC103" s="38" t="str">
        <f t="shared" si="31"/>
        <v>Variant allowances</v>
      </c>
      <c r="BD103" s="38" t="str">
        <f t="shared" si="32"/>
        <v>Variant allowances</v>
      </c>
    </row>
    <row r="104" spans="5:56" ht="15.75">
      <c r="E104" s="37" t="s">
        <v>815</v>
      </c>
      <c r="F104" s="37" t="s">
        <v>886</v>
      </c>
      <c r="G104" s="37" t="str">
        <f t="shared" si="29"/>
        <v>£m 23/24 prices</v>
      </c>
      <c r="H104" s="37" t="s">
        <v>926</v>
      </c>
      <c r="AU104" s="138">
        <v>0</v>
      </c>
      <c r="AV104" s="22">
        <v>0</v>
      </c>
      <c r="AW104" s="22">
        <v>0</v>
      </c>
      <c r="AX104" s="22">
        <v>0</v>
      </c>
      <c r="AY104" s="22">
        <v>0</v>
      </c>
      <c r="BA104" s="38" t="str">
        <f t="shared" ca="1" si="25"/>
        <v>SPTL</v>
      </c>
      <c r="BB104" s="38" t="str">
        <f t="shared" si="30"/>
        <v>Variable inputs</v>
      </c>
      <c r="BC104" s="38" t="str">
        <f t="shared" si="31"/>
        <v>Variant allowances</v>
      </c>
      <c r="BD104" s="38" t="str">
        <f t="shared" si="32"/>
        <v>Variant allowances</v>
      </c>
    </row>
    <row r="105" spans="5:56" ht="15.75">
      <c r="E105" s="37" t="s">
        <v>274</v>
      </c>
      <c r="F105" s="37" t="s">
        <v>887</v>
      </c>
      <c r="G105" s="37" t="str">
        <f t="shared" si="29"/>
        <v>£m 23/24 prices</v>
      </c>
      <c r="H105" s="37" t="s">
        <v>762</v>
      </c>
      <c r="AU105" s="138">
        <v>31.615195069358997</v>
      </c>
      <c r="AV105" s="22">
        <v>31.299043118665406</v>
      </c>
      <c r="AW105" s="22">
        <v>30.98605268747875</v>
      </c>
      <c r="AX105" s="22">
        <v>30.676192160603964</v>
      </c>
      <c r="AY105" s="22">
        <v>30.369430238997925</v>
      </c>
      <c r="BA105" s="38" t="str">
        <f t="shared" ca="1" si="25"/>
        <v>SPTL</v>
      </c>
      <c r="BB105" s="38" t="str">
        <f t="shared" si="30"/>
        <v>Variable inputs</v>
      </c>
      <c r="BC105" s="38" t="str">
        <f t="shared" si="31"/>
        <v>Variant allowances</v>
      </c>
      <c r="BD105" s="38" t="str">
        <f t="shared" si="32"/>
        <v>Variant allowances</v>
      </c>
    </row>
    <row r="106" spans="5:56" ht="15.75">
      <c r="E106" s="37" t="s">
        <v>816</v>
      </c>
      <c r="F106" s="37" t="s">
        <v>887</v>
      </c>
      <c r="G106" s="37" t="str">
        <f t="shared" si="29"/>
        <v>£m 23/24 prices</v>
      </c>
      <c r="H106" s="37" t="s">
        <v>771</v>
      </c>
      <c r="AU106" s="138">
        <v>0</v>
      </c>
      <c r="AV106" s="22">
        <v>0</v>
      </c>
      <c r="AW106" s="22">
        <v>0</v>
      </c>
      <c r="AX106" s="22">
        <v>0</v>
      </c>
      <c r="AY106" s="22">
        <v>0</v>
      </c>
      <c r="BA106" s="38" t="str">
        <f t="shared" ca="1" si="25"/>
        <v>SPTL</v>
      </c>
      <c r="BB106" s="38" t="str">
        <f t="shared" si="30"/>
        <v>Variable inputs</v>
      </c>
      <c r="BC106" s="38" t="str">
        <f t="shared" si="31"/>
        <v>Variant allowances</v>
      </c>
      <c r="BD106" s="38" t="str">
        <f t="shared" si="32"/>
        <v>Variant allowances</v>
      </c>
    </row>
    <row r="107" spans="5:56" ht="15.75">
      <c r="E107" s="37" t="s">
        <v>421</v>
      </c>
      <c r="F107" s="37" t="s">
        <v>47</v>
      </c>
      <c r="G107" s="37" t="str">
        <f t="shared" si="29"/>
        <v>£m 23/24 prices</v>
      </c>
      <c r="H107" s="37" t="s">
        <v>927</v>
      </c>
      <c r="AU107" s="138">
        <v>0</v>
      </c>
      <c r="AV107" s="22">
        <v>0</v>
      </c>
      <c r="AW107" s="22">
        <v>0</v>
      </c>
      <c r="AX107" s="22">
        <v>0</v>
      </c>
      <c r="AY107" s="22">
        <v>0</v>
      </c>
      <c r="BA107" s="38" t="str">
        <f t="shared" ca="1" si="25"/>
        <v>SPTL</v>
      </c>
      <c r="BB107" s="38" t="str">
        <f t="shared" si="30"/>
        <v>Variable inputs</v>
      </c>
      <c r="BC107" s="38" t="str">
        <f t="shared" si="31"/>
        <v>Variant allowances</v>
      </c>
      <c r="BD107" s="38" t="str">
        <f t="shared" si="32"/>
        <v>Variant allowances</v>
      </c>
    </row>
    <row r="108" spans="5:56" ht="15.75">
      <c r="E108" s="37" t="s">
        <v>817</v>
      </c>
      <c r="F108" s="37" t="s">
        <v>888</v>
      </c>
      <c r="G108" s="37" t="str">
        <f t="shared" si="29"/>
        <v>£m 23/24 prices</v>
      </c>
      <c r="H108" s="37" t="s">
        <v>928</v>
      </c>
      <c r="AU108" s="138">
        <v>66.488</v>
      </c>
      <c r="AV108" s="22">
        <v>66.488</v>
      </c>
      <c r="AW108" s="22">
        <v>66.488</v>
      </c>
      <c r="AX108" s="22">
        <v>66.488</v>
      </c>
      <c r="AY108" s="22">
        <v>66.488</v>
      </c>
      <c r="BA108" s="38" t="str">
        <f t="shared" ca="1" si="25"/>
        <v>SPTL</v>
      </c>
      <c r="BB108" s="38" t="str">
        <f t="shared" si="30"/>
        <v>Variable inputs</v>
      </c>
      <c r="BC108" s="38" t="str">
        <f t="shared" si="31"/>
        <v>Variant allowances</v>
      </c>
      <c r="BD108" s="38" t="str">
        <f t="shared" si="32"/>
        <v>Variant allowances</v>
      </c>
    </row>
    <row r="109" spans="5:56" ht="15.75">
      <c r="E109" s="37" t="s">
        <v>423</v>
      </c>
      <c r="F109" s="37" t="s">
        <v>889</v>
      </c>
      <c r="G109" s="37" t="str">
        <f t="shared" si="29"/>
        <v>£m 23/24 prices</v>
      </c>
      <c r="H109" s="37" t="s">
        <v>929</v>
      </c>
      <c r="AU109" s="138">
        <v>354.47</v>
      </c>
      <c r="AV109" s="22">
        <v>362.66</v>
      </c>
      <c r="AW109" s="22">
        <v>324.95999999999998</v>
      </c>
      <c r="AX109" s="22">
        <v>299.98</v>
      </c>
      <c r="AY109" s="22">
        <v>308.12</v>
      </c>
      <c r="BA109" s="38" t="str">
        <f t="shared" ca="1" si="25"/>
        <v>SPTL</v>
      </c>
      <c r="BB109" s="38" t="str">
        <f t="shared" si="30"/>
        <v>Variable inputs</v>
      </c>
      <c r="BC109" s="38" t="str">
        <f t="shared" si="31"/>
        <v>Variant allowances</v>
      </c>
      <c r="BD109" s="38" t="str">
        <f t="shared" si="32"/>
        <v>Variant allowances</v>
      </c>
    </row>
    <row r="110" spans="5:56" ht="15.75">
      <c r="E110" s="37" t="s">
        <v>818</v>
      </c>
      <c r="F110" s="37" t="s">
        <v>890</v>
      </c>
      <c r="G110" s="37" t="str">
        <f t="shared" si="29"/>
        <v>£m 23/24 prices</v>
      </c>
      <c r="H110" s="37" t="s">
        <v>930</v>
      </c>
      <c r="AU110" s="138">
        <v>38.298097793842494</v>
      </c>
      <c r="AV110" s="22">
        <v>51.127478913813761</v>
      </c>
      <c r="AW110" s="22">
        <v>110.32039455119973</v>
      </c>
      <c r="AX110" s="22">
        <v>133.01749903675923</v>
      </c>
      <c r="AY110" s="22">
        <v>184.46525781953795</v>
      </c>
      <c r="BA110" s="38" t="str">
        <f t="shared" ca="1" si="25"/>
        <v>SPTL</v>
      </c>
      <c r="BB110" s="38" t="str">
        <f t="shared" si="30"/>
        <v>Variable inputs</v>
      </c>
      <c r="BC110" s="38" t="str">
        <f t="shared" si="31"/>
        <v>Variant allowances</v>
      </c>
      <c r="BD110" s="38" t="str">
        <f t="shared" si="32"/>
        <v>Variant allowances</v>
      </c>
    </row>
    <row r="111" spans="5:56" ht="15.75">
      <c r="E111" s="37" t="s">
        <v>819</v>
      </c>
      <c r="F111" s="37" t="s">
        <v>891</v>
      </c>
      <c r="G111" s="37" t="str">
        <f t="shared" si="29"/>
        <v>£m 23/24 prices</v>
      </c>
      <c r="H111" s="37" t="s">
        <v>763</v>
      </c>
      <c r="AU111" s="138">
        <v>0</v>
      </c>
      <c r="AV111" s="22">
        <v>0</v>
      </c>
      <c r="AW111" s="22">
        <v>0</v>
      </c>
      <c r="AX111" s="22">
        <v>0</v>
      </c>
      <c r="AY111" s="22">
        <v>0</v>
      </c>
      <c r="BA111" s="38" t="str">
        <f t="shared" ca="1" si="25"/>
        <v>SPTL</v>
      </c>
      <c r="BB111" s="38" t="str">
        <f t="shared" si="30"/>
        <v>Variable inputs</v>
      </c>
      <c r="BC111" s="38" t="str">
        <f t="shared" si="31"/>
        <v>Variant allowances</v>
      </c>
      <c r="BD111" s="38" t="str">
        <f t="shared" si="32"/>
        <v>Variant allowances</v>
      </c>
    </row>
    <row r="112" spans="5:56" ht="15.75">
      <c r="E112" s="37" t="s">
        <v>276</v>
      </c>
      <c r="F112" s="37" t="s">
        <v>892</v>
      </c>
      <c r="G112" s="37" t="str">
        <f t="shared" si="29"/>
        <v>£m 23/24 prices</v>
      </c>
      <c r="H112" s="37" t="s">
        <v>764</v>
      </c>
      <c r="AU112" s="138">
        <v>412.60780171314963</v>
      </c>
      <c r="AV112" s="22">
        <v>491.64054979785817</v>
      </c>
      <c r="AW112" s="22">
        <v>537.72483583528185</v>
      </c>
      <c r="AX112" s="22">
        <v>541.56416890515516</v>
      </c>
      <c r="AY112" s="22">
        <v>617.49984639080162</v>
      </c>
      <c r="BA112" s="38" t="str">
        <f t="shared" ca="1" si="25"/>
        <v>SPTL</v>
      </c>
      <c r="BB112" s="38" t="str">
        <f t="shared" si="30"/>
        <v>Variable inputs</v>
      </c>
      <c r="BC112" s="38" t="str">
        <f t="shared" si="31"/>
        <v>Variant allowances</v>
      </c>
      <c r="BD112" s="38" t="str">
        <f t="shared" si="32"/>
        <v>Variant allowances</v>
      </c>
    </row>
    <row r="113" spans="5:56" ht="15.75">
      <c r="E113" s="37" t="s">
        <v>820</v>
      </c>
      <c r="F113" s="37" t="s">
        <v>893</v>
      </c>
      <c r="G113" s="37" t="str">
        <f t="shared" si="29"/>
        <v>£m 23/24 prices</v>
      </c>
      <c r="H113" s="37" t="s">
        <v>773</v>
      </c>
      <c r="AU113" s="138">
        <v>0</v>
      </c>
      <c r="AV113" s="22">
        <v>0</v>
      </c>
      <c r="AW113" s="22">
        <v>0</v>
      </c>
      <c r="AX113" s="22">
        <v>0</v>
      </c>
      <c r="AY113" s="22">
        <v>0</v>
      </c>
      <c r="BA113" s="38" t="str">
        <f t="shared" ca="1" si="25"/>
        <v>SPTL</v>
      </c>
      <c r="BB113" s="38" t="str">
        <f t="shared" si="30"/>
        <v>Variable inputs</v>
      </c>
      <c r="BC113" s="38" t="str">
        <f t="shared" si="31"/>
        <v>Variant allowances</v>
      </c>
      <c r="BD113" s="38" t="str">
        <f t="shared" si="32"/>
        <v>Variant allowances</v>
      </c>
    </row>
    <row r="114" spans="5:56" ht="15.75">
      <c r="E114" s="37" t="s">
        <v>821</v>
      </c>
      <c r="F114" s="37" t="s">
        <v>273</v>
      </c>
      <c r="G114" s="37" t="str">
        <f t="shared" si="29"/>
        <v>£m 23/24 prices</v>
      </c>
      <c r="H114" s="37" t="s">
        <v>931</v>
      </c>
      <c r="AU114" s="138">
        <v>0</v>
      </c>
      <c r="AV114" s="22">
        <v>0</v>
      </c>
      <c r="AW114" s="22">
        <v>0</v>
      </c>
      <c r="AX114" s="22">
        <v>0</v>
      </c>
      <c r="AY114" s="22">
        <v>0</v>
      </c>
      <c r="BA114" s="38" t="str">
        <f t="shared" ca="1" si="25"/>
        <v>SPTL</v>
      </c>
      <c r="BB114" s="38" t="str">
        <f t="shared" si="30"/>
        <v>Variable inputs</v>
      </c>
      <c r="BC114" s="38" t="str">
        <f t="shared" si="31"/>
        <v>Variant allowances</v>
      </c>
      <c r="BD114" s="38" t="str">
        <f t="shared" si="32"/>
        <v>Variant allowances</v>
      </c>
    </row>
    <row r="115" spans="5:56" ht="15.75">
      <c r="E115" s="37" t="s">
        <v>822</v>
      </c>
      <c r="F115" s="37" t="s">
        <v>273</v>
      </c>
      <c r="G115" s="37" t="str">
        <f t="shared" si="29"/>
        <v>£m 23/24 prices</v>
      </c>
      <c r="H115" s="37" t="s">
        <v>931</v>
      </c>
      <c r="AU115" s="138">
        <v>0</v>
      </c>
      <c r="AV115" s="22">
        <v>0</v>
      </c>
      <c r="AW115" s="22">
        <v>0</v>
      </c>
      <c r="AX115" s="22">
        <v>0</v>
      </c>
      <c r="AY115" s="22">
        <v>0</v>
      </c>
      <c r="BA115" s="38" t="str">
        <f t="shared" ca="1" si="25"/>
        <v>SPTL</v>
      </c>
      <c r="BB115" s="38" t="str">
        <f t="shared" si="30"/>
        <v>Variable inputs</v>
      </c>
      <c r="BC115" s="38" t="str">
        <f t="shared" si="31"/>
        <v>Variant allowances</v>
      </c>
      <c r="BD115" s="38" t="str">
        <f t="shared" si="32"/>
        <v>Variant allowances</v>
      </c>
    </row>
    <row r="116" spans="5:56" ht="15.75">
      <c r="E116" s="37" t="s">
        <v>823</v>
      </c>
      <c r="F116" s="37" t="s">
        <v>273</v>
      </c>
      <c r="G116" s="37" t="str">
        <f t="shared" si="29"/>
        <v>£m 23/24 prices</v>
      </c>
      <c r="H116" s="37" t="s">
        <v>931</v>
      </c>
      <c r="AU116" s="138">
        <v>0</v>
      </c>
      <c r="AV116" s="22">
        <v>0</v>
      </c>
      <c r="AW116" s="22">
        <v>0</v>
      </c>
      <c r="AX116" s="22">
        <v>0</v>
      </c>
      <c r="AY116" s="22">
        <v>0</v>
      </c>
      <c r="BA116" s="38" t="str">
        <f t="shared" ca="1" si="25"/>
        <v>SPTL</v>
      </c>
      <c r="BB116" s="38" t="str">
        <f t="shared" si="30"/>
        <v>Variable inputs</v>
      </c>
      <c r="BC116" s="38" t="str">
        <f t="shared" si="31"/>
        <v>Variant allowances</v>
      </c>
      <c r="BD116" s="38" t="str">
        <f t="shared" si="32"/>
        <v>Variant allowances</v>
      </c>
    </row>
    <row r="117" spans="5:56" ht="15.75">
      <c r="E117" s="37" t="s">
        <v>424</v>
      </c>
      <c r="F117" s="37" t="s">
        <v>273</v>
      </c>
      <c r="G117" s="37" t="str">
        <f t="shared" si="29"/>
        <v>£m 23/24 prices</v>
      </c>
      <c r="H117" s="37" t="s">
        <v>931</v>
      </c>
      <c r="AU117" s="138">
        <v>52.413927105616985</v>
      </c>
      <c r="AV117" s="22">
        <v>51.889787834560813</v>
      </c>
      <c r="AW117" s="22">
        <v>51.370889956215208</v>
      </c>
      <c r="AX117" s="22">
        <v>50.857181056653054</v>
      </c>
      <c r="AY117" s="22">
        <v>50.348609246086525</v>
      </c>
      <c r="BA117" s="38" t="str">
        <f t="shared" ca="1" si="25"/>
        <v>SPTL</v>
      </c>
      <c r="BB117" s="38" t="str">
        <f t="shared" si="30"/>
        <v>Variable inputs</v>
      </c>
      <c r="BC117" s="38" t="str">
        <f t="shared" si="31"/>
        <v>Variant allowances</v>
      </c>
      <c r="BD117" s="38" t="str">
        <f t="shared" si="32"/>
        <v>Variant allowances</v>
      </c>
    </row>
    <row r="118" spans="5:56" ht="15.75">
      <c r="E118" s="37" t="s">
        <v>425</v>
      </c>
      <c r="F118" s="37" t="s">
        <v>273</v>
      </c>
      <c r="G118" s="37" t="str">
        <f t="shared" si="29"/>
        <v>£m 23/24 prices</v>
      </c>
      <c r="H118" s="37" t="s">
        <v>931</v>
      </c>
      <c r="AU118" s="138">
        <v>0</v>
      </c>
      <c r="AV118" s="22">
        <v>0</v>
      </c>
      <c r="AW118" s="22">
        <v>0</v>
      </c>
      <c r="AX118" s="22">
        <v>0</v>
      </c>
      <c r="AY118" s="22">
        <v>0</v>
      </c>
      <c r="BA118" s="38" t="str">
        <f t="shared" ca="1" si="25"/>
        <v>SPTL</v>
      </c>
      <c r="BB118" s="38" t="str">
        <f t="shared" si="30"/>
        <v>Variable inputs</v>
      </c>
      <c r="BC118" s="38" t="str">
        <f t="shared" si="31"/>
        <v>Variant allowances</v>
      </c>
      <c r="BD118" s="38" t="str">
        <f t="shared" si="32"/>
        <v>Variant allowances</v>
      </c>
    </row>
    <row r="119" spans="5:56" ht="15.75">
      <c r="E119" s="37" t="s">
        <v>275</v>
      </c>
      <c r="F119" s="37" t="s">
        <v>273</v>
      </c>
      <c r="G119" s="37" t="str">
        <f t="shared" si="29"/>
        <v>£m 23/24 prices</v>
      </c>
      <c r="H119" s="37" t="s">
        <v>931</v>
      </c>
      <c r="AU119" s="138">
        <v>0</v>
      </c>
      <c r="AV119" s="22">
        <v>0</v>
      </c>
      <c r="AW119" s="22">
        <v>0</v>
      </c>
      <c r="AX119" s="22">
        <v>0</v>
      </c>
      <c r="AY119" s="22">
        <v>0</v>
      </c>
      <c r="BA119" s="38" t="str">
        <f t="shared" ca="1" si="25"/>
        <v>SPTL</v>
      </c>
      <c r="BB119" s="38" t="str">
        <f t="shared" si="30"/>
        <v>Variable inputs</v>
      </c>
      <c r="BC119" s="38" t="str">
        <f t="shared" si="31"/>
        <v>Variant allowances</v>
      </c>
      <c r="BD119" s="38" t="str">
        <f t="shared" si="32"/>
        <v>Variant allowances</v>
      </c>
    </row>
    <row r="120" spans="5:56" ht="15.75">
      <c r="E120" s="37" t="s">
        <v>824</v>
      </c>
      <c r="F120" s="37" t="s">
        <v>273</v>
      </c>
      <c r="G120" s="37" t="str">
        <f t="shared" si="29"/>
        <v>£m 23/24 prices</v>
      </c>
      <c r="H120" s="37" t="s">
        <v>931</v>
      </c>
      <c r="AU120" s="138">
        <v>0</v>
      </c>
      <c r="AV120" s="22">
        <v>0</v>
      </c>
      <c r="AW120" s="22">
        <v>0</v>
      </c>
      <c r="AX120" s="22">
        <v>0</v>
      </c>
      <c r="AY120" s="22">
        <v>0</v>
      </c>
      <c r="BA120" s="38" t="str">
        <f t="shared" ca="1" si="25"/>
        <v>SPTL</v>
      </c>
      <c r="BB120" s="38" t="str">
        <f t="shared" si="30"/>
        <v>Variable inputs</v>
      </c>
      <c r="BC120" s="38" t="str">
        <f t="shared" si="31"/>
        <v>Variant allowances</v>
      </c>
      <c r="BD120" s="38" t="str">
        <f t="shared" si="32"/>
        <v>Variant allowances</v>
      </c>
    </row>
    <row r="121" spans="5:56" ht="15.75">
      <c r="E121" s="37" t="s">
        <v>570</v>
      </c>
      <c r="F121" s="37" t="s">
        <v>894</v>
      </c>
      <c r="G121" s="37" t="str">
        <f t="shared" si="29"/>
        <v>£m 23/24 prices</v>
      </c>
      <c r="H121" s="37" t="s">
        <v>932</v>
      </c>
      <c r="AU121" s="138">
        <v>2.8205951532659999</v>
      </c>
      <c r="AV121" s="22">
        <v>2.7923892017333398</v>
      </c>
      <c r="AW121" s="22">
        <v>2.7644653097160066</v>
      </c>
      <c r="AX121" s="22">
        <v>2.7368206566188462</v>
      </c>
      <c r="AY121" s="22">
        <v>2.709452450052658</v>
      </c>
      <c r="BA121" s="38" t="str">
        <f t="shared" ca="1" si="25"/>
        <v>SPTL</v>
      </c>
      <c r="BB121" s="38" t="str">
        <f t="shared" si="30"/>
        <v>Variable inputs</v>
      </c>
      <c r="BC121" s="38" t="str">
        <f t="shared" si="31"/>
        <v>Variant allowances</v>
      </c>
      <c r="BD121" s="38" t="str">
        <f t="shared" si="32"/>
        <v>Variant allowances</v>
      </c>
    </row>
    <row r="122" spans="5:56" ht="15.75">
      <c r="E122" s="37" t="s">
        <v>825</v>
      </c>
      <c r="F122" s="37" t="s">
        <v>895</v>
      </c>
      <c r="G122" s="37" t="str">
        <f t="shared" si="29"/>
        <v>£m 23/24 prices</v>
      </c>
      <c r="H122" s="37" t="s">
        <v>761</v>
      </c>
      <c r="AU122" s="138">
        <v>0</v>
      </c>
      <c r="AV122" s="22">
        <v>0</v>
      </c>
      <c r="AW122" s="22">
        <v>0</v>
      </c>
      <c r="AX122" s="22">
        <v>0</v>
      </c>
      <c r="AY122" s="22">
        <v>0</v>
      </c>
      <c r="BA122" s="38" t="str">
        <f t="shared" ca="1" si="25"/>
        <v>SPTL</v>
      </c>
      <c r="BB122" s="38" t="str">
        <f t="shared" si="30"/>
        <v>Variable inputs</v>
      </c>
      <c r="BC122" s="38" t="str">
        <f t="shared" si="31"/>
        <v>Variant allowances</v>
      </c>
      <c r="BD122" s="38" t="str">
        <f t="shared" si="32"/>
        <v>Variant allowances</v>
      </c>
    </row>
    <row r="123" spans="5:56" ht="15.75">
      <c r="E123" s="37" t="s">
        <v>826</v>
      </c>
      <c r="F123" s="37" t="s">
        <v>896</v>
      </c>
      <c r="G123" s="37" t="str">
        <f t="shared" si="29"/>
        <v>£m 23/24 prices</v>
      </c>
      <c r="H123" s="37" t="s">
        <v>768</v>
      </c>
      <c r="AU123" s="138">
        <v>0</v>
      </c>
      <c r="AV123" s="22">
        <v>0</v>
      </c>
      <c r="AW123" s="22">
        <v>0</v>
      </c>
      <c r="AX123" s="22">
        <v>0</v>
      </c>
      <c r="AY123" s="22">
        <v>0</v>
      </c>
      <c r="BA123" s="38" t="str">
        <f t="shared" ca="1" si="25"/>
        <v>SPTL</v>
      </c>
      <c r="BB123" s="38" t="str">
        <f t="shared" si="30"/>
        <v>Variable inputs</v>
      </c>
      <c r="BC123" s="38" t="str">
        <f t="shared" si="31"/>
        <v>Variant allowances</v>
      </c>
      <c r="BD123" s="38" t="str">
        <f t="shared" si="32"/>
        <v>Variant allowances</v>
      </c>
    </row>
    <row r="124" spans="5:56" ht="15.75">
      <c r="E124" s="37" t="s">
        <v>827</v>
      </c>
      <c r="F124" s="37" t="s">
        <v>897</v>
      </c>
      <c r="G124" s="37" t="str">
        <f t="shared" si="29"/>
        <v>£m 23/24 prices</v>
      </c>
      <c r="H124" s="37" t="s">
        <v>933</v>
      </c>
      <c r="AU124" s="138">
        <v>0</v>
      </c>
      <c r="AV124" s="22">
        <v>0</v>
      </c>
      <c r="AW124" s="22">
        <v>0</v>
      </c>
      <c r="AX124" s="22">
        <v>0</v>
      </c>
      <c r="AY124" s="22">
        <v>0</v>
      </c>
      <c r="BA124" s="38" t="str">
        <f t="shared" ca="1" si="25"/>
        <v>SPTL</v>
      </c>
      <c r="BB124" s="38" t="str">
        <f t="shared" si="30"/>
        <v>Variable inputs</v>
      </c>
      <c r="BC124" s="38" t="str">
        <f t="shared" si="31"/>
        <v>Variant allowances</v>
      </c>
      <c r="BD124" s="38" t="str">
        <f t="shared" si="32"/>
        <v>Variant allowances</v>
      </c>
    </row>
    <row r="125" spans="5:56" ht="15.75">
      <c r="E125" s="37" t="s">
        <v>828</v>
      </c>
      <c r="F125" s="37" t="s">
        <v>898</v>
      </c>
      <c r="G125" s="37" t="str">
        <f t="shared" si="29"/>
        <v>£m 23/24 prices</v>
      </c>
      <c r="H125" s="37" t="s">
        <v>934</v>
      </c>
      <c r="AU125" s="138">
        <v>0</v>
      </c>
      <c r="AV125" s="22">
        <v>0</v>
      </c>
      <c r="AW125" s="22">
        <v>0</v>
      </c>
      <c r="AX125" s="22">
        <v>0</v>
      </c>
      <c r="AY125" s="22">
        <v>0</v>
      </c>
      <c r="BA125" s="38" t="str">
        <f t="shared" ca="1" si="25"/>
        <v>SPTL</v>
      </c>
      <c r="BB125" s="38" t="str">
        <f t="shared" si="30"/>
        <v>Variable inputs</v>
      </c>
      <c r="BC125" s="38" t="str">
        <f t="shared" si="31"/>
        <v>Variant allowances</v>
      </c>
      <c r="BD125" s="38" t="str">
        <f t="shared" si="32"/>
        <v>Variant allowances</v>
      </c>
    </row>
    <row r="126" spans="5:56" ht="15.75">
      <c r="E126" s="37" t="s">
        <v>829</v>
      </c>
      <c r="F126" s="37" t="s">
        <v>899</v>
      </c>
      <c r="G126" s="37" t="str">
        <f t="shared" si="29"/>
        <v>£m 23/24 prices</v>
      </c>
      <c r="H126" s="37" t="s">
        <v>935</v>
      </c>
      <c r="AU126" s="138">
        <v>0</v>
      </c>
      <c r="AV126" s="22">
        <v>0</v>
      </c>
      <c r="AW126" s="22">
        <v>0</v>
      </c>
      <c r="AX126" s="22">
        <v>0</v>
      </c>
      <c r="AY126" s="22">
        <v>0</v>
      </c>
      <c r="BA126" s="38" t="str">
        <f t="shared" ca="1" si="25"/>
        <v>SPTL</v>
      </c>
      <c r="BB126" s="38" t="str">
        <f t="shared" si="30"/>
        <v>Variable inputs</v>
      </c>
      <c r="BC126" s="38" t="str">
        <f t="shared" si="31"/>
        <v>Variant allowances</v>
      </c>
      <c r="BD126" s="38" t="str">
        <f t="shared" si="32"/>
        <v>Variant allowances</v>
      </c>
    </row>
    <row r="127" spans="5:56" ht="15.75">
      <c r="E127" s="37" t="s">
        <v>830</v>
      </c>
      <c r="F127" s="37" t="s">
        <v>900</v>
      </c>
      <c r="G127" s="37" t="str">
        <f t="shared" si="29"/>
        <v>£m 23/24 prices</v>
      </c>
      <c r="H127" s="37" t="s">
        <v>936</v>
      </c>
      <c r="AU127" s="138">
        <v>0</v>
      </c>
      <c r="AV127" s="22">
        <v>0</v>
      </c>
      <c r="AW127" s="22">
        <v>0</v>
      </c>
      <c r="AX127" s="22">
        <v>0</v>
      </c>
      <c r="AY127" s="22">
        <v>0</v>
      </c>
      <c r="BA127" s="38" t="str">
        <f t="shared" ca="1" si="25"/>
        <v>SPTL</v>
      </c>
      <c r="BB127" s="38" t="str">
        <f t="shared" si="30"/>
        <v>Variable inputs</v>
      </c>
      <c r="BC127" s="38" t="str">
        <f t="shared" si="31"/>
        <v>Variant allowances</v>
      </c>
      <c r="BD127" s="38" t="str">
        <f t="shared" si="32"/>
        <v>Variant allowances</v>
      </c>
    </row>
    <row r="128" spans="5:56" ht="15.75">
      <c r="E128" s="37" t="s">
        <v>831</v>
      </c>
      <c r="F128" s="37" t="s">
        <v>901</v>
      </c>
      <c r="G128" s="37" t="str">
        <f t="shared" si="29"/>
        <v>£m 23/24 prices</v>
      </c>
      <c r="H128" s="37" t="s">
        <v>937</v>
      </c>
      <c r="AU128" s="138">
        <v>0</v>
      </c>
      <c r="AV128" s="22">
        <v>0</v>
      </c>
      <c r="AW128" s="22">
        <v>0</v>
      </c>
      <c r="AX128" s="22">
        <v>0</v>
      </c>
      <c r="AY128" s="22">
        <v>0</v>
      </c>
      <c r="BA128" s="38" t="str">
        <f t="shared" ca="1" si="25"/>
        <v>SPTL</v>
      </c>
      <c r="BB128" s="38" t="str">
        <f t="shared" si="30"/>
        <v>Variable inputs</v>
      </c>
      <c r="BC128" s="38" t="str">
        <f t="shared" si="31"/>
        <v>Variant allowances</v>
      </c>
      <c r="BD128" s="38" t="str">
        <f t="shared" si="32"/>
        <v>Variant allowances</v>
      </c>
    </row>
    <row r="129" spans="5:56" ht="15.75">
      <c r="E129" s="37" t="s">
        <v>832</v>
      </c>
      <c r="F129" s="37" t="s">
        <v>902</v>
      </c>
      <c r="G129" s="37" t="str">
        <f t="shared" si="29"/>
        <v>£m 23/24 prices</v>
      </c>
      <c r="H129" s="37" t="s">
        <v>791</v>
      </c>
      <c r="AU129" s="138">
        <v>0</v>
      </c>
      <c r="AV129" s="22">
        <v>0</v>
      </c>
      <c r="AW129" s="22">
        <v>0</v>
      </c>
      <c r="AX129" s="22">
        <v>0</v>
      </c>
      <c r="AY129" s="22">
        <v>0</v>
      </c>
      <c r="BA129" s="38" t="str">
        <f t="shared" ca="1" si="25"/>
        <v>SPTL</v>
      </c>
      <c r="BB129" s="38" t="str">
        <f t="shared" si="30"/>
        <v>Variable inputs</v>
      </c>
      <c r="BC129" s="38" t="str">
        <f t="shared" si="31"/>
        <v>Variant allowances</v>
      </c>
      <c r="BD129" s="38" t="str">
        <f t="shared" si="32"/>
        <v>Variant allowances</v>
      </c>
    </row>
    <row r="130" spans="5:56" ht="15.75">
      <c r="E130" s="37" t="s">
        <v>833</v>
      </c>
      <c r="F130" s="37" t="s">
        <v>903</v>
      </c>
      <c r="G130" s="37" t="str">
        <f t="shared" si="29"/>
        <v>£m 23/24 prices</v>
      </c>
      <c r="H130" s="37" t="s">
        <v>938</v>
      </c>
      <c r="AU130" s="138">
        <v>0</v>
      </c>
      <c r="AV130" s="22">
        <v>0</v>
      </c>
      <c r="AW130" s="22">
        <v>0</v>
      </c>
      <c r="AX130" s="22">
        <v>0</v>
      </c>
      <c r="AY130" s="22">
        <v>0</v>
      </c>
      <c r="BA130" s="38" t="str">
        <f t="shared" ca="1" si="25"/>
        <v>SPTL</v>
      </c>
      <c r="BB130" s="38" t="str">
        <f t="shared" si="30"/>
        <v>Variable inputs</v>
      </c>
      <c r="BC130" s="38" t="str">
        <f t="shared" si="31"/>
        <v>Variant allowances</v>
      </c>
      <c r="BD130" s="38" t="str">
        <f t="shared" si="32"/>
        <v>Variant allowances</v>
      </c>
    </row>
    <row r="131" spans="5:56" ht="15.75">
      <c r="E131" s="37" t="s">
        <v>834</v>
      </c>
      <c r="F131" s="37" t="s">
        <v>904</v>
      </c>
      <c r="G131" s="37" t="str">
        <f t="shared" si="29"/>
        <v>£m 23/24 prices</v>
      </c>
      <c r="H131" s="37" t="s">
        <v>939</v>
      </c>
      <c r="AU131" s="138">
        <v>0</v>
      </c>
      <c r="AV131" s="22">
        <v>0</v>
      </c>
      <c r="AW131" s="22">
        <v>0</v>
      </c>
      <c r="AX131" s="22">
        <v>0</v>
      </c>
      <c r="AY131" s="22">
        <v>0</v>
      </c>
      <c r="BA131" s="38" t="str">
        <f t="shared" ca="1" si="25"/>
        <v>SPTL</v>
      </c>
      <c r="BB131" s="38" t="str">
        <f t="shared" si="30"/>
        <v>Variable inputs</v>
      </c>
      <c r="BC131" s="38" t="str">
        <f t="shared" si="31"/>
        <v>Variant allowances</v>
      </c>
      <c r="BD131" s="38" t="str">
        <f t="shared" si="32"/>
        <v>Variant allowances</v>
      </c>
    </row>
    <row r="132" spans="5:56" ht="15.75">
      <c r="E132" s="37" t="s">
        <v>835</v>
      </c>
      <c r="F132" s="37" t="s">
        <v>905</v>
      </c>
      <c r="G132" s="37" t="str">
        <f t="shared" si="29"/>
        <v>£m 23/24 prices</v>
      </c>
      <c r="H132" s="37" t="s">
        <v>940</v>
      </c>
      <c r="AU132" s="138">
        <v>0</v>
      </c>
      <c r="AV132" s="22">
        <v>0</v>
      </c>
      <c r="AW132" s="22">
        <v>0</v>
      </c>
      <c r="AX132" s="22">
        <v>0</v>
      </c>
      <c r="AY132" s="22">
        <v>0</v>
      </c>
      <c r="BA132" s="38" t="str">
        <f t="shared" ca="1" si="25"/>
        <v>SPTL</v>
      </c>
      <c r="BB132" s="38" t="str">
        <f t="shared" si="30"/>
        <v>Variable inputs</v>
      </c>
      <c r="BC132" s="38" t="str">
        <f t="shared" si="31"/>
        <v>Variant allowances</v>
      </c>
      <c r="BD132" s="38" t="str">
        <f t="shared" si="32"/>
        <v>Variant allowances</v>
      </c>
    </row>
    <row r="133" spans="5:56" ht="15.75">
      <c r="E133" s="37" t="s">
        <v>836</v>
      </c>
      <c r="F133" s="37" t="s">
        <v>906</v>
      </c>
      <c r="G133" s="37" t="str">
        <f t="shared" si="29"/>
        <v>£m 23/24 prices</v>
      </c>
      <c r="H133" s="37" t="s">
        <v>769</v>
      </c>
      <c r="AU133" s="138">
        <v>0</v>
      </c>
      <c r="AV133" s="22">
        <v>0</v>
      </c>
      <c r="AW133" s="22">
        <v>0</v>
      </c>
      <c r="AX133" s="22">
        <v>0</v>
      </c>
      <c r="AY133" s="22">
        <v>0</v>
      </c>
      <c r="BA133" s="38" t="str">
        <f t="shared" ca="1" si="25"/>
        <v>SPTL</v>
      </c>
      <c r="BB133" s="38" t="str">
        <f t="shared" si="30"/>
        <v>Variable inputs</v>
      </c>
      <c r="BC133" s="38" t="str">
        <f t="shared" si="31"/>
        <v>Variant allowances</v>
      </c>
      <c r="BD133" s="38" t="str">
        <f t="shared" si="32"/>
        <v>Variant allowances</v>
      </c>
    </row>
    <row r="134" spans="5:56" ht="15.75">
      <c r="E134" s="37" t="s">
        <v>837</v>
      </c>
      <c r="F134" s="37" t="s">
        <v>907</v>
      </c>
      <c r="G134" s="37" t="str">
        <f t="shared" si="29"/>
        <v>£m 23/24 prices</v>
      </c>
      <c r="H134" s="37" t="s">
        <v>770</v>
      </c>
      <c r="AU134" s="138">
        <v>0</v>
      </c>
      <c r="AV134" s="22">
        <v>0</v>
      </c>
      <c r="AW134" s="22">
        <v>0</v>
      </c>
      <c r="AX134" s="22">
        <v>0</v>
      </c>
      <c r="AY134" s="22">
        <v>0</v>
      </c>
      <c r="BA134" s="38" t="str">
        <f t="shared" ca="1" si="25"/>
        <v>SPTL</v>
      </c>
      <c r="BB134" s="38" t="str">
        <f t="shared" si="30"/>
        <v>Variable inputs</v>
      </c>
      <c r="BC134" s="38" t="str">
        <f t="shared" si="31"/>
        <v>Variant allowances</v>
      </c>
      <c r="BD134" s="38" t="str">
        <f t="shared" si="32"/>
        <v>Variant allowances</v>
      </c>
    </row>
    <row r="135" spans="5:56" ht="15.75">
      <c r="E135" s="37" t="s">
        <v>1033</v>
      </c>
      <c r="F135" s="37" t="s">
        <v>908</v>
      </c>
      <c r="G135" s="37" t="str">
        <f t="shared" si="29"/>
        <v>£m 23/24 prices</v>
      </c>
      <c r="H135" s="37" t="s">
        <v>941</v>
      </c>
      <c r="AU135" s="138">
        <v>0</v>
      </c>
      <c r="AV135" s="22">
        <v>0</v>
      </c>
      <c r="AW135" s="22">
        <v>0</v>
      </c>
      <c r="AX135" s="22">
        <v>0</v>
      </c>
      <c r="AY135" s="22">
        <v>0</v>
      </c>
      <c r="BA135" s="38" t="str">
        <f t="shared" ca="1" si="25"/>
        <v>SPTL</v>
      </c>
      <c r="BB135" s="38" t="str">
        <f t="shared" si="30"/>
        <v>Variable inputs</v>
      </c>
      <c r="BC135" s="38" t="str">
        <f t="shared" si="31"/>
        <v>Variant allowances</v>
      </c>
      <c r="BD135" s="38" t="str">
        <f t="shared" si="32"/>
        <v>Variant allowances</v>
      </c>
    </row>
    <row r="136" spans="5:56" ht="15.75">
      <c r="E136" s="37" t="s">
        <v>838</v>
      </c>
      <c r="F136" s="37" t="s">
        <v>909</v>
      </c>
      <c r="G136" s="37" t="str">
        <f t="shared" si="29"/>
        <v>£m 23/24 prices</v>
      </c>
      <c r="H136" s="37" t="s">
        <v>942</v>
      </c>
      <c r="AU136" s="138">
        <v>0</v>
      </c>
      <c r="AV136" s="22">
        <v>0</v>
      </c>
      <c r="AW136" s="22">
        <v>0</v>
      </c>
      <c r="AX136" s="22">
        <v>0</v>
      </c>
      <c r="AY136" s="22">
        <v>0</v>
      </c>
      <c r="BA136" s="38" t="str">
        <f t="shared" ca="1" si="25"/>
        <v>SPTL</v>
      </c>
      <c r="BB136" s="38" t="str">
        <f t="shared" si="30"/>
        <v>Variable inputs</v>
      </c>
      <c r="BC136" s="38" t="str">
        <f t="shared" si="31"/>
        <v>Variant allowances</v>
      </c>
      <c r="BD136" s="38" t="str">
        <f t="shared" si="32"/>
        <v>Variant allowances</v>
      </c>
    </row>
    <row r="137" spans="5:56" ht="15.75">
      <c r="E137" s="37" t="s">
        <v>839</v>
      </c>
      <c r="F137" s="37" t="s">
        <v>910</v>
      </c>
      <c r="G137" s="37" t="str">
        <f t="shared" si="29"/>
        <v>£m 23/24 prices</v>
      </c>
      <c r="H137" s="37" t="s">
        <v>943</v>
      </c>
      <c r="AU137" s="138">
        <v>0</v>
      </c>
      <c r="AV137" s="22">
        <v>0</v>
      </c>
      <c r="AW137" s="22">
        <v>0</v>
      </c>
      <c r="AX137" s="22">
        <v>0</v>
      </c>
      <c r="AY137" s="22">
        <v>0</v>
      </c>
      <c r="BA137" s="38" t="str">
        <f t="shared" ca="1" si="25"/>
        <v>SPTL</v>
      </c>
      <c r="BB137" s="38" t="str">
        <f t="shared" si="30"/>
        <v>Variable inputs</v>
      </c>
      <c r="BC137" s="38" t="str">
        <f t="shared" si="31"/>
        <v>Variant allowances</v>
      </c>
      <c r="BD137" s="38" t="str">
        <f t="shared" si="32"/>
        <v>Variant allowances</v>
      </c>
    </row>
    <row r="138" spans="5:56" ht="15.75">
      <c r="E138" s="37" t="s">
        <v>840</v>
      </c>
      <c r="F138" s="37" t="s">
        <v>910</v>
      </c>
      <c r="G138" s="37" t="str">
        <f t="shared" si="29"/>
        <v>£m 23/24 prices</v>
      </c>
      <c r="H138" s="37" t="s">
        <v>943</v>
      </c>
      <c r="AU138" s="138">
        <v>0</v>
      </c>
      <c r="AV138" s="22">
        <v>0</v>
      </c>
      <c r="AW138" s="22">
        <v>0</v>
      </c>
      <c r="AX138" s="22">
        <v>0</v>
      </c>
      <c r="AY138" s="22">
        <v>0</v>
      </c>
      <c r="BA138" s="38" t="str">
        <f t="shared" ca="1" si="25"/>
        <v>SPTL</v>
      </c>
      <c r="BB138" s="38" t="str">
        <f t="shared" si="30"/>
        <v>Variable inputs</v>
      </c>
      <c r="BC138" s="38" t="str">
        <f t="shared" si="31"/>
        <v>Variant allowances</v>
      </c>
      <c r="BD138" s="38" t="str">
        <f t="shared" si="32"/>
        <v>Variant allowances</v>
      </c>
    </row>
    <row r="139" spans="5:56" ht="15.75">
      <c r="E139" s="37" t="s">
        <v>841</v>
      </c>
      <c r="F139" s="37" t="s">
        <v>910</v>
      </c>
      <c r="G139" s="37" t="str">
        <f t="shared" si="29"/>
        <v>£m 23/24 prices</v>
      </c>
      <c r="H139" s="37" t="s">
        <v>943</v>
      </c>
      <c r="AU139" s="138">
        <v>0</v>
      </c>
      <c r="AV139" s="22">
        <v>0</v>
      </c>
      <c r="AW139" s="22">
        <v>0</v>
      </c>
      <c r="AX139" s="22">
        <v>0</v>
      </c>
      <c r="AY139" s="22">
        <v>0</v>
      </c>
      <c r="BA139" s="38" t="str">
        <f t="shared" ca="1" si="25"/>
        <v>SPTL</v>
      </c>
      <c r="BB139" s="38" t="str">
        <f t="shared" si="30"/>
        <v>Variable inputs</v>
      </c>
      <c r="BC139" s="38" t="str">
        <f t="shared" si="31"/>
        <v>Variant allowances</v>
      </c>
      <c r="BD139" s="38" t="str">
        <f t="shared" si="32"/>
        <v>Variant allowances</v>
      </c>
    </row>
    <row r="140" spans="5:56" ht="15.75">
      <c r="E140" s="37" t="s">
        <v>842</v>
      </c>
      <c r="F140" s="37" t="s">
        <v>910</v>
      </c>
      <c r="G140" s="37" t="str">
        <f t="shared" si="29"/>
        <v>£m 23/24 prices</v>
      </c>
      <c r="H140" s="37" t="s">
        <v>943</v>
      </c>
      <c r="AU140" s="138">
        <v>0</v>
      </c>
      <c r="AV140" s="22">
        <v>0</v>
      </c>
      <c r="AW140" s="22">
        <v>0</v>
      </c>
      <c r="AX140" s="22">
        <v>0</v>
      </c>
      <c r="AY140" s="22">
        <v>0</v>
      </c>
      <c r="BA140" s="38" t="str">
        <f t="shared" ca="1" si="25"/>
        <v>SPTL</v>
      </c>
      <c r="BB140" s="38" t="str">
        <f t="shared" si="30"/>
        <v>Variable inputs</v>
      </c>
      <c r="BC140" s="38" t="str">
        <f t="shared" si="31"/>
        <v>Variant allowances</v>
      </c>
      <c r="BD140" s="38" t="str">
        <f t="shared" si="32"/>
        <v>Variant allowances</v>
      </c>
    </row>
    <row r="141" spans="5:56" ht="15.75">
      <c r="E141" s="37" t="s">
        <v>843</v>
      </c>
      <c r="F141" s="37" t="s">
        <v>910</v>
      </c>
      <c r="G141" s="37" t="str">
        <f t="shared" si="29"/>
        <v>£m 23/24 prices</v>
      </c>
      <c r="H141" s="37" t="s">
        <v>943</v>
      </c>
      <c r="AU141" s="138">
        <v>0</v>
      </c>
      <c r="AV141" s="22">
        <v>0</v>
      </c>
      <c r="AW141" s="22">
        <v>0</v>
      </c>
      <c r="AX141" s="22">
        <v>0</v>
      </c>
      <c r="AY141" s="22">
        <v>0</v>
      </c>
      <c r="BA141" s="38" t="str">
        <f t="shared" ca="1" si="25"/>
        <v>SPTL</v>
      </c>
      <c r="BB141" s="38" t="str">
        <f t="shared" si="30"/>
        <v>Variable inputs</v>
      </c>
      <c r="BC141" s="38" t="str">
        <f t="shared" si="31"/>
        <v>Variant allowances</v>
      </c>
      <c r="BD141" s="38" t="str">
        <f t="shared" si="32"/>
        <v>Variant allowances</v>
      </c>
    </row>
    <row r="142" spans="5:56" ht="15.75">
      <c r="E142" s="37" t="s">
        <v>844</v>
      </c>
      <c r="F142" s="37" t="s">
        <v>910</v>
      </c>
      <c r="G142" s="37" t="str">
        <f t="shared" si="29"/>
        <v>£m 23/24 prices</v>
      </c>
      <c r="H142" s="37" t="s">
        <v>943</v>
      </c>
      <c r="AU142" s="138">
        <v>0</v>
      </c>
      <c r="AV142" s="22">
        <v>0</v>
      </c>
      <c r="AW142" s="22">
        <v>0</v>
      </c>
      <c r="AX142" s="22">
        <v>0</v>
      </c>
      <c r="AY142" s="22">
        <v>0</v>
      </c>
      <c r="BA142" s="38" t="str">
        <f t="shared" ca="1" si="25"/>
        <v>SPTL</v>
      </c>
      <c r="BB142" s="38" t="str">
        <f t="shared" si="30"/>
        <v>Variable inputs</v>
      </c>
      <c r="BC142" s="38" t="str">
        <f t="shared" si="31"/>
        <v>Variant allowances</v>
      </c>
      <c r="BD142" s="38" t="str">
        <f t="shared" si="32"/>
        <v>Variant allowances</v>
      </c>
    </row>
    <row r="143" spans="5:56" ht="15.75">
      <c r="E143" s="37" t="s">
        <v>845</v>
      </c>
      <c r="F143" s="37" t="s">
        <v>910</v>
      </c>
      <c r="G143" s="37" t="str">
        <f t="shared" si="29"/>
        <v>£m 23/24 prices</v>
      </c>
      <c r="H143" s="37" t="s">
        <v>943</v>
      </c>
      <c r="AU143" s="138">
        <v>0</v>
      </c>
      <c r="AV143" s="22">
        <v>0</v>
      </c>
      <c r="AW143" s="22">
        <v>0</v>
      </c>
      <c r="AX143" s="22">
        <v>0</v>
      </c>
      <c r="AY143" s="22">
        <v>0</v>
      </c>
      <c r="BA143" s="38" t="str">
        <f t="shared" ca="1" si="25"/>
        <v>SPTL</v>
      </c>
      <c r="BB143" s="38" t="str">
        <f t="shared" si="30"/>
        <v>Variable inputs</v>
      </c>
      <c r="BC143" s="38" t="str">
        <f t="shared" si="31"/>
        <v>Variant allowances</v>
      </c>
      <c r="BD143" s="38" t="str">
        <f t="shared" si="32"/>
        <v>Variant allowances</v>
      </c>
    </row>
    <row r="144" spans="5:56" ht="15.75">
      <c r="E144" s="37" t="s">
        <v>846</v>
      </c>
      <c r="F144" s="37" t="s">
        <v>910</v>
      </c>
      <c r="G144" s="37" t="str">
        <f t="shared" si="29"/>
        <v>£m 23/24 prices</v>
      </c>
      <c r="H144" s="37" t="s">
        <v>943</v>
      </c>
      <c r="AU144" s="138">
        <v>0</v>
      </c>
      <c r="AV144" s="22">
        <v>0</v>
      </c>
      <c r="AW144" s="22">
        <v>0</v>
      </c>
      <c r="AX144" s="22">
        <v>0</v>
      </c>
      <c r="AY144" s="22">
        <v>0</v>
      </c>
      <c r="BA144" s="38" t="str">
        <f t="shared" ca="1" si="25"/>
        <v>SPTL</v>
      </c>
      <c r="BB144" s="38" t="str">
        <f t="shared" si="30"/>
        <v>Variable inputs</v>
      </c>
      <c r="BC144" s="38" t="str">
        <f t="shared" si="31"/>
        <v>Variant allowances</v>
      </c>
      <c r="BD144" s="38" t="str">
        <f t="shared" si="32"/>
        <v>Variant allowances</v>
      </c>
    </row>
    <row r="145" spans="5:56" ht="15.75">
      <c r="E145" s="37" t="s">
        <v>847</v>
      </c>
      <c r="F145" s="37" t="s">
        <v>911</v>
      </c>
      <c r="G145" s="37" t="str">
        <f t="shared" si="29"/>
        <v>£m 23/24 prices</v>
      </c>
      <c r="H145" s="37" t="s">
        <v>943</v>
      </c>
      <c r="AU145" s="138">
        <v>0</v>
      </c>
      <c r="AV145" s="22">
        <v>0</v>
      </c>
      <c r="AW145" s="22">
        <v>0</v>
      </c>
      <c r="AX145" s="22">
        <v>0</v>
      </c>
      <c r="AY145" s="22">
        <v>0</v>
      </c>
      <c r="BA145" s="38" t="str">
        <f t="shared" ca="1" si="25"/>
        <v>SPTL</v>
      </c>
      <c r="BB145" s="38" t="str">
        <f t="shared" si="30"/>
        <v>Variable inputs</v>
      </c>
      <c r="BC145" s="38" t="str">
        <f t="shared" si="31"/>
        <v>Variant allowances</v>
      </c>
      <c r="BD145" s="38" t="str">
        <f t="shared" si="32"/>
        <v>Variant allowances</v>
      </c>
    </row>
    <row r="146" spans="5:56" ht="15.75">
      <c r="E146" s="37" t="s">
        <v>848</v>
      </c>
      <c r="F146" s="37" t="s">
        <v>912</v>
      </c>
      <c r="G146" s="37" t="str">
        <f t="shared" si="29"/>
        <v>£m 23/24 prices</v>
      </c>
      <c r="H146" s="37" t="s">
        <v>944</v>
      </c>
      <c r="AU146" s="138">
        <v>0</v>
      </c>
      <c r="AV146" s="22">
        <v>0</v>
      </c>
      <c r="AW146" s="22">
        <v>0</v>
      </c>
      <c r="AX146" s="22">
        <v>0</v>
      </c>
      <c r="AY146" s="22">
        <v>0</v>
      </c>
      <c r="BA146" s="38" t="str">
        <f t="shared" ca="1" si="25"/>
        <v>SPTL</v>
      </c>
      <c r="BB146" s="38" t="str">
        <f t="shared" si="30"/>
        <v>Variable inputs</v>
      </c>
      <c r="BC146" s="38" t="str">
        <f t="shared" si="31"/>
        <v>Variant allowances</v>
      </c>
      <c r="BD146" s="38" t="str">
        <f t="shared" si="32"/>
        <v>Variant allowances</v>
      </c>
    </row>
    <row r="147" spans="5:56" ht="15.75">
      <c r="E147" s="37" t="s">
        <v>849</v>
      </c>
      <c r="F147" s="37" t="s">
        <v>912</v>
      </c>
      <c r="G147" s="37" t="str">
        <f t="shared" si="29"/>
        <v>£m 23/24 prices</v>
      </c>
      <c r="H147" s="37" t="s">
        <v>944</v>
      </c>
      <c r="AU147" s="138">
        <v>0</v>
      </c>
      <c r="AV147" s="22">
        <v>0</v>
      </c>
      <c r="AW147" s="22">
        <v>0</v>
      </c>
      <c r="AX147" s="22">
        <v>0</v>
      </c>
      <c r="AY147" s="22">
        <v>0</v>
      </c>
      <c r="BA147" s="38" t="str">
        <f t="shared" ca="1" si="25"/>
        <v>SPTL</v>
      </c>
      <c r="BB147" s="38" t="str">
        <f t="shared" si="30"/>
        <v>Variable inputs</v>
      </c>
      <c r="BC147" s="38" t="str">
        <f t="shared" si="31"/>
        <v>Variant allowances</v>
      </c>
      <c r="BD147" s="38" t="str">
        <f t="shared" si="32"/>
        <v>Variant allowances</v>
      </c>
    </row>
    <row r="148" spans="5:56" ht="15.75">
      <c r="E148" s="37" t="s">
        <v>850</v>
      </c>
      <c r="F148" s="37" t="s">
        <v>912</v>
      </c>
      <c r="G148" s="37" t="str">
        <f t="shared" si="29"/>
        <v>£m 23/24 prices</v>
      </c>
      <c r="H148" s="37" t="s">
        <v>944</v>
      </c>
      <c r="AU148" s="138">
        <v>0</v>
      </c>
      <c r="AV148" s="22">
        <v>0</v>
      </c>
      <c r="AW148" s="22">
        <v>0</v>
      </c>
      <c r="AX148" s="22">
        <v>0</v>
      </c>
      <c r="AY148" s="22">
        <v>0</v>
      </c>
      <c r="BA148" s="38" t="str">
        <f t="shared" ca="1" si="25"/>
        <v>SPTL</v>
      </c>
      <c r="BB148" s="38" t="str">
        <f t="shared" si="30"/>
        <v>Variable inputs</v>
      </c>
      <c r="BC148" s="38" t="str">
        <f t="shared" si="31"/>
        <v>Variant allowances</v>
      </c>
      <c r="BD148" s="38" t="str">
        <f t="shared" si="32"/>
        <v>Variant allowances</v>
      </c>
    </row>
    <row r="149" spans="5:56" ht="15.75">
      <c r="E149" s="37" t="s">
        <v>851</v>
      </c>
      <c r="F149" s="37" t="s">
        <v>912</v>
      </c>
      <c r="G149" s="37" t="str">
        <f t="shared" si="29"/>
        <v>£m 23/24 prices</v>
      </c>
      <c r="H149" s="37" t="s">
        <v>944</v>
      </c>
      <c r="AU149" s="138">
        <v>0</v>
      </c>
      <c r="AV149" s="22">
        <v>0</v>
      </c>
      <c r="AW149" s="22">
        <v>0</v>
      </c>
      <c r="AX149" s="22">
        <v>0</v>
      </c>
      <c r="AY149" s="22">
        <v>0</v>
      </c>
      <c r="BA149" s="38" t="str">
        <f t="shared" ca="1" si="25"/>
        <v>SPTL</v>
      </c>
      <c r="BB149" s="38" t="str">
        <f t="shared" si="30"/>
        <v>Variable inputs</v>
      </c>
      <c r="BC149" s="38" t="str">
        <f t="shared" si="31"/>
        <v>Variant allowances</v>
      </c>
      <c r="BD149" s="38" t="str">
        <f t="shared" si="32"/>
        <v>Variant allowances</v>
      </c>
    </row>
    <row r="150" spans="5:56" ht="15.75">
      <c r="E150" s="37" t="s">
        <v>852</v>
      </c>
      <c r="F150" s="37" t="s">
        <v>912</v>
      </c>
      <c r="G150" s="37" t="str">
        <f t="shared" si="29"/>
        <v>£m 23/24 prices</v>
      </c>
      <c r="H150" s="37" t="s">
        <v>944</v>
      </c>
      <c r="AU150" s="138">
        <v>0</v>
      </c>
      <c r="AV150" s="22">
        <v>0</v>
      </c>
      <c r="AW150" s="22">
        <v>0</v>
      </c>
      <c r="AX150" s="22">
        <v>0</v>
      </c>
      <c r="AY150" s="22">
        <v>0</v>
      </c>
      <c r="BA150" s="38" t="str">
        <f t="shared" ca="1" si="25"/>
        <v>SPTL</v>
      </c>
      <c r="BB150" s="38" t="str">
        <f t="shared" si="30"/>
        <v>Variable inputs</v>
      </c>
      <c r="BC150" s="38" t="str">
        <f t="shared" si="31"/>
        <v>Variant allowances</v>
      </c>
      <c r="BD150" s="38" t="str">
        <f t="shared" si="32"/>
        <v>Variant allowances</v>
      </c>
    </row>
    <row r="151" spans="5:56" ht="15.75">
      <c r="E151" s="37" t="s">
        <v>853</v>
      </c>
      <c r="F151" s="37" t="s">
        <v>912</v>
      </c>
      <c r="G151" s="37" t="str">
        <f t="shared" si="29"/>
        <v>£m 23/24 prices</v>
      </c>
      <c r="H151" s="37" t="s">
        <v>944</v>
      </c>
      <c r="AU151" s="138">
        <v>0</v>
      </c>
      <c r="AV151" s="22">
        <v>0</v>
      </c>
      <c r="AW151" s="22">
        <v>0</v>
      </c>
      <c r="AX151" s="22">
        <v>0</v>
      </c>
      <c r="AY151" s="22">
        <v>0</v>
      </c>
      <c r="BA151" s="38" t="str">
        <f t="shared" ca="1" si="25"/>
        <v>SPTL</v>
      </c>
      <c r="BB151" s="38" t="str">
        <f t="shared" si="30"/>
        <v>Variable inputs</v>
      </c>
      <c r="BC151" s="38" t="str">
        <f t="shared" si="31"/>
        <v>Variant allowances</v>
      </c>
      <c r="BD151" s="38" t="str">
        <f t="shared" si="32"/>
        <v>Variant allowances</v>
      </c>
    </row>
    <row r="152" spans="5:56" ht="15.75">
      <c r="E152" s="37" t="s">
        <v>854</v>
      </c>
      <c r="F152" s="37" t="s">
        <v>912</v>
      </c>
      <c r="G152" s="37" t="str">
        <f t="shared" si="29"/>
        <v>£m 23/24 prices</v>
      </c>
      <c r="H152" s="37" t="s">
        <v>944</v>
      </c>
      <c r="AU152" s="138">
        <v>0</v>
      </c>
      <c r="AV152" s="22">
        <v>0</v>
      </c>
      <c r="AW152" s="22">
        <v>0</v>
      </c>
      <c r="AX152" s="22">
        <v>0</v>
      </c>
      <c r="AY152" s="22">
        <v>0</v>
      </c>
      <c r="BA152" s="38" t="str">
        <f t="shared" ca="1" si="25"/>
        <v>SPTL</v>
      </c>
      <c r="BB152" s="38" t="str">
        <f t="shared" si="30"/>
        <v>Variable inputs</v>
      </c>
      <c r="BC152" s="38" t="str">
        <f t="shared" si="31"/>
        <v>Variant allowances</v>
      </c>
      <c r="BD152" s="38" t="str">
        <f t="shared" si="32"/>
        <v>Variant allowances</v>
      </c>
    </row>
    <row r="153" spans="5:56" ht="15.75">
      <c r="E153" s="37" t="s">
        <v>855</v>
      </c>
      <c r="F153" s="37" t="s">
        <v>912</v>
      </c>
      <c r="G153" s="37" t="str">
        <f t="shared" si="29"/>
        <v>£m 23/24 prices</v>
      </c>
      <c r="H153" s="37" t="s">
        <v>944</v>
      </c>
      <c r="AU153" s="138">
        <v>0</v>
      </c>
      <c r="AV153" s="22">
        <v>0</v>
      </c>
      <c r="AW153" s="22">
        <v>0</v>
      </c>
      <c r="AX153" s="22">
        <v>0</v>
      </c>
      <c r="AY153" s="22">
        <v>0</v>
      </c>
      <c r="BA153" s="38" t="str">
        <f t="shared" ca="1" si="25"/>
        <v>SPTL</v>
      </c>
      <c r="BB153" s="38" t="str">
        <f t="shared" si="30"/>
        <v>Variable inputs</v>
      </c>
      <c r="BC153" s="38" t="str">
        <f t="shared" si="31"/>
        <v>Variant allowances</v>
      </c>
      <c r="BD153" s="38" t="str">
        <f t="shared" si="32"/>
        <v>Variant allowances</v>
      </c>
    </row>
    <row r="154" spans="5:56" ht="15.75">
      <c r="E154" s="37" t="s">
        <v>856</v>
      </c>
      <c r="F154" s="37" t="s">
        <v>912</v>
      </c>
      <c r="G154" s="37" t="str">
        <f t="shared" si="29"/>
        <v>£m 23/24 prices</v>
      </c>
      <c r="H154" s="37" t="s">
        <v>944</v>
      </c>
      <c r="AU154" s="138">
        <v>0</v>
      </c>
      <c r="AV154" s="22">
        <v>0</v>
      </c>
      <c r="AW154" s="22">
        <v>0</v>
      </c>
      <c r="AX154" s="22">
        <v>0</v>
      </c>
      <c r="AY154" s="22">
        <v>0</v>
      </c>
      <c r="BA154" s="38" t="str">
        <f t="shared" ca="1" si="25"/>
        <v>SPTL</v>
      </c>
      <c r="BB154" s="38" t="str">
        <f t="shared" si="30"/>
        <v>Variable inputs</v>
      </c>
      <c r="BC154" s="38" t="str">
        <f t="shared" si="31"/>
        <v>Variant allowances</v>
      </c>
      <c r="BD154" s="38" t="str">
        <f t="shared" si="32"/>
        <v>Variant allowances</v>
      </c>
    </row>
    <row r="155" spans="5:56" ht="15.75">
      <c r="E155" s="37" t="s">
        <v>857</v>
      </c>
      <c r="F155" s="37" t="s">
        <v>912</v>
      </c>
      <c r="G155" s="37" t="str">
        <f t="shared" si="29"/>
        <v>£m 23/24 prices</v>
      </c>
      <c r="H155" s="37" t="s">
        <v>944</v>
      </c>
      <c r="AU155" s="138">
        <v>0</v>
      </c>
      <c r="AV155" s="22">
        <v>0</v>
      </c>
      <c r="AW155" s="22">
        <v>0</v>
      </c>
      <c r="AX155" s="22">
        <v>0</v>
      </c>
      <c r="AY155" s="22">
        <v>0</v>
      </c>
      <c r="BA155" s="38" t="str">
        <f t="shared" ca="1" si="25"/>
        <v>SPTL</v>
      </c>
      <c r="BB155" s="38" t="str">
        <f t="shared" si="30"/>
        <v>Variable inputs</v>
      </c>
      <c r="BC155" s="38" t="str">
        <f t="shared" si="31"/>
        <v>Variant allowances</v>
      </c>
      <c r="BD155" s="38" t="str">
        <f t="shared" si="32"/>
        <v>Variant allowances</v>
      </c>
    </row>
    <row r="156" spans="5:56" ht="15.75">
      <c r="E156" s="37" t="s">
        <v>858</v>
      </c>
      <c r="F156" s="37" t="s">
        <v>912</v>
      </c>
      <c r="G156" s="37" t="str">
        <f t="shared" si="29"/>
        <v>£m 23/24 prices</v>
      </c>
      <c r="H156" s="37" t="s">
        <v>944</v>
      </c>
      <c r="AU156" s="138">
        <v>0</v>
      </c>
      <c r="AV156" s="22">
        <v>0</v>
      </c>
      <c r="AW156" s="22">
        <v>0</v>
      </c>
      <c r="AX156" s="22">
        <v>0</v>
      </c>
      <c r="AY156" s="22">
        <v>0</v>
      </c>
      <c r="BA156" s="38" t="str">
        <f t="shared" ca="1" si="25"/>
        <v>SPTL</v>
      </c>
      <c r="BB156" s="38" t="str">
        <f t="shared" si="30"/>
        <v>Variable inputs</v>
      </c>
      <c r="BC156" s="38" t="str">
        <f t="shared" si="31"/>
        <v>Variant allowances</v>
      </c>
      <c r="BD156" s="38" t="str">
        <f t="shared" si="32"/>
        <v>Variant allowances</v>
      </c>
    </row>
    <row r="157" spans="5:56" ht="15.75">
      <c r="E157" s="37" t="s">
        <v>859</v>
      </c>
      <c r="F157" s="37" t="s">
        <v>913</v>
      </c>
      <c r="G157" s="37" t="str">
        <f t="shared" si="29"/>
        <v>£m 23/24 prices</v>
      </c>
      <c r="H157" s="37" t="s">
        <v>944</v>
      </c>
      <c r="AU157" s="138">
        <v>0</v>
      </c>
      <c r="AV157" s="22">
        <v>0</v>
      </c>
      <c r="AW157" s="22">
        <v>0</v>
      </c>
      <c r="AX157" s="22">
        <v>0</v>
      </c>
      <c r="AY157" s="22">
        <v>0</v>
      </c>
      <c r="BA157" s="38" t="str">
        <f t="shared" ca="1" si="25"/>
        <v>SPTL</v>
      </c>
      <c r="BB157" s="38" t="str">
        <f t="shared" si="30"/>
        <v>Variable inputs</v>
      </c>
      <c r="BC157" s="38" t="str">
        <f t="shared" si="31"/>
        <v>Variant allowances</v>
      </c>
      <c r="BD157" s="38" t="str">
        <f t="shared" si="32"/>
        <v>Variant allowances</v>
      </c>
    </row>
    <row r="158" spans="5:56" ht="15.75">
      <c r="E158" s="37" t="s">
        <v>860</v>
      </c>
      <c r="F158" s="37" t="s">
        <v>914</v>
      </c>
      <c r="G158" s="37" t="str">
        <f t="shared" si="29"/>
        <v>£m 23/24 prices</v>
      </c>
      <c r="H158" s="37" t="s">
        <v>945</v>
      </c>
      <c r="AU158" s="138">
        <v>0</v>
      </c>
      <c r="AV158" s="22">
        <v>0</v>
      </c>
      <c r="AW158" s="22">
        <v>0</v>
      </c>
      <c r="AX158" s="22">
        <v>0</v>
      </c>
      <c r="AY158" s="22">
        <v>0</v>
      </c>
      <c r="BA158" s="38" t="str">
        <f t="shared" ca="1" si="25"/>
        <v>SPTL</v>
      </c>
      <c r="BB158" s="38" t="str">
        <f t="shared" si="30"/>
        <v>Variable inputs</v>
      </c>
      <c r="BC158" s="38" t="str">
        <f t="shared" si="31"/>
        <v>Variant allowances</v>
      </c>
      <c r="BD158" s="38" t="str">
        <f t="shared" si="32"/>
        <v>Variant allowances</v>
      </c>
    </row>
    <row r="159" spans="5:56" ht="15.75">
      <c r="E159" s="37" t="s">
        <v>861</v>
      </c>
      <c r="F159" s="37" t="s">
        <v>914</v>
      </c>
      <c r="G159" s="37" t="str">
        <f t="shared" si="29"/>
        <v>£m 23/24 prices</v>
      </c>
      <c r="H159" s="37" t="s">
        <v>945</v>
      </c>
      <c r="AU159" s="138">
        <v>0</v>
      </c>
      <c r="AV159" s="22">
        <v>0</v>
      </c>
      <c r="AW159" s="22">
        <v>0</v>
      </c>
      <c r="AX159" s="22">
        <v>0</v>
      </c>
      <c r="AY159" s="22">
        <v>0</v>
      </c>
      <c r="BA159" s="38" t="str">
        <f t="shared" ca="1" si="25"/>
        <v>SPTL</v>
      </c>
      <c r="BB159" s="38" t="str">
        <f t="shared" si="30"/>
        <v>Variable inputs</v>
      </c>
      <c r="BC159" s="38" t="str">
        <f t="shared" si="31"/>
        <v>Variant allowances</v>
      </c>
      <c r="BD159" s="38" t="str">
        <f t="shared" si="32"/>
        <v>Variant allowances</v>
      </c>
    </row>
    <row r="160" spans="5:56" ht="15.75">
      <c r="E160" s="37" t="s">
        <v>862</v>
      </c>
      <c r="F160" s="37" t="s">
        <v>914</v>
      </c>
      <c r="G160" s="37" t="str">
        <f t="shared" si="29"/>
        <v>£m 23/24 prices</v>
      </c>
      <c r="H160" s="37" t="s">
        <v>945</v>
      </c>
      <c r="AU160" s="138">
        <v>0</v>
      </c>
      <c r="AV160" s="22">
        <v>0</v>
      </c>
      <c r="AW160" s="22">
        <v>0</v>
      </c>
      <c r="AX160" s="22">
        <v>0</v>
      </c>
      <c r="AY160" s="22">
        <v>0</v>
      </c>
      <c r="BA160" s="38" t="str">
        <f t="shared" ca="1" si="25"/>
        <v>SPTL</v>
      </c>
      <c r="BB160" s="38" t="str">
        <f t="shared" si="30"/>
        <v>Variable inputs</v>
      </c>
      <c r="BC160" s="38" t="str">
        <f t="shared" si="31"/>
        <v>Variant allowances</v>
      </c>
      <c r="BD160" s="38" t="str">
        <f t="shared" si="32"/>
        <v>Variant allowances</v>
      </c>
    </row>
    <row r="161" spans="5:56" ht="15.75">
      <c r="E161" s="37" t="s">
        <v>863</v>
      </c>
      <c r="F161" s="37" t="s">
        <v>914</v>
      </c>
      <c r="G161" s="37" t="str">
        <f t="shared" si="29"/>
        <v>£m 23/24 prices</v>
      </c>
      <c r="H161" s="37" t="s">
        <v>945</v>
      </c>
      <c r="AU161" s="138">
        <v>0</v>
      </c>
      <c r="AV161" s="22">
        <v>0</v>
      </c>
      <c r="AW161" s="22">
        <v>0</v>
      </c>
      <c r="AX161" s="22">
        <v>0</v>
      </c>
      <c r="AY161" s="22">
        <v>0</v>
      </c>
      <c r="BA161" s="38" t="str">
        <f t="shared" ca="1" si="25"/>
        <v>SPTL</v>
      </c>
      <c r="BB161" s="38" t="str">
        <f t="shared" si="30"/>
        <v>Variable inputs</v>
      </c>
      <c r="BC161" s="38" t="str">
        <f t="shared" si="31"/>
        <v>Variant allowances</v>
      </c>
      <c r="BD161" s="38" t="str">
        <f t="shared" si="32"/>
        <v>Variant allowances</v>
      </c>
    </row>
    <row r="162" spans="5:56" ht="15.75">
      <c r="E162" s="37" t="s">
        <v>864</v>
      </c>
      <c r="F162" s="37" t="s">
        <v>914</v>
      </c>
      <c r="G162" s="37" t="str">
        <f t="shared" si="29"/>
        <v>£m 23/24 prices</v>
      </c>
      <c r="H162" s="37" t="s">
        <v>945</v>
      </c>
      <c r="AU162" s="138">
        <v>0</v>
      </c>
      <c r="AV162" s="22">
        <v>0</v>
      </c>
      <c r="AW162" s="22">
        <v>0</v>
      </c>
      <c r="AX162" s="22">
        <v>0</v>
      </c>
      <c r="AY162" s="22">
        <v>0</v>
      </c>
      <c r="BA162" s="38" t="str">
        <f t="shared" ref="BA162:BA192" ca="1" si="33">$A$1</f>
        <v>SPTL</v>
      </c>
      <c r="BB162" s="38" t="str">
        <f t="shared" si="30"/>
        <v>Variable inputs</v>
      </c>
      <c r="BC162" s="38" t="str">
        <f t="shared" si="31"/>
        <v>Variant allowances</v>
      </c>
      <c r="BD162" s="38" t="str">
        <f t="shared" si="32"/>
        <v>Variant allowances</v>
      </c>
    </row>
    <row r="163" spans="5:56" ht="15.75">
      <c r="E163" s="37" t="s">
        <v>865</v>
      </c>
      <c r="F163" s="37" t="s">
        <v>914</v>
      </c>
      <c r="G163" s="37" t="str">
        <f t="shared" si="29"/>
        <v>£m 23/24 prices</v>
      </c>
      <c r="H163" s="37" t="s">
        <v>945</v>
      </c>
      <c r="AU163" s="138">
        <v>0</v>
      </c>
      <c r="AV163" s="22">
        <v>0</v>
      </c>
      <c r="AW163" s="22">
        <v>0</v>
      </c>
      <c r="AX163" s="22">
        <v>0</v>
      </c>
      <c r="AY163" s="22">
        <v>0</v>
      </c>
      <c r="BA163" s="38" t="str">
        <f t="shared" ca="1" si="33"/>
        <v>SPTL</v>
      </c>
      <c r="BB163" s="38" t="str">
        <f t="shared" si="30"/>
        <v>Variable inputs</v>
      </c>
      <c r="BC163" s="38" t="str">
        <f t="shared" si="31"/>
        <v>Variant allowances</v>
      </c>
      <c r="BD163" s="38" t="str">
        <f t="shared" si="32"/>
        <v>Variant allowances</v>
      </c>
    </row>
    <row r="164" spans="5:56" ht="15.75">
      <c r="E164" s="37" t="s">
        <v>866</v>
      </c>
      <c r="F164" s="37" t="s">
        <v>914</v>
      </c>
      <c r="G164" s="37" t="str">
        <f t="shared" si="29"/>
        <v>£m 23/24 prices</v>
      </c>
      <c r="H164" s="37" t="s">
        <v>945</v>
      </c>
      <c r="AU164" s="138">
        <v>0</v>
      </c>
      <c r="AV164" s="22">
        <v>0</v>
      </c>
      <c r="AW164" s="22">
        <v>0</v>
      </c>
      <c r="AX164" s="22">
        <v>0</v>
      </c>
      <c r="AY164" s="22">
        <v>0</v>
      </c>
      <c r="BA164" s="38" t="str">
        <f t="shared" ca="1" si="33"/>
        <v>SPTL</v>
      </c>
      <c r="BB164" s="38" t="str">
        <f t="shared" si="30"/>
        <v>Variable inputs</v>
      </c>
      <c r="BC164" s="38" t="str">
        <f t="shared" si="31"/>
        <v>Variant allowances</v>
      </c>
      <c r="BD164" s="38" t="str">
        <f t="shared" si="32"/>
        <v>Variant allowances</v>
      </c>
    </row>
    <row r="165" spans="5:56" ht="15.75">
      <c r="E165" s="37" t="s">
        <v>867</v>
      </c>
      <c r="F165" s="37" t="s">
        <v>914</v>
      </c>
      <c r="G165" s="37" t="str">
        <f t="shared" si="29"/>
        <v>£m 23/24 prices</v>
      </c>
      <c r="H165" s="37" t="s">
        <v>945</v>
      </c>
      <c r="AU165" s="138">
        <v>0</v>
      </c>
      <c r="AV165" s="22">
        <v>0</v>
      </c>
      <c r="AW165" s="22">
        <v>0</v>
      </c>
      <c r="AX165" s="22">
        <v>0</v>
      </c>
      <c r="AY165" s="22">
        <v>0</v>
      </c>
      <c r="BA165" s="38" t="str">
        <f t="shared" ca="1" si="33"/>
        <v>SPTL</v>
      </c>
      <c r="BB165" s="38" t="str">
        <f t="shared" si="30"/>
        <v>Variable inputs</v>
      </c>
      <c r="BC165" s="38" t="str">
        <f t="shared" si="31"/>
        <v>Variant allowances</v>
      </c>
      <c r="BD165" s="38" t="str">
        <f t="shared" si="32"/>
        <v>Variant allowances</v>
      </c>
    </row>
    <row r="166" spans="5:56" ht="15.75">
      <c r="E166" s="37" t="s">
        <v>868</v>
      </c>
      <c r="F166" s="37" t="s">
        <v>914</v>
      </c>
      <c r="G166" s="37" t="str">
        <f t="shared" si="29"/>
        <v>£m 23/24 prices</v>
      </c>
      <c r="H166" s="37" t="s">
        <v>945</v>
      </c>
      <c r="AU166" s="138">
        <v>0</v>
      </c>
      <c r="AV166" s="22">
        <v>0</v>
      </c>
      <c r="AW166" s="22">
        <v>0</v>
      </c>
      <c r="AX166" s="22">
        <v>0</v>
      </c>
      <c r="AY166" s="22">
        <v>0</v>
      </c>
      <c r="BA166" s="38" t="str">
        <f t="shared" ca="1" si="33"/>
        <v>SPTL</v>
      </c>
      <c r="BB166" s="38" t="str">
        <f t="shared" si="30"/>
        <v>Variable inputs</v>
      </c>
      <c r="BC166" s="38" t="str">
        <f t="shared" si="31"/>
        <v>Variant allowances</v>
      </c>
      <c r="BD166" s="38" t="str">
        <f t="shared" si="32"/>
        <v>Variant allowances</v>
      </c>
    </row>
    <row r="167" spans="5:56" ht="15.75">
      <c r="E167" s="37" t="s">
        <v>869</v>
      </c>
      <c r="F167" s="37" t="s">
        <v>914</v>
      </c>
      <c r="G167" s="37" t="str">
        <f t="shared" si="29"/>
        <v>£m 23/24 prices</v>
      </c>
      <c r="H167" s="37" t="s">
        <v>945</v>
      </c>
      <c r="AU167" s="138">
        <v>0</v>
      </c>
      <c r="AV167" s="22">
        <v>0</v>
      </c>
      <c r="AW167" s="22">
        <v>0</v>
      </c>
      <c r="AX167" s="22">
        <v>0</v>
      </c>
      <c r="AY167" s="22">
        <v>0</v>
      </c>
      <c r="BA167" s="38" t="str">
        <f t="shared" ca="1" si="33"/>
        <v>SPTL</v>
      </c>
      <c r="BB167" s="38" t="str">
        <f t="shared" si="30"/>
        <v>Variable inputs</v>
      </c>
      <c r="BC167" s="38" t="str">
        <f t="shared" si="31"/>
        <v>Variant allowances</v>
      </c>
      <c r="BD167" s="38" t="str">
        <f t="shared" si="32"/>
        <v>Variant allowances</v>
      </c>
    </row>
    <row r="168" spans="5:56" ht="15.75">
      <c r="E168" s="37" t="s">
        <v>870</v>
      </c>
      <c r="F168" s="37" t="s">
        <v>914</v>
      </c>
      <c r="G168" s="37" t="str">
        <f t="shared" si="29"/>
        <v>£m 23/24 prices</v>
      </c>
      <c r="H168" s="37" t="s">
        <v>945</v>
      </c>
      <c r="AU168" s="138">
        <v>0</v>
      </c>
      <c r="AV168" s="22">
        <v>0</v>
      </c>
      <c r="AW168" s="22">
        <v>0</v>
      </c>
      <c r="AX168" s="22">
        <v>0</v>
      </c>
      <c r="AY168" s="22">
        <v>0</v>
      </c>
      <c r="BA168" s="38" t="str">
        <f t="shared" ca="1" si="33"/>
        <v>SPTL</v>
      </c>
      <c r="BB168" s="38" t="str">
        <f t="shared" si="30"/>
        <v>Variable inputs</v>
      </c>
      <c r="BC168" s="38" t="str">
        <f t="shared" si="31"/>
        <v>Variant allowances</v>
      </c>
      <c r="BD168" s="38" t="str">
        <f t="shared" si="32"/>
        <v>Variant allowances</v>
      </c>
    </row>
    <row r="169" spans="5:56" ht="15.75">
      <c r="E169" s="37" t="s">
        <v>871</v>
      </c>
      <c r="F169" s="37" t="s">
        <v>914</v>
      </c>
      <c r="G169" s="37" t="str">
        <f t="shared" si="29"/>
        <v>£m 23/24 prices</v>
      </c>
      <c r="H169" s="37" t="s">
        <v>945</v>
      </c>
      <c r="AU169" s="138">
        <v>0</v>
      </c>
      <c r="AV169" s="22">
        <v>0</v>
      </c>
      <c r="AW169" s="22">
        <v>0</v>
      </c>
      <c r="AX169" s="22">
        <v>0</v>
      </c>
      <c r="AY169" s="22">
        <v>0</v>
      </c>
      <c r="BA169" s="38" t="str">
        <f t="shared" ca="1" si="33"/>
        <v>SPTL</v>
      </c>
      <c r="BB169" s="38" t="str">
        <f t="shared" si="30"/>
        <v>Variable inputs</v>
      </c>
      <c r="BC169" s="38" t="str">
        <f t="shared" si="31"/>
        <v>Variant allowances</v>
      </c>
      <c r="BD169" s="38" t="str">
        <f t="shared" si="32"/>
        <v>Variant allowances</v>
      </c>
    </row>
    <row r="170" spans="5:56" ht="15.75">
      <c r="E170" s="37" t="s">
        <v>872</v>
      </c>
      <c r="F170" s="37" t="s">
        <v>914</v>
      </c>
      <c r="G170" s="37" t="str">
        <f t="shared" si="29"/>
        <v>£m 23/24 prices</v>
      </c>
      <c r="H170" s="37" t="s">
        <v>945</v>
      </c>
      <c r="AU170" s="138">
        <v>0</v>
      </c>
      <c r="AV170" s="22">
        <v>0</v>
      </c>
      <c r="AW170" s="22">
        <v>0</v>
      </c>
      <c r="AX170" s="22">
        <v>0</v>
      </c>
      <c r="AY170" s="22">
        <v>0</v>
      </c>
      <c r="BA170" s="38" t="str">
        <f t="shared" ca="1" si="33"/>
        <v>SPTL</v>
      </c>
      <c r="BB170" s="38" t="str">
        <f t="shared" si="30"/>
        <v>Variable inputs</v>
      </c>
      <c r="BC170" s="38" t="str">
        <f t="shared" si="31"/>
        <v>Variant allowances</v>
      </c>
      <c r="BD170" s="38" t="str">
        <f t="shared" si="32"/>
        <v>Variant allowances</v>
      </c>
    </row>
    <row r="171" spans="5:56" ht="15.75">
      <c r="E171" s="37" t="s">
        <v>873</v>
      </c>
      <c r="F171" s="37" t="s">
        <v>915</v>
      </c>
      <c r="G171" s="37" t="str">
        <f t="shared" si="29"/>
        <v>£m 23/24 prices</v>
      </c>
      <c r="H171" s="37" t="s">
        <v>946</v>
      </c>
      <c r="AU171" s="138">
        <v>0</v>
      </c>
      <c r="AV171" s="22">
        <v>0</v>
      </c>
      <c r="AW171" s="22">
        <v>0</v>
      </c>
      <c r="AX171" s="22">
        <v>0</v>
      </c>
      <c r="AY171" s="22">
        <v>0</v>
      </c>
      <c r="BA171" s="38" t="str">
        <f t="shared" ca="1" si="33"/>
        <v>SPTL</v>
      </c>
      <c r="BB171" s="38" t="str">
        <f t="shared" si="30"/>
        <v>Variable inputs</v>
      </c>
      <c r="BC171" s="38" t="str">
        <f t="shared" si="31"/>
        <v>Variant allowances</v>
      </c>
      <c r="BD171" s="38" t="str">
        <f t="shared" si="32"/>
        <v>Variant allowances</v>
      </c>
    </row>
    <row r="172" spans="5:56" ht="15.75">
      <c r="E172" s="37" t="s">
        <v>874</v>
      </c>
      <c r="F172" s="37" t="s">
        <v>916</v>
      </c>
      <c r="G172" s="37" t="str">
        <f t="shared" si="29"/>
        <v>£m 23/24 prices</v>
      </c>
      <c r="H172" s="37" t="s">
        <v>947</v>
      </c>
      <c r="AU172" s="138">
        <v>0</v>
      </c>
      <c r="AV172" s="22">
        <v>0</v>
      </c>
      <c r="AW172" s="22">
        <v>0</v>
      </c>
      <c r="AX172" s="22">
        <v>0</v>
      </c>
      <c r="AY172" s="22">
        <v>0</v>
      </c>
      <c r="BA172" s="38" t="str">
        <f t="shared" ca="1" si="33"/>
        <v>SPTL</v>
      </c>
      <c r="BB172" s="38" t="str">
        <f t="shared" si="30"/>
        <v>Variable inputs</v>
      </c>
      <c r="BC172" s="38" t="str">
        <f t="shared" si="31"/>
        <v>Variant allowances</v>
      </c>
      <c r="BD172" s="38" t="str">
        <f t="shared" si="32"/>
        <v>Variant allowances</v>
      </c>
    </row>
    <row r="173" spans="5:56">
      <c r="E173" s="37" t="s">
        <v>242</v>
      </c>
      <c r="G173" s="37" t="str">
        <f t="shared" si="29"/>
        <v>£m 23/24 prices</v>
      </c>
      <c r="AU173" s="138"/>
      <c r="AV173" s="22"/>
      <c r="AW173" s="22"/>
      <c r="AX173" s="22"/>
      <c r="AY173" s="22"/>
      <c r="BA173" s="38" t="str">
        <f t="shared" ca="1" si="33"/>
        <v>SPTL</v>
      </c>
      <c r="BB173" s="38" t="str">
        <f t="shared" si="30"/>
        <v>Variable inputs</v>
      </c>
      <c r="BC173" s="38" t="str">
        <f t="shared" si="31"/>
        <v>Variant allowances</v>
      </c>
      <c r="BD173" s="38" t="str">
        <f t="shared" si="32"/>
        <v>Variant allowances</v>
      </c>
    </row>
    <row r="174" spans="5:56">
      <c r="E174" s="37" t="s">
        <v>238</v>
      </c>
      <c r="G174" s="37" t="str">
        <f t="shared" si="29"/>
        <v>£m 23/24 prices</v>
      </c>
      <c r="AU174" s="138"/>
      <c r="AV174" s="22"/>
      <c r="AW174" s="22"/>
      <c r="AX174" s="22"/>
      <c r="AY174" s="22"/>
      <c r="BA174" s="38" t="str">
        <f t="shared" ca="1" si="33"/>
        <v>SPTL</v>
      </c>
      <c r="BB174" s="38" t="str">
        <f t="shared" si="30"/>
        <v>Variable inputs</v>
      </c>
      <c r="BC174" s="38" t="str">
        <f t="shared" si="31"/>
        <v>Variant allowances</v>
      </c>
      <c r="BD174" s="38" t="str">
        <f t="shared" si="32"/>
        <v>Variant allowances</v>
      </c>
    </row>
    <row r="175" spans="5:56">
      <c r="E175" s="37" t="s">
        <v>239</v>
      </c>
      <c r="G175" s="37" t="str">
        <f t="shared" si="29"/>
        <v>£m 23/24 prices</v>
      </c>
      <c r="AU175" s="138"/>
      <c r="AV175" s="22"/>
      <c r="AW175" s="22"/>
      <c r="AX175" s="22"/>
      <c r="AY175" s="22"/>
      <c r="BA175" s="38" t="str">
        <f t="shared" ca="1" si="33"/>
        <v>SPTL</v>
      </c>
      <c r="BB175" s="38" t="str">
        <f t="shared" si="30"/>
        <v>Variable inputs</v>
      </c>
      <c r="BC175" s="38" t="str">
        <f t="shared" si="31"/>
        <v>Variant allowances</v>
      </c>
      <c r="BD175" s="38" t="str">
        <f t="shared" si="32"/>
        <v>Variant allowances</v>
      </c>
    </row>
    <row r="176" spans="5:56">
      <c r="E176" s="37" t="s">
        <v>1038</v>
      </c>
      <c r="G176" s="37" t="str">
        <f t="shared" si="29"/>
        <v>£m 23/24 prices</v>
      </c>
      <c r="AU176" s="138"/>
      <c r="AV176" s="22"/>
      <c r="AW176" s="22"/>
      <c r="AX176" s="22"/>
      <c r="AY176" s="22"/>
      <c r="BA176" s="38" t="str">
        <f t="shared" ca="1" si="33"/>
        <v>SPTL</v>
      </c>
      <c r="BB176" s="38" t="str">
        <f t="shared" si="30"/>
        <v>Variable inputs</v>
      </c>
      <c r="BC176" s="38" t="str">
        <f t="shared" si="31"/>
        <v>Variant allowances</v>
      </c>
      <c r="BD176" s="38" t="str">
        <f t="shared" si="32"/>
        <v>Variant allowances</v>
      </c>
    </row>
    <row r="177" spans="5:56">
      <c r="E177" s="37" t="s">
        <v>1039</v>
      </c>
      <c r="G177" s="37" t="str">
        <f t="shared" si="29"/>
        <v>£m 23/24 prices</v>
      </c>
      <c r="AU177" s="138"/>
      <c r="AV177" s="22"/>
      <c r="AW177" s="22"/>
      <c r="AX177" s="22"/>
      <c r="AY177" s="22"/>
      <c r="BA177" s="38" t="str">
        <f t="shared" ca="1" si="33"/>
        <v>SPTL</v>
      </c>
      <c r="BB177" s="38" t="str">
        <f t="shared" si="30"/>
        <v>Variable inputs</v>
      </c>
      <c r="BC177" s="38" t="str">
        <f t="shared" si="31"/>
        <v>Variant allowances</v>
      </c>
      <c r="BD177" s="38" t="str">
        <f t="shared" si="32"/>
        <v>Variant allowances</v>
      </c>
    </row>
    <row r="178" spans="5:56">
      <c r="E178" s="37" t="s">
        <v>1040</v>
      </c>
      <c r="G178" s="37" t="str">
        <f t="shared" si="29"/>
        <v>£m 23/24 prices</v>
      </c>
      <c r="AU178" s="138"/>
      <c r="AV178" s="22"/>
      <c r="AW178" s="22"/>
      <c r="AX178" s="22"/>
      <c r="AY178" s="22"/>
      <c r="BA178" s="38" t="str">
        <f t="shared" ca="1" si="33"/>
        <v>SPTL</v>
      </c>
      <c r="BB178" s="38" t="str">
        <f t="shared" si="30"/>
        <v>Variable inputs</v>
      </c>
      <c r="BC178" s="38" t="str">
        <f t="shared" si="31"/>
        <v>Variant allowances</v>
      </c>
      <c r="BD178" s="38" t="str">
        <f t="shared" si="32"/>
        <v>Variant allowances</v>
      </c>
    </row>
    <row r="179" spans="5:56">
      <c r="E179" s="37" t="s">
        <v>1041</v>
      </c>
      <c r="G179" s="37" t="str">
        <f t="shared" si="29"/>
        <v>£m 23/24 prices</v>
      </c>
      <c r="AU179" s="138"/>
      <c r="AV179" s="22"/>
      <c r="AW179" s="22"/>
      <c r="AX179" s="22"/>
      <c r="AY179" s="22"/>
      <c r="BA179" s="38" t="str">
        <f t="shared" ca="1" si="33"/>
        <v>SPTL</v>
      </c>
      <c r="BB179" s="38" t="str">
        <f t="shared" si="30"/>
        <v>Variable inputs</v>
      </c>
      <c r="BC179" s="38" t="str">
        <f t="shared" si="31"/>
        <v>Variant allowances</v>
      </c>
      <c r="BD179" s="38" t="str">
        <f t="shared" si="32"/>
        <v>Variant allowances</v>
      </c>
    </row>
    <row r="180" spans="5:56">
      <c r="E180" s="37" t="s">
        <v>1042</v>
      </c>
      <c r="G180" s="37" t="str">
        <f t="shared" si="29"/>
        <v>£m 23/24 prices</v>
      </c>
      <c r="AU180" s="138"/>
      <c r="AV180" s="22"/>
      <c r="AW180" s="22"/>
      <c r="AX180" s="22"/>
      <c r="AY180" s="22"/>
      <c r="BA180" s="38" t="str">
        <f t="shared" ca="1" si="33"/>
        <v>SPTL</v>
      </c>
      <c r="BB180" s="38" t="str">
        <f t="shared" si="30"/>
        <v>Variable inputs</v>
      </c>
      <c r="BC180" s="38" t="str">
        <f t="shared" si="31"/>
        <v>Variant allowances</v>
      </c>
      <c r="BD180" s="38" t="str">
        <f t="shared" si="32"/>
        <v>Variant allowances</v>
      </c>
    </row>
    <row r="181" spans="5:56">
      <c r="E181" s="37" t="s">
        <v>1043</v>
      </c>
      <c r="G181" s="37" t="str">
        <f t="shared" si="29"/>
        <v>£m 23/24 prices</v>
      </c>
      <c r="AU181" s="138"/>
      <c r="AV181" s="22"/>
      <c r="AW181" s="22"/>
      <c r="AX181" s="22"/>
      <c r="AY181" s="22"/>
      <c r="BA181" s="38" t="str">
        <f t="shared" ca="1" si="33"/>
        <v>SPTL</v>
      </c>
      <c r="BB181" s="38" t="str">
        <f t="shared" si="30"/>
        <v>Variable inputs</v>
      </c>
      <c r="BC181" s="38" t="str">
        <f t="shared" si="31"/>
        <v>Variant allowances</v>
      </c>
      <c r="BD181" s="38" t="str">
        <f t="shared" si="32"/>
        <v>Variant allowances</v>
      </c>
    </row>
    <row r="182" spans="5:56">
      <c r="E182" s="37" t="s">
        <v>1044</v>
      </c>
      <c r="G182" s="37" t="str">
        <f t="shared" ref="G182:G192" si="34">price_label</f>
        <v>£m 23/24 prices</v>
      </c>
      <c r="AU182" s="138"/>
      <c r="AV182" s="22"/>
      <c r="AW182" s="22"/>
      <c r="AX182" s="22"/>
      <c r="AY182" s="22"/>
      <c r="BA182" s="38" t="str">
        <f t="shared" ca="1" si="33"/>
        <v>SPTL</v>
      </c>
      <c r="BB182" s="38" t="str">
        <f t="shared" si="30"/>
        <v>Variable inputs</v>
      </c>
      <c r="BC182" s="38" t="str">
        <f t="shared" si="31"/>
        <v>Variant allowances</v>
      </c>
      <c r="BD182" s="38" t="str">
        <f t="shared" si="32"/>
        <v>Variant allowances</v>
      </c>
    </row>
    <row r="183" spans="5:56">
      <c r="E183" s="37" t="s">
        <v>1045</v>
      </c>
      <c r="G183" s="37" t="str">
        <f t="shared" si="34"/>
        <v>£m 23/24 prices</v>
      </c>
      <c r="AU183" s="138"/>
      <c r="AV183" s="22"/>
      <c r="AW183" s="22"/>
      <c r="AX183" s="22"/>
      <c r="AY183" s="22"/>
      <c r="BA183" s="38" t="str">
        <f t="shared" ca="1" si="33"/>
        <v>SPTL</v>
      </c>
      <c r="BB183" s="38" t="str">
        <f t="shared" si="30"/>
        <v>Variable inputs</v>
      </c>
      <c r="BC183" s="38" t="str">
        <f t="shared" si="31"/>
        <v>Variant allowances</v>
      </c>
      <c r="BD183" s="38" t="str">
        <f t="shared" si="32"/>
        <v>Variant allowances</v>
      </c>
    </row>
    <row r="184" spans="5:56">
      <c r="E184" s="37" t="s">
        <v>1046</v>
      </c>
      <c r="G184" s="37" t="str">
        <f t="shared" si="34"/>
        <v>£m 23/24 prices</v>
      </c>
      <c r="AU184" s="138"/>
      <c r="AV184" s="22"/>
      <c r="AW184" s="22"/>
      <c r="AX184" s="22"/>
      <c r="AY184" s="22"/>
      <c r="BA184" s="38" t="str">
        <f t="shared" ca="1" si="33"/>
        <v>SPTL</v>
      </c>
      <c r="BB184" s="38" t="str">
        <f t="shared" ref="BB184:BB192" si="35">$A$6</f>
        <v>Variable inputs</v>
      </c>
      <c r="BC184" s="38" t="str">
        <f t="shared" ref="BC184:BC192" si="36">$B$87</f>
        <v>Variant allowances</v>
      </c>
      <c r="BD184" s="38" t="str">
        <f t="shared" ref="BD184:BD192" si="37">$C$88</f>
        <v>Variant allowances</v>
      </c>
    </row>
    <row r="185" spans="5:56">
      <c r="E185" s="37" t="s">
        <v>1047</v>
      </c>
      <c r="G185" s="37" t="str">
        <f t="shared" si="34"/>
        <v>£m 23/24 prices</v>
      </c>
      <c r="AU185" s="138"/>
      <c r="AV185" s="22"/>
      <c r="AW185" s="22"/>
      <c r="AX185" s="22"/>
      <c r="AY185" s="22"/>
      <c r="BA185" s="38" t="str">
        <f t="shared" ca="1" si="33"/>
        <v>SPTL</v>
      </c>
      <c r="BB185" s="38" t="str">
        <f t="shared" si="35"/>
        <v>Variable inputs</v>
      </c>
      <c r="BC185" s="38" t="str">
        <f t="shared" si="36"/>
        <v>Variant allowances</v>
      </c>
      <c r="BD185" s="38" t="str">
        <f t="shared" si="37"/>
        <v>Variant allowances</v>
      </c>
    </row>
    <row r="186" spans="5:56">
      <c r="E186" s="37" t="s">
        <v>1048</v>
      </c>
      <c r="G186" s="37" t="str">
        <f t="shared" si="34"/>
        <v>£m 23/24 prices</v>
      </c>
      <c r="AU186" s="138"/>
      <c r="AV186" s="22"/>
      <c r="AW186" s="22"/>
      <c r="AX186" s="22"/>
      <c r="AY186" s="22"/>
      <c r="BA186" s="38" t="str">
        <f t="shared" ca="1" si="33"/>
        <v>SPTL</v>
      </c>
      <c r="BB186" s="38" t="str">
        <f t="shared" si="35"/>
        <v>Variable inputs</v>
      </c>
      <c r="BC186" s="38" t="str">
        <f t="shared" si="36"/>
        <v>Variant allowances</v>
      </c>
      <c r="BD186" s="38" t="str">
        <f t="shared" si="37"/>
        <v>Variant allowances</v>
      </c>
    </row>
    <row r="187" spans="5:56">
      <c r="E187" s="37" t="s">
        <v>1049</v>
      </c>
      <c r="G187" s="37" t="str">
        <f t="shared" si="34"/>
        <v>£m 23/24 prices</v>
      </c>
      <c r="AU187" s="138"/>
      <c r="AV187" s="22"/>
      <c r="AW187" s="22"/>
      <c r="AX187" s="22"/>
      <c r="AY187" s="22"/>
      <c r="BA187" s="38" t="str">
        <f t="shared" ca="1" si="33"/>
        <v>SPTL</v>
      </c>
      <c r="BB187" s="38" t="str">
        <f t="shared" si="35"/>
        <v>Variable inputs</v>
      </c>
      <c r="BC187" s="38" t="str">
        <f t="shared" si="36"/>
        <v>Variant allowances</v>
      </c>
      <c r="BD187" s="38" t="str">
        <f t="shared" si="37"/>
        <v>Variant allowances</v>
      </c>
    </row>
    <row r="188" spans="5:56">
      <c r="E188" s="37" t="s">
        <v>1050</v>
      </c>
      <c r="G188" s="37" t="str">
        <f t="shared" si="34"/>
        <v>£m 23/24 prices</v>
      </c>
      <c r="AU188" s="138"/>
      <c r="AV188" s="22"/>
      <c r="AW188" s="22"/>
      <c r="AX188" s="22"/>
      <c r="AY188" s="22"/>
      <c r="BA188" s="38" t="str">
        <f t="shared" ca="1" si="33"/>
        <v>SPTL</v>
      </c>
      <c r="BB188" s="38" t="str">
        <f t="shared" si="35"/>
        <v>Variable inputs</v>
      </c>
      <c r="BC188" s="38" t="str">
        <f t="shared" si="36"/>
        <v>Variant allowances</v>
      </c>
      <c r="BD188" s="38" t="str">
        <f t="shared" si="37"/>
        <v>Variant allowances</v>
      </c>
    </row>
    <row r="189" spans="5:56">
      <c r="E189" s="37" t="s">
        <v>1051</v>
      </c>
      <c r="G189" s="37" t="str">
        <f t="shared" si="34"/>
        <v>£m 23/24 prices</v>
      </c>
      <c r="AU189" s="138"/>
      <c r="AV189" s="22"/>
      <c r="AW189" s="22"/>
      <c r="AX189" s="22"/>
      <c r="AY189" s="22"/>
      <c r="BA189" s="38" t="str">
        <f t="shared" ca="1" si="33"/>
        <v>SPTL</v>
      </c>
      <c r="BB189" s="38" t="str">
        <f t="shared" si="35"/>
        <v>Variable inputs</v>
      </c>
      <c r="BC189" s="38" t="str">
        <f t="shared" si="36"/>
        <v>Variant allowances</v>
      </c>
      <c r="BD189" s="38" t="str">
        <f t="shared" si="37"/>
        <v>Variant allowances</v>
      </c>
    </row>
    <row r="190" spans="5:56">
      <c r="E190" s="37" t="s">
        <v>1052</v>
      </c>
      <c r="G190" s="37" t="str">
        <f t="shared" si="34"/>
        <v>£m 23/24 prices</v>
      </c>
      <c r="AU190" s="138"/>
      <c r="AV190" s="22"/>
      <c r="AW190" s="22"/>
      <c r="AX190" s="22"/>
      <c r="AY190" s="22"/>
      <c r="BA190" s="38" t="str">
        <f t="shared" ca="1" si="33"/>
        <v>SPTL</v>
      </c>
      <c r="BB190" s="38" t="str">
        <f t="shared" si="35"/>
        <v>Variable inputs</v>
      </c>
      <c r="BC190" s="38" t="str">
        <f t="shared" si="36"/>
        <v>Variant allowances</v>
      </c>
      <c r="BD190" s="38" t="str">
        <f t="shared" si="37"/>
        <v>Variant allowances</v>
      </c>
    </row>
    <row r="191" spans="5:56">
      <c r="E191" s="37" t="s">
        <v>1053</v>
      </c>
      <c r="G191" s="37" t="str">
        <f t="shared" si="34"/>
        <v>£m 23/24 prices</v>
      </c>
      <c r="AU191" s="138"/>
      <c r="AV191" s="22"/>
      <c r="AW191" s="22"/>
      <c r="AX191" s="22"/>
      <c r="AY191" s="22"/>
      <c r="BA191" s="38" t="str">
        <f t="shared" ca="1" si="33"/>
        <v>SPTL</v>
      </c>
      <c r="BB191" s="38" t="str">
        <f t="shared" si="35"/>
        <v>Variable inputs</v>
      </c>
      <c r="BC191" s="38" t="str">
        <f t="shared" si="36"/>
        <v>Variant allowances</v>
      </c>
      <c r="BD191" s="38" t="str">
        <f t="shared" si="37"/>
        <v>Variant allowances</v>
      </c>
    </row>
    <row r="192" spans="5:56">
      <c r="E192" s="37" t="s">
        <v>1054</v>
      </c>
      <c r="G192" s="37" t="str">
        <f t="shared" si="34"/>
        <v>£m 23/24 prices</v>
      </c>
      <c r="AU192" s="138"/>
      <c r="AV192" s="22"/>
      <c r="AW192" s="22"/>
      <c r="AX192" s="22"/>
      <c r="AY192" s="22"/>
      <c r="BA192" s="38" t="str">
        <f t="shared" ca="1" si="33"/>
        <v>SPTL</v>
      </c>
      <c r="BB192" s="38" t="str">
        <f t="shared" si="35"/>
        <v>Variable inputs</v>
      </c>
      <c r="BC192" s="38" t="str">
        <f t="shared" si="36"/>
        <v>Variant allowances</v>
      </c>
      <c r="BD192" s="38" t="str">
        <f t="shared" si="37"/>
        <v>Variant allowances</v>
      </c>
    </row>
    <row r="193" spans="1:56" customFormat="1" ht="14.25">
      <c r="AT193" s="77"/>
      <c r="BA193" s="38"/>
      <c r="BC193" s="1"/>
    </row>
    <row r="194" spans="1:56" ht="19.899999999999999" thickBot="1">
      <c r="A194" s="7" t="s">
        <v>54</v>
      </c>
    </row>
    <row r="195" spans="1:56" customFormat="1" ht="18" thickTop="1" thickBot="1">
      <c r="B195" s="8" t="s">
        <v>45</v>
      </c>
      <c r="AT195" s="76"/>
      <c r="BC195" s="1"/>
    </row>
    <row r="196" spans="1:56" ht="16.149999999999999" thickTop="1" thickBot="1">
      <c r="C196" s="9" t="s">
        <v>49</v>
      </c>
      <c r="AU196" s="37" t="s">
        <v>446</v>
      </c>
      <c r="AV196" s="37" t="s">
        <v>447</v>
      </c>
      <c r="AW196" s="37" t="s">
        <v>448</v>
      </c>
    </row>
    <row r="197" spans="1:56" ht="15.75">
      <c r="E197" s="37" t="s">
        <v>272</v>
      </c>
      <c r="F197" s="37" t="s">
        <v>875</v>
      </c>
      <c r="G197" s="37" t="s">
        <v>135</v>
      </c>
      <c r="H197" s="37" t="s">
        <v>760</v>
      </c>
      <c r="AU197" s="140" t="b">
        <v>1</v>
      </c>
      <c r="AV197" s="24" t="b">
        <v>1</v>
      </c>
      <c r="AW197" s="27">
        <v>1</v>
      </c>
      <c r="AX197"/>
      <c r="BA197" s="38" t="str">
        <f t="shared" ref="BA197:BA272" ca="1" si="38">$A$1</f>
        <v>SPTL</v>
      </c>
      <c r="BB197" s="38" t="str">
        <f>$A$194</f>
        <v>Fixed Inputs</v>
      </c>
      <c r="BC197" s="38" t="str">
        <f>$B$195</f>
        <v>Variant allowances</v>
      </c>
      <c r="BD197" s="38" t="str">
        <f t="shared" ref="BD197:BD291" si="39">$C$196</f>
        <v>Variant attributes</v>
      </c>
    </row>
    <row r="198" spans="1:56" ht="15.75">
      <c r="E198" s="37" t="s">
        <v>805</v>
      </c>
      <c r="F198" s="37" t="s">
        <v>876</v>
      </c>
      <c r="G198" s="37" t="s">
        <v>135</v>
      </c>
      <c r="H198" s="37" t="s">
        <v>917</v>
      </c>
      <c r="AU198" s="140" t="b">
        <v>1</v>
      </c>
      <c r="AV198" s="24" t="b">
        <v>1</v>
      </c>
      <c r="AW198" s="27">
        <v>1</v>
      </c>
      <c r="AX198"/>
      <c r="BA198" s="38" t="str">
        <f t="shared" ca="1" si="38"/>
        <v>SPTL</v>
      </c>
      <c r="BB198" s="38" t="str">
        <f t="shared" ref="BB198:BB291" si="40">$A$194</f>
        <v>Fixed Inputs</v>
      </c>
      <c r="BC198" s="38" t="str">
        <f t="shared" ref="BC198:BC261" si="41">$B$195</f>
        <v>Variant allowances</v>
      </c>
      <c r="BD198" s="38" t="str">
        <f t="shared" si="39"/>
        <v>Variant attributes</v>
      </c>
    </row>
    <row r="199" spans="1:56" ht="15.75">
      <c r="E199" s="37" t="s">
        <v>806</v>
      </c>
      <c r="F199" s="37" t="s">
        <v>876</v>
      </c>
      <c r="G199" s="37" t="s">
        <v>135</v>
      </c>
      <c r="H199" s="37" t="s">
        <v>918</v>
      </c>
      <c r="AU199" s="140" t="b">
        <v>0</v>
      </c>
      <c r="AV199" s="24" t="b">
        <v>0</v>
      </c>
      <c r="AW199" s="27">
        <v>2</v>
      </c>
      <c r="AX199"/>
      <c r="BA199" s="38" t="str">
        <f t="shared" ca="1" si="38"/>
        <v>SPTL</v>
      </c>
      <c r="BB199" s="38" t="str">
        <f t="shared" si="40"/>
        <v>Fixed Inputs</v>
      </c>
      <c r="BC199" s="38" t="str">
        <f t="shared" si="41"/>
        <v>Variant allowances</v>
      </c>
      <c r="BD199" s="38" t="str">
        <f t="shared" si="39"/>
        <v>Variant attributes</v>
      </c>
    </row>
    <row r="200" spans="1:56" ht="15.75">
      <c r="E200" s="37" t="s">
        <v>807</v>
      </c>
      <c r="F200" s="37" t="s">
        <v>876</v>
      </c>
      <c r="G200" s="37" t="s">
        <v>135</v>
      </c>
      <c r="H200" s="37" t="s">
        <v>919</v>
      </c>
      <c r="AU200" s="140" t="b">
        <v>0</v>
      </c>
      <c r="AV200" s="24" t="b">
        <v>0</v>
      </c>
      <c r="AW200" s="27">
        <v>1</v>
      </c>
      <c r="AX200"/>
      <c r="BA200" s="38" t="str">
        <f t="shared" ca="1" si="38"/>
        <v>SPTL</v>
      </c>
      <c r="BB200" s="38" t="str">
        <f t="shared" si="40"/>
        <v>Fixed Inputs</v>
      </c>
      <c r="BC200" s="38" t="str">
        <f t="shared" si="41"/>
        <v>Variant allowances</v>
      </c>
      <c r="BD200" s="38" t="str">
        <f t="shared" si="39"/>
        <v>Variant attributes</v>
      </c>
    </row>
    <row r="201" spans="1:56" ht="15.75">
      <c r="E201" s="37" t="s">
        <v>808</v>
      </c>
      <c r="F201" s="37" t="s">
        <v>877</v>
      </c>
      <c r="G201" s="37" t="s">
        <v>135</v>
      </c>
      <c r="H201" s="37" t="s">
        <v>920</v>
      </c>
      <c r="AU201" s="140" t="b">
        <v>0</v>
      </c>
      <c r="AV201" s="24" t="b">
        <v>0</v>
      </c>
      <c r="AW201" s="27">
        <v>2</v>
      </c>
      <c r="AX201"/>
      <c r="BA201" s="38" t="str">
        <f t="shared" ca="1" si="38"/>
        <v>SPTL</v>
      </c>
      <c r="BB201" s="38" t="str">
        <f t="shared" si="40"/>
        <v>Fixed Inputs</v>
      </c>
      <c r="BC201" s="38" t="str">
        <f t="shared" si="41"/>
        <v>Variant allowances</v>
      </c>
      <c r="BD201" s="38" t="str">
        <f t="shared" si="39"/>
        <v>Variant attributes</v>
      </c>
    </row>
    <row r="202" spans="1:56" ht="15.75">
      <c r="E202" s="37" t="s">
        <v>271</v>
      </c>
      <c r="F202" s="37" t="s">
        <v>877</v>
      </c>
      <c r="G202" s="37" t="s">
        <v>135</v>
      </c>
      <c r="H202" s="37" t="s">
        <v>759</v>
      </c>
      <c r="AU202" s="140" t="b">
        <v>1</v>
      </c>
      <c r="AV202" s="24" t="b">
        <v>1</v>
      </c>
      <c r="AW202" s="27">
        <v>1</v>
      </c>
      <c r="AX202"/>
      <c r="BA202" s="38" t="str">
        <f t="shared" ca="1" si="38"/>
        <v>SPTL</v>
      </c>
      <c r="BB202" s="38" t="str">
        <f t="shared" si="40"/>
        <v>Fixed Inputs</v>
      </c>
      <c r="BC202" s="38" t="str">
        <f t="shared" si="41"/>
        <v>Variant allowances</v>
      </c>
      <c r="BD202" s="38" t="str">
        <f t="shared" si="39"/>
        <v>Variant attributes</v>
      </c>
    </row>
    <row r="203" spans="1:56" ht="15.75">
      <c r="E203" s="37" t="s">
        <v>48</v>
      </c>
      <c r="F203" s="37" t="s">
        <v>46</v>
      </c>
      <c r="G203" s="37" t="s">
        <v>135</v>
      </c>
      <c r="H203" s="37" t="s">
        <v>772</v>
      </c>
      <c r="AU203" s="140" t="b">
        <v>1</v>
      </c>
      <c r="AV203" s="24" t="b">
        <v>0</v>
      </c>
      <c r="AW203" s="27">
        <v>2</v>
      </c>
      <c r="AX203"/>
      <c r="BA203" s="38" t="str">
        <f t="shared" ca="1" si="38"/>
        <v>SPTL</v>
      </c>
      <c r="BB203" s="38" t="str">
        <f t="shared" si="40"/>
        <v>Fixed Inputs</v>
      </c>
      <c r="BC203" s="38" t="str">
        <f t="shared" si="41"/>
        <v>Variant allowances</v>
      </c>
      <c r="BD203" s="38" t="str">
        <f t="shared" si="39"/>
        <v>Variant attributes</v>
      </c>
    </row>
    <row r="204" spans="1:56" ht="15.75">
      <c r="E204" s="37" t="s">
        <v>809</v>
      </c>
      <c r="F204" s="37" t="s">
        <v>878</v>
      </c>
      <c r="G204" s="37" t="s">
        <v>135</v>
      </c>
      <c r="H204" s="37" t="s">
        <v>921</v>
      </c>
      <c r="AU204" s="140" t="b">
        <v>0</v>
      </c>
      <c r="AV204" s="24" t="b">
        <v>0</v>
      </c>
      <c r="AW204" s="27">
        <v>2</v>
      </c>
      <c r="AX204"/>
      <c r="BA204" s="38" t="str">
        <f t="shared" ca="1" si="38"/>
        <v>SPTL</v>
      </c>
      <c r="BB204" s="38" t="str">
        <f t="shared" si="40"/>
        <v>Fixed Inputs</v>
      </c>
      <c r="BC204" s="38" t="str">
        <f t="shared" si="41"/>
        <v>Variant allowances</v>
      </c>
      <c r="BD204" s="38" t="str">
        <f t="shared" si="39"/>
        <v>Variant attributes</v>
      </c>
    </row>
    <row r="205" spans="1:56" ht="15.75">
      <c r="E205" s="37" t="s">
        <v>422</v>
      </c>
      <c r="F205" s="37" t="s">
        <v>879</v>
      </c>
      <c r="G205" s="37" t="s">
        <v>135</v>
      </c>
      <c r="H205" s="37" t="s">
        <v>922</v>
      </c>
      <c r="AU205" s="140" t="b">
        <v>0</v>
      </c>
      <c r="AV205" s="24" t="b">
        <v>0</v>
      </c>
      <c r="AW205" s="27">
        <v>2</v>
      </c>
      <c r="AX205"/>
      <c r="BA205" s="38" t="str">
        <f t="shared" ca="1" si="38"/>
        <v>SPTL</v>
      </c>
      <c r="BB205" s="38" t="str">
        <f t="shared" si="40"/>
        <v>Fixed Inputs</v>
      </c>
      <c r="BC205" s="38" t="str">
        <f t="shared" si="41"/>
        <v>Variant allowances</v>
      </c>
      <c r="BD205" s="38" t="str">
        <f t="shared" si="39"/>
        <v>Variant attributes</v>
      </c>
    </row>
    <row r="206" spans="1:56" ht="15.75">
      <c r="E206" s="37" t="s">
        <v>810</v>
      </c>
      <c r="F206" s="37" t="s">
        <v>880</v>
      </c>
      <c r="G206" s="37" t="s">
        <v>135</v>
      </c>
      <c r="H206" s="37" t="s">
        <v>767</v>
      </c>
      <c r="AU206" s="140" t="b">
        <v>1</v>
      </c>
      <c r="AV206" s="24" t="b">
        <v>0</v>
      </c>
      <c r="AW206" s="27">
        <v>2</v>
      </c>
      <c r="AX206"/>
      <c r="BA206" s="38" t="str">
        <f t="shared" ca="1" si="38"/>
        <v>SPTL</v>
      </c>
      <c r="BB206" s="38" t="str">
        <f t="shared" si="40"/>
        <v>Fixed Inputs</v>
      </c>
      <c r="BC206" s="38" t="str">
        <f t="shared" si="41"/>
        <v>Variant allowances</v>
      </c>
      <c r="BD206" s="38" t="str">
        <f t="shared" si="39"/>
        <v>Variant attributes</v>
      </c>
    </row>
    <row r="207" spans="1:56" ht="15.75">
      <c r="E207" s="37" t="s">
        <v>811</v>
      </c>
      <c r="F207" s="37" t="s">
        <v>881</v>
      </c>
      <c r="G207" s="37" t="s">
        <v>135</v>
      </c>
      <c r="H207" s="37" t="s">
        <v>923</v>
      </c>
      <c r="AU207" s="140" t="b">
        <v>1</v>
      </c>
      <c r="AV207" s="24" t="b">
        <v>1</v>
      </c>
      <c r="AW207" s="27">
        <v>1</v>
      </c>
      <c r="AX207"/>
      <c r="BA207" s="38" t="str">
        <f t="shared" ca="1" si="38"/>
        <v>SPTL</v>
      </c>
      <c r="BB207" s="38" t="str">
        <f t="shared" si="40"/>
        <v>Fixed Inputs</v>
      </c>
      <c r="BC207" s="38" t="str">
        <f t="shared" si="41"/>
        <v>Variant allowances</v>
      </c>
      <c r="BD207" s="38" t="str">
        <f t="shared" si="39"/>
        <v>Variant attributes</v>
      </c>
    </row>
    <row r="208" spans="1:56" ht="15.75">
      <c r="E208" s="37" t="s">
        <v>812</v>
      </c>
      <c r="F208" s="37" t="s">
        <v>882</v>
      </c>
      <c r="G208" s="37" t="s">
        <v>135</v>
      </c>
      <c r="H208" s="37" t="s">
        <v>924</v>
      </c>
      <c r="AU208" s="140" t="b">
        <v>0</v>
      </c>
      <c r="AV208" s="24" t="b">
        <v>1</v>
      </c>
      <c r="AW208" s="27">
        <v>2</v>
      </c>
      <c r="AX208"/>
      <c r="BA208" s="38" t="str">
        <f t="shared" ca="1" si="38"/>
        <v>SPTL</v>
      </c>
      <c r="BB208" s="38" t="str">
        <f t="shared" si="40"/>
        <v>Fixed Inputs</v>
      </c>
      <c r="BC208" s="38" t="str">
        <f t="shared" si="41"/>
        <v>Variant allowances</v>
      </c>
      <c r="BD208" s="38" t="str">
        <f t="shared" si="39"/>
        <v>Variant attributes</v>
      </c>
    </row>
    <row r="209" spans="5:56" ht="15.75">
      <c r="E209" s="37" t="s">
        <v>277</v>
      </c>
      <c r="F209" s="37" t="s">
        <v>883</v>
      </c>
      <c r="G209" s="37" t="s">
        <v>135</v>
      </c>
      <c r="H209" s="37" t="s">
        <v>765</v>
      </c>
      <c r="AU209" s="140" t="b">
        <v>1</v>
      </c>
      <c r="AV209" s="24" t="b">
        <v>1</v>
      </c>
      <c r="AW209" s="27">
        <v>2</v>
      </c>
      <c r="AX209"/>
      <c r="BA209" s="38" t="str">
        <f t="shared" ca="1" si="38"/>
        <v>SPTL</v>
      </c>
      <c r="BB209" s="38" t="str">
        <f t="shared" si="40"/>
        <v>Fixed Inputs</v>
      </c>
      <c r="BC209" s="38" t="str">
        <f t="shared" si="41"/>
        <v>Variant allowances</v>
      </c>
      <c r="BD209" s="38" t="str">
        <f t="shared" si="39"/>
        <v>Variant attributes</v>
      </c>
    </row>
    <row r="210" spans="5:56" ht="15.75">
      <c r="E210" s="37" t="s">
        <v>813</v>
      </c>
      <c r="F210" s="37" t="s">
        <v>884</v>
      </c>
      <c r="G210" s="37" t="s">
        <v>135</v>
      </c>
      <c r="H210" s="37" t="s">
        <v>766</v>
      </c>
      <c r="AU210" s="140" t="b">
        <v>1</v>
      </c>
      <c r="AV210" s="24" t="b">
        <v>1</v>
      </c>
      <c r="AW210" s="27">
        <v>2</v>
      </c>
      <c r="AX210"/>
      <c r="BA210" s="38" t="str">
        <f t="shared" ca="1" si="38"/>
        <v>SPTL</v>
      </c>
      <c r="BB210" s="38" t="str">
        <f t="shared" si="40"/>
        <v>Fixed Inputs</v>
      </c>
      <c r="BC210" s="38" t="str">
        <f t="shared" si="41"/>
        <v>Variant allowances</v>
      </c>
      <c r="BD210" s="38" t="str">
        <f t="shared" si="39"/>
        <v>Variant attributes</v>
      </c>
    </row>
    <row r="211" spans="5:56" ht="15.75">
      <c r="E211" s="37" t="s">
        <v>814</v>
      </c>
      <c r="F211" s="37" t="s">
        <v>885</v>
      </c>
      <c r="G211" s="37" t="s">
        <v>135</v>
      </c>
      <c r="H211" s="37" t="s">
        <v>925</v>
      </c>
      <c r="AU211" s="140" t="b">
        <v>0</v>
      </c>
      <c r="AV211" s="24" t="b">
        <v>0</v>
      </c>
      <c r="AW211" s="27">
        <v>1</v>
      </c>
      <c r="AX211"/>
      <c r="BA211" s="38" t="str">
        <f t="shared" ca="1" si="38"/>
        <v>SPTL</v>
      </c>
      <c r="BB211" s="38" t="str">
        <f t="shared" si="40"/>
        <v>Fixed Inputs</v>
      </c>
      <c r="BC211" s="38" t="str">
        <f t="shared" si="41"/>
        <v>Variant allowances</v>
      </c>
      <c r="BD211" s="38" t="str">
        <f t="shared" si="39"/>
        <v>Variant attributes</v>
      </c>
    </row>
    <row r="212" spans="5:56" ht="15.75">
      <c r="E212" s="37" t="s">
        <v>815</v>
      </c>
      <c r="F212" s="37" t="s">
        <v>886</v>
      </c>
      <c r="G212" s="37" t="s">
        <v>135</v>
      </c>
      <c r="H212" s="37" t="s">
        <v>926</v>
      </c>
      <c r="AU212" s="140" t="b">
        <v>0</v>
      </c>
      <c r="AV212" s="24" t="b">
        <v>0</v>
      </c>
      <c r="AW212" s="27">
        <v>2</v>
      </c>
      <c r="AX212"/>
      <c r="BA212" s="38" t="str">
        <f t="shared" ca="1" si="38"/>
        <v>SPTL</v>
      </c>
      <c r="BB212" s="38" t="str">
        <f t="shared" si="40"/>
        <v>Fixed Inputs</v>
      </c>
      <c r="BC212" s="38" t="str">
        <f t="shared" si="41"/>
        <v>Variant allowances</v>
      </c>
      <c r="BD212" s="38" t="str">
        <f t="shared" si="39"/>
        <v>Variant attributes</v>
      </c>
    </row>
    <row r="213" spans="5:56" ht="15.75">
      <c r="E213" s="37" t="s">
        <v>274</v>
      </c>
      <c r="F213" s="37" t="s">
        <v>887</v>
      </c>
      <c r="G213" s="37" t="s">
        <v>135</v>
      </c>
      <c r="H213" s="37" t="s">
        <v>762</v>
      </c>
      <c r="AU213" s="140" t="b">
        <v>1</v>
      </c>
      <c r="AV213" s="24" t="b">
        <v>1</v>
      </c>
      <c r="AW213" s="27">
        <v>1</v>
      </c>
      <c r="AX213"/>
      <c r="BA213" s="38" t="str">
        <f t="shared" ca="1" si="38"/>
        <v>SPTL</v>
      </c>
      <c r="BB213" s="38" t="str">
        <f t="shared" si="40"/>
        <v>Fixed Inputs</v>
      </c>
      <c r="BC213" s="38" t="str">
        <f t="shared" si="41"/>
        <v>Variant allowances</v>
      </c>
      <c r="BD213" s="38" t="str">
        <f t="shared" si="39"/>
        <v>Variant attributes</v>
      </c>
    </row>
    <row r="214" spans="5:56" ht="15.75">
      <c r="E214" s="37" t="s">
        <v>816</v>
      </c>
      <c r="F214" s="37" t="s">
        <v>887</v>
      </c>
      <c r="G214" s="37" t="s">
        <v>135</v>
      </c>
      <c r="H214" s="37" t="s">
        <v>771</v>
      </c>
      <c r="AU214" s="140" t="b">
        <v>1</v>
      </c>
      <c r="AV214" s="24" t="b">
        <v>0</v>
      </c>
      <c r="AW214" s="27">
        <v>2</v>
      </c>
      <c r="AX214"/>
      <c r="BA214" s="38" t="str">
        <f t="shared" ca="1" si="38"/>
        <v>SPTL</v>
      </c>
      <c r="BB214" s="38" t="str">
        <f t="shared" si="40"/>
        <v>Fixed Inputs</v>
      </c>
      <c r="BC214" s="38" t="str">
        <f t="shared" si="41"/>
        <v>Variant allowances</v>
      </c>
      <c r="BD214" s="38" t="str">
        <f t="shared" si="39"/>
        <v>Variant attributes</v>
      </c>
    </row>
    <row r="215" spans="5:56" ht="15.75">
      <c r="E215" s="37" t="s">
        <v>421</v>
      </c>
      <c r="F215" s="37" t="s">
        <v>47</v>
      </c>
      <c r="G215" s="37" t="s">
        <v>135</v>
      </c>
      <c r="H215" s="37" t="s">
        <v>927</v>
      </c>
      <c r="AU215" s="140" t="b">
        <v>1</v>
      </c>
      <c r="AV215" s="24" t="b">
        <v>0</v>
      </c>
      <c r="AW215" s="27">
        <v>2</v>
      </c>
      <c r="AX215"/>
      <c r="BA215" s="38" t="str">
        <f t="shared" ca="1" si="38"/>
        <v>SPTL</v>
      </c>
      <c r="BB215" s="38" t="str">
        <f t="shared" si="40"/>
        <v>Fixed Inputs</v>
      </c>
      <c r="BC215" s="38" t="str">
        <f t="shared" si="41"/>
        <v>Variant allowances</v>
      </c>
      <c r="BD215" s="38" t="str">
        <f t="shared" si="39"/>
        <v>Variant attributes</v>
      </c>
    </row>
    <row r="216" spans="5:56" ht="15.75">
      <c r="E216" s="37" t="s">
        <v>817</v>
      </c>
      <c r="F216" s="37" t="s">
        <v>888</v>
      </c>
      <c r="G216" s="37" t="s">
        <v>135</v>
      </c>
      <c r="H216" s="37" t="s">
        <v>928</v>
      </c>
      <c r="AU216" s="140" t="b">
        <v>0</v>
      </c>
      <c r="AV216" s="24" t="b">
        <v>0</v>
      </c>
      <c r="AW216" s="27">
        <v>1</v>
      </c>
      <c r="AX216"/>
      <c r="BA216" s="38" t="str">
        <f t="shared" ca="1" si="38"/>
        <v>SPTL</v>
      </c>
      <c r="BB216" s="38" t="str">
        <f t="shared" si="40"/>
        <v>Fixed Inputs</v>
      </c>
      <c r="BC216" s="38" t="str">
        <f t="shared" si="41"/>
        <v>Variant allowances</v>
      </c>
      <c r="BD216" s="38" t="str">
        <f t="shared" si="39"/>
        <v>Variant attributes</v>
      </c>
    </row>
    <row r="217" spans="5:56" ht="15.75">
      <c r="E217" s="37" t="s">
        <v>423</v>
      </c>
      <c r="F217" s="37" t="s">
        <v>889</v>
      </c>
      <c r="G217" s="37" t="s">
        <v>135</v>
      </c>
      <c r="H217" s="37" t="s">
        <v>929</v>
      </c>
      <c r="AU217" s="140" t="b">
        <v>0</v>
      </c>
      <c r="AV217" s="24" t="b">
        <v>1</v>
      </c>
      <c r="AW217" s="27">
        <v>2</v>
      </c>
      <c r="AX217"/>
      <c r="BA217" s="38" t="str">
        <f t="shared" ca="1" si="38"/>
        <v>SPTL</v>
      </c>
      <c r="BB217" s="38" t="str">
        <f t="shared" si="40"/>
        <v>Fixed Inputs</v>
      </c>
      <c r="BC217" s="38" t="str">
        <f t="shared" si="41"/>
        <v>Variant allowances</v>
      </c>
      <c r="BD217" s="38" t="str">
        <f t="shared" si="39"/>
        <v>Variant attributes</v>
      </c>
    </row>
    <row r="218" spans="5:56" ht="15.75">
      <c r="E218" s="37" t="s">
        <v>818</v>
      </c>
      <c r="F218" s="37" t="s">
        <v>890</v>
      </c>
      <c r="G218" s="37" t="s">
        <v>135</v>
      </c>
      <c r="H218" s="37" t="s">
        <v>930</v>
      </c>
      <c r="AU218" s="140" t="b">
        <v>0</v>
      </c>
      <c r="AV218" s="24" t="b">
        <v>0</v>
      </c>
      <c r="AW218" s="27">
        <v>2</v>
      </c>
      <c r="AX218"/>
      <c r="BA218" s="38" t="str">
        <f t="shared" ca="1" si="38"/>
        <v>SPTL</v>
      </c>
      <c r="BB218" s="38" t="str">
        <f t="shared" si="40"/>
        <v>Fixed Inputs</v>
      </c>
      <c r="BC218" s="38" t="str">
        <f t="shared" si="41"/>
        <v>Variant allowances</v>
      </c>
      <c r="BD218" s="38" t="str">
        <f t="shared" si="39"/>
        <v>Variant attributes</v>
      </c>
    </row>
    <row r="219" spans="5:56" ht="15.75">
      <c r="E219" s="37" t="s">
        <v>819</v>
      </c>
      <c r="F219" s="37" t="s">
        <v>891</v>
      </c>
      <c r="G219" s="37" t="s">
        <v>135</v>
      </c>
      <c r="H219" s="37" t="s">
        <v>763</v>
      </c>
      <c r="AU219" s="140" t="b">
        <v>1</v>
      </c>
      <c r="AV219" s="24" t="b">
        <v>0</v>
      </c>
      <c r="AW219" s="27">
        <v>2</v>
      </c>
      <c r="AX219"/>
      <c r="BA219" s="38" t="str">
        <f t="shared" ca="1" si="38"/>
        <v>SPTL</v>
      </c>
      <c r="BB219" s="38" t="str">
        <f t="shared" si="40"/>
        <v>Fixed Inputs</v>
      </c>
      <c r="BC219" s="38" t="str">
        <f t="shared" si="41"/>
        <v>Variant allowances</v>
      </c>
      <c r="BD219" s="38" t="str">
        <f t="shared" si="39"/>
        <v>Variant attributes</v>
      </c>
    </row>
    <row r="220" spans="5:56" ht="15.75">
      <c r="E220" s="37" t="s">
        <v>276</v>
      </c>
      <c r="F220" s="37" t="s">
        <v>892</v>
      </c>
      <c r="G220" s="37" t="s">
        <v>135</v>
      </c>
      <c r="H220" s="37" t="s">
        <v>764</v>
      </c>
      <c r="AU220" s="140" t="b">
        <v>1</v>
      </c>
      <c r="AV220" s="24" t="b">
        <v>0</v>
      </c>
      <c r="AW220" s="27">
        <v>2</v>
      </c>
      <c r="AX220"/>
      <c r="BA220" s="38" t="str">
        <f t="shared" ca="1" si="38"/>
        <v>SPTL</v>
      </c>
      <c r="BB220" s="38" t="str">
        <f t="shared" si="40"/>
        <v>Fixed Inputs</v>
      </c>
      <c r="BC220" s="38" t="str">
        <f t="shared" si="41"/>
        <v>Variant allowances</v>
      </c>
      <c r="BD220" s="38" t="str">
        <f t="shared" si="39"/>
        <v>Variant attributes</v>
      </c>
    </row>
    <row r="221" spans="5:56" ht="15.75">
      <c r="E221" s="37" t="s">
        <v>820</v>
      </c>
      <c r="F221" s="37" t="s">
        <v>893</v>
      </c>
      <c r="G221" s="37" t="s">
        <v>135</v>
      </c>
      <c r="H221" s="37" t="s">
        <v>773</v>
      </c>
      <c r="AU221" s="140" t="b">
        <v>1</v>
      </c>
      <c r="AV221" s="24" t="b">
        <v>0</v>
      </c>
      <c r="AW221" s="27">
        <v>2</v>
      </c>
      <c r="AX221"/>
      <c r="BA221" s="38" t="str">
        <f t="shared" ca="1" si="38"/>
        <v>SPTL</v>
      </c>
      <c r="BB221" s="38" t="str">
        <f t="shared" si="40"/>
        <v>Fixed Inputs</v>
      </c>
      <c r="BC221" s="38" t="str">
        <f t="shared" si="41"/>
        <v>Variant allowances</v>
      </c>
      <c r="BD221" s="38" t="str">
        <f t="shared" si="39"/>
        <v>Variant attributes</v>
      </c>
    </row>
    <row r="222" spans="5:56" ht="15.75">
      <c r="E222" s="37" t="s">
        <v>821</v>
      </c>
      <c r="F222" s="37" t="s">
        <v>273</v>
      </c>
      <c r="G222" s="37" t="s">
        <v>135</v>
      </c>
      <c r="H222" s="37" t="s">
        <v>931</v>
      </c>
      <c r="AU222" s="140" t="b">
        <v>1</v>
      </c>
      <c r="AV222" s="24" t="b">
        <v>1</v>
      </c>
      <c r="AW222" s="27">
        <v>1</v>
      </c>
      <c r="AX222"/>
      <c r="BA222" s="38" t="str">
        <f t="shared" ca="1" si="38"/>
        <v>SPTL</v>
      </c>
      <c r="BB222" s="38" t="str">
        <f t="shared" si="40"/>
        <v>Fixed Inputs</v>
      </c>
      <c r="BC222" s="38" t="str">
        <f t="shared" si="41"/>
        <v>Variant allowances</v>
      </c>
      <c r="BD222" s="38" t="str">
        <f t="shared" si="39"/>
        <v>Variant attributes</v>
      </c>
    </row>
    <row r="223" spans="5:56" ht="15.75">
      <c r="E223" s="37" t="s">
        <v>822</v>
      </c>
      <c r="F223" s="37" t="s">
        <v>273</v>
      </c>
      <c r="G223" s="37" t="s">
        <v>135</v>
      </c>
      <c r="H223" s="37" t="s">
        <v>931</v>
      </c>
      <c r="AU223" s="140" t="b">
        <v>0</v>
      </c>
      <c r="AV223" s="24" t="b">
        <v>0</v>
      </c>
      <c r="AW223" s="27">
        <v>2</v>
      </c>
      <c r="AX223"/>
      <c r="BA223" s="38" t="str">
        <f t="shared" ca="1" si="38"/>
        <v>SPTL</v>
      </c>
      <c r="BB223" s="38" t="str">
        <f t="shared" si="40"/>
        <v>Fixed Inputs</v>
      </c>
      <c r="BC223" s="38" t="str">
        <f t="shared" si="41"/>
        <v>Variant allowances</v>
      </c>
      <c r="BD223" s="38" t="str">
        <f t="shared" si="39"/>
        <v>Variant attributes</v>
      </c>
    </row>
    <row r="224" spans="5:56" ht="15.75">
      <c r="E224" s="37" t="s">
        <v>823</v>
      </c>
      <c r="F224" s="37" t="s">
        <v>273</v>
      </c>
      <c r="G224" s="37" t="s">
        <v>135</v>
      </c>
      <c r="H224" s="37" t="s">
        <v>931</v>
      </c>
      <c r="AU224" s="140" t="b">
        <v>0</v>
      </c>
      <c r="AV224" s="24" t="b">
        <v>0</v>
      </c>
      <c r="AW224" s="27">
        <v>2</v>
      </c>
      <c r="AX224"/>
      <c r="BA224" s="38" t="str">
        <f t="shared" ca="1" si="38"/>
        <v>SPTL</v>
      </c>
      <c r="BB224" s="38" t="str">
        <f t="shared" si="40"/>
        <v>Fixed Inputs</v>
      </c>
      <c r="BC224" s="38" t="str">
        <f t="shared" si="41"/>
        <v>Variant allowances</v>
      </c>
      <c r="BD224" s="38" t="str">
        <f t="shared" si="39"/>
        <v>Variant attributes</v>
      </c>
    </row>
    <row r="225" spans="5:56" ht="15.75">
      <c r="E225" s="37" t="s">
        <v>424</v>
      </c>
      <c r="F225" s="37" t="s">
        <v>273</v>
      </c>
      <c r="G225" s="37" t="s">
        <v>135</v>
      </c>
      <c r="H225" s="37" t="s">
        <v>931</v>
      </c>
      <c r="AU225" s="140" t="b">
        <v>1</v>
      </c>
      <c r="AV225" s="24" t="b">
        <v>1</v>
      </c>
      <c r="AW225" s="27">
        <v>1</v>
      </c>
      <c r="AX225"/>
      <c r="BA225" s="38" t="str">
        <f t="shared" ca="1" si="38"/>
        <v>SPTL</v>
      </c>
      <c r="BB225" s="38" t="str">
        <f t="shared" si="40"/>
        <v>Fixed Inputs</v>
      </c>
      <c r="BC225" s="38" t="str">
        <f t="shared" si="41"/>
        <v>Variant allowances</v>
      </c>
      <c r="BD225" s="38" t="str">
        <f t="shared" si="39"/>
        <v>Variant attributes</v>
      </c>
    </row>
    <row r="226" spans="5:56" ht="15.75">
      <c r="E226" s="37" t="s">
        <v>425</v>
      </c>
      <c r="F226" s="37" t="s">
        <v>273</v>
      </c>
      <c r="G226" s="37" t="s">
        <v>135</v>
      </c>
      <c r="H226" s="37" t="s">
        <v>931</v>
      </c>
      <c r="AU226" s="140" t="b">
        <v>1</v>
      </c>
      <c r="AV226" s="24" t="b">
        <v>1</v>
      </c>
      <c r="AW226" s="27">
        <v>1</v>
      </c>
      <c r="AX226"/>
      <c r="BA226" s="38" t="str">
        <f t="shared" ca="1" si="38"/>
        <v>SPTL</v>
      </c>
      <c r="BB226" s="38" t="str">
        <f t="shared" si="40"/>
        <v>Fixed Inputs</v>
      </c>
      <c r="BC226" s="38" t="str">
        <f t="shared" si="41"/>
        <v>Variant allowances</v>
      </c>
      <c r="BD226" s="38" t="str">
        <f t="shared" si="39"/>
        <v>Variant attributes</v>
      </c>
    </row>
    <row r="227" spans="5:56" ht="15.75">
      <c r="E227" s="37" t="s">
        <v>275</v>
      </c>
      <c r="F227" s="37" t="s">
        <v>273</v>
      </c>
      <c r="G227" s="37" t="s">
        <v>135</v>
      </c>
      <c r="H227" s="37" t="s">
        <v>931</v>
      </c>
      <c r="AU227" s="140" t="b">
        <v>1</v>
      </c>
      <c r="AV227" s="24" t="b">
        <v>0</v>
      </c>
      <c r="AW227" s="27">
        <v>2</v>
      </c>
      <c r="AX227"/>
      <c r="BA227" s="38" t="str">
        <f t="shared" ca="1" si="38"/>
        <v>SPTL</v>
      </c>
      <c r="BB227" s="38" t="str">
        <f t="shared" si="40"/>
        <v>Fixed Inputs</v>
      </c>
      <c r="BC227" s="38" t="str">
        <f t="shared" si="41"/>
        <v>Variant allowances</v>
      </c>
      <c r="BD227" s="38" t="str">
        <f t="shared" si="39"/>
        <v>Variant attributes</v>
      </c>
    </row>
    <row r="228" spans="5:56" ht="15.75">
      <c r="E228" s="37" t="s">
        <v>824</v>
      </c>
      <c r="F228" s="37" t="s">
        <v>273</v>
      </c>
      <c r="G228" s="37" t="s">
        <v>135</v>
      </c>
      <c r="H228" s="37" t="s">
        <v>931</v>
      </c>
      <c r="AU228" s="140" t="b">
        <v>0</v>
      </c>
      <c r="AV228" s="24" t="b">
        <v>0</v>
      </c>
      <c r="AW228" s="27">
        <v>2</v>
      </c>
      <c r="AX228"/>
      <c r="BA228" s="38" t="str">
        <f t="shared" ca="1" si="38"/>
        <v>SPTL</v>
      </c>
      <c r="BB228" s="38" t="str">
        <f t="shared" si="40"/>
        <v>Fixed Inputs</v>
      </c>
      <c r="BC228" s="38" t="str">
        <f t="shared" si="41"/>
        <v>Variant allowances</v>
      </c>
      <c r="BD228" s="38" t="str">
        <f t="shared" si="39"/>
        <v>Variant attributes</v>
      </c>
    </row>
    <row r="229" spans="5:56" ht="15.75">
      <c r="E229" s="37" t="s">
        <v>570</v>
      </c>
      <c r="F229" s="37" t="s">
        <v>894</v>
      </c>
      <c r="G229" s="37" t="s">
        <v>135</v>
      </c>
      <c r="H229" s="37" t="s">
        <v>932</v>
      </c>
      <c r="AU229" s="140" t="b">
        <v>1</v>
      </c>
      <c r="AV229" s="24" t="b">
        <v>0</v>
      </c>
      <c r="AW229" s="27">
        <v>1</v>
      </c>
      <c r="AX229"/>
      <c r="BA229" s="38" t="str">
        <f t="shared" ca="1" si="38"/>
        <v>SPTL</v>
      </c>
      <c r="BB229" s="38" t="str">
        <f t="shared" si="40"/>
        <v>Fixed Inputs</v>
      </c>
      <c r="BC229" s="38" t="str">
        <f t="shared" si="41"/>
        <v>Variant allowances</v>
      </c>
      <c r="BD229" s="38" t="str">
        <f t="shared" si="39"/>
        <v>Variant attributes</v>
      </c>
    </row>
    <row r="230" spans="5:56" ht="15.75">
      <c r="E230" s="37" t="s">
        <v>825</v>
      </c>
      <c r="F230" s="37" t="s">
        <v>895</v>
      </c>
      <c r="G230" s="37" t="s">
        <v>135</v>
      </c>
      <c r="H230" s="37" t="s">
        <v>761</v>
      </c>
      <c r="AU230" s="140" t="b">
        <v>1</v>
      </c>
      <c r="AV230" s="24" t="b">
        <v>1</v>
      </c>
      <c r="AW230" s="27">
        <v>1</v>
      </c>
      <c r="AX230"/>
      <c r="BA230" s="38" t="str">
        <f t="shared" ca="1" si="38"/>
        <v>SPTL</v>
      </c>
      <c r="BB230" s="38" t="str">
        <f t="shared" si="40"/>
        <v>Fixed Inputs</v>
      </c>
      <c r="BC230" s="38" t="str">
        <f t="shared" si="41"/>
        <v>Variant allowances</v>
      </c>
      <c r="BD230" s="38" t="str">
        <f t="shared" si="39"/>
        <v>Variant attributes</v>
      </c>
    </row>
    <row r="231" spans="5:56" ht="15.75">
      <c r="E231" s="37" t="s">
        <v>826</v>
      </c>
      <c r="F231" s="37" t="s">
        <v>896</v>
      </c>
      <c r="G231" s="37" t="s">
        <v>135</v>
      </c>
      <c r="H231" s="37" t="s">
        <v>768</v>
      </c>
      <c r="AU231" s="140" t="b">
        <v>1</v>
      </c>
      <c r="AV231" s="24" t="b">
        <v>0</v>
      </c>
      <c r="AW231" s="27">
        <v>2</v>
      </c>
      <c r="AX231"/>
      <c r="BA231" s="38" t="str">
        <f t="shared" ca="1" si="38"/>
        <v>SPTL</v>
      </c>
      <c r="BB231" s="38" t="str">
        <f t="shared" si="40"/>
        <v>Fixed Inputs</v>
      </c>
      <c r="BC231" s="38" t="str">
        <f t="shared" si="41"/>
        <v>Variant allowances</v>
      </c>
      <c r="BD231" s="38" t="str">
        <f t="shared" si="39"/>
        <v>Variant attributes</v>
      </c>
    </row>
    <row r="232" spans="5:56" ht="15.75">
      <c r="E232" s="37" t="s">
        <v>827</v>
      </c>
      <c r="F232" s="37" t="s">
        <v>897</v>
      </c>
      <c r="G232" s="37" t="s">
        <v>135</v>
      </c>
      <c r="H232" s="37" t="s">
        <v>933</v>
      </c>
      <c r="AU232" s="140" t="b">
        <v>0</v>
      </c>
      <c r="AV232" s="24" t="b">
        <v>0</v>
      </c>
      <c r="AW232" s="27">
        <v>2</v>
      </c>
      <c r="AX232"/>
      <c r="BA232" s="38" t="str">
        <f t="shared" ca="1" si="38"/>
        <v>SPTL</v>
      </c>
      <c r="BB232" s="38" t="str">
        <f t="shared" si="40"/>
        <v>Fixed Inputs</v>
      </c>
      <c r="BC232" s="38" t="str">
        <f t="shared" si="41"/>
        <v>Variant allowances</v>
      </c>
      <c r="BD232" s="38" t="str">
        <f t="shared" si="39"/>
        <v>Variant attributes</v>
      </c>
    </row>
    <row r="233" spans="5:56" ht="15.75">
      <c r="E233" s="37" t="s">
        <v>828</v>
      </c>
      <c r="F233" s="37" t="s">
        <v>898</v>
      </c>
      <c r="G233" s="37" t="s">
        <v>135</v>
      </c>
      <c r="H233" s="37" t="s">
        <v>934</v>
      </c>
      <c r="AU233" s="140" t="b">
        <v>1</v>
      </c>
      <c r="AV233" s="24" t="b">
        <v>1</v>
      </c>
      <c r="AW233" s="27">
        <v>1</v>
      </c>
      <c r="AX233"/>
      <c r="BA233" s="38" t="str">
        <f t="shared" ca="1" si="38"/>
        <v>SPTL</v>
      </c>
      <c r="BB233" s="38" t="str">
        <f t="shared" si="40"/>
        <v>Fixed Inputs</v>
      </c>
      <c r="BC233" s="38" t="str">
        <f t="shared" si="41"/>
        <v>Variant allowances</v>
      </c>
      <c r="BD233" s="38" t="str">
        <f t="shared" si="39"/>
        <v>Variant attributes</v>
      </c>
    </row>
    <row r="234" spans="5:56" ht="15.75">
      <c r="E234" s="37" t="s">
        <v>829</v>
      </c>
      <c r="F234" s="37" t="s">
        <v>899</v>
      </c>
      <c r="G234" s="37" t="s">
        <v>135</v>
      </c>
      <c r="H234" s="37" t="s">
        <v>935</v>
      </c>
      <c r="AU234" s="140" t="b">
        <v>1</v>
      </c>
      <c r="AV234" s="24" t="b">
        <v>1</v>
      </c>
      <c r="AW234" s="27">
        <v>1</v>
      </c>
      <c r="AX234"/>
      <c r="BA234" s="38" t="str">
        <f t="shared" ca="1" si="38"/>
        <v>SPTL</v>
      </c>
      <c r="BB234" s="38" t="str">
        <f t="shared" si="40"/>
        <v>Fixed Inputs</v>
      </c>
      <c r="BC234" s="38" t="str">
        <f t="shared" si="41"/>
        <v>Variant allowances</v>
      </c>
      <c r="BD234" s="38" t="str">
        <f t="shared" si="39"/>
        <v>Variant attributes</v>
      </c>
    </row>
    <row r="235" spans="5:56" ht="15.75">
      <c r="E235" s="37" t="s">
        <v>830</v>
      </c>
      <c r="F235" s="37" t="s">
        <v>900</v>
      </c>
      <c r="G235" s="37" t="s">
        <v>135</v>
      </c>
      <c r="H235" s="37" t="s">
        <v>936</v>
      </c>
      <c r="AU235" s="140" t="b">
        <v>1</v>
      </c>
      <c r="AV235" s="24" t="b">
        <v>1</v>
      </c>
      <c r="AW235" s="27">
        <v>1</v>
      </c>
      <c r="AX235"/>
      <c r="BA235" s="38" t="str">
        <f t="shared" ca="1" si="38"/>
        <v>SPTL</v>
      </c>
      <c r="BB235" s="38" t="str">
        <f t="shared" si="40"/>
        <v>Fixed Inputs</v>
      </c>
      <c r="BC235" s="38" t="str">
        <f t="shared" si="41"/>
        <v>Variant allowances</v>
      </c>
      <c r="BD235" s="38" t="str">
        <f t="shared" si="39"/>
        <v>Variant attributes</v>
      </c>
    </row>
    <row r="236" spans="5:56" ht="15.75">
      <c r="E236" s="37" t="s">
        <v>831</v>
      </c>
      <c r="F236" s="37" t="s">
        <v>901</v>
      </c>
      <c r="G236" s="37" t="s">
        <v>135</v>
      </c>
      <c r="H236" s="37" t="s">
        <v>937</v>
      </c>
      <c r="AU236" s="140" t="b">
        <v>1</v>
      </c>
      <c r="AV236" s="24" t="b">
        <v>1</v>
      </c>
      <c r="AW236" s="27">
        <v>1</v>
      </c>
      <c r="AX236"/>
      <c r="BA236" s="38" t="str">
        <f t="shared" ca="1" si="38"/>
        <v>SPTL</v>
      </c>
      <c r="BB236" s="38" t="str">
        <f t="shared" si="40"/>
        <v>Fixed Inputs</v>
      </c>
      <c r="BC236" s="38" t="str">
        <f t="shared" si="41"/>
        <v>Variant allowances</v>
      </c>
      <c r="BD236" s="38" t="str">
        <f t="shared" si="39"/>
        <v>Variant attributes</v>
      </c>
    </row>
    <row r="237" spans="5:56" ht="15.75">
      <c r="E237" s="37" t="s">
        <v>832</v>
      </c>
      <c r="F237" s="37" t="s">
        <v>902</v>
      </c>
      <c r="G237" s="37" t="s">
        <v>135</v>
      </c>
      <c r="H237" s="37" t="s">
        <v>791</v>
      </c>
      <c r="AU237" s="140" t="b">
        <v>1</v>
      </c>
      <c r="AV237" s="24" t="b">
        <v>1</v>
      </c>
      <c r="AW237" s="27">
        <v>1</v>
      </c>
      <c r="AX237"/>
      <c r="BA237" s="38" t="str">
        <f t="shared" ca="1" si="38"/>
        <v>SPTL</v>
      </c>
      <c r="BB237" s="38" t="str">
        <f t="shared" si="40"/>
        <v>Fixed Inputs</v>
      </c>
      <c r="BC237" s="38" t="str">
        <f t="shared" si="41"/>
        <v>Variant allowances</v>
      </c>
      <c r="BD237" s="38" t="str">
        <f t="shared" si="39"/>
        <v>Variant attributes</v>
      </c>
    </row>
    <row r="238" spans="5:56" ht="15.75">
      <c r="E238" s="37" t="s">
        <v>833</v>
      </c>
      <c r="F238" s="37" t="s">
        <v>903</v>
      </c>
      <c r="G238" s="37" t="s">
        <v>135</v>
      </c>
      <c r="H238" s="37" t="s">
        <v>938</v>
      </c>
      <c r="AU238" s="140" t="b">
        <v>0</v>
      </c>
      <c r="AV238" s="24" t="b">
        <v>0</v>
      </c>
      <c r="AW238" s="27">
        <v>2</v>
      </c>
      <c r="AX238"/>
      <c r="BA238" s="38" t="str">
        <f t="shared" ca="1" si="38"/>
        <v>SPTL</v>
      </c>
      <c r="BB238" s="38" t="str">
        <f t="shared" si="40"/>
        <v>Fixed Inputs</v>
      </c>
      <c r="BC238" s="38" t="str">
        <f t="shared" si="41"/>
        <v>Variant allowances</v>
      </c>
      <c r="BD238" s="38" t="str">
        <f t="shared" si="39"/>
        <v>Variant attributes</v>
      </c>
    </row>
    <row r="239" spans="5:56" ht="15.75">
      <c r="E239" s="37" t="s">
        <v>834</v>
      </c>
      <c r="F239" s="37" t="s">
        <v>904</v>
      </c>
      <c r="G239" s="37" t="s">
        <v>135</v>
      </c>
      <c r="H239" s="37" t="s">
        <v>939</v>
      </c>
      <c r="AU239" s="140" t="b">
        <v>0</v>
      </c>
      <c r="AV239" s="24" t="b">
        <v>0</v>
      </c>
      <c r="AW239" s="27">
        <v>2</v>
      </c>
      <c r="AX239"/>
      <c r="BA239" s="38" t="str">
        <f t="shared" ca="1" si="38"/>
        <v>SPTL</v>
      </c>
      <c r="BB239" s="38" t="str">
        <f t="shared" si="40"/>
        <v>Fixed Inputs</v>
      </c>
      <c r="BC239" s="38" t="str">
        <f t="shared" si="41"/>
        <v>Variant allowances</v>
      </c>
      <c r="BD239" s="38" t="str">
        <f t="shared" si="39"/>
        <v>Variant attributes</v>
      </c>
    </row>
    <row r="240" spans="5:56" ht="15.75">
      <c r="E240" s="37" t="s">
        <v>835</v>
      </c>
      <c r="F240" s="37" t="s">
        <v>905</v>
      </c>
      <c r="G240" s="37" t="s">
        <v>135</v>
      </c>
      <c r="H240" s="37" t="s">
        <v>940</v>
      </c>
      <c r="AU240" s="140" t="b">
        <v>0</v>
      </c>
      <c r="AV240" s="24" t="b">
        <v>0</v>
      </c>
      <c r="AW240" s="27">
        <v>2</v>
      </c>
      <c r="AX240"/>
      <c r="BA240" s="38" t="str">
        <f t="shared" ca="1" si="38"/>
        <v>SPTL</v>
      </c>
      <c r="BB240" s="38" t="str">
        <f t="shared" si="40"/>
        <v>Fixed Inputs</v>
      </c>
      <c r="BC240" s="38" t="str">
        <f t="shared" si="41"/>
        <v>Variant allowances</v>
      </c>
      <c r="BD240" s="38" t="str">
        <f t="shared" si="39"/>
        <v>Variant attributes</v>
      </c>
    </row>
    <row r="241" spans="5:56" ht="15.75">
      <c r="E241" s="37" t="s">
        <v>836</v>
      </c>
      <c r="F241" s="37" t="s">
        <v>906</v>
      </c>
      <c r="G241" s="37" t="s">
        <v>135</v>
      </c>
      <c r="H241" s="37" t="s">
        <v>769</v>
      </c>
      <c r="AU241" s="140" t="b">
        <v>0</v>
      </c>
      <c r="AV241" s="24" t="b">
        <v>0</v>
      </c>
      <c r="AW241" s="27">
        <v>2</v>
      </c>
      <c r="AX241"/>
      <c r="BA241" s="38" t="str">
        <f t="shared" ca="1" si="38"/>
        <v>SPTL</v>
      </c>
      <c r="BB241" s="38" t="str">
        <f t="shared" si="40"/>
        <v>Fixed Inputs</v>
      </c>
      <c r="BC241" s="38" t="str">
        <f t="shared" si="41"/>
        <v>Variant allowances</v>
      </c>
      <c r="BD241" s="38" t="str">
        <f t="shared" si="39"/>
        <v>Variant attributes</v>
      </c>
    </row>
    <row r="242" spans="5:56" ht="15.75">
      <c r="E242" s="37" t="s">
        <v>837</v>
      </c>
      <c r="F242" s="37" t="s">
        <v>907</v>
      </c>
      <c r="G242" s="37" t="s">
        <v>135</v>
      </c>
      <c r="H242" s="37" t="s">
        <v>770</v>
      </c>
      <c r="AU242" s="140" t="b">
        <v>1</v>
      </c>
      <c r="AV242" s="24" t="b">
        <v>1</v>
      </c>
      <c r="AW242" s="27">
        <v>1</v>
      </c>
      <c r="AX242"/>
      <c r="BA242" s="38" t="str">
        <f t="shared" ca="1" si="38"/>
        <v>SPTL</v>
      </c>
      <c r="BB242" s="38" t="str">
        <f t="shared" si="40"/>
        <v>Fixed Inputs</v>
      </c>
      <c r="BC242" s="38" t="str">
        <f t="shared" si="41"/>
        <v>Variant allowances</v>
      </c>
      <c r="BD242" s="38" t="str">
        <f t="shared" si="39"/>
        <v>Variant attributes</v>
      </c>
    </row>
    <row r="243" spans="5:56" ht="15.75">
      <c r="E243" s="37" t="s">
        <v>1033</v>
      </c>
      <c r="F243" s="37" t="s">
        <v>908</v>
      </c>
      <c r="G243" s="37" t="s">
        <v>135</v>
      </c>
      <c r="H243" s="37" t="s">
        <v>941</v>
      </c>
      <c r="AU243" s="140" t="b">
        <v>1</v>
      </c>
      <c r="AV243" s="24" t="b">
        <v>1</v>
      </c>
      <c r="AW243" s="27">
        <v>1</v>
      </c>
      <c r="AX243"/>
      <c r="BA243" s="38" t="str">
        <f t="shared" ca="1" si="38"/>
        <v>SPTL</v>
      </c>
      <c r="BB243" s="38" t="str">
        <f t="shared" si="40"/>
        <v>Fixed Inputs</v>
      </c>
      <c r="BC243" s="38" t="str">
        <f t="shared" si="41"/>
        <v>Variant allowances</v>
      </c>
      <c r="BD243" s="38" t="str">
        <f t="shared" si="39"/>
        <v>Variant attributes</v>
      </c>
    </row>
    <row r="244" spans="5:56" ht="15.75">
      <c r="E244" s="37" t="s">
        <v>838</v>
      </c>
      <c r="F244" s="37" t="s">
        <v>909</v>
      </c>
      <c r="G244" s="37" t="s">
        <v>135</v>
      </c>
      <c r="H244" s="37" t="s">
        <v>942</v>
      </c>
      <c r="AU244" s="140" t="b">
        <v>0</v>
      </c>
      <c r="AV244" s="24" t="b">
        <v>1</v>
      </c>
      <c r="AW244" s="27">
        <v>2</v>
      </c>
      <c r="AX244"/>
      <c r="BA244" s="38" t="str">
        <f t="shared" ca="1" si="38"/>
        <v>SPTL</v>
      </c>
      <c r="BB244" s="38" t="str">
        <f t="shared" si="40"/>
        <v>Fixed Inputs</v>
      </c>
      <c r="BC244" s="38" t="str">
        <f t="shared" si="41"/>
        <v>Variant allowances</v>
      </c>
      <c r="BD244" s="38" t="str">
        <f t="shared" si="39"/>
        <v>Variant attributes</v>
      </c>
    </row>
    <row r="245" spans="5:56" ht="15.75">
      <c r="E245" s="37" t="s">
        <v>839</v>
      </c>
      <c r="F245" s="37" t="s">
        <v>910</v>
      </c>
      <c r="G245" s="37" t="s">
        <v>135</v>
      </c>
      <c r="H245" s="37" t="s">
        <v>943</v>
      </c>
      <c r="AU245" s="140" t="b">
        <v>1</v>
      </c>
      <c r="AV245" s="24" t="b">
        <v>1</v>
      </c>
      <c r="AW245" s="27">
        <v>1</v>
      </c>
      <c r="AX245"/>
      <c r="BA245" s="38" t="str">
        <f t="shared" ca="1" si="38"/>
        <v>SPTL</v>
      </c>
      <c r="BB245" s="38" t="str">
        <f t="shared" si="40"/>
        <v>Fixed Inputs</v>
      </c>
      <c r="BC245" s="38" t="str">
        <f t="shared" si="41"/>
        <v>Variant allowances</v>
      </c>
      <c r="BD245" s="38" t="str">
        <f t="shared" si="39"/>
        <v>Variant attributes</v>
      </c>
    </row>
    <row r="246" spans="5:56" ht="15.75">
      <c r="E246" s="37" t="s">
        <v>840</v>
      </c>
      <c r="F246" s="37" t="s">
        <v>910</v>
      </c>
      <c r="G246" s="37" t="s">
        <v>135</v>
      </c>
      <c r="H246" s="37" t="s">
        <v>943</v>
      </c>
      <c r="AU246" s="140" t="b">
        <v>1</v>
      </c>
      <c r="AV246" s="24" t="b">
        <v>1</v>
      </c>
      <c r="AW246" s="27">
        <v>1</v>
      </c>
      <c r="AX246"/>
      <c r="BA246" s="38" t="str">
        <f t="shared" ca="1" si="38"/>
        <v>SPTL</v>
      </c>
      <c r="BB246" s="38" t="str">
        <f t="shared" si="40"/>
        <v>Fixed Inputs</v>
      </c>
      <c r="BC246" s="38" t="str">
        <f t="shared" si="41"/>
        <v>Variant allowances</v>
      </c>
      <c r="BD246" s="38" t="str">
        <f t="shared" si="39"/>
        <v>Variant attributes</v>
      </c>
    </row>
    <row r="247" spans="5:56" ht="15.75">
      <c r="E247" s="37" t="s">
        <v>841</v>
      </c>
      <c r="F247" s="37" t="s">
        <v>910</v>
      </c>
      <c r="G247" s="37" t="s">
        <v>135</v>
      </c>
      <c r="H247" s="37" t="s">
        <v>943</v>
      </c>
      <c r="AU247" s="140" t="b">
        <v>1</v>
      </c>
      <c r="AV247" s="24" t="b">
        <v>1</v>
      </c>
      <c r="AW247" s="27">
        <v>1</v>
      </c>
      <c r="AX247"/>
      <c r="BA247" s="38" t="str">
        <f t="shared" ca="1" si="38"/>
        <v>SPTL</v>
      </c>
      <c r="BB247" s="38" t="str">
        <f t="shared" si="40"/>
        <v>Fixed Inputs</v>
      </c>
      <c r="BC247" s="38" t="str">
        <f t="shared" si="41"/>
        <v>Variant allowances</v>
      </c>
      <c r="BD247" s="38" t="str">
        <f t="shared" si="39"/>
        <v>Variant attributes</v>
      </c>
    </row>
    <row r="248" spans="5:56" ht="15.75">
      <c r="E248" s="37" t="s">
        <v>842</v>
      </c>
      <c r="F248" s="37" t="s">
        <v>910</v>
      </c>
      <c r="G248" s="37" t="s">
        <v>135</v>
      </c>
      <c r="H248" s="37" t="s">
        <v>943</v>
      </c>
      <c r="AU248" s="140" t="b">
        <v>1</v>
      </c>
      <c r="AV248" s="24" t="b">
        <v>1</v>
      </c>
      <c r="AW248" s="27">
        <v>1</v>
      </c>
      <c r="AX248"/>
      <c r="BA248" s="38" t="str">
        <f t="shared" ca="1" si="38"/>
        <v>SPTL</v>
      </c>
      <c r="BB248" s="38" t="str">
        <f t="shared" si="40"/>
        <v>Fixed Inputs</v>
      </c>
      <c r="BC248" s="38" t="str">
        <f t="shared" si="41"/>
        <v>Variant allowances</v>
      </c>
      <c r="BD248" s="38" t="str">
        <f t="shared" si="39"/>
        <v>Variant attributes</v>
      </c>
    </row>
    <row r="249" spans="5:56" ht="15.75">
      <c r="E249" s="37" t="s">
        <v>843</v>
      </c>
      <c r="F249" s="37" t="s">
        <v>910</v>
      </c>
      <c r="G249" s="37" t="s">
        <v>135</v>
      </c>
      <c r="H249" s="37" t="s">
        <v>943</v>
      </c>
      <c r="AU249" s="140" t="b">
        <v>1</v>
      </c>
      <c r="AV249" s="24" t="b">
        <v>1</v>
      </c>
      <c r="AW249" s="27">
        <v>1</v>
      </c>
      <c r="AX249"/>
      <c r="BA249" s="38" t="str">
        <f t="shared" ca="1" si="38"/>
        <v>SPTL</v>
      </c>
      <c r="BB249" s="38" t="str">
        <f t="shared" si="40"/>
        <v>Fixed Inputs</v>
      </c>
      <c r="BC249" s="38" t="str">
        <f t="shared" si="41"/>
        <v>Variant allowances</v>
      </c>
      <c r="BD249" s="38" t="str">
        <f t="shared" si="39"/>
        <v>Variant attributes</v>
      </c>
    </row>
    <row r="250" spans="5:56" ht="15.75">
      <c r="E250" s="37" t="s">
        <v>844</v>
      </c>
      <c r="F250" s="37" t="s">
        <v>910</v>
      </c>
      <c r="G250" s="37" t="s">
        <v>135</v>
      </c>
      <c r="H250" s="37" t="s">
        <v>943</v>
      </c>
      <c r="AU250" s="140" t="b">
        <v>1</v>
      </c>
      <c r="AV250" s="24" t="b">
        <v>1</v>
      </c>
      <c r="AW250" s="27">
        <v>1</v>
      </c>
      <c r="AX250"/>
      <c r="BA250" s="38" t="str">
        <f t="shared" ca="1" si="38"/>
        <v>SPTL</v>
      </c>
      <c r="BB250" s="38" t="str">
        <f t="shared" si="40"/>
        <v>Fixed Inputs</v>
      </c>
      <c r="BC250" s="38" t="str">
        <f t="shared" si="41"/>
        <v>Variant allowances</v>
      </c>
      <c r="BD250" s="38" t="str">
        <f t="shared" si="39"/>
        <v>Variant attributes</v>
      </c>
    </row>
    <row r="251" spans="5:56" ht="15.75">
      <c r="E251" s="37" t="s">
        <v>845</v>
      </c>
      <c r="F251" s="37" t="s">
        <v>910</v>
      </c>
      <c r="G251" s="37" t="s">
        <v>135</v>
      </c>
      <c r="H251" s="37" t="s">
        <v>943</v>
      </c>
      <c r="AU251" s="140" t="b">
        <v>1</v>
      </c>
      <c r="AV251" s="24" t="b">
        <v>1</v>
      </c>
      <c r="AW251" s="27">
        <v>1</v>
      </c>
      <c r="AX251"/>
      <c r="BA251" s="38" t="str">
        <f t="shared" ca="1" si="38"/>
        <v>SPTL</v>
      </c>
      <c r="BB251" s="38" t="str">
        <f t="shared" si="40"/>
        <v>Fixed Inputs</v>
      </c>
      <c r="BC251" s="38" t="str">
        <f t="shared" si="41"/>
        <v>Variant allowances</v>
      </c>
      <c r="BD251" s="38" t="str">
        <f t="shared" si="39"/>
        <v>Variant attributes</v>
      </c>
    </row>
    <row r="252" spans="5:56" ht="15.75">
      <c r="E252" s="37" t="s">
        <v>846</v>
      </c>
      <c r="F252" s="37" t="s">
        <v>910</v>
      </c>
      <c r="G252" s="37" t="s">
        <v>135</v>
      </c>
      <c r="H252" s="37" t="s">
        <v>943</v>
      </c>
      <c r="AU252" s="140" t="b">
        <v>1</v>
      </c>
      <c r="AV252" s="24" t="b">
        <v>1</v>
      </c>
      <c r="AW252" s="27">
        <v>1</v>
      </c>
      <c r="AX252"/>
      <c r="BA252" s="38" t="str">
        <f t="shared" ca="1" si="38"/>
        <v>SPTL</v>
      </c>
      <c r="BB252" s="38" t="str">
        <f t="shared" si="40"/>
        <v>Fixed Inputs</v>
      </c>
      <c r="BC252" s="38" t="str">
        <f t="shared" si="41"/>
        <v>Variant allowances</v>
      </c>
      <c r="BD252" s="38" t="str">
        <f t="shared" si="39"/>
        <v>Variant attributes</v>
      </c>
    </row>
    <row r="253" spans="5:56" ht="15.75">
      <c r="E253" s="37" t="s">
        <v>847</v>
      </c>
      <c r="F253" s="37" t="s">
        <v>911</v>
      </c>
      <c r="G253" s="37" t="s">
        <v>135</v>
      </c>
      <c r="H253" s="37" t="s">
        <v>943</v>
      </c>
      <c r="AU253" s="140" t="b">
        <v>1</v>
      </c>
      <c r="AV253" s="24" t="b">
        <v>1</v>
      </c>
      <c r="AW253" s="27">
        <v>1</v>
      </c>
      <c r="AX253"/>
      <c r="BA253" s="38" t="str">
        <f t="shared" ca="1" si="38"/>
        <v>SPTL</v>
      </c>
      <c r="BB253" s="38" t="str">
        <f t="shared" si="40"/>
        <v>Fixed Inputs</v>
      </c>
      <c r="BC253" s="38" t="str">
        <f t="shared" si="41"/>
        <v>Variant allowances</v>
      </c>
      <c r="BD253" s="38" t="str">
        <f t="shared" si="39"/>
        <v>Variant attributes</v>
      </c>
    </row>
    <row r="254" spans="5:56" ht="15.75">
      <c r="E254" s="37" t="s">
        <v>848</v>
      </c>
      <c r="F254" s="37" t="s">
        <v>912</v>
      </c>
      <c r="G254" s="37" t="s">
        <v>135</v>
      </c>
      <c r="H254" s="37" t="s">
        <v>944</v>
      </c>
      <c r="AU254" s="140" t="b">
        <v>1</v>
      </c>
      <c r="AV254" s="24" t="b">
        <v>1</v>
      </c>
      <c r="AW254" s="27">
        <v>1</v>
      </c>
      <c r="AX254"/>
      <c r="BA254" s="38" t="str">
        <f t="shared" ca="1" si="38"/>
        <v>SPTL</v>
      </c>
      <c r="BB254" s="38" t="str">
        <f t="shared" si="40"/>
        <v>Fixed Inputs</v>
      </c>
      <c r="BC254" s="38" t="str">
        <f t="shared" si="41"/>
        <v>Variant allowances</v>
      </c>
      <c r="BD254" s="38" t="str">
        <f t="shared" si="39"/>
        <v>Variant attributes</v>
      </c>
    </row>
    <row r="255" spans="5:56" ht="15.75">
      <c r="E255" s="37" t="s">
        <v>849</v>
      </c>
      <c r="F255" s="37" t="s">
        <v>912</v>
      </c>
      <c r="G255" s="37" t="s">
        <v>135</v>
      </c>
      <c r="H255" s="37" t="s">
        <v>944</v>
      </c>
      <c r="AU255" s="140" t="b">
        <v>1</v>
      </c>
      <c r="AV255" s="24" t="b">
        <v>1</v>
      </c>
      <c r="AW255" s="27">
        <v>1</v>
      </c>
      <c r="AX255"/>
      <c r="BA255" s="38" t="str">
        <f t="shared" ca="1" si="38"/>
        <v>SPTL</v>
      </c>
      <c r="BB255" s="38" t="str">
        <f t="shared" si="40"/>
        <v>Fixed Inputs</v>
      </c>
      <c r="BC255" s="38" t="str">
        <f t="shared" si="41"/>
        <v>Variant allowances</v>
      </c>
      <c r="BD255" s="38" t="str">
        <f t="shared" si="39"/>
        <v>Variant attributes</v>
      </c>
    </row>
    <row r="256" spans="5:56" ht="15.75">
      <c r="E256" s="37" t="s">
        <v>850</v>
      </c>
      <c r="F256" s="37" t="s">
        <v>912</v>
      </c>
      <c r="G256" s="37" t="s">
        <v>135</v>
      </c>
      <c r="H256" s="37" t="s">
        <v>944</v>
      </c>
      <c r="AU256" s="140" t="b">
        <v>1</v>
      </c>
      <c r="AV256" s="24" t="b">
        <v>1</v>
      </c>
      <c r="AW256" s="27">
        <v>1</v>
      </c>
      <c r="AX256"/>
      <c r="BA256" s="38" t="str">
        <f t="shared" ca="1" si="38"/>
        <v>SPTL</v>
      </c>
      <c r="BB256" s="38" t="str">
        <f t="shared" si="40"/>
        <v>Fixed Inputs</v>
      </c>
      <c r="BC256" s="38" t="str">
        <f t="shared" si="41"/>
        <v>Variant allowances</v>
      </c>
      <c r="BD256" s="38" t="str">
        <f t="shared" si="39"/>
        <v>Variant attributes</v>
      </c>
    </row>
    <row r="257" spans="5:56" ht="15.75">
      <c r="E257" s="37" t="s">
        <v>851</v>
      </c>
      <c r="F257" s="37" t="s">
        <v>912</v>
      </c>
      <c r="G257" s="37" t="s">
        <v>135</v>
      </c>
      <c r="H257" s="37" t="s">
        <v>944</v>
      </c>
      <c r="AU257" s="140" t="b">
        <v>1</v>
      </c>
      <c r="AV257" s="24" t="b">
        <v>1</v>
      </c>
      <c r="AW257" s="27">
        <v>1</v>
      </c>
      <c r="AX257"/>
      <c r="BA257" s="38" t="str">
        <f t="shared" ca="1" si="38"/>
        <v>SPTL</v>
      </c>
      <c r="BB257" s="38" t="str">
        <f t="shared" si="40"/>
        <v>Fixed Inputs</v>
      </c>
      <c r="BC257" s="38" t="str">
        <f t="shared" si="41"/>
        <v>Variant allowances</v>
      </c>
      <c r="BD257" s="38" t="str">
        <f t="shared" si="39"/>
        <v>Variant attributes</v>
      </c>
    </row>
    <row r="258" spans="5:56" ht="15.75">
      <c r="E258" s="37" t="s">
        <v>852</v>
      </c>
      <c r="F258" s="37" t="s">
        <v>912</v>
      </c>
      <c r="G258" s="37" t="s">
        <v>135</v>
      </c>
      <c r="H258" s="37" t="s">
        <v>944</v>
      </c>
      <c r="AU258" s="140" t="b">
        <v>1</v>
      </c>
      <c r="AV258" s="24" t="b">
        <v>1</v>
      </c>
      <c r="AW258" s="27">
        <v>1</v>
      </c>
      <c r="AX258"/>
      <c r="BA258" s="38" t="str">
        <f t="shared" ca="1" si="38"/>
        <v>SPTL</v>
      </c>
      <c r="BB258" s="38" t="str">
        <f t="shared" si="40"/>
        <v>Fixed Inputs</v>
      </c>
      <c r="BC258" s="38" t="str">
        <f t="shared" si="41"/>
        <v>Variant allowances</v>
      </c>
      <c r="BD258" s="38" t="str">
        <f t="shared" si="39"/>
        <v>Variant attributes</v>
      </c>
    </row>
    <row r="259" spans="5:56" ht="15.75">
      <c r="E259" s="37" t="s">
        <v>853</v>
      </c>
      <c r="F259" s="37" t="s">
        <v>912</v>
      </c>
      <c r="G259" s="37" t="s">
        <v>135</v>
      </c>
      <c r="H259" s="37" t="s">
        <v>944</v>
      </c>
      <c r="AU259" s="140" t="b">
        <v>1</v>
      </c>
      <c r="AV259" s="24" t="b">
        <v>1</v>
      </c>
      <c r="AW259" s="27">
        <v>1</v>
      </c>
      <c r="AX259"/>
      <c r="BA259" s="38" t="str">
        <f t="shared" ca="1" si="38"/>
        <v>SPTL</v>
      </c>
      <c r="BB259" s="38" t="str">
        <f t="shared" si="40"/>
        <v>Fixed Inputs</v>
      </c>
      <c r="BC259" s="38" t="str">
        <f t="shared" si="41"/>
        <v>Variant allowances</v>
      </c>
      <c r="BD259" s="38" t="str">
        <f t="shared" si="39"/>
        <v>Variant attributes</v>
      </c>
    </row>
    <row r="260" spans="5:56" ht="15.75">
      <c r="E260" s="37" t="s">
        <v>854</v>
      </c>
      <c r="F260" s="37" t="s">
        <v>912</v>
      </c>
      <c r="G260" s="37" t="s">
        <v>135</v>
      </c>
      <c r="H260" s="37" t="s">
        <v>944</v>
      </c>
      <c r="AU260" s="140" t="b">
        <v>1</v>
      </c>
      <c r="AV260" s="24" t="b">
        <v>1</v>
      </c>
      <c r="AW260" s="27">
        <v>1</v>
      </c>
      <c r="AX260"/>
      <c r="BA260" s="38" t="str">
        <f t="shared" ca="1" si="38"/>
        <v>SPTL</v>
      </c>
      <c r="BB260" s="38" t="str">
        <f t="shared" si="40"/>
        <v>Fixed Inputs</v>
      </c>
      <c r="BC260" s="38" t="str">
        <f t="shared" si="41"/>
        <v>Variant allowances</v>
      </c>
      <c r="BD260" s="38" t="str">
        <f t="shared" si="39"/>
        <v>Variant attributes</v>
      </c>
    </row>
    <row r="261" spans="5:56" ht="15.75">
      <c r="E261" s="37" t="s">
        <v>855</v>
      </c>
      <c r="F261" s="37" t="s">
        <v>912</v>
      </c>
      <c r="G261" s="37" t="s">
        <v>135</v>
      </c>
      <c r="H261" s="37" t="s">
        <v>944</v>
      </c>
      <c r="AU261" s="140" t="b">
        <v>1</v>
      </c>
      <c r="AV261" s="24" t="b">
        <v>1</v>
      </c>
      <c r="AW261" s="27">
        <v>1</v>
      </c>
      <c r="AX261"/>
      <c r="BA261" s="38" t="str">
        <f t="shared" ca="1" si="38"/>
        <v>SPTL</v>
      </c>
      <c r="BB261" s="38" t="str">
        <f t="shared" si="40"/>
        <v>Fixed Inputs</v>
      </c>
      <c r="BC261" s="38" t="str">
        <f t="shared" si="41"/>
        <v>Variant allowances</v>
      </c>
      <c r="BD261" s="38" t="str">
        <f t="shared" si="39"/>
        <v>Variant attributes</v>
      </c>
    </row>
    <row r="262" spans="5:56" ht="15.75">
      <c r="E262" s="37" t="s">
        <v>856</v>
      </c>
      <c r="F262" s="37" t="s">
        <v>912</v>
      </c>
      <c r="G262" s="37" t="s">
        <v>135</v>
      </c>
      <c r="H262" s="37" t="s">
        <v>944</v>
      </c>
      <c r="AU262" s="140" t="b">
        <v>1</v>
      </c>
      <c r="AV262" s="24" t="b">
        <v>1</v>
      </c>
      <c r="AW262" s="27">
        <v>1</v>
      </c>
      <c r="AX262"/>
      <c r="BA262" s="38" t="str">
        <f t="shared" ca="1" si="38"/>
        <v>SPTL</v>
      </c>
      <c r="BB262" s="38" t="str">
        <f t="shared" si="40"/>
        <v>Fixed Inputs</v>
      </c>
      <c r="BC262" s="38" t="str">
        <f t="shared" ref="BC262:BC300" si="42">$B$195</f>
        <v>Variant allowances</v>
      </c>
      <c r="BD262" s="38" t="str">
        <f t="shared" si="39"/>
        <v>Variant attributes</v>
      </c>
    </row>
    <row r="263" spans="5:56" ht="15.75">
      <c r="E263" s="37" t="s">
        <v>857</v>
      </c>
      <c r="F263" s="37" t="s">
        <v>912</v>
      </c>
      <c r="G263" s="37" t="s">
        <v>135</v>
      </c>
      <c r="H263" s="37" t="s">
        <v>944</v>
      </c>
      <c r="AU263" s="140" t="b">
        <v>1</v>
      </c>
      <c r="AV263" s="24" t="b">
        <v>1</v>
      </c>
      <c r="AW263" s="27">
        <v>1</v>
      </c>
      <c r="AX263"/>
      <c r="BA263" s="38" t="str">
        <f t="shared" ca="1" si="38"/>
        <v>SPTL</v>
      </c>
      <c r="BB263" s="38" t="str">
        <f t="shared" si="40"/>
        <v>Fixed Inputs</v>
      </c>
      <c r="BC263" s="38" t="str">
        <f t="shared" si="42"/>
        <v>Variant allowances</v>
      </c>
      <c r="BD263" s="38" t="str">
        <f t="shared" si="39"/>
        <v>Variant attributes</v>
      </c>
    </row>
    <row r="264" spans="5:56" ht="15.75">
      <c r="E264" s="37" t="s">
        <v>858</v>
      </c>
      <c r="F264" s="37" t="s">
        <v>912</v>
      </c>
      <c r="G264" s="37" t="s">
        <v>135</v>
      </c>
      <c r="H264" s="37" t="s">
        <v>944</v>
      </c>
      <c r="AU264" s="140" t="b">
        <v>1</v>
      </c>
      <c r="AV264" s="24" t="b">
        <v>1</v>
      </c>
      <c r="AW264" s="27">
        <v>1</v>
      </c>
      <c r="AX264"/>
      <c r="BA264" s="38" t="str">
        <f t="shared" ca="1" si="38"/>
        <v>SPTL</v>
      </c>
      <c r="BB264" s="38" t="str">
        <f t="shared" si="40"/>
        <v>Fixed Inputs</v>
      </c>
      <c r="BC264" s="38" t="str">
        <f t="shared" si="42"/>
        <v>Variant allowances</v>
      </c>
      <c r="BD264" s="38" t="str">
        <f t="shared" si="39"/>
        <v>Variant attributes</v>
      </c>
    </row>
    <row r="265" spans="5:56" ht="15.75">
      <c r="E265" s="37" t="s">
        <v>859</v>
      </c>
      <c r="F265" s="37" t="s">
        <v>913</v>
      </c>
      <c r="G265" s="37" t="s">
        <v>135</v>
      </c>
      <c r="H265" s="37" t="s">
        <v>944</v>
      </c>
      <c r="AU265" s="140" t="b">
        <v>1</v>
      </c>
      <c r="AV265" s="24" t="b">
        <v>1</v>
      </c>
      <c r="AW265" s="27">
        <v>1</v>
      </c>
      <c r="AX265"/>
      <c r="BA265" s="38" t="str">
        <f t="shared" ca="1" si="38"/>
        <v>SPTL</v>
      </c>
      <c r="BB265" s="38" t="str">
        <f t="shared" si="40"/>
        <v>Fixed Inputs</v>
      </c>
      <c r="BC265" s="38" t="str">
        <f t="shared" si="42"/>
        <v>Variant allowances</v>
      </c>
      <c r="BD265" s="38" t="str">
        <f t="shared" si="39"/>
        <v>Variant attributes</v>
      </c>
    </row>
    <row r="266" spans="5:56" ht="15.75">
      <c r="E266" s="37" t="s">
        <v>860</v>
      </c>
      <c r="F266" s="37" t="s">
        <v>914</v>
      </c>
      <c r="G266" s="37" t="s">
        <v>135</v>
      </c>
      <c r="H266" s="37" t="s">
        <v>945</v>
      </c>
      <c r="AU266" s="140" t="b">
        <v>1</v>
      </c>
      <c r="AV266" s="24" t="b">
        <v>1</v>
      </c>
      <c r="AW266" s="27">
        <v>1</v>
      </c>
      <c r="AX266"/>
      <c r="BA266" s="38" t="str">
        <f t="shared" ca="1" si="38"/>
        <v>SPTL</v>
      </c>
      <c r="BB266" s="38" t="str">
        <f t="shared" si="40"/>
        <v>Fixed Inputs</v>
      </c>
      <c r="BC266" s="38" t="str">
        <f t="shared" si="42"/>
        <v>Variant allowances</v>
      </c>
      <c r="BD266" s="38" t="str">
        <f t="shared" si="39"/>
        <v>Variant attributes</v>
      </c>
    </row>
    <row r="267" spans="5:56" ht="15.75">
      <c r="E267" s="37" t="s">
        <v>861</v>
      </c>
      <c r="F267" s="37" t="s">
        <v>914</v>
      </c>
      <c r="G267" s="37" t="s">
        <v>135</v>
      </c>
      <c r="H267" s="37" t="s">
        <v>945</v>
      </c>
      <c r="AU267" s="140" t="b">
        <v>1</v>
      </c>
      <c r="AV267" s="24" t="b">
        <v>1</v>
      </c>
      <c r="AW267" s="27">
        <v>1</v>
      </c>
      <c r="AX267"/>
      <c r="BA267" s="38" t="str">
        <f t="shared" ca="1" si="38"/>
        <v>SPTL</v>
      </c>
      <c r="BB267" s="38" t="str">
        <f t="shared" si="40"/>
        <v>Fixed Inputs</v>
      </c>
      <c r="BC267" s="38" t="str">
        <f t="shared" si="42"/>
        <v>Variant allowances</v>
      </c>
      <c r="BD267" s="38" t="str">
        <f t="shared" si="39"/>
        <v>Variant attributes</v>
      </c>
    </row>
    <row r="268" spans="5:56" ht="15.75">
      <c r="E268" s="37" t="s">
        <v>862</v>
      </c>
      <c r="F268" s="37" t="s">
        <v>914</v>
      </c>
      <c r="G268" s="37" t="s">
        <v>135</v>
      </c>
      <c r="H268" s="37" t="s">
        <v>945</v>
      </c>
      <c r="AU268" s="140" t="b">
        <v>1</v>
      </c>
      <c r="AV268" s="24" t="b">
        <v>1</v>
      </c>
      <c r="AW268" s="27">
        <v>1</v>
      </c>
      <c r="AX268"/>
      <c r="BA268" s="38" t="str">
        <f t="shared" ca="1" si="38"/>
        <v>SPTL</v>
      </c>
      <c r="BB268" s="38" t="str">
        <f t="shared" si="40"/>
        <v>Fixed Inputs</v>
      </c>
      <c r="BC268" s="38" t="str">
        <f t="shared" si="42"/>
        <v>Variant allowances</v>
      </c>
      <c r="BD268" s="38" t="str">
        <f t="shared" si="39"/>
        <v>Variant attributes</v>
      </c>
    </row>
    <row r="269" spans="5:56" ht="15.75">
      <c r="E269" s="37" t="s">
        <v>863</v>
      </c>
      <c r="F269" s="37" t="s">
        <v>914</v>
      </c>
      <c r="G269" s="37" t="s">
        <v>135</v>
      </c>
      <c r="H269" s="37" t="s">
        <v>945</v>
      </c>
      <c r="AU269" s="140" t="b">
        <v>1</v>
      </c>
      <c r="AV269" s="24" t="b">
        <v>1</v>
      </c>
      <c r="AW269" s="27">
        <v>1</v>
      </c>
      <c r="AX269"/>
      <c r="BA269" s="38" t="str">
        <f t="shared" ca="1" si="38"/>
        <v>SPTL</v>
      </c>
      <c r="BB269" s="38" t="str">
        <f t="shared" si="40"/>
        <v>Fixed Inputs</v>
      </c>
      <c r="BC269" s="38" t="str">
        <f t="shared" si="42"/>
        <v>Variant allowances</v>
      </c>
      <c r="BD269" s="38" t="str">
        <f t="shared" si="39"/>
        <v>Variant attributes</v>
      </c>
    </row>
    <row r="270" spans="5:56" ht="15.75">
      <c r="E270" s="37" t="s">
        <v>864</v>
      </c>
      <c r="F270" s="37" t="s">
        <v>914</v>
      </c>
      <c r="G270" s="37" t="s">
        <v>135</v>
      </c>
      <c r="H270" s="37" t="s">
        <v>945</v>
      </c>
      <c r="AU270" s="140" t="b">
        <v>1</v>
      </c>
      <c r="AV270" s="24" t="b">
        <v>1</v>
      </c>
      <c r="AW270" s="27">
        <v>1</v>
      </c>
      <c r="AX270"/>
      <c r="BA270" s="38" t="str">
        <f t="shared" ca="1" si="38"/>
        <v>SPTL</v>
      </c>
      <c r="BB270" s="38" t="str">
        <f t="shared" si="40"/>
        <v>Fixed Inputs</v>
      </c>
      <c r="BC270" s="38" t="str">
        <f t="shared" si="42"/>
        <v>Variant allowances</v>
      </c>
      <c r="BD270" s="38" t="str">
        <f t="shared" si="39"/>
        <v>Variant attributes</v>
      </c>
    </row>
    <row r="271" spans="5:56" ht="15.75">
      <c r="E271" s="37" t="s">
        <v>865</v>
      </c>
      <c r="F271" s="37" t="s">
        <v>914</v>
      </c>
      <c r="G271" s="37" t="s">
        <v>135</v>
      </c>
      <c r="H271" s="37" t="s">
        <v>945</v>
      </c>
      <c r="AU271" s="140" t="b">
        <v>1</v>
      </c>
      <c r="AV271" s="24" t="b">
        <v>1</v>
      </c>
      <c r="AW271" s="27">
        <v>1</v>
      </c>
      <c r="AX271"/>
      <c r="BA271" s="38" t="str">
        <f t="shared" ca="1" si="38"/>
        <v>SPTL</v>
      </c>
      <c r="BB271" s="38" t="str">
        <f t="shared" si="40"/>
        <v>Fixed Inputs</v>
      </c>
      <c r="BC271" s="38" t="str">
        <f t="shared" si="42"/>
        <v>Variant allowances</v>
      </c>
      <c r="BD271" s="38" t="str">
        <f t="shared" si="39"/>
        <v>Variant attributes</v>
      </c>
    </row>
    <row r="272" spans="5:56" ht="15.75">
      <c r="E272" s="37" t="s">
        <v>866</v>
      </c>
      <c r="F272" s="37" t="s">
        <v>914</v>
      </c>
      <c r="G272" s="37" t="s">
        <v>135</v>
      </c>
      <c r="H272" s="37" t="s">
        <v>945</v>
      </c>
      <c r="AU272" s="140" t="b">
        <v>1</v>
      </c>
      <c r="AV272" s="24" t="b">
        <v>1</v>
      </c>
      <c r="AW272" s="27">
        <v>1</v>
      </c>
      <c r="AX272"/>
      <c r="BA272" s="38" t="str">
        <f t="shared" ca="1" si="38"/>
        <v>SPTL</v>
      </c>
      <c r="BB272" s="38" t="str">
        <f t="shared" si="40"/>
        <v>Fixed Inputs</v>
      </c>
      <c r="BC272" s="38" t="str">
        <f t="shared" si="42"/>
        <v>Variant allowances</v>
      </c>
      <c r="BD272" s="38" t="str">
        <f t="shared" si="39"/>
        <v>Variant attributes</v>
      </c>
    </row>
    <row r="273" spans="5:56" ht="15.75">
      <c r="E273" s="37" t="s">
        <v>867</v>
      </c>
      <c r="F273" s="37" t="s">
        <v>914</v>
      </c>
      <c r="G273" s="37" t="s">
        <v>135</v>
      </c>
      <c r="H273" s="37" t="s">
        <v>945</v>
      </c>
      <c r="AU273" s="140" t="b">
        <v>1</v>
      </c>
      <c r="AV273" s="24" t="b">
        <v>1</v>
      </c>
      <c r="AW273" s="27">
        <v>1</v>
      </c>
      <c r="AX273"/>
      <c r="BA273" s="38" t="str">
        <f t="shared" ref="BA273:BA300" ca="1" si="43">$A$1</f>
        <v>SPTL</v>
      </c>
      <c r="BB273" s="38" t="str">
        <f t="shared" si="40"/>
        <v>Fixed Inputs</v>
      </c>
      <c r="BC273" s="38" t="str">
        <f t="shared" si="42"/>
        <v>Variant allowances</v>
      </c>
      <c r="BD273" s="38" t="str">
        <f t="shared" si="39"/>
        <v>Variant attributes</v>
      </c>
    </row>
    <row r="274" spans="5:56" ht="15.75">
      <c r="E274" s="37" t="s">
        <v>868</v>
      </c>
      <c r="F274" s="37" t="s">
        <v>914</v>
      </c>
      <c r="G274" s="37" t="s">
        <v>135</v>
      </c>
      <c r="H274" s="37" t="s">
        <v>945</v>
      </c>
      <c r="AU274" s="140" t="b">
        <v>1</v>
      </c>
      <c r="AV274" s="24" t="b">
        <v>1</v>
      </c>
      <c r="AW274" s="27">
        <v>1</v>
      </c>
      <c r="AX274"/>
      <c r="BA274" s="38" t="str">
        <f t="shared" ca="1" si="43"/>
        <v>SPTL</v>
      </c>
      <c r="BB274" s="38" t="str">
        <f t="shared" si="40"/>
        <v>Fixed Inputs</v>
      </c>
      <c r="BC274" s="38" t="str">
        <f t="shared" si="42"/>
        <v>Variant allowances</v>
      </c>
      <c r="BD274" s="38" t="str">
        <f t="shared" si="39"/>
        <v>Variant attributes</v>
      </c>
    </row>
    <row r="275" spans="5:56" ht="15.75">
      <c r="E275" s="37" t="s">
        <v>869</v>
      </c>
      <c r="F275" s="37" t="s">
        <v>914</v>
      </c>
      <c r="G275" s="37" t="s">
        <v>135</v>
      </c>
      <c r="H275" s="37" t="s">
        <v>945</v>
      </c>
      <c r="AU275" s="140" t="b">
        <v>1</v>
      </c>
      <c r="AV275" s="24" t="b">
        <v>1</v>
      </c>
      <c r="AW275" s="27">
        <v>1</v>
      </c>
      <c r="AX275"/>
      <c r="BA275" s="38" t="str">
        <f t="shared" ca="1" si="43"/>
        <v>SPTL</v>
      </c>
      <c r="BB275" s="38" t="str">
        <f t="shared" si="40"/>
        <v>Fixed Inputs</v>
      </c>
      <c r="BC275" s="38" t="str">
        <f t="shared" si="42"/>
        <v>Variant allowances</v>
      </c>
      <c r="BD275" s="38" t="str">
        <f t="shared" si="39"/>
        <v>Variant attributes</v>
      </c>
    </row>
    <row r="276" spans="5:56" ht="15.75">
      <c r="E276" s="37" t="s">
        <v>870</v>
      </c>
      <c r="F276" s="37" t="s">
        <v>914</v>
      </c>
      <c r="G276" s="37" t="s">
        <v>135</v>
      </c>
      <c r="H276" s="37" t="s">
        <v>945</v>
      </c>
      <c r="AU276" s="140" t="b">
        <v>1</v>
      </c>
      <c r="AV276" s="24" t="b">
        <v>1</v>
      </c>
      <c r="AW276" s="27">
        <v>1</v>
      </c>
      <c r="AX276"/>
      <c r="BA276" s="38" t="str">
        <f t="shared" ca="1" si="43"/>
        <v>SPTL</v>
      </c>
      <c r="BB276" s="38" t="str">
        <f t="shared" si="40"/>
        <v>Fixed Inputs</v>
      </c>
      <c r="BC276" s="38" t="str">
        <f t="shared" si="42"/>
        <v>Variant allowances</v>
      </c>
      <c r="BD276" s="38" t="str">
        <f t="shared" si="39"/>
        <v>Variant attributes</v>
      </c>
    </row>
    <row r="277" spans="5:56" ht="15.75">
      <c r="E277" s="37" t="s">
        <v>871</v>
      </c>
      <c r="F277" s="37" t="s">
        <v>914</v>
      </c>
      <c r="G277" s="37" t="s">
        <v>135</v>
      </c>
      <c r="H277" s="37" t="s">
        <v>945</v>
      </c>
      <c r="AU277" s="140" t="b">
        <v>1</v>
      </c>
      <c r="AV277" s="24" t="b">
        <v>1</v>
      </c>
      <c r="AW277" s="27">
        <v>1</v>
      </c>
      <c r="AX277"/>
      <c r="BA277" s="38" t="str">
        <f t="shared" ca="1" si="43"/>
        <v>SPTL</v>
      </c>
      <c r="BB277" s="38" t="str">
        <f t="shared" si="40"/>
        <v>Fixed Inputs</v>
      </c>
      <c r="BC277" s="38" t="str">
        <f t="shared" si="42"/>
        <v>Variant allowances</v>
      </c>
      <c r="BD277" s="38" t="str">
        <f t="shared" si="39"/>
        <v>Variant attributes</v>
      </c>
    </row>
    <row r="278" spans="5:56" ht="15.75">
      <c r="E278" s="37" t="s">
        <v>872</v>
      </c>
      <c r="F278" s="37" t="s">
        <v>914</v>
      </c>
      <c r="G278" s="37" t="s">
        <v>135</v>
      </c>
      <c r="H278" s="37" t="s">
        <v>945</v>
      </c>
      <c r="AU278" s="140" t="b">
        <v>1</v>
      </c>
      <c r="AV278" s="24" t="b">
        <v>1</v>
      </c>
      <c r="AW278" s="27">
        <v>1</v>
      </c>
      <c r="AX278"/>
      <c r="BA278" s="38" t="str">
        <f t="shared" ca="1" si="43"/>
        <v>SPTL</v>
      </c>
      <c r="BB278" s="38" t="str">
        <f t="shared" si="40"/>
        <v>Fixed Inputs</v>
      </c>
      <c r="BC278" s="38" t="str">
        <f t="shared" si="42"/>
        <v>Variant allowances</v>
      </c>
      <c r="BD278" s="38" t="str">
        <f t="shared" si="39"/>
        <v>Variant attributes</v>
      </c>
    </row>
    <row r="279" spans="5:56" ht="15.75">
      <c r="E279" s="37" t="s">
        <v>873</v>
      </c>
      <c r="F279" s="37" t="s">
        <v>915</v>
      </c>
      <c r="G279" s="37" t="s">
        <v>135</v>
      </c>
      <c r="H279" s="37" t="s">
        <v>946</v>
      </c>
      <c r="AU279" s="140" t="b">
        <v>0</v>
      </c>
      <c r="AV279" s="24" t="b">
        <v>0</v>
      </c>
      <c r="AW279" s="27">
        <v>2</v>
      </c>
      <c r="AX279"/>
      <c r="BA279" s="38" t="str">
        <f t="shared" ca="1" si="43"/>
        <v>SPTL</v>
      </c>
      <c r="BB279" s="38" t="str">
        <f t="shared" si="40"/>
        <v>Fixed Inputs</v>
      </c>
      <c r="BC279" s="38" t="str">
        <f t="shared" si="42"/>
        <v>Variant allowances</v>
      </c>
      <c r="BD279" s="38" t="str">
        <f t="shared" si="39"/>
        <v>Variant attributes</v>
      </c>
    </row>
    <row r="280" spans="5:56" ht="15.75">
      <c r="E280" s="37" t="s">
        <v>874</v>
      </c>
      <c r="F280" s="37" t="s">
        <v>916</v>
      </c>
      <c r="G280" s="37" t="s">
        <v>135</v>
      </c>
      <c r="H280" s="37" t="s">
        <v>947</v>
      </c>
      <c r="AU280" s="140" t="b">
        <v>0</v>
      </c>
      <c r="AV280" s="24" t="b">
        <v>0</v>
      </c>
      <c r="AW280" s="27">
        <v>2</v>
      </c>
      <c r="AX280"/>
      <c r="BA280" s="38" t="str">
        <f t="shared" ca="1" si="43"/>
        <v>SPTL</v>
      </c>
      <c r="BB280" s="38" t="str">
        <f t="shared" si="40"/>
        <v>Fixed Inputs</v>
      </c>
      <c r="BC280" s="38" t="str">
        <f t="shared" si="42"/>
        <v>Variant allowances</v>
      </c>
      <c r="BD280" s="38" t="str">
        <f t="shared" si="39"/>
        <v>Variant attributes</v>
      </c>
    </row>
    <row r="281" spans="5:56">
      <c r="E281" s="37" t="s">
        <v>242</v>
      </c>
      <c r="G281" s="37" t="s">
        <v>135</v>
      </c>
      <c r="AU281" s="140" t="s">
        <v>451</v>
      </c>
      <c r="AV281" s="24" t="s">
        <v>451</v>
      </c>
      <c r="AW281" s="27" t="s">
        <v>451</v>
      </c>
      <c r="AX281"/>
      <c r="BA281" s="38" t="str">
        <f t="shared" ca="1" si="43"/>
        <v>SPTL</v>
      </c>
      <c r="BB281" s="38" t="str">
        <f t="shared" si="40"/>
        <v>Fixed Inputs</v>
      </c>
      <c r="BC281" s="38" t="str">
        <f t="shared" si="42"/>
        <v>Variant allowances</v>
      </c>
      <c r="BD281" s="38" t="str">
        <f t="shared" si="39"/>
        <v>Variant attributes</v>
      </c>
    </row>
    <row r="282" spans="5:56">
      <c r="E282" s="37" t="s">
        <v>238</v>
      </c>
      <c r="G282" s="37" t="s">
        <v>135</v>
      </c>
      <c r="AU282" s="140" t="s">
        <v>451</v>
      </c>
      <c r="AV282" s="24" t="s">
        <v>451</v>
      </c>
      <c r="AW282" s="27" t="s">
        <v>451</v>
      </c>
      <c r="AX282"/>
      <c r="BA282" s="38" t="str">
        <f t="shared" ca="1" si="43"/>
        <v>SPTL</v>
      </c>
      <c r="BB282" s="38" t="str">
        <f t="shared" si="40"/>
        <v>Fixed Inputs</v>
      </c>
      <c r="BC282" s="38" t="str">
        <f t="shared" si="42"/>
        <v>Variant allowances</v>
      </c>
      <c r="BD282" s="38" t="str">
        <f t="shared" si="39"/>
        <v>Variant attributes</v>
      </c>
    </row>
    <row r="283" spans="5:56">
      <c r="E283" s="37" t="s">
        <v>239</v>
      </c>
      <c r="G283" s="37" t="s">
        <v>135</v>
      </c>
      <c r="AU283" s="140" t="s">
        <v>451</v>
      </c>
      <c r="AV283" s="24" t="s">
        <v>451</v>
      </c>
      <c r="AW283" s="27" t="s">
        <v>451</v>
      </c>
      <c r="AX283"/>
      <c r="BA283" s="38" t="str">
        <f t="shared" ca="1" si="43"/>
        <v>SPTL</v>
      </c>
      <c r="BB283" s="38" t="str">
        <f t="shared" si="40"/>
        <v>Fixed Inputs</v>
      </c>
      <c r="BC283" s="38" t="str">
        <f t="shared" si="42"/>
        <v>Variant allowances</v>
      </c>
      <c r="BD283" s="38" t="str">
        <f t="shared" si="39"/>
        <v>Variant attributes</v>
      </c>
    </row>
    <row r="284" spans="5:56">
      <c r="E284" s="37" t="s">
        <v>1038</v>
      </c>
      <c r="G284" s="37" t="s">
        <v>135</v>
      </c>
      <c r="AU284" s="140" t="s">
        <v>451</v>
      </c>
      <c r="AV284" s="24" t="s">
        <v>451</v>
      </c>
      <c r="AW284" s="27" t="s">
        <v>451</v>
      </c>
      <c r="AX284"/>
      <c r="BA284" s="38" t="str">
        <f t="shared" ca="1" si="43"/>
        <v>SPTL</v>
      </c>
      <c r="BB284" s="38" t="str">
        <f t="shared" si="40"/>
        <v>Fixed Inputs</v>
      </c>
      <c r="BC284" s="38" t="str">
        <f t="shared" si="42"/>
        <v>Variant allowances</v>
      </c>
      <c r="BD284" s="38" t="str">
        <f t="shared" si="39"/>
        <v>Variant attributes</v>
      </c>
    </row>
    <row r="285" spans="5:56">
      <c r="E285" s="37" t="s">
        <v>1039</v>
      </c>
      <c r="G285" s="37" t="s">
        <v>135</v>
      </c>
      <c r="AU285" s="140" t="s">
        <v>451</v>
      </c>
      <c r="AV285" s="24" t="s">
        <v>451</v>
      </c>
      <c r="AW285" s="27" t="s">
        <v>451</v>
      </c>
      <c r="AX285"/>
      <c r="BA285" s="38" t="str">
        <f t="shared" ca="1" si="43"/>
        <v>SPTL</v>
      </c>
      <c r="BB285" s="38" t="str">
        <f t="shared" si="40"/>
        <v>Fixed Inputs</v>
      </c>
      <c r="BC285" s="38" t="str">
        <f t="shared" si="42"/>
        <v>Variant allowances</v>
      </c>
      <c r="BD285" s="38" t="str">
        <f t="shared" si="39"/>
        <v>Variant attributes</v>
      </c>
    </row>
    <row r="286" spans="5:56">
      <c r="E286" s="37" t="s">
        <v>1040</v>
      </c>
      <c r="G286" s="37" t="s">
        <v>135</v>
      </c>
      <c r="AU286" s="140" t="s">
        <v>451</v>
      </c>
      <c r="AV286" s="24" t="s">
        <v>451</v>
      </c>
      <c r="AW286" s="27" t="s">
        <v>451</v>
      </c>
      <c r="AX286"/>
      <c r="BA286" s="38" t="str">
        <f t="shared" ca="1" si="43"/>
        <v>SPTL</v>
      </c>
      <c r="BB286" s="38" t="str">
        <f t="shared" si="40"/>
        <v>Fixed Inputs</v>
      </c>
      <c r="BC286" s="38" t="str">
        <f t="shared" si="42"/>
        <v>Variant allowances</v>
      </c>
      <c r="BD286" s="38" t="str">
        <f t="shared" si="39"/>
        <v>Variant attributes</v>
      </c>
    </row>
    <row r="287" spans="5:56">
      <c r="E287" s="37" t="s">
        <v>1041</v>
      </c>
      <c r="G287" s="37" t="s">
        <v>135</v>
      </c>
      <c r="AU287" s="140" t="s">
        <v>451</v>
      </c>
      <c r="AV287" s="24" t="s">
        <v>451</v>
      </c>
      <c r="AW287" s="27" t="s">
        <v>451</v>
      </c>
      <c r="AX287"/>
      <c r="BA287" s="38" t="str">
        <f t="shared" ca="1" si="43"/>
        <v>SPTL</v>
      </c>
      <c r="BB287" s="38" t="str">
        <f t="shared" si="40"/>
        <v>Fixed Inputs</v>
      </c>
      <c r="BC287" s="38" t="str">
        <f t="shared" si="42"/>
        <v>Variant allowances</v>
      </c>
      <c r="BD287" s="38" t="str">
        <f t="shared" si="39"/>
        <v>Variant attributes</v>
      </c>
    </row>
    <row r="288" spans="5:56">
      <c r="E288" s="37" t="s">
        <v>1042</v>
      </c>
      <c r="G288" s="37" t="s">
        <v>135</v>
      </c>
      <c r="AU288" s="140" t="s">
        <v>451</v>
      </c>
      <c r="AV288" s="24" t="s">
        <v>451</v>
      </c>
      <c r="AW288" s="27" t="s">
        <v>451</v>
      </c>
      <c r="AX288"/>
      <c r="AY288"/>
      <c r="BA288" s="38" t="str">
        <f t="shared" ca="1" si="43"/>
        <v>SPTL</v>
      </c>
      <c r="BB288" s="38" t="str">
        <f t="shared" si="40"/>
        <v>Fixed Inputs</v>
      </c>
      <c r="BC288" s="38" t="str">
        <f t="shared" si="42"/>
        <v>Variant allowances</v>
      </c>
      <c r="BD288" s="38" t="str">
        <f t="shared" si="39"/>
        <v>Variant attributes</v>
      </c>
    </row>
    <row r="289" spans="3:56">
      <c r="E289" s="37" t="s">
        <v>1043</v>
      </c>
      <c r="G289" s="37" t="s">
        <v>135</v>
      </c>
      <c r="AU289" s="140" t="s">
        <v>451</v>
      </c>
      <c r="AV289" s="24" t="s">
        <v>451</v>
      </c>
      <c r="AW289" s="27" t="s">
        <v>451</v>
      </c>
      <c r="AX289"/>
      <c r="AY289"/>
      <c r="BA289" s="38" t="str">
        <f t="shared" ca="1" si="43"/>
        <v>SPTL</v>
      </c>
      <c r="BB289" s="38" t="str">
        <f t="shared" si="40"/>
        <v>Fixed Inputs</v>
      </c>
      <c r="BC289" s="38" t="str">
        <f t="shared" si="42"/>
        <v>Variant allowances</v>
      </c>
      <c r="BD289" s="38" t="str">
        <f t="shared" si="39"/>
        <v>Variant attributes</v>
      </c>
    </row>
    <row r="290" spans="3:56">
      <c r="E290" s="37" t="s">
        <v>1044</v>
      </c>
      <c r="G290" s="37" t="s">
        <v>135</v>
      </c>
      <c r="AU290" s="140" t="s">
        <v>451</v>
      </c>
      <c r="AV290" s="24" t="s">
        <v>451</v>
      </c>
      <c r="AW290" s="27" t="s">
        <v>451</v>
      </c>
      <c r="AX290"/>
      <c r="AY290"/>
      <c r="BA290" s="38" t="str">
        <f t="shared" ca="1" si="43"/>
        <v>SPTL</v>
      </c>
      <c r="BB290" s="38" t="str">
        <f t="shared" si="40"/>
        <v>Fixed Inputs</v>
      </c>
      <c r="BC290" s="38" t="str">
        <f t="shared" si="42"/>
        <v>Variant allowances</v>
      </c>
      <c r="BD290" s="38" t="str">
        <f t="shared" si="39"/>
        <v>Variant attributes</v>
      </c>
    </row>
    <row r="291" spans="3:56">
      <c r="E291" s="37" t="s">
        <v>1045</v>
      </c>
      <c r="G291" s="37" t="s">
        <v>135</v>
      </c>
      <c r="AU291" s="140" t="s">
        <v>451</v>
      </c>
      <c r="AV291" s="24" t="s">
        <v>451</v>
      </c>
      <c r="AW291" s="27" t="s">
        <v>451</v>
      </c>
      <c r="AX291"/>
      <c r="AY291"/>
      <c r="BA291" s="38" t="str">
        <f t="shared" ca="1" si="43"/>
        <v>SPTL</v>
      </c>
      <c r="BB291" s="38" t="str">
        <f t="shared" si="40"/>
        <v>Fixed Inputs</v>
      </c>
      <c r="BC291" s="38" t="str">
        <f t="shared" si="42"/>
        <v>Variant allowances</v>
      </c>
      <c r="BD291" s="38" t="str">
        <f t="shared" si="39"/>
        <v>Variant attributes</v>
      </c>
    </row>
    <row r="292" spans="3:56">
      <c r="E292" s="37" t="s">
        <v>1046</v>
      </c>
      <c r="G292" s="37" t="s">
        <v>135</v>
      </c>
      <c r="AU292" s="140" t="s">
        <v>451</v>
      </c>
      <c r="AV292" s="24" t="s">
        <v>451</v>
      </c>
      <c r="AW292" s="27" t="s">
        <v>451</v>
      </c>
      <c r="AX292"/>
      <c r="AY292"/>
      <c r="BA292" s="38" t="str">
        <f t="shared" ca="1" si="43"/>
        <v>SPTL</v>
      </c>
      <c r="BB292" s="38" t="str">
        <f t="shared" ref="BB292:BB300" si="44">$A$194</f>
        <v>Fixed Inputs</v>
      </c>
      <c r="BC292" s="38" t="str">
        <f t="shared" si="42"/>
        <v>Variant allowances</v>
      </c>
      <c r="BD292" s="38" t="str">
        <f t="shared" ref="BD292:BD300" si="45">$C$196</f>
        <v>Variant attributes</v>
      </c>
    </row>
    <row r="293" spans="3:56">
      <c r="E293" s="37" t="s">
        <v>1047</v>
      </c>
      <c r="G293" s="37" t="s">
        <v>135</v>
      </c>
      <c r="AU293" s="140" t="s">
        <v>451</v>
      </c>
      <c r="AV293" s="24" t="s">
        <v>451</v>
      </c>
      <c r="AW293" s="27" t="s">
        <v>451</v>
      </c>
      <c r="AX293"/>
      <c r="AY293"/>
      <c r="BA293" s="38" t="str">
        <f t="shared" ca="1" si="43"/>
        <v>SPTL</v>
      </c>
      <c r="BB293" s="38" t="str">
        <f t="shared" si="44"/>
        <v>Fixed Inputs</v>
      </c>
      <c r="BC293" s="38" t="str">
        <f t="shared" si="42"/>
        <v>Variant allowances</v>
      </c>
      <c r="BD293" s="38" t="str">
        <f t="shared" si="45"/>
        <v>Variant attributes</v>
      </c>
    </row>
    <row r="294" spans="3:56">
      <c r="E294" s="37" t="s">
        <v>1048</v>
      </c>
      <c r="G294" s="37" t="s">
        <v>135</v>
      </c>
      <c r="AU294" s="140" t="s">
        <v>451</v>
      </c>
      <c r="AV294" s="24" t="s">
        <v>451</v>
      </c>
      <c r="AW294" s="27" t="s">
        <v>451</v>
      </c>
      <c r="AX294"/>
      <c r="AY294"/>
      <c r="BA294" s="38" t="str">
        <f t="shared" ca="1" si="43"/>
        <v>SPTL</v>
      </c>
      <c r="BB294" s="38" t="str">
        <f t="shared" si="44"/>
        <v>Fixed Inputs</v>
      </c>
      <c r="BC294" s="38" t="str">
        <f t="shared" si="42"/>
        <v>Variant allowances</v>
      </c>
      <c r="BD294" s="38" t="str">
        <f t="shared" si="45"/>
        <v>Variant attributes</v>
      </c>
    </row>
    <row r="295" spans="3:56">
      <c r="E295" s="37" t="s">
        <v>1049</v>
      </c>
      <c r="G295" s="37" t="s">
        <v>135</v>
      </c>
      <c r="AU295" s="140" t="s">
        <v>451</v>
      </c>
      <c r="AV295" s="24" t="s">
        <v>451</v>
      </c>
      <c r="AW295" s="27" t="s">
        <v>451</v>
      </c>
      <c r="AX295"/>
      <c r="AY295"/>
      <c r="BA295" s="38" t="str">
        <f t="shared" ca="1" si="43"/>
        <v>SPTL</v>
      </c>
      <c r="BB295" s="38" t="str">
        <f t="shared" si="44"/>
        <v>Fixed Inputs</v>
      </c>
      <c r="BC295" s="38" t="str">
        <f t="shared" si="42"/>
        <v>Variant allowances</v>
      </c>
      <c r="BD295" s="38" t="str">
        <f t="shared" si="45"/>
        <v>Variant attributes</v>
      </c>
    </row>
    <row r="296" spans="3:56">
      <c r="E296" s="37" t="s">
        <v>1050</v>
      </c>
      <c r="G296" s="37" t="s">
        <v>135</v>
      </c>
      <c r="AU296" s="140" t="s">
        <v>451</v>
      </c>
      <c r="AV296" s="24" t="s">
        <v>451</v>
      </c>
      <c r="AW296" s="27" t="s">
        <v>451</v>
      </c>
      <c r="AX296"/>
      <c r="AY296"/>
      <c r="BA296" s="38" t="str">
        <f t="shared" ca="1" si="43"/>
        <v>SPTL</v>
      </c>
      <c r="BB296" s="38" t="str">
        <f t="shared" si="44"/>
        <v>Fixed Inputs</v>
      </c>
      <c r="BC296" s="38" t="str">
        <f t="shared" si="42"/>
        <v>Variant allowances</v>
      </c>
      <c r="BD296" s="38" t="str">
        <f t="shared" si="45"/>
        <v>Variant attributes</v>
      </c>
    </row>
    <row r="297" spans="3:56">
      <c r="E297" s="37" t="s">
        <v>1051</v>
      </c>
      <c r="G297" s="37" t="s">
        <v>135</v>
      </c>
      <c r="AU297" s="140" t="s">
        <v>451</v>
      </c>
      <c r="AV297" s="24" t="s">
        <v>451</v>
      </c>
      <c r="AW297" s="27" t="s">
        <v>451</v>
      </c>
      <c r="AX297"/>
      <c r="AY297"/>
      <c r="BA297" s="38" t="str">
        <f t="shared" ca="1" si="43"/>
        <v>SPTL</v>
      </c>
      <c r="BB297" s="38" t="str">
        <f t="shared" si="44"/>
        <v>Fixed Inputs</v>
      </c>
      <c r="BC297" s="38" t="str">
        <f t="shared" si="42"/>
        <v>Variant allowances</v>
      </c>
      <c r="BD297" s="38" t="str">
        <f t="shared" si="45"/>
        <v>Variant attributes</v>
      </c>
    </row>
    <row r="298" spans="3:56">
      <c r="E298" s="37" t="s">
        <v>1052</v>
      </c>
      <c r="G298" s="37" t="s">
        <v>135</v>
      </c>
      <c r="AU298" s="140" t="s">
        <v>451</v>
      </c>
      <c r="AV298" s="24" t="s">
        <v>451</v>
      </c>
      <c r="AW298" s="27" t="s">
        <v>451</v>
      </c>
      <c r="AX298"/>
      <c r="AY298"/>
      <c r="BA298" s="38" t="str">
        <f t="shared" ca="1" si="43"/>
        <v>SPTL</v>
      </c>
      <c r="BB298" s="38" t="str">
        <f t="shared" si="44"/>
        <v>Fixed Inputs</v>
      </c>
      <c r="BC298" s="38" t="str">
        <f t="shared" si="42"/>
        <v>Variant allowances</v>
      </c>
      <c r="BD298" s="38" t="str">
        <f t="shared" si="45"/>
        <v>Variant attributes</v>
      </c>
    </row>
    <row r="299" spans="3:56">
      <c r="E299" s="37" t="s">
        <v>1053</v>
      </c>
      <c r="G299" s="37" t="s">
        <v>135</v>
      </c>
      <c r="AU299" s="140" t="s">
        <v>451</v>
      </c>
      <c r="AV299" s="24" t="s">
        <v>451</v>
      </c>
      <c r="AW299" s="27" t="s">
        <v>451</v>
      </c>
      <c r="AX299"/>
      <c r="AY299"/>
      <c r="BA299" s="38" t="str">
        <f t="shared" ca="1" si="43"/>
        <v>SPTL</v>
      </c>
      <c r="BB299" s="38" t="str">
        <f t="shared" si="44"/>
        <v>Fixed Inputs</v>
      </c>
      <c r="BC299" s="38" t="str">
        <f t="shared" si="42"/>
        <v>Variant allowances</v>
      </c>
      <c r="BD299" s="38" t="str">
        <f t="shared" si="45"/>
        <v>Variant attributes</v>
      </c>
    </row>
    <row r="300" spans="3:56">
      <c r="E300" s="37" t="s">
        <v>1054</v>
      </c>
      <c r="G300" s="37" t="s">
        <v>135</v>
      </c>
      <c r="AU300" s="140" t="s">
        <v>451</v>
      </c>
      <c r="AV300" s="24" t="s">
        <v>451</v>
      </c>
      <c r="AW300" s="27" t="s">
        <v>451</v>
      </c>
      <c r="AX300"/>
      <c r="AY300"/>
      <c r="BA300" s="38" t="str">
        <f t="shared" ca="1" si="43"/>
        <v>SPTL</v>
      </c>
      <c r="BB300" s="38" t="str">
        <f t="shared" si="44"/>
        <v>Fixed Inputs</v>
      </c>
      <c r="BC300" s="38" t="str">
        <f t="shared" si="42"/>
        <v>Variant allowances</v>
      </c>
      <c r="BD300" s="38" t="str">
        <f t="shared" si="45"/>
        <v>Variant attributes</v>
      </c>
    </row>
    <row r="301" spans="3:56"/>
    <row r="302" spans="3:56" ht="15.75" thickBot="1">
      <c r="C302" s="9" t="s">
        <v>53</v>
      </c>
    </row>
    <row r="303" spans="3:56">
      <c r="D303" s="25"/>
      <c r="E303" s="214" t="s">
        <v>272</v>
      </c>
      <c r="F303" s="102"/>
      <c r="G303" s="102" t="s">
        <v>38</v>
      </c>
      <c r="H303" s="102" t="s">
        <v>316</v>
      </c>
      <c r="I303" s="102"/>
      <c r="J303" s="102"/>
      <c r="K303" s="102"/>
      <c r="L303" s="102"/>
      <c r="M303" s="102"/>
      <c r="N303" s="102"/>
      <c r="O303" s="102"/>
      <c r="P303" s="102"/>
      <c r="Q303" s="102"/>
      <c r="R303" s="102"/>
      <c r="S303" s="102"/>
      <c r="T303" s="102"/>
      <c r="U303" s="102"/>
      <c r="V303" s="102"/>
      <c r="W303" s="102"/>
      <c r="X303" s="102"/>
      <c r="Y303" s="102"/>
      <c r="Z303" s="102"/>
      <c r="AA303" s="102"/>
      <c r="AB303" s="102"/>
      <c r="AC303" s="102"/>
      <c r="AD303" s="102"/>
      <c r="AE303" s="102"/>
      <c r="AF303" s="102"/>
      <c r="AG303" s="102"/>
      <c r="AH303" s="102"/>
      <c r="AI303" s="102"/>
      <c r="AJ303" s="102"/>
      <c r="AK303" s="102"/>
      <c r="AL303" s="102"/>
      <c r="AM303" s="102"/>
      <c r="AN303" s="102"/>
      <c r="AO303" s="102"/>
      <c r="AP303" s="102"/>
      <c r="AQ303" s="102"/>
      <c r="AR303" s="102"/>
      <c r="AS303" s="102"/>
      <c r="AT303" s="213"/>
      <c r="AU303" s="176">
        <v>0</v>
      </c>
      <c r="AV303" s="220">
        <v>0</v>
      </c>
      <c r="AW303" s="103">
        <v>0</v>
      </c>
      <c r="AX303" s="103">
        <v>0</v>
      </c>
      <c r="AY303" s="215">
        <v>0</v>
      </c>
      <c r="BA303" s="38" t="str">
        <f t="shared" ref="BA303:BA366" ca="1" si="46">$A$1</f>
        <v>SPTL</v>
      </c>
      <c r="BB303" s="38" t="str">
        <f t="shared" ref="BB303:BB366" si="47">$A$194</f>
        <v>Fixed Inputs</v>
      </c>
      <c r="BC303" s="38" t="str">
        <f t="shared" ref="BC303:BC366" si="48">$B$195</f>
        <v>Variant allowances</v>
      </c>
      <c r="BD303" s="38" t="str">
        <f t="shared" ref="BD303:BD549" si="49">$C$302</f>
        <v>Totex variant allowances allocation percentages</v>
      </c>
    </row>
    <row r="304" spans="3:56">
      <c r="E304" s="216" t="s">
        <v>272</v>
      </c>
      <c r="G304" s="37" t="s">
        <v>38</v>
      </c>
      <c r="H304" s="37" t="s">
        <v>317</v>
      </c>
      <c r="AU304" s="141">
        <v>1</v>
      </c>
      <c r="AV304" s="26">
        <v>1</v>
      </c>
      <c r="AW304" s="26">
        <v>1</v>
      </c>
      <c r="AX304" s="26">
        <v>1</v>
      </c>
      <c r="AY304" s="217">
        <v>1</v>
      </c>
      <c r="BA304" s="38" t="str">
        <f t="shared" ca="1" si="46"/>
        <v>SPTL</v>
      </c>
      <c r="BB304" s="38" t="str">
        <f t="shared" si="47"/>
        <v>Fixed Inputs</v>
      </c>
      <c r="BC304" s="38" t="str">
        <f t="shared" si="48"/>
        <v>Variant allowances</v>
      </c>
      <c r="BD304" s="38" t="str">
        <f t="shared" si="49"/>
        <v>Totex variant allowances allocation percentages</v>
      </c>
    </row>
    <row r="305" spans="5:56">
      <c r="E305" s="216" t="s">
        <v>272</v>
      </c>
      <c r="G305" s="37" t="s">
        <v>38</v>
      </c>
      <c r="H305" s="37" t="s">
        <v>318</v>
      </c>
      <c r="AU305" s="141">
        <v>0</v>
      </c>
      <c r="AV305" s="26">
        <v>0</v>
      </c>
      <c r="AW305" s="26">
        <v>0</v>
      </c>
      <c r="AX305" s="26">
        <v>0</v>
      </c>
      <c r="AY305" s="217">
        <v>0</v>
      </c>
      <c r="BA305" s="38" t="str">
        <f t="shared" ca="1" si="46"/>
        <v>SPTL</v>
      </c>
      <c r="BB305" s="38" t="str">
        <f t="shared" si="47"/>
        <v>Fixed Inputs</v>
      </c>
      <c r="BC305" s="38" t="str">
        <f t="shared" si="48"/>
        <v>Variant allowances</v>
      </c>
      <c r="BD305" s="38" t="str">
        <f t="shared" si="49"/>
        <v>Totex variant allowances allocation percentages</v>
      </c>
    </row>
    <row r="306" spans="5:56">
      <c r="E306" s="216" t="s">
        <v>272</v>
      </c>
      <c r="G306" s="37" t="s">
        <v>38</v>
      </c>
      <c r="H306" s="37" t="s">
        <v>247</v>
      </c>
      <c r="AU306" s="141">
        <v>0</v>
      </c>
      <c r="AV306" s="26">
        <v>0</v>
      </c>
      <c r="AW306" s="26">
        <v>0</v>
      </c>
      <c r="AX306" s="26">
        <v>0</v>
      </c>
      <c r="AY306" s="217">
        <v>0</v>
      </c>
      <c r="BA306" s="38" t="str">
        <f t="shared" ca="1" si="46"/>
        <v>SPTL</v>
      </c>
      <c r="BB306" s="38" t="str">
        <f t="shared" si="47"/>
        <v>Fixed Inputs</v>
      </c>
      <c r="BC306" s="38" t="str">
        <f t="shared" si="48"/>
        <v>Variant allowances</v>
      </c>
      <c r="BD306" s="38" t="str">
        <f t="shared" si="49"/>
        <v>Totex variant allowances allocation percentages</v>
      </c>
    </row>
    <row r="307" spans="5:56">
      <c r="E307" s="216" t="s">
        <v>272</v>
      </c>
      <c r="G307" s="37" t="s">
        <v>38</v>
      </c>
      <c r="H307" s="37" t="s">
        <v>315</v>
      </c>
      <c r="AU307" s="141">
        <v>0</v>
      </c>
      <c r="AV307" s="26">
        <v>0</v>
      </c>
      <c r="AW307" s="26">
        <v>0</v>
      </c>
      <c r="AX307" s="26">
        <v>0</v>
      </c>
      <c r="AY307" s="217">
        <v>0</v>
      </c>
      <c r="BA307" s="38" t="str">
        <f t="shared" ca="1" si="46"/>
        <v>SPTL</v>
      </c>
      <c r="BB307" s="38" t="str">
        <f t="shared" si="47"/>
        <v>Fixed Inputs</v>
      </c>
      <c r="BC307" s="38" t="str">
        <f t="shared" si="48"/>
        <v>Variant allowances</v>
      </c>
      <c r="BD307" s="38" t="str">
        <f t="shared" si="49"/>
        <v>Totex variant allowances allocation percentages</v>
      </c>
    </row>
    <row r="308" spans="5:56">
      <c r="E308" s="218" t="s">
        <v>272</v>
      </c>
      <c r="F308" s="105"/>
      <c r="G308" s="105" t="s">
        <v>38</v>
      </c>
      <c r="H308" s="105" t="s">
        <v>246</v>
      </c>
      <c r="I308" s="105"/>
      <c r="J308" s="105"/>
      <c r="K308" s="105"/>
      <c r="L308" s="105"/>
      <c r="M308" s="105"/>
      <c r="N308" s="105"/>
      <c r="O308" s="105"/>
      <c r="P308" s="105"/>
      <c r="Q308" s="105"/>
      <c r="R308" s="105"/>
      <c r="S308" s="105"/>
      <c r="T308" s="105"/>
      <c r="U308" s="105"/>
      <c r="V308" s="105"/>
      <c r="W308" s="105"/>
      <c r="X308" s="105"/>
      <c r="Y308" s="105"/>
      <c r="Z308" s="105"/>
      <c r="AA308" s="105"/>
      <c r="AB308" s="105"/>
      <c r="AC308" s="105"/>
      <c r="AD308" s="105"/>
      <c r="AE308" s="105"/>
      <c r="AF308" s="105"/>
      <c r="AG308" s="105"/>
      <c r="AH308" s="105"/>
      <c r="AI308" s="105"/>
      <c r="AJ308" s="105"/>
      <c r="AK308" s="105"/>
      <c r="AL308" s="105"/>
      <c r="AM308" s="105"/>
      <c r="AN308" s="105"/>
      <c r="AO308" s="105"/>
      <c r="AP308" s="105"/>
      <c r="AQ308" s="105"/>
      <c r="AR308" s="105"/>
      <c r="AS308" s="105"/>
      <c r="AT308" s="111"/>
      <c r="AU308" s="177">
        <v>0</v>
      </c>
      <c r="AV308" s="106">
        <v>0</v>
      </c>
      <c r="AW308" s="106">
        <v>0</v>
      </c>
      <c r="AX308" s="106">
        <v>0</v>
      </c>
      <c r="AY308" s="219">
        <v>0</v>
      </c>
      <c r="BA308" s="38" t="str">
        <f t="shared" ca="1" si="46"/>
        <v>SPTL</v>
      </c>
      <c r="BB308" s="38" t="str">
        <f t="shared" si="47"/>
        <v>Fixed Inputs</v>
      </c>
      <c r="BC308" s="38" t="str">
        <f t="shared" si="48"/>
        <v>Variant allowances</v>
      </c>
      <c r="BD308" s="38" t="str">
        <f t="shared" si="49"/>
        <v>Totex variant allowances allocation percentages</v>
      </c>
    </row>
    <row r="309" spans="5:56">
      <c r="E309" s="214" t="s">
        <v>805</v>
      </c>
      <c r="F309" s="102"/>
      <c r="G309" s="102" t="s">
        <v>38</v>
      </c>
      <c r="H309" s="102" t="s">
        <v>316</v>
      </c>
      <c r="I309" s="102"/>
      <c r="J309" s="102"/>
      <c r="K309" s="102"/>
      <c r="L309" s="102"/>
      <c r="M309" s="102"/>
      <c r="N309" s="102"/>
      <c r="O309" s="102"/>
      <c r="P309" s="102"/>
      <c r="Q309" s="102"/>
      <c r="R309" s="102"/>
      <c r="S309" s="102"/>
      <c r="T309" s="102"/>
      <c r="U309" s="102"/>
      <c r="V309" s="102"/>
      <c r="W309" s="102"/>
      <c r="X309" s="102"/>
      <c r="Y309" s="102"/>
      <c r="Z309" s="102"/>
      <c r="AA309" s="102"/>
      <c r="AB309" s="102"/>
      <c r="AC309" s="102"/>
      <c r="AD309" s="102"/>
      <c r="AE309" s="102"/>
      <c r="AF309" s="102"/>
      <c r="AG309" s="102"/>
      <c r="AH309" s="102"/>
      <c r="AI309" s="102"/>
      <c r="AJ309" s="102"/>
      <c r="AK309" s="102"/>
      <c r="AL309" s="102"/>
      <c r="AM309" s="102"/>
      <c r="AN309" s="102"/>
      <c r="AO309" s="102"/>
      <c r="AP309" s="102"/>
      <c r="AQ309" s="102"/>
      <c r="AR309" s="102"/>
      <c r="AS309" s="102"/>
      <c r="AT309" s="213"/>
      <c r="AU309" s="176">
        <v>0</v>
      </c>
      <c r="AV309" s="220">
        <v>0</v>
      </c>
      <c r="AW309" s="103">
        <v>0</v>
      </c>
      <c r="AX309" s="103">
        <v>0</v>
      </c>
      <c r="AY309" s="215">
        <v>0</v>
      </c>
      <c r="BA309" s="38" t="str">
        <f t="shared" ca="1" si="46"/>
        <v>SPTL</v>
      </c>
      <c r="BB309" s="38" t="str">
        <f t="shared" si="47"/>
        <v>Fixed Inputs</v>
      </c>
      <c r="BC309" s="38" t="str">
        <f t="shared" si="48"/>
        <v>Variant allowances</v>
      </c>
      <c r="BD309" s="38" t="str">
        <f t="shared" si="49"/>
        <v>Totex variant allowances allocation percentages</v>
      </c>
    </row>
    <row r="310" spans="5:56">
      <c r="E310" s="216" t="s">
        <v>805</v>
      </c>
      <c r="G310" s="37" t="s">
        <v>38</v>
      </c>
      <c r="H310" s="37" t="s">
        <v>317</v>
      </c>
      <c r="AU310" s="141">
        <v>0</v>
      </c>
      <c r="AV310" s="26">
        <v>0</v>
      </c>
      <c r="AW310" s="26">
        <v>0</v>
      </c>
      <c r="AX310" s="26">
        <v>0</v>
      </c>
      <c r="AY310" s="217">
        <v>0</v>
      </c>
      <c r="BA310" s="38" t="str">
        <f t="shared" ca="1" si="46"/>
        <v>SPTL</v>
      </c>
      <c r="BB310" s="38" t="str">
        <f t="shared" si="47"/>
        <v>Fixed Inputs</v>
      </c>
      <c r="BC310" s="38" t="str">
        <f t="shared" si="48"/>
        <v>Variant allowances</v>
      </c>
      <c r="BD310" s="38" t="str">
        <f t="shared" si="49"/>
        <v>Totex variant allowances allocation percentages</v>
      </c>
    </row>
    <row r="311" spans="5:56">
      <c r="E311" s="216" t="s">
        <v>805</v>
      </c>
      <c r="G311" s="37" t="s">
        <v>38</v>
      </c>
      <c r="H311" s="37" t="s">
        <v>318</v>
      </c>
      <c r="AU311" s="141">
        <v>0.17</v>
      </c>
      <c r="AV311" s="26">
        <v>0.17</v>
      </c>
      <c r="AW311" s="26">
        <v>0.17</v>
      </c>
      <c r="AX311" s="26">
        <v>0.17</v>
      </c>
      <c r="AY311" s="217">
        <v>0.17</v>
      </c>
      <c r="BA311" s="38" t="str">
        <f t="shared" ca="1" si="46"/>
        <v>SPTL</v>
      </c>
      <c r="BB311" s="38" t="str">
        <f t="shared" si="47"/>
        <v>Fixed Inputs</v>
      </c>
      <c r="BC311" s="38" t="str">
        <f t="shared" si="48"/>
        <v>Variant allowances</v>
      </c>
      <c r="BD311" s="38" t="str">
        <f t="shared" si="49"/>
        <v>Totex variant allowances allocation percentages</v>
      </c>
    </row>
    <row r="312" spans="5:56">
      <c r="E312" s="216" t="s">
        <v>805</v>
      </c>
      <c r="G312" s="37" t="s">
        <v>38</v>
      </c>
      <c r="H312" s="37" t="s">
        <v>247</v>
      </c>
      <c r="AU312" s="141">
        <v>0</v>
      </c>
      <c r="AV312" s="26">
        <v>0</v>
      </c>
      <c r="AW312" s="26">
        <v>0</v>
      </c>
      <c r="AX312" s="26">
        <v>0</v>
      </c>
      <c r="AY312" s="217">
        <v>0</v>
      </c>
      <c r="BA312" s="38" t="str">
        <f t="shared" ca="1" si="46"/>
        <v>SPTL</v>
      </c>
      <c r="BB312" s="38" t="str">
        <f t="shared" si="47"/>
        <v>Fixed Inputs</v>
      </c>
      <c r="BC312" s="38" t="str">
        <f t="shared" si="48"/>
        <v>Variant allowances</v>
      </c>
      <c r="BD312" s="38" t="str">
        <f t="shared" si="49"/>
        <v>Totex variant allowances allocation percentages</v>
      </c>
    </row>
    <row r="313" spans="5:56">
      <c r="E313" s="216" t="s">
        <v>805</v>
      </c>
      <c r="G313" s="37" t="s">
        <v>38</v>
      </c>
      <c r="H313" s="37" t="s">
        <v>315</v>
      </c>
      <c r="AU313" s="141">
        <v>0</v>
      </c>
      <c r="AV313" s="26">
        <v>0</v>
      </c>
      <c r="AW313" s="26">
        <v>0</v>
      </c>
      <c r="AX313" s="26">
        <v>0</v>
      </c>
      <c r="AY313" s="217">
        <v>0</v>
      </c>
      <c r="BA313" s="38" t="str">
        <f t="shared" ca="1" si="46"/>
        <v>SPTL</v>
      </c>
      <c r="BB313" s="38" t="str">
        <f t="shared" si="47"/>
        <v>Fixed Inputs</v>
      </c>
      <c r="BC313" s="38" t="str">
        <f t="shared" si="48"/>
        <v>Variant allowances</v>
      </c>
      <c r="BD313" s="38" t="str">
        <f t="shared" si="49"/>
        <v>Totex variant allowances allocation percentages</v>
      </c>
    </row>
    <row r="314" spans="5:56">
      <c r="E314" s="218" t="s">
        <v>805</v>
      </c>
      <c r="F314" s="105"/>
      <c r="G314" s="105" t="s">
        <v>38</v>
      </c>
      <c r="H314" s="105" t="s">
        <v>246</v>
      </c>
      <c r="AU314" s="175">
        <v>0.83</v>
      </c>
      <c r="AV314" s="101">
        <v>0.83</v>
      </c>
      <c r="AW314" s="101">
        <v>0.83</v>
      </c>
      <c r="AX314" s="101">
        <v>0.83</v>
      </c>
      <c r="AY314" s="221">
        <v>0.83</v>
      </c>
      <c r="BA314" s="38" t="str">
        <f t="shared" ca="1" si="46"/>
        <v>SPTL</v>
      </c>
      <c r="BB314" s="38" t="str">
        <f t="shared" si="47"/>
        <v>Fixed Inputs</v>
      </c>
      <c r="BC314" s="38" t="str">
        <f t="shared" si="48"/>
        <v>Variant allowances</v>
      </c>
      <c r="BD314" s="38" t="str">
        <f t="shared" si="49"/>
        <v>Totex variant allowances allocation percentages</v>
      </c>
    </row>
    <row r="315" spans="5:56">
      <c r="E315" s="214" t="s">
        <v>806</v>
      </c>
      <c r="F315" s="102"/>
      <c r="G315" s="102" t="s">
        <v>38</v>
      </c>
      <c r="H315" s="102" t="s">
        <v>316</v>
      </c>
      <c r="I315" s="102"/>
      <c r="J315" s="102"/>
      <c r="K315" s="102"/>
      <c r="L315" s="102"/>
      <c r="M315" s="102"/>
      <c r="N315" s="102"/>
      <c r="O315" s="102"/>
      <c r="P315" s="102"/>
      <c r="Q315" s="102"/>
      <c r="R315" s="102"/>
      <c r="S315" s="102"/>
      <c r="T315" s="102"/>
      <c r="U315" s="102"/>
      <c r="V315" s="102"/>
      <c r="W315" s="102"/>
      <c r="X315" s="102"/>
      <c r="Y315" s="102"/>
      <c r="Z315" s="102"/>
      <c r="AA315" s="102"/>
      <c r="AB315" s="102"/>
      <c r="AC315" s="102"/>
      <c r="AD315" s="102"/>
      <c r="AE315" s="102"/>
      <c r="AF315" s="102"/>
      <c r="AG315" s="102"/>
      <c r="AH315" s="102"/>
      <c r="AI315" s="102"/>
      <c r="AJ315" s="102"/>
      <c r="AK315" s="102"/>
      <c r="AL315" s="102"/>
      <c r="AM315" s="102"/>
      <c r="AN315" s="102"/>
      <c r="AO315" s="102"/>
      <c r="AP315" s="102"/>
      <c r="AQ315" s="102"/>
      <c r="AR315" s="102"/>
      <c r="AS315" s="102"/>
      <c r="AT315" s="213"/>
      <c r="AU315" s="242">
        <v>0.85</v>
      </c>
      <c r="AV315" s="222">
        <v>0.85</v>
      </c>
      <c r="AW315" s="222">
        <v>0.85</v>
      </c>
      <c r="AX315" s="222">
        <v>0.85</v>
      </c>
      <c r="AY315" s="223">
        <v>0.85</v>
      </c>
      <c r="BA315" s="38" t="str">
        <f t="shared" ca="1" si="46"/>
        <v>SPTL</v>
      </c>
      <c r="BB315" s="38" t="str">
        <f t="shared" si="47"/>
        <v>Fixed Inputs</v>
      </c>
      <c r="BC315" s="38" t="str">
        <f t="shared" si="48"/>
        <v>Variant allowances</v>
      </c>
      <c r="BD315" s="38" t="str">
        <f t="shared" si="49"/>
        <v>Totex variant allowances allocation percentages</v>
      </c>
    </row>
    <row r="316" spans="5:56">
      <c r="E316" s="216" t="s">
        <v>806</v>
      </c>
      <c r="G316" s="37" t="s">
        <v>38</v>
      </c>
      <c r="H316" s="37" t="s">
        <v>317</v>
      </c>
      <c r="AU316" s="142">
        <v>0</v>
      </c>
      <c r="AV316" s="23">
        <v>0</v>
      </c>
      <c r="AW316" s="23">
        <v>0</v>
      </c>
      <c r="AX316" s="23">
        <v>0</v>
      </c>
      <c r="AY316" s="224">
        <v>0</v>
      </c>
      <c r="BA316" s="38" t="str">
        <f t="shared" ca="1" si="46"/>
        <v>SPTL</v>
      </c>
      <c r="BB316" s="38" t="str">
        <f t="shared" si="47"/>
        <v>Fixed Inputs</v>
      </c>
      <c r="BC316" s="38" t="str">
        <f t="shared" si="48"/>
        <v>Variant allowances</v>
      </c>
      <c r="BD316" s="38" t="str">
        <f t="shared" si="49"/>
        <v>Totex variant allowances allocation percentages</v>
      </c>
    </row>
    <row r="317" spans="5:56">
      <c r="E317" s="216" t="s">
        <v>806</v>
      </c>
      <c r="G317" s="37" t="s">
        <v>38</v>
      </c>
      <c r="H317" s="37" t="s">
        <v>318</v>
      </c>
      <c r="AU317" s="142">
        <v>0</v>
      </c>
      <c r="AV317" s="23">
        <v>0</v>
      </c>
      <c r="AW317" s="23">
        <v>0</v>
      </c>
      <c r="AX317" s="23">
        <v>0</v>
      </c>
      <c r="AY317" s="224">
        <v>0</v>
      </c>
      <c r="BA317" s="38" t="str">
        <f t="shared" ca="1" si="46"/>
        <v>SPTL</v>
      </c>
      <c r="BB317" s="38" t="str">
        <f t="shared" si="47"/>
        <v>Fixed Inputs</v>
      </c>
      <c r="BC317" s="38" t="str">
        <f t="shared" si="48"/>
        <v>Variant allowances</v>
      </c>
      <c r="BD317" s="38" t="str">
        <f t="shared" si="49"/>
        <v>Totex variant allowances allocation percentages</v>
      </c>
    </row>
    <row r="318" spans="5:56">
      <c r="E318" s="216" t="s">
        <v>806</v>
      </c>
      <c r="G318" s="37" t="s">
        <v>38</v>
      </c>
      <c r="H318" s="37" t="s">
        <v>247</v>
      </c>
      <c r="AU318" s="142">
        <v>0</v>
      </c>
      <c r="AV318" s="23">
        <v>0</v>
      </c>
      <c r="AW318" s="23">
        <v>0</v>
      </c>
      <c r="AX318" s="23">
        <v>0</v>
      </c>
      <c r="AY318" s="224">
        <v>0</v>
      </c>
      <c r="BA318" s="38" t="str">
        <f t="shared" ca="1" si="46"/>
        <v>SPTL</v>
      </c>
      <c r="BB318" s="38" t="str">
        <f t="shared" si="47"/>
        <v>Fixed Inputs</v>
      </c>
      <c r="BC318" s="38" t="str">
        <f t="shared" si="48"/>
        <v>Variant allowances</v>
      </c>
      <c r="BD318" s="38" t="str">
        <f t="shared" si="49"/>
        <v>Totex variant allowances allocation percentages</v>
      </c>
    </row>
    <row r="319" spans="5:56">
      <c r="E319" s="216" t="s">
        <v>806</v>
      </c>
      <c r="G319" s="37" t="s">
        <v>38</v>
      </c>
      <c r="H319" s="37" t="s">
        <v>315</v>
      </c>
      <c r="AU319" s="142">
        <v>0</v>
      </c>
      <c r="AV319" s="23">
        <v>0</v>
      </c>
      <c r="AW319" s="23">
        <v>0</v>
      </c>
      <c r="AX319" s="23">
        <v>0</v>
      </c>
      <c r="AY319" s="224">
        <v>0</v>
      </c>
      <c r="BA319" s="38" t="str">
        <f t="shared" ca="1" si="46"/>
        <v>SPTL</v>
      </c>
      <c r="BB319" s="38" t="str">
        <f t="shared" si="47"/>
        <v>Fixed Inputs</v>
      </c>
      <c r="BC319" s="38" t="str">
        <f t="shared" si="48"/>
        <v>Variant allowances</v>
      </c>
      <c r="BD319" s="38" t="str">
        <f t="shared" si="49"/>
        <v>Totex variant allowances allocation percentages</v>
      </c>
    </row>
    <row r="320" spans="5:56">
      <c r="E320" s="218" t="s">
        <v>806</v>
      </c>
      <c r="F320" s="105"/>
      <c r="G320" s="105" t="s">
        <v>38</v>
      </c>
      <c r="H320" s="105" t="s">
        <v>246</v>
      </c>
      <c r="I320" s="105"/>
      <c r="J320" s="105"/>
      <c r="K320" s="105"/>
      <c r="L320" s="105"/>
      <c r="M320" s="105"/>
      <c r="N320" s="105"/>
      <c r="O320" s="105"/>
      <c r="P320" s="105"/>
      <c r="Q320" s="105"/>
      <c r="R320" s="105"/>
      <c r="S320" s="105"/>
      <c r="T320" s="105"/>
      <c r="U320" s="105"/>
      <c r="V320" s="105"/>
      <c r="W320" s="105"/>
      <c r="X320" s="105"/>
      <c r="Y320" s="105"/>
      <c r="Z320" s="105"/>
      <c r="AA320" s="105"/>
      <c r="AB320" s="105"/>
      <c r="AC320" s="105"/>
      <c r="AD320" s="105"/>
      <c r="AE320" s="105"/>
      <c r="AF320" s="105"/>
      <c r="AG320" s="105"/>
      <c r="AH320" s="105"/>
      <c r="AI320" s="105"/>
      <c r="AJ320" s="105"/>
      <c r="AK320" s="105"/>
      <c r="AL320" s="105"/>
      <c r="AM320" s="105"/>
      <c r="AN320" s="105"/>
      <c r="AO320" s="105"/>
      <c r="AP320" s="105"/>
      <c r="AQ320" s="105"/>
      <c r="AR320" s="105"/>
      <c r="AS320" s="105"/>
      <c r="AT320" s="111"/>
      <c r="AU320" s="243">
        <v>0.15</v>
      </c>
      <c r="AV320" s="225">
        <v>0.15</v>
      </c>
      <c r="AW320" s="225">
        <v>0.15</v>
      </c>
      <c r="AX320" s="225">
        <v>0.15</v>
      </c>
      <c r="AY320" s="226">
        <v>0.15</v>
      </c>
      <c r="BA320" s="38" t="str">
        <f t="shared" ca="1" si="46"/>
        <v>SPTL</v>
      </c>
      <c r="BB320" s="38" t="str">
        <f t="shared" si="47"/>
        <v>Fixed Inputs</v>
      </c>
      <c r="BC320" s="38" t="str">
        <f t="shared" si="48"/>
        <v>Variant allowances</v>
      </c>
      <c r="BD320" s="38" t="str">
        <f t="shared" si="49"/>
        <v>Totex variant allowances allocation percentages</v>
      </c>
    </row>
    <row r="321" spans="5:56">
      <c r="E321" s="214" t="s">
        <v>807</v>
      </c>
      <c r="F321" s="102"/>
      <c r="G321" s="102" t="s">
        <v>38</v>
      </c>
      <c r="H321" s="102" t="s">
        <v>316</v>
      </c>
      <c r="AU321" s="236">
        <v>0</v>
      </c>
      <c r="AV321" s="237">
        <v>0</v>
      </c>
      <c r="AW321" s="238">
        <v>0</v>
      </c>
      <c r="AX321" s="238">
        <v>0</v>
      </c>
      <c r="AY321" s="239">
        <v>0</v>
      </c>
      <c r="BA321" s="38" t="str">
        <f t="shared" ca="1" si="46"/>
        <v>SPTL</v>
      </c>
      <c r="BB321" s="38" t="str">
        <f t="shared" si="47"/>
        <v>Fixed Inputs</v>
      </c>
      <c r="BC321" s="38" t="str">
        <f t="shared" si="48"/>
        <v>Variant allowances</v>
      </c>
      <c r="BD321" s="38" t="str">
        <f t="shared" si="49"/>
        <v>Totex variant allowances allocation percentages</v>
      </c>
    </row>
    <row r="322" spans="5:56">
      <c r="E322" s="216" t="s">
        <v>807</v>
      </c>
      <c r="G322" s="37" t="s">
        <v>38</v>
      </c>
      <c r="H322" s="37" t="s">
        <v>317</v>
      </c>
      <c r="AU322" s="141">
        <v>0</v>
      </c>
      <c r="AV322" s="26">
        <v>0</v>
      </c>
      <c r="AW322" s="26">
        <v>0</v>
      </c>
      <c r="AX322" s="26">
        <v>0</v>
      </c>
      <c r="AY322" s="217">
        <v>0</v>
      </c>
      <c r="BA322" s="38" t="str">
        <f t="shared" ca="1" si="46"/>
        <v>SPTL</v>
      </c>
      <c r="BB322" s="38" t="str">
        <f t="shared" si="47"/>
        <v>Fixed Inputs</v>
      </c>
      <c r="BC322" s="38" t="str">
        <f t="shared" si="48"/>
        <v>Variant allowances</v>
      </c>
      <c r="BD322" s="38" t="str">
        <f t="shared" si="49"/>
        <v>Totex variant allowances allocation percentages</v>
      </c>
    </row>
    <row r="323" spans="5:56">
      <c r="E323" s="216" t="s">
        <v>807</v>
      </c>
      <c r="G323" s="37" t="s">
        <v>38</v>
      </c>
      <c r="H323" s="37" t="s">
        <v>318</v>
      </c>
      <c r="AU323" s="141">
        <v>0.62</v>
      </c>
      <c r="AV323" s="26">
        <v>0.62</v>
      </c>
      <c r="AW323" s="26">
        <v>0.62</v>
      </c>
      <c r="AX323" s="26">
        <v>0.62</v>
      </c>
      <c r="AY323" s="217">
        <v>0.62</v>
      </c>
      <c r="BA323" s="38" t="str">
        <f t="shared" ca="1" si="46"/>
        <v>SPTL</v>
      </c>
      <c r="BB323" s="38" t="str">
        <f t="shared" si="47"/>
        <v>Fixed Inputs</v>
      </c>
      <c r="BC323" s="38" t="str">
        <f t="shared" si="48"/>
        <v>Variant allowances</v>
      </c>
      <c r="BD323" s="38" t="str">
        <f t="shared" si="49"/>
        <v>Totex variant allowances allocation percentages</v>
      </c>
    </row>
    <row r="324" spans="5:56">
      <c r="E324" s="216" t="s">
        <v>807</v>
      </c>
      <c r="G324" s="37" t="s">
        <v>38</v>
      </c>
      <c r="H324" s="37" t="s">
        <v>247</v>
      </c>
      <c r="AU324" s="141">
        <v>0</v>
      </c>
      <c r="AV324" s="26">
        <v>0</v>
      </c>
      <c r="AW324" s="26">
        <v>0</v>
      </c>
      <c r="AX324" s="26">
        <v>0</v>
      </c>
      <c r="AY324" s="217">
        <v>0</v>
      </c>
      <c r="BA324" s="38" t="str">
        <f t="shared" ca="1" si="46"/>
        <v>SPTL</v>
      </c>
      <c r="BB324" s="38" t="str">
        <f t="shared" si="47"/>
        <v>Fixed Inputs</v>
      </c>
      <c r="BC324" s="38" t="str">
        <f t="shared" si="48"/>
        <v>Variant allowances</v>
      </c>
      <c r="BD324" s="38" t="str">
        <f t="shared" si="49"/>
        <v>Totex variant allowances allocation percentages</v>
      </c>
    </row>
    <row r="325" spans="5:56">
      <c r="E325" s="216" t="s">
        <v>807</v>
      </c>
      <c r="G325" s="37" t="s">
        <v>38</v>
      </c>
      <c r="H325" s="37" t="s">
        <v>315</v>
      </c>
      <c r="AU325" s="141">
        <v>0</v>
      </c>
      <c r="AV325" s="26">
        <v>0</v>
      </c>
      <c r="AW325" s="26">
        <v>0</v>
      </c>
      <c r="AX325" s="26">
        <v>0</v>
      </c>
      <c r="AY325" s="217">
        <v>0</v>
      </c>
      <c r="BA325" s="38" t="str">
        <f t="shared" ca="1" si="46"/>
        <v>SPTL</v>
      </c>
      <c r="BB325" s="38" t="str">
        <f t="shared" si="47"/>
        <v>Fixed Inputs</v>
      </c>
      <c r="BC325" s="38" t="str">
        <f t="shared" si="48"/>
        <v>Variant allowances</v>
      </c>
      <c r="BD325" s="38" t="str">
        <f t="shared" si="49"/>
        <v>Totex variant allowances allocation percentages</v>
      </c>
    </row>
    <row r="326" spans="5:56">
      <c r="E326" s="218" t="s">
        <v>807</v>
      </c>
      <c r="F326" s="105"/>
      <c r="G326" s="105" t="s">
        <v>38</v>
      </c>
      <c r="H326" s="105" t="s">
        <v>246</v>
      </c>
      <c r="AU326" s="175">
        <v>0.38</v>
      </c>
      <c r="AV326" s="101">
        <v>0.38</v>
      </c>
      <c r="AW326" s="101">
        <v>0.38</v>
      </c>
      <c r="AX326" s="101">
        <v>0.38</v>
      </c>
      <c r="AY326" s="221">
        <v>0.38</v>
      </c>
      <c r="BA326" s="38" t="str">
        <f t="shared" ca="1" si="46"/>
        <v>SPTL</v>
      </c>
      <c r="BB326" s="38" t="str">
        <f t="shared" si="47"/>
        <v>Fixed Inputs</v>
      </c>
      <c r="BC326" s="38" t="str">
        <f t="shared" si="48"/>
        <v>Variant allowances</v>
      </c>
      <c r="BD326" s="38" t="str">
        <f t="shared" si="49"/>
        <v>Totex variant allowances allocation percentages</v>
      </c>
    </row>
    <row r="327" spans="5:56">
      <c r="E327" s="214" t="s">
        <v>808</v>
      </c>
      <c r="F327" s="102"/>
      <c r="G327" s="102" t="s">
        <v>38</v>
      </c>
      <c r="H327" s="102" t="s">
        <v>316</v>
      </c>
      <c r="I327" s="102"/>
      <c r="J327" s="102"/>
      <c r="K327" s="102"/>
      <c r="L327" s="102"/>
      <c r="M327" s="102"/>
      <c r="N327" s="102"/>
      <c r="O327" s="102"/>
      <c r="P327" s="102"/>
      <c r="Q327" s="102"/>
      <c r="R327" s="102"/>
      <c r="S327" s="102"/>
      <c r="T327" s="102"/>
      <c r="U327" s="102"/>
      <c r="V327" s="102"/>
      <c r="W327" s="102"/>
      <c r="X327" s="102"/>
      <c r="Y327" s="102"/>
      <c r="Z327" s="102"/>
      <c r="AA327" s="102"/>
      <c r="AB327" s="102"/>
      <c r="AC327" s="102"/>
      <c r="AD327" s="102"/>
      <c r="AE327" s="102"/>
      <c r="AF327" s="102"/>
      <c r="AG327" s="102"/>
      <c r="AH327" s="102"/>
      <c r="AI327" s="102"/>
      <c r="AJ327" s="102"/>
      <c r="AK327" s="102"/>
      <c r="AL327" s="102"/>
      <c r="AM327" s="102"/>
      <c r="AN327" s="102"/>
      <c r="AO327" s="102"/>
      <c r="AP327" s="102"/>
      <c r="AQ327" s="102"/>
      <c r="AR327" s="102"/>
      <c r="AS327" s="102"/>
      <c r="AT327" s="213"/>
      <c r="AU327" s="242">
        <v>0</v>
      </c>
      <c r="AV327" s="222">
        <v>0</v>
      </c>
      <c r="AW327" s="222">
        <v>0</v>
      </c>
      <c r="AX327" s="222">
        <v>0</v>
      </c>
      <c r="AY327" s="223">
        <v>0</v>
      </c>
      <c r="BA327" s="38" t="str">
        <f t="shared" ca="1" si="46"/>
        <v>SPTL</v>
      </c>
      <c r="BB327" s="38" t="str">
        <f t="shared" si="47"/>
        <v>Fixed Inputs</v>
      </c>
      <c r="BC327" s="38" t="str">
        <f t="shared" si="48"/>
        <v>Variant allowances</v>
      </c>
      <c r="BD327" s="38" t="str">
        <f t="shared" si="49"/>
        <v>Totex variant allowances allocation percentages</v>
      </c>
    </row>
    <row r="328" spans="5:56">
      <c r="E328" s="216" t="s">
        <v>808</v>
      </c>
      <c r="G328" s="37" t="s">
        <v>38</v>
      </c>
      <c r="H328" s="37" t="s">
        <v>317</v>
      </c>
      <c r="AU328" s="142">
        <v>0</v>
      </c>
      <c r="AV328" s="23">
        <v>0</v>
      </c>
      <c r="AW328" s="23">
        <v>0</v>
      </c>
      <c r="AX328" s="23">
        <v>0</v>
      </c>
      <c r="AY328" s="224">
        <v>0</v>
      </c>
      <c r="BA328" s="38" t="str">
        <f t="shared" ca="1" si="46"/>
        <v>SPTL</v>
      </c>
      <c r="BB328" s="38" t="str">
        <f t="shared" si="47"/>
        <v>Fixed Inputs</v>
      </c>
      <c r="BC328" s="38" t="str">
        <f t="shared" si="48"/>
        <v>Variant allowances</v>
      </c>
      <c r="BD328" s="38" t="str">
        <f t="shared" si="49"/>
        <v>Totex variant allowances allocation percentages</v>
      </c>
    </row>
    <row r="329" spans="5:56">
      <c r="E329" s="216" t="s">
        <v>808</v>
      </c>
      <c r="G329" s="37" t="s">
        <v>38</v>
      </c>
      <c r="H329" s="37" t="s">
        <v>318</v>
      </c>
      <c r="AU329" s="142">
        <v>1</v>
      </c>
      <c r="AV329" s="23">
        <v>1</v>
      </c>
      <c r="AW329" s="23">
        <v>1</v>
      </c>
      <c r="AX329" s="23">
        <v>1</v>
      </c>
      <c r="AY329" s="224">
        <v>1</v>
      </c>
      <c r="BA329" s="38" t="str">
        <f t="shared" ca="1" si="46"/>
        <v>SPTL</v>
      </c>
      <c r="BB329" s="38" t="str">
        <f t="shared" si="47"/>
        <v>Fixed Inputs</v>
      </c>
      <c r="BC329" s="38" t="str">
        <f t="shared" si="48"/>
        <v>Variant allowances</v>
      </c>
      <c r="BD329" s="38" t="str">
        <f t="shared" si="49"/>
        <v>Totex variant allowances allocation percentages</v>
      </c>
    </row>
    <row r="330" spans="5:56">
      <c r="E330" s="216" t="s">
        <v>808</v>
      </c>
      <c r="G330" s="37" t="s">
        <v>38</v>
      </c>
      <c r="H330" s="37" t="s">
        <v>247</v>
      </c>
      <c r="AU330" s="142">
        <v>0</v>
      </c>
      <c r="AV330" s="23">
        <v>0</v>
      </c>
      <c r="AW330" s="23">
        <v>0</v>
      </c>
      <c r="AX330" s="23">
        <v>0</v>
      </c>
      <c r="AY330" s="224">
        <v>0</v>
      </c>
      <c r="BA330" s="38" t="str">
        <f t="shared" ca="1" si="46"/>
        <v>SPTL</v>
      </c>
      <c r="BB330" s="38" t="str">
        <f t="shared" si="47"/>
        <v>Fixed Inputs</v>
      </c>
      <c r="BC330" s="38" t="str">
        <f t="shared" si="48"/>
        <v>Variant allowances</v>
      </c>
      <c r="BD330" s="38" t="str">
        <f t="shared" si="49"/>
        <v>Totex variant allowances allocation percentages</v>
      </c>
    </row>
    <row r="331" spans="5:56">
      <c r="E331" s="216" t="s">
        <v>808</v>
      </c>
      <c r="G331" s="37" t="s">
        <v>38</v>
      </c>
      <c r="H331" s="37" t="s">
        <v>315</v>
      </c>
      <c r="AU331" s="142">
        <v>0</v>
      </c>
      <c r="AV331" s="23">
        <v>0</v>
      </c>
      <c r="AW331" s="23">
        <v>0</v>
      </c>
      <c r="AX331" s="23">
        <v>0</v>
      </c>
      <c r="AY331" s="224">
        <v>0</v>
      </c>
      <c r="BA331" s="38" t="str">
        <f t="shared" ca="1" si="46"/>
        <v>SPTL</v>
      </c>
      <c r="BB331" s="38" t="str">
        <f t="shared" si="47"/>
        <v>Fixed Inputs</v>
      </c>
      <c r="BC331" s="38" t="str">
        <f t="shared" si="48"/>
        <v>Variant allowances</v>
      </c>
      <c r="BD331" s="38" t="str">
        <f t="shared" si="49"/>
        <v>Totex variant allowances allocation percentages</v>
      </c>
    </row>
    <row r="332" spans="5:56">
      <c r="E332" s="216" t="s">
        <v>808</v>
      </c>
      <c r="G332" s="37" t="s">
        <v>38</v>
      </c>
      <c r="H332" s="37" t="s">
        <v>246</v>
      </c>
      <c r="I332" s="105"/>
      <c r="J332" s="105"/>
      <c r="K332" s="105"/>
      <c r="L332" s="105"/>
      <c r="M332" s="105"/>
      <c r="N332" s="105"/>
      <c r="O332" s="105"/>
      <c r="P332" s="105"/>
      <c r="Q332" s="105"/>
      <c r="R332" s="105"/>
      <c r="S332" s="105"/>
      <c r="T332" s="105"/>
      <c r="U332" s="105"/>
      <c r="V332" s="105"/>
      <c r="W332" s="105"/>
      <c r="X332" s="105"/>
      <c r="Y332" s="105"/>
      <c r="Z332" s="105"/>
      <c r="AA332" s="105"/>
      <c r="AB332" s="105"/>
      <c r="AC332" s="105"/>
      <c r="AD332" s="105"/>
      <c r="AE332" s="105"/>
      <c r="AF332" s="105"/>
      <c r="AG332" s="105"/>
      <c r="AH332" s="105"/>
      <c r="AI332" s="105"/>
      <c r="AJ332" s="105"/>
      <c r="AK332" s="105"/>
      <c r="AL332" s="105"/>
      <c r="AM332" s="105"/>
      <c r="AN332" s="105"/>
      <c r="AO332" s="105"/>
      <c r="AP332" s="105"/>
      <c r="AQ332" s="105"/>
      <c r="AR332" s="105"/>
      <c r="AS332" s="105"/>
      <c r="AT332" s="111"/>
      <c r="AU332" s="243">
        <v>0</v>
      </c>
      <c r="AV332" s="225">
        <v>0</v>
      </c>
      <c r="AW332" s="225">
        <v>0</v>
      </c>
      <c r="AX332" s="225">
        <v>0</v>
      </c>
      <c r="AY332" s="226">
        <v>0</v>
      </c>
      <c r="BA332" s="38" t="str">
        <f t="shared" ca="1" si="46"/>
        <v>SPTL</v>
      </c>
      <c r="BB332" s="38" t="str">
        <f t="shared" si="47"/>
        <v>Fixed Inputs</v>
      </c>
      <c r="BC332" s="38" t="str">
        <f t="shared" si="48"/>
        <v>Variant allowances</v>
      </c>
      <c r="BD332" s="38" t="str">
        <f t="shared" si="49"/>
        <v>Totex variant allowances allocation percentages</v>
      </c>
    </row>
    <row r="333" spans="5:56">
      <c r="E333" s="214" t="s">
        <v>271</v>
      </c>
      <c r="F333" s="102"/>
      <c r="G333" s="102" t="s">
        <v>38</v>
      </c>
      <c r="H333" s="102" t="s">
        <v>316</v>
      </c>
      <c r="AU333" s="236">
        <v>0</v>
      </c>
      <c r="AV333" s="238">
        <v>0</v>
      </c>
      <c r="AW333" s="238">
        <v>0</v>
      </c>
      <c r="AX333" s="238">
        <v>0</v>
      </c>
      <c r="AY333" s="238">
        <v>0</v>
      </c>
      <c r="BA333" s="38" t="str">
        <f t="shared" ca="1" si="46"/>
        <v>SPTL</v>
      </c>
      <c r="BB333" s="38" t="str">
        <f t="shared" si="47"/>
        <v>Fixed Inputs</v>
      </c>
      <c r="BC333" s="38" t="str">
        <f t="shared" si="48"/>
        <v>Variant allowances</v>
      </c>
      <c r="BD333" s="38" t="str">
        <f t="shared" si="49"/>
        <v>Totex variant allowances allocation percentages</v>
      </c>
    </row>
    <row r="334" spans="5:56">
      <c r="E334" s="216" t="s">
        <v>271</v>
      </c>
      <c r="G334" s="37" t="s">
        <v>38</v>
      </c>
      <c r="H334" s="37" t="s">
        <v>317</v>
      </c>
      <c r="AU334" s="141">
        <v>0</v>
      </c>
      <c r="AV334" s="26">
        <v>0</v>
      </c>
      <c r="AW334" s="26">
        <v>0</v>
      </c>
      <c r="AX334" s="26">
        <v>0</v>
      </c>
      <c r="AY334" s="26">
        <v>0</v>
      </c>
      <c r="BA334" s="38" t="str">
        <f t="shared" ca="1" si="46"/>
        <v>SPTL</v>
      </c>
      <c r="BB334" s="38" t="str">
        <f t="shared" si="47"/>
        <v>Fixed Inputs</v>
      </c>
      <c r="BC334" s="38" t="str">
        <f t="shared" si="48"/>
        <v>Variant allowances</v>
      </c>
      <c r="BD334" s="38" t="str">
        <f t="shared" si="49"/>
        <v>Totex variant allowances allocation percentages</v>
      </c>
    </row>
    <row r="335" spans="5:56">
      <c r="E335" s="216" t="s">
        <v>271</v>
      </c>
      <c r="G335" s="37" t="s">
        <v>38</v>
      </c>
      <c r="H335" s="37" t="s">
        <v>318</v>
      </c>
      <c r="AU335" s="141">
        <v>1</v>
      </c>
      <c r="AV335" s="26">
        <v>1</v>
      </c>
      <c r="AW335" s="26">
        <v>1</v>
      </c>
      <c r="AX335" s="26">
        <v>1</v>
      </c>
      <c r="AY335" s="26">
        <v>1</v>
      </c>
      <c r="BA335" s="38" t="str">
        <f t="shared" ca="1" si="46"/>
        <v>SPTL</v>
      </c>
      <c r="BB335" s="38" t="str">
        <f t="shared" si="47"/>
        <v>Fixed Inputs</v>
      </c>
      <c r="BC335" s="38" t="str">
        <f t="shared" si="48"/>
        <v>Variant allowances</v>
      </c>
      <c r="BD335" s="38" t="str">
        <f t="shared" si="49"/>
        <v>Totex variant allowances allocation percentages</v>
      </c>
    </row>
    <row r="336" spans="5:56">
      <c r="E336" s="216" t="s">
        <v>271</v>
      </c>
      <c r="G336" s="37" t="s">
        <v>38</v>
      </c>
      <c r="H336" s="37" t="s">
        <v>247</v>
      </c>
      <c r="AU336" s="141">
        <v>0</v>
      </c>
      <c r="AV336" s="26">
        <v>0</v>
      </c>
      <c r="AW336" s="26">
        <v>0</v>
      </c>
      <c r="AX336" s="26">
        <v>0</v>
      </c>
      <c r="AY336" s="26">
        <v>0</v>
      </c>
      <c r="BA336" s="38" t="str">
        <f t="shared" ca="1" si="46"/>
        <v>SPTL</v>
      </c>
      <c r="BB336" s="38" t="str">
        <f t="shared" si="47"/>
        <v>Fixed Inputs</v>
      </c>
      <c r="BC336" s="38" t="str">
        <f t="shared" si="48"/>
        <v>Variant allowances</v>
      </c>
      <c r="BD336" s="38" t="str">
        <f t="shared" si="49"/>
        <v>Totex variant allowances allocation percentages</v>
      </c>
    </row>
    <row r="337" spans="5:56">
      <c r="E337" s="216" t="s">
        <v>271</v>
      </c>
      <c r="G337" s="37" t="s">
        <v>38</v>
      </c>
      <c r="H337" s="37" t="s">
        <v>315</v>
      </c>
      <c r="AU337" s="141">
        <v>0</v>
      </c>
      <c r="AV337" s="26">
        <v>0</v>
      </c>
      <c r="AW337" s="26">
        <v>0</v>
      </c>
      <c r="AX337" s="26">
        <v>0</v>
      </c>
      <c r="AY337" s="26">
        <v>0</v>
      </c>
      <c r="BA337" s="38" t="str">
        <f t="shared" ca="1" si="46"/>
        <v>SPTL</v>
      </c>
      <c r="BB337" s="38" t="str">
        <f t="shared" si="47"/>
        <v>Fixed Inputs</v>
      </c>
      <c r="BC337" s="38" t="str">
        <f t="shared" si="48"/>
        <v>Variant allowances</v>
      </c>
      <c r="BD337" s="38" t="str">
        <f t="shared" si="49"/>
        <v>Totex variant allowances allocation percentages</v>
      </c>
    </row>
    <row r="338" spans="5:56">
      <c r="E338" s="218" t="s">
        <v>271</v>
      </c>
      <c r="F338" s="105"/>
      <c r="G338" s="105" t="s">
        <v>38</v>
      </c>
      <c r="H338" s="105" t="s">
        <v>246</v>
      </c>
      <c r="AU338" s="175">
        <v>0</v>
      </c>
      <c r="AV338" s="101">
        <v>0</v>
      </c>
      <c r="AW338" s="101">
        <v>0</v>
      </c>
      <c r="AX338" s="101">
        <v>0</v>
      </c>
      <c r="AY338" s="101">
        <v>0</v>
      </c>
      <c r="BA338" s="38" t="str">
        <f t="shared" ca="1" si="46"/>
        <v>SPTL</v>
      </c>
      <c r="BB338" s="38" t="str">
        <f t="shared" si="47"/>
        <v>Fixed Inputs</v>
      </c>
      <c r="BC338" s="38" t="str">
        <f t="shared" si="48"/>
        <v>Variant allowances</v>
      </c>
      <c r="BD338" s="38" t="str">
        <f t="shared" si="49"/>
        <v>Totex variant allowances allocation percentages</v>
      </c>
    </row>
    <row r="339" spans="5:56">
      <c r="E339" s="214" t="s">
        <v>48</v>
      </c>
      <c r="F339" s="102"/>
      <c r="G339" s="102" t="s">
        <v>38</v>
      </c>
      <c r="H339" s="102" t="s">
        <v>316</v>
      </c>
      <c r="I339" s="102"/>
      <c r="J339" s="102"/>
      <c r="K339" s="102"/>
      <c r="L339" s="102"/>
      <c r="M339" s="102"/>
      <c r="N339" s="102"/>
      <c r="O339" s="102"/>
      <c r="P339" s="102"/>
      <c r="Q339" s="102"/>
      <c r="R339" s="102"/>
      <c r="S339" s="102"/>
      <c r="T339" s="102"/>
      <c r="U339" s="102"/>
      <c r="V339" s="102"/>
      <c r="W339" s="102"/>
      <c r="X339" s="102"/>
      <c r="Y339" s="102"/>
      <c r="Z339" s="102"/>
      <c r="AA339" s="102"/>
      <c r="AB339" s="102"/>
      <c r="AC339" s="102"/>
      <c r="AD339" s="102"/>
      <c r="AE339" s="102"/>
      <c r="AF339" s="102"/>
      <c r="AG339" s="102"/>
      <c r="AH339" s="102"/>
      <c r="AI339" s="102"/>
      <c r="AJ339" s="102"/>
      <c r="AK339" s="102"/>
      <c r="AL339" s="102"/>
      <c r="AM339" s="102"/>
      <c r="AN339" s="102"/>
      <c r="AO339" s="102"/>
      <c r="AP339" s="102"/>
      <c r="AQ339" s="102"/>
      <c r="AR339" s="102"/>
      <c r="AS339" s="102"/>
      <c r="AT339" s="213"/>
      <c r="AU339" s="242">
        <v>0</v>
      </c>
      <c r="AV339" s="222">
        <v>0</v>
      </c>
      <c r="AW339" s="222">
        <v>0</v>
      </c>
      <c r="AX339" s="222">
        <v>0</v>
      </c>
      <c r="AY339" s="223">
        <v>0</v>
      </c>
      <c r="BA339" s="38" t="str">
        <f t="shared" ca="1" si="46"/>
        <v>SPTL</v>
      </c>
      <c r="BB339" s="38" t="str">
        <f t="shared" si="47"/>
        <v>Fixed Inputs</v>
      </c>
      <c r="BC339" s="38" t="str">
        <f t="shared" si="48"/>
        <v>Variant allowances</v>
      </c>
      <c r="BD339" s="38" t="str">
        <f t="shared" si="49"/>
        <v>Totex variant allowances allocation percentages</v>
      </c>
    </row>
    <row r="340" spans="5:56">
      <c r="E340" s="216" t="s">
        <v>48</v>
      </c>
      <c r="G340" s="37" t="s">
        <v>38</v>
      </c>
      <c r="H340" s="37" t="s">
        <v>317</v>
      </c>
      <c r="AU340" s="142">
        <v>0</v>
      </c>
      <c r="AV340" s="23">
        <v>0</v>
      </c>
      <c r="AW340" s="23">
        <v>0</v>
      </c>
      <c r="AX340" s="23">
        <v>0</v>
      </c>
      <c r="AY340" s="224">
        <v>0</v>
      </c>
      <c r="BA340" s="38" t="str">
        <f t="shared" ca="1" si="46"/>
        <v>SPTL</v>
      </c>
      <c r="BB340" s="38" t="str">
        <f t="shared" si="47"/>
        <v>Fixed Inputs</v>
      </c>
      <c r="BC340" s="38" t="str">
        <f t="shared" si="48"/>
        <v>Variant allowances</v>
      </c>
      <c r="BD340" s="38" t="str">
        <f t="shared" si="49"/>
        <v>Totex variant allowances allocation percentages</v>
      </c>
    </row>
    <row r="341" spans="5:56">
      <c r="E341" s="216" t="s">
        <v>48</v>
      </c>
      <c r="G341" s="37" t="s">
        <v>38</v>
      </c>
      <c r="H341" s="37" t="s">
        <v>318</v>
      </c>
      <c r="AU341" s="142">
        <v>1</v>
      </c>
      <c r="AV341" s="23">
        <v>1</v>
      </c>
      <c r="AW341" s="23">
        <v>1</v>
      </c>
      <c r="AX341" s="23">
        <v>1</v>
      </c>
      <c r="AY341" s="224">
        <v>1</v>
      </c>
      <c r="BA341" s="38" t="str">
        <f t="shared" ca="1" si="46"/>
        <v>SPTL</v>
      </c>
      <c r="BB341" s="38" t="str">
        <f t="shared" si="47"/>
        <v>Fixed Inputs</v>
      </c>
      <c r="BC341" s="38" t="str">
        <f t="shared" si="48"/>
        <v>Variant allowances</v>
      </c>
      <c r="BD341" s="38" t="str">
        <f t="shared" si="49"/>
        <v>Totex variant allowances allocation percentages</v>
      </c>
    </row>
    <row r="342" spans="5:56">
      <c r="E342" s="216" t="s">
        <v>48</v>
      </c>
      <c r="G342" s="37" t="s">
        <v>38</v>
      </c>
      <c r="H342" s="37" t="s">
        <v>247</v>
      </c>
      <c r="AU342" s="142">
        <v>0</v>
      </c>
      <c r="AV342" s="23">
        <v>0</v>
      </c>
      <c r="AW342" s="23">
        <v>0</v>
      </c>
      <c r="AX342" s="23">
        <v>0</v>
      </c>
      <c r="AY342" s="224">
        <v>0</v>
      </c>
      <c r="BA342" s="38" t="str">
        <f t="shared" ca="1" si="46"/>
        <v>SPTL</v>
      </c>
      <c r="BB342" s="38" t="str">
        <f t="shared" si="47"/>
        <v>Fixed Inputs</v>
      </c>
      <c r="BC342" s="38" t="str">
        <f t="shared" si="48"/>
        <v>Variant allowances</v>
      </c>
      <c r="BD342" s="38" t="str">
        <f t="shared" si="49"/>
        <v>Totex variant allowances allocation percentages</v>
      </c>
    </row>
    <row r="343" spans="5:56">
      <c r="E343" s="216" t="s">
        <v>48</v>
      </c>
      <c r="G343" s="37" t="s">
        <v>38</v>
      </c>
      <c r="H343" s="37" t="s">
        <v>315</v>
      </c>
      <c r="AU343" s="142">
        <v>0</v>
      </c>
      <c r="AV343" s="23">
        <v>0</v>
      </c>
      <c r="AW343" s="23">
        <v>0</v>
      </c>
      <c r="AX343" s="23">
        <v>0</v>
      </c>
      <c r="AY343" s="224">
        <v>0</v>
      </c>
      <c r="BA343" s="38" t="str">
        <f t="shared" ca="1" si="46"/>
        <v>SPTL</v>
      </c>
      <c r="BB343" s="38" t="str">
        <f t="shared" si="47"/>
        <v>Fixed Inputs</v>
      </c>
      <c r="BC343" s="38" t="str">
        <f t="shared" si="48"/>
        <v>Variant allowances</v>
      </c>
      <c r="BD343" s="38" t="str">
        <f t="shared" si="49"/>
        <v>Totex variant allowances allocation percentages</v>
      </c>
    </row>
    <row r="344" spans="5:56">
      <c r="E344" s="218" t="s">
        <v>48</v>
      </c>
      <c r="F344" s="105"/>
      <c r="G344" s="105" t="s">
        <v>38</v>
      </c>
      <c r="H344" s="105" t="s">
        <v>246</v>
      </c>
      <c r="I344" s="105"/>
      <c r="J344" s="105"/>
      <c r="K344" s="105"/>
      <c r="L344" s="105"/>
      <c r="M344" s="105"/>
      <c r="N344" s="105"/>
      <c r="O344" s="105"/>
      <c r="P344" s="105"/>
      <c r="Q344" s="105"/>
      <c r="R344" s="105"/>
      <c r="S344" s="105"/>
      <c r="T344" s="105"/>
      <c r="U344" s="105"/>
      <c r="V344" s="105"/>
      <c r="W344" s="105"/>
      <c r="X344" s="105"/>
      <c r="Y344" s="105"/>
      <c r="Z344" s="105"/>
      <c r="AA344" s="105"/>
      <c r="AB344" s="105"/>
      <c r="AC344" s="105"/>
      <c r="AD344" s="105"/>
      <c r="AE344" s="105"/>
      <c r="AF344" s="105"/>
      <c r="AG344" s="105"/>
      <c r="AH344" s="105"/>
      <c r="AI344" s="105"/>
      <c r="AJ344" s="105"/>
      <c r="AK344" s="105"/>
      <c r="AL344" s="105"/>
      <c r="AM344" s="105"/>
      <c r="AN344" s="105"/>
      <c r="AO344" s="105"/>
      <c r="AP344" s="105"/>
      <c r="AQ344" s="105"/>
      <c r="AR344" s="105"/>
      <c r="AS344" s="105"/>
      <c r="AT344" s="111"/>
      <c r="AU344" s="243">
        <v>0</v>
      </c>
      <c r="AV344" s="225">
        <v>0</v>
      </c>
      <c r="AW344" s="225">
        <v>0</v>
      </c>
      <c r="AX344" s="225">
        <v>0</v>
      </c>
      <c r="AY344" s="226">
        <v>0</v>
      </c>
      <c r="BA344" s="38" t="str">
        <f t="shared" ca="1" si="46"/>
        <v>SPTL</v>
      </c>
      <c r="BB344" s="38" t="str">
        <f t="shared" si="47"/>
        <v>Fixed Inputs</v>
      </c>
      <c r="BC344" s="38" t="str">
        <f t="shared" si="48"/>
        <v>Variant allowances</v>
      </c>
      <c r="BD344" s="38" t="str">
        <f t="shared" si="49"/>
        <v>Totex variant allowances allocation percentages</v>
      </c>
    </row>
    <row r="345" spans="5:56">
      <c r="E345" s="214" t="s">
        <v>809</v>
      </c>
      <c r="F345" s="102"/>
      <c r="G345" s="102" t="s">
        <v>38</v>
      </c>
      <c r="H345" s="102" t="s">
        <v>316</v>
      </c>
      <c r="I345" s="102"/>
      <c r="J345" s="102"/>
      <c r="K345" s="102"/>
      <c r="L345" s="102"/>
      <c r="M345" s="102"/>
      <c r="N345" s="102"/>
      <c r="O345" s="102"/>
      <c r="P345" s="102"/>
      <c r="Q345" s="102"/>
      <c r="R345" s="102"/>
      <c r="S345" s="102"/>
      <c r="T345" s="102"/>
      <c r="U345" s="102"/>
      <c r="V345" s="102"/>
      <c r="W345" s="102"/>
      <c r="X345" s="102"/>
      <c r="Y345" s="102"/>
      <c r="Z345" s="102"/>
      <c r="AA345" s="102"/>
      <c r="AB345" s="102"/>
      <c r="AC345" s="102"/>
      <c r="AD345" s="102"/>
      <c r="AE345" s="102"/>
      <c r="AF345" s="102"/>
      <c r="AG345" s="102"/>
      <c r="AH345" s="102"/>
      <c r="AI345" s="102"/>
      <c r="AJ345" s="102"/>
      <c r="AK345" s="102"/>
      <c r="AL345" s="102"/>
      <c r="AM345" s="102"/>
      <c r="AN345" s="102"/>
      <c r="AO345" s="102"/>
      <c r="AP345" s="102"/>
      <c r="AQ345" s="102"/>
      <c r="AR345" s="102"/>
      <c r="AS345" s="102"/>
      <c r="AT345" s="213"/>
      <c r="AU345" s="242">
        <v>1</v>
      </c>
      <c r="AV345" s="222">
        <v>1</v>
      </c>
      <c r="AW345" s="222">
        <v>1</v>
      </c>
      <c r="AX345" s="222">
        <v>1</v>
      </c>
      <c r="AY345" s="223">
        <v>1</v>
      </c>
      <c r="BA345" s="38" t="str">
        <f t="shared" ca="1" si="46"/>
        <v>SPTL</v>
      </c>
      <c r="BB345" s="38" t="str">
        <f t="shared" si="47"/>
        <v>Fixed Inputs</v>
      </c>
      <c r="BC345" s="38" t="str">
        <f t="shared" si="48"/>
        <v>Variant allowances</v>
      </c>
      <c r="BD345" s="38" t="str">
        <f t="shared" si="49"/>
        <v>Totex variant allowances allocation percentages</v>
      </c>
    </row>
    <row r="346" spans="5:56">
      <c r="E346" s="216" t="s">
        <v>809</v>
      </c>
      <c r="G346" s="37" t="s">
        <v>38</v>
      </c>
      <c r="H346" s="37" t="s">
        <v>317</v>
      </c>
      <c r="AU346" s="142">
        <v>0</v>
      </c>
      <c r="AV346" s="23">
        <v>0</v>
      </c>
      <c r="AW346" s="23">
        <v>0</v>
      </c>
      <c r="AX346" s="23">
        <v>0</v>
      </c>
      <c r="AY346" s="224">
        <v>0</v>
      </c>
      <c r="BA346" s="38" t="str">
        <f t="shared" ca="1" si="46"/>
        <v>SPTL</v>
      </c>
      <c r="BB346" s="38" t="str">
        <f t="shared" si="47"/>
        <v>Fixed Inputs</v>
      </c>
      <c r="BC346" s="38" t="str">
        <f t="shared" si="48"/>
        <v>Variant allowances</v>
      </c>
      <c r="BD346" s="38" t="str">
        <f t="shared" si="49"/>
        <v>Totex variant allowances allocation percentages</v>
      </c>
    </row>
    <row r="347" spans="5:56">
      <c r="E347" s="216" t="s">
        <v>809</v>
      </c>
      <c r="G347" s="37" t="s">
        <v>38</v>
      </c>
      <c r="H347" s="37" t="s">
        <v>318</v>
      </c>
      <c r="AU347" s="142">
        <v>0</v>
      </c>
      <c r="AV347" s="23">
        <v>0</v>
      </c>
      <c r="AW347" s="23">
        <v>0</v>
      </c>
      <c r="AX347" s="23">
        <v>0</v>
      </c>
      <c r="AY347" s="224">
        <v>0</v>
      </c>
      <c r="BA347" s="38" t="str">
        <f t="shared" ca="1" si="46"/>
        <v>SPTL</v>
      </c>
      <c r="BB347" s="38" t="str">
        <f t="shared" si="47"/>
        <v>Fixed Inputs</v>
      </c>
      <c r="BC347" s="38" t="str">
        <f t="shared" si="48"/>
        <v>Variant allowances</v>
      </c>
      <c r="BD347" s="38" t="str">
        <f t="shared" si="49"/>
        <v>Totex variant allowances allocation percentages</v>
      </c>
    </row>
    <row r="348" spans="5:56">
      <c r="E348" s="216" t="s">
        <v>809</v>
      </c>
      <c r="G348" s="37" t="s">
        <v>38</v>
      </c>
      <c r="H348" s="37" t="s">
        <v>247</v>
      </c>
      <c r="AU348" s="142">
        <v>0</v>
      </c>
      <c r="AV348" s="23">
        <v>0</v>
      </c>
      <c r="AW348" s="23">
        <v>0</v>
      </c>
      <c r="AX348" s="23">
        <v>0</v>
      </c>
      <c r="AY348" s="224">
        <v>0</v>
      </c>
      <c r="BA348" s="38" t="str">
        <f t="shared" ca="1" si="46"/>
        <v>SPTL</v>
      </c>
      <c r="BB348" s="38" t="str">
        <f t="shared" si="47"/>
        <v>Fixed Inputs</v>
      </c>
      <c r="BC348" s="38" t="str">
        <f t="shared" si="48"/>
        <v>Variant allowances</v>
      </c>
      <c r="BD348" s="38" t="str">
        <f t="shared" si="49"/>
        <v>Totex variant allowances allocation percentages</v>
      </c>
    </row>
    <row r="349" spans="5:56">
      <c r="E349" s="216" t="s">
        <v>809</v>
      </c>
      <c r="G349" s="37" t="s">
        <v>38</v>
      </c>
      <c r="H349" s="37" t="s">
        <v>315</v>
      </c>
      <c r="AU349" s="142">
        <v>0</v>
      </c>
      <c r="AV349" s="23">
        <v>0</v>
      </c>
      <c r="AW349" s="23">
        <v>0</v>
      </c>
      <c r="AX349" s="23">
        <v>0</v>
      </c>
      <c r="AY349" s="224">
        <v>0</v>
      </c>
      <c r="BA349" s="38" t="str">
        <f t="shared" ca="1" si="46"/>
        <v>SPTL</v>
      </c>
      <c r="BB349" s="38" t="str">
        <f t="shared" si="47"/>
        <v>Fixed Inputs</v>
      </c>
      <c r="BC349" s="38" t="str">
        <f t="shared" si="48"/>
        <v>Variant allowances</v>
      </c>
      <c r="BD349" s="38" t="str">
        <f t="shared" si="49"/>
        <v>Totex variant allowances allocation percentages</v>
      </c>
    </row>
    <row r="350" spans="5:56">
      <c r="E350" s="218" t="s">
        <v>809</v>
      </c>
      <c r="F350" s="105"/>
      <c r="G350" s="105" t="s">
        <v>38</v>
      </c>
      <c r="H350" s="105" t="s">
        <v>246</v>
      </c>
      <c r="I350" s="105"/>
      <c r="J350" s="105"/>
      <c r="K350" s="105"/>
      <c r="L350" s="105"/>
      <c r="M350" s="105"/>
      <c r="N350" s="105"/>
      <c r="O350" s="105"/>
      <c r="P350" s="105"/>
      <c r="Q350" s="105"/>
      <c r="R350" s="105"/>
      <c r="S350" s="105"/>
      <c r="T350" s="105"/>
      <c r="U350" s="105"/>
      <c r="V350" s="105"/>
      <c r="W350" s="105"/>
      <c r="X350" s="105"/>
      <c r="Y350" s="105"/>
      <c r="Z350" s="105"/>
      <c r="AA350" s="105"/>
      <c r="AB350" s="105"/>
      <c r="AC350" s="105"/>
      <c r="AD350" s="105"/>
      <c r="AE350" s="105"/>
      <c r="AF350" s="105"/>
      <c r="AG350" s="105"/>
      <c r="AH350" s="105"/>
      <c r="AI350" s="105"/>
      <c r="AJ350" s="105"/>
      <c r="AK350" s="105"/>
      <c r="AL350" s="105"/>
      <c r="AM350" s="105"/>
      <c r="AN350" s="105"/>
      <c r="AO350" s="105"/>
      <c r="AP350" s="105"/>
      <c r="AQ350" s="105"/>
      <c r="AR350" s="105"/>
      <c r="AS350" s="105"/>
      <c r="AT350" s="111"/>
      <c r="AU350" s="243">
        <v>0</v>
      </c>
      <c r="AV350" s="225">
        <v>0</v>
      </c>
      <c r="AW350" s="225">
        <v>0</v>
      </c>
      <c r="AX350" s="225">
        <v>0</v>
      </c>
      <c r="AY350" s="226">
        <v>0</v>
      </c>
      <c r="BA350" s="38" t="str">
        <f t="shared" ca="1" si="46"/>
        <v>SPTL</v>
      </c>
      <c r="BB350" s="38" t="str">
        <f t="shared" si="47"/>
        <v>Fixed Inputs</v>
      </c>
      <c r="BC350" s="38" t="str">
        <f t="shared" si="48"/>
        <v>Variant allowances</v>
      </c>
      <c r="BD350" s="38" t="str">
        <f t="shared" si="49"/>
        <v>Totex variant allowances allocation percentages</v>
      </c>
    </row>
    <row r="351" spans="5:56">
      <c r="E351" s="214" t="s">
        <v>422</v>
      </c>
      <c r="F351" s="102"/>
      <c r="G351" s="102" t="s">
        <v>38</v>
      </c>
      <c r="H351" s="102" t="s">
        <v>316</v>
      </c>
      <c r="I351" s="102"/>
      <c r="J351" s="102"/>
      <c r="K351" s="102"/>
      <c r="L351" s="102"/>
      <c r="M351" s="102"/>
      <c r="N351" s="102"/>
      <c r="O351" s="102"/>
      <c r="P351" s="102"/>
      <c r="Q351" s="102"/>
      <c r="R351" s="102"/>
      <c r="S351" s="102"/>
      <c r="T351" s="102"/>
      <c r="U351" s="102"/>
      <c r="V351" s="102"/>
      <c r="W351" s="102"/>
      <c r="X351" s="102"/>
      <c r="Y351" s="102"/>
      <c r="Z351" s="102"/>
      <c r="AA351" s="102"/>
      <c r="AB351" s="102"/>
      <c r="AC351" s="102"/>
      <c r="AD351" s="102"/>
      <c r="AE351" s="102"/>
      <c r="AF351" s="102"/>
      <c r="AG351" s="102"/>
      <c r="AH351" s="102"/>
      <c r="AI351" s="102"/>
      <c r="AJ351" s="102"/>
      <c r="AK351" s="102"/>
      <c r="AL351" s="102"/>
      <c r="AM351" s="102"/>
      <c r="AN351" s="102"/>
      <c r="AO351" s="102"/>
      <c r="AP351" s="102"/>
      <c r="AQ351" s="102"/>
      <c r="AR351" s="102"/>
      <c r="AS351" s="102"/>
      <c r="AT351" s="213"/>
      <c r="AU351" s="242">
        <v>0</v>
      </c>
      <c r="AV351" s="222">
        <v>0</v>
      </c>
      <c r="AW351" s="222">
        <v>0</v>
      </c>
      <c r="AX351" s="222">
        <v>0</v>
      </c>
      <c r="AY351" s="223">
        <v>0</v>
      </c>
      <c r="BA351" s="38" t="str">
        <f t="shared" ca="1" si="46"/>
        <v>SPTL</v>
      </c>
      <c r="BB351" s="38" t="str">
        <f t="shared" si="47"/>
        <v>Fixed Inputs</v>
      </c>
      <c r="BC351" s="38" t="str">
        <f t="shared" si="48"/>
        <v>Variant allowances</v>
      </c>
      <c r="BD351" s="38" t="str">
        <f t="shared" si="49"/>
        <v>Totex variant allowances allocation percentages</v>
      </c>
    </row>
    <row r="352" spans="5:56">
      <c r="E352" s="216" t="s">
        <v>422</v>
      </c>
      <c r="G352" s="37" t="s">
        <v>38</v>
      </c>
      <c r="H352" s="37" t="s">
        <v>317</v>
      </c>
      <c r="AU352" s="142">
        <v>0</v>
      </c>
      <c r="AV352" s="23">
        <v>0</v>
      </c>
      <c r="AW352" s="23">
        <v>0</v>
      </c>
      <c r="AX352" s="23">
        <v>0</v>
      </c>
      <c r="AY352" s="224">
        <v>0</v>
      </c>
      <c r="BA352" s="38" t="str">
        <f t="shared" ca="1" si="46"/>
        <v>SPTL</v>
      </c>
      <c r="BB352" s="38" t="str">
        <f t="shared" si="47"/>
        <v>Fixed Inputs</v>
      </c>
      <c r="BC352" s="38" t="str">
        <f t="shared" si="48"/>
        <v>Variant allowances</v>
      </c>
      <c r="BD352" s="38" t="str">
        <f t="shared" si="49"/>
        <v>Totex variant allowances allocation percentages</v>
      </c>
    </row>
    <row r="353" spans="5:56">
      <c r="E353" s="216" t="s">
        <v>422</v>
      </c>
      <c r="G353" s="37" t="s">
        <v>38</v>
      </c>
      <c r="H353" s="37" t="s">
        <v>318</v>
      </c>
      <c r="AU353" s="142">
        <v>0</v>
      </c>
      <c r="AV353" s="23">
        <v>0</v>
      </c>
      <c r="AW353" s="23">
        <v>0</v>
      </c>
      <c r="AX353" s="23">
        <v>0</v>
      </c>
      <c r="AY353" s="224">
        <v>0</v>
      </c>
      <c r="BA353" s="38" t="str">
        <f t="shared" ca="1" si="46"/>
        <v>SPTL</v>
      </c>
      <c r="BB353" s="38" t="str">
        <f t="shared" si="47"/>
        <v>Fixed Inputs</v>
      </c>
      <c r="BC353" s="38" t="str">
        <f t="shared" si="48"/>
        <v>Variant allowances</v>
      </c>
      <c r="BD353" s="38" t="str">
        <f t="shared" si="49"/>
        <v>Totex variant allowances allocation percentages</v>
      </c>
    </row>
    <row r="354" spans="5:56">
      <c r="E354" s="216" t="s">
        <v>422</v>
      </c>
      <c r="G354" s="37" t="s">
        <v>38</v>
      </c>
      <c r="H354" s="37" t="s">
        <v>247</v>
      </c>
      <c r="AU354" s="142">
        <v>0.5</v>
      </c>
      <c r="AV354" s="23">
        <v>0.5</v>
      </c>
      <c r="AW354" s="23">
        <v>0.5</v>
      </c>
      <c r="AX354" s="23">
        <v>0.5</v>
      </c>
      <c r="AY354" s="224">
        <v>0.5</v>
      </c>
      <c r="BA354" s="38" t="str">
        <f t="shared" ca="1" si="46"/>
        <v>SPTL</v>
      </c>
      <c r="BB354" s="38" t="str">
        <f t="shared" si="47"/>
        <v>Fixed Inputs</v>
      </c>
      <c r="BC354" s="38" t="str">
        <f t="shared" si="48"/>
        <v>Variant allowances</v>
      </c>
      <c r="BD354" s="38" t="str">
        <f t="shared" si="49"/>
        <v>Totex variant allowances allocation percentages</v>
      </c>
    </row>
    <row r="355" spans="5:56">
      <c r="E355" s="216" t="s">
        <v>422</v>
      </c>
      <c r="G355" s="37" t="s">
        <v>38</v>
      </c>
      <c r="H355" s="37" t="s">
        <v>315</v>
      </c>
      <c r="AU355" s="142">
        <v>0.5</v>
      </c>
      <c r="AV355" s="23">
        <v>0.5</v>
      </c>
      <c r="AW355" s="23">
        <v>0.5</v>
      </c>
      <c r="AX355" s="23">
        <v>0.5</v>
      </c>
      <c r="AY355" s="224">
        <v>0.5</v>
      </c>
      <c r="BA355" s="38" t="str">
        <f t="shared" ca="1" si="46"/>
        <v>SPTL</v>
      </c>
      <c r="BB355" s="38" t="str">
        <f t="shared" si="47"/>
        <v>Fixed Inputs</v>
      </c>
      <c r="BC355" s="38" t="str">
        <f t="shared" si="48"/>
        <v>Variant allowances</v>
      </c>
      <c r="BD355" s="38" t="str">
        <f t="shared" si="49"/>
        <v>Totex variant allowances allocation percentages</v>
      </c>
    </row>
    <row r="356" spans="5:56">
      <c r="E356" s="218" t="s">
        <v>422</v>
      </c>
      <c r="F356" s="105"/>
      <c r="G356" s="105" t="s">
        <v>38</v>
      </c>
      <c r="H356" s="105" t="s">
        <v>246</v>
      </c>
      <c r="I356" s="105"/>
      <c r="J356" s="105"/>
      <c r="K356" s="105"/>
      <c r="L356" s="105"/>
      <c r="M356" s="105"/>
      <c r="N356" s="105"/>
      <c r="O356" s="105"/>
      <c r="P356" s="105"/>
      <c r="Q356" s="105"/>
      <c r="R356" s="105"/>
      <c r="S356" s="105"/>
      <c r="T356" s="105"/>
      <c r="U356" s="105"/>
      <c r="V356" s="105"/>
      <c r="W356" s="105"/>
      <c r="X356" s="105"/>
      <c r="Y356" s="105"/>
      <c r="Z356" s="105"/>
      <c r="AA356" s="105"/>
      <c r="AB356" s="105"/>
      <c r="AC356" s="105"/>
      <c r="AD356" s="105"/>
      <c r="AE356" s="105"/>
      <c r="AF356" s="105"/>
      <c r="AG356" s="105"/>
      <c r="AH356" s="105"/>
      <c r="AI356" s="105"/>
      <c r="AJ356" s="105"/>
      <c r="AK356" s="105"/>
      <c r="AL356" s="105"/>
      <c r="AM356" s="105"/>
      <c r="AN356" s="105"/>
      <c r="AO356" s="105"/>
      <c r="AP356" s="105"/>
      <c r="AQ356" s="105"/>
      <c r="AR356" s="105"/>
      <c r="AS356" s="105"/>
      <c r="AT356" s="111"/>
      <c r="AU356" s="243">
        <v>0</v>
      </c>
      <c r="AV356" s="225">
        <v>0</v>
      </c>
      <c r="AW356" s="225">
        <v>0</v>
      </c>
      <c r="AX356" s="225">
        <v>0</v>
      </c>
      <c r="AY356" s="226">
        <v>0</v>
      </c>
      <c r="BA356" s="38" t="str">
        <f t="shared" ca="1" si="46"/>
        <v>SPTL</v>
      </c>
      <c r="BB356" s="38" t="str">
        <f t="shared" si="47"/>
        <v>Fixed Inputs</v>
      </c>
      <c r="BC356" s="38" t="str">
        <f t="shared" si="48"/>
        <v>Variant allowances</v>
      </c>
      <c r="BD356" s="38" t="str">
        <f t="shared" si="49"/>
        <v>Totex variant allowances allocation percentages</v>
      </c>
    </row>
    <row r="357" spans="5:56">
      <c r="E357" s="214" t="s">
        <v>810</v>
      </c>
      <c r="F357" s="102"/>
      <c r="G357" s="102" t="s">
        <v>38</v>
      </c>
      <c r="H357" s="102" t="s">
        <v>316</v>
      </c>
      <c r="I357" s="102"/>
      <c r="J357" s="102"/>
      <c r="K357" s="102"/>
      <c r="L357" s="102"/>
      <c r="M357" s="102"/>
      <c r="N357" s="102"/>
      <c r="O357" s="102"/>
      <c r="P357" s="102"/>
      <c r="Q357" s="102"/>
      <c r="R357" s="102"/>
      <c r="S357" s="102"/>
      <c r="T357" s="102"/>
      <c r="U357" s="102"/>
      <c r="V357" s="102"/>
      <c r="W357" s="102"/>
      <c r="X357" s="102"/>
      <c r="Y357" s="102"/>
      <c r="Z357" s="102"/>
      <c r="AA357" s="102"/>
      <c r="AB357" s="102"/>
      <c r="AC357" s="102"/>
      <c r="AD357" s="102"/>
      <c r="AE357" s="102"/>
      <c r="AF357" s="102"/>
      <c r="AG357" s="102"/>
      <c r="AH357" s="102"/>
      <c r="AI357" s="102"/>
      <c r="AJ357" s="102"/>
      <c r="AK357" s="102"/>
      <c r="AL357" s="102"/>
      <c r="AM357" s="102"/>
      <c r="AN357" s="102"/>
      <c r="AO357" s="102"/>
      <c r="AP357" s="102"/>
      <c r="AQ357" s="102"/>
      <c r="AR357" s="102"/>
      <c r="AS357" s="102"/>
      <c r="AT357" s="213"/>
      <c r="AU357" s="242">
        <v>0</v>
      </c>
      <c r="AV357" s="222">
        <v>0</v>
      </c>
      <c r="AW357" s="222">
        <v>0</v>
      </c>
      <c r="AX357" s="222">
        <v>0</v>
      </c>
      <c r="AY357" s="223">
        <v>0</v>
      </c>
      <c r="BA357" s="38" t="str">
        <f t="shared" ca="1" si="46"/>
        <v>SPTL</v>
      </c>
      <c r="BB357" s="38" t="str">
        <f t="shared" si="47"/>
        <v>Fixed Inputs</v>
      </c>
      <c r="BC357" s="38" t="str">
        <f t="shared" si="48"/>
        <v>Variant allowances</v>
      </c>
      <c r="BD357" s="38" t="str">
        <f t="shared" si="49"/>
        <v>Totex variant allowances allocation percentages</v>
      </c>
    </row>
    <row r="358" spans="5:56">
      <c r="E358" s="216" t="s">
        <v>810</v>
      </c>
      <c r="G358" s="37" t="s">
        <v>38</v>
      </c>
      <c r="H358" s="37" t="s">
        <v>317</v>
      </c>
      <c r="AU358" s="142">
        <v>0</v>
      </c>
      <c r="AV358" s="23">
        <v>0</v>
      </c>
      <c r="AW358" s="23">
        <v>0</v>
      </c>
      <c r="AX358" s="23">
        <v>0</v>
      </c>
      <c r="AY358" s="224">
        <v>0</v>
      </c>
      <c r="BA358" s="38" t="str">
        <f t="shared" ca="1" si="46"/>
        <v>SPTL</v>
      </c>
      <c r="BB358" s="38" t="str">
        <f t="shared" si="47"/>
        <v>Fixed Inputs</v>
      </c>
      <c r="BC358" s="38" t="str">
        <f t="shared" si="48"/>
        <v>Variant allowances</v>
      </c>
      <c r="BD358" s="38" t="str">
        <f t="shared" si="49"/>
        <v>Totex variant allowances allocation percentages</v>
      </c>
    </row>
    <row r="359" spans="5:56">
      <c r="E359" s="216" t="s">
        <v>810</v>
      </c>
      <c r="G359" s="37" t="s">
        <v>38</v>
      </c>
      <c r="H359" s="37" t="s">
        <v>318</v>
      </c>
      <c r="AU359" s="142">
        <v>0</v>
      </c>
      <c r="AV359" s="23">
        <v>0</v>
      </c>
      <c r="AW359" s="23">
        <v>0</v>
      </c>
      <c r="AX359" s="23">
        <v>0</v>
      </c>
      <c r="AY359" s="224">
        <v>0</v>
      </c>
      <c r="BA359" s="38" t="str">
        <f t="shared" ca="1" si="46"/>
        <v>SPTL</v>
      </c>
      <c r="BB359" s="38" t="str">
        <f t="shared" si="47"/>
        <v>Fixed Inputs</v>
      </c>
      <c r="BC359" s="38" t="str">
        <f t="shared" si="48"/>
        <v>Variant allowances</v>
      </c>
      <c r="BD359" s="38" t="str">
        <f t="shared" si="49"/>
        <v>Totex variant allowances allocation percentages</v>
      </c>
    </row>
    <row r="360" spans="5:56">
      <c r="E360" s="216" t="s">
        <v>810</v>
      </c>
      <c r="G360" s="37" t="s">
        <v>38</v>
      </c>
      <c r="H360" s="37" t="s">
        <v>247</v>
      </c>
      <c r="AU360" s="142">
        <v>0</v>
      </c>
      <c r="AV360" s="23">
        <v>0</v>
      </c>
      <c r="AW360" s="23">
        <v>0</v>
      </c>
      <c r="AX360" s="23">
        <v>0</v>
      </c>
      <c r="AY360" s="224">
        <v>0</v>
      </c>
      <c r="BA360" s="38" t="str">
        <f t="shared" ca="1" si="46"/>
        <v>SPTL</v>
      </c>
      <c r="BB360" s="38" t="str">
        <f t="shared" si="47"/>
        <v>Fixed Inputs</v>
      </c>
      <c r="BC360" s="38" t="str">
        <f t="shared" si="48"/>
        <v>Variant allowances</v>
      </c>
      <c r="BD360" s="38" t="str">
        <f t="shared" si="49"/>
        <v>Totex variant allowances allocation percentages</v>
      </c>
    </row>
    <row r="361" spans="5:56">
      <c r="E361" s="216" t="s">
        <v>810</v>
      </c>
      <c r="G361" s="37" t="s">
        <v>38</v>
      </c>
      <c r="H361" s="37" t="s">
        <v>315</v>
      </c>
      <c r="AU361" s="142">
        <v>0</v>
      </c>
      <c r="AV361" s="23">
        <v>0</v>
      </c>
      <c r="AW361" s="23">
        <v>0</v>
      </c>
      <c r="AX361" s="23">
        <v>0</v>
      </c>
      <c r="AY361" s="224">
        <v>0</v>
      </c>
      <c r="BA361" s="38" t="str">
        <f t="shared" ca="1" si="46"/>
        <v>SPTL</v>
      </c>
      <c r="BB361" s="38" t="str">
        <f t="shared" si="47"/>
        <v>Fixed Inputs</v>
      </c>
      <c r="BC361" s="38" t="str">
        <f t="shared" si="48"/>
        <v>Variant allowances</v>
      </c>
      <c r="BD361" s="38" t="str">
        <f t="shared" si="49"/>
        <v>Totex variant allowances allocation percentages</v>
      </c>
    </row>
    <row r="362" spans="5:56">
      <c r="E362" s="218" t="s">
        <v>810</v>
      </c>
      <c r="F362" s="105"/>
      <c r="G362" s="105" t="s">
        <v>38</v>
      </c>
      <c r="H362" s="105" t="s">
        <v>246</v>
      </c>
      <c r="I362" s="105"/>
      <c r="J362" s="105"/>
      <c r="K362" s="105"/>
      <c r="L362" s="105"/>
      <c r="M362" s="105"/>
      <c r="N362" s="105"/>
      <c r="O362" s="105"/>
      <c r="P362" s="105"/>
      <c r="Q362" s="105"/>
      <c r="R362" s="105"/>
      <c r="S362" s="105"/>
      <c r="T362" s="105"/>
      <c r="U362" s="105"/>
      <c r="V362" s="105"/>
      <c r="W362" s="105"/>
      <c r="X362" s="105"/>
      <c r="Y362" s="105"/>
      <c r="Z362" s="105"/>
      <c r="AA362" s="105"/>
      <c r="AB362" s="105"/>
      <c r="AC362" s="105"/>
      <c r="AD362" s="105"/>
      <c r="AE362" s="105"/>
      <c r="AF362" s="105"/>
      <c r="AG362" s="105"/>
      <c r="AH362" s="105"/>
      <c r="AI362" s="105"/>
      <c r="AJ362" s="105"/>
      <c r="AK362" s="105"/>
      <c r="AL362" s="105"/>
      <c r="AM362" s="105"/>
      <c r="AN362" s="105"/>
      <c r="AO362" s="105"/>
      <c r="AP362" s="105"/>
      <c r="AQ362" s="105"/>
      <c r="AR362" s="105"/>
      <c r="AS362" s="105"/>
      <c r="AT362" s="111"/>
      <c r="AU362" s="243">
        <v>0</v>
      </c>
      <c r="AV362" s="225">
        <v>0</v>
      </c>
      <c r="AW362" s="225">
        <v>0</v>
      </c>
      <c r="AX362" s="225">
        <v>0</v>
      </c>
      <c r="AY362" s="226">
        <v>0</v>
      </c>
      <c r="BA362" s="38" t="str">
        <f t="shared" ca="1" si="46"/>
        <v>SPTL</v>
      </c>
      <c r="BB362" s="38" t="str">
        <f t="shared" si="47"/>
        <v>Fixed Inputs</v>
      </c>
      <c r="BC362" s="38" t="str">
        <f t="shared" si="48"/>
        <v>Variant allowances</v>
      </c>
      <c r="BD362" s="38" t="str">
        <f t="shared" si="49"/>
        <v>Totex variant allowances allocation percentages</v>
      </c>
    </row>
    <row r="363" spans="5:56">
      <c r="E363" s="214" t="s">
        <v>811</v>
      </c>
      <c r="F363" s="102"/>
      <c r="G363" s="102" t="s">
        <v>38</v>
      </c>
      <c r="H363" s="102" t="s">
        <v>316</v>
      </c>
      <c r="AU363" s="236">
        <v>0</v>
      </c>
      <c r="AV363" s="238">
        <v>0</v>
      </c>
      <c r="AW363" s="238">
        <v>0</v>
      </c>
      <c r="AX363" s="238">
        <v>0</v>
      </c>
      <c r="AY363" s="239">
        <v>0</v>
      </c>
      <c r="BA363" s="38" t="str">
        <f t="shared" ca="1" si="46"/>
        <v>SPTL</v>
      </c>
      <c r="BB363" s="38" t="str">
        <f t="shared" si="47"/>
        <v>Fixed Inputs</v>
      </c>
      <c r="BC363" s="38" t="str">
        <f t="shared" si="48"/>
        <v>Variant allowances</v>
      </c>
      <c r="BD363" s="38" t="str">
        <f t="shared" si="49"/>
        <v>Totex variant allowances allocation percentages</v>
      </c>
    </row>
    <row r="364" spans="5:56">
      <c r="E364" s="216" t="s">
        <v>811</v>
      </c>
      <c r="G364" s="37" t="s">
        <v>38</v>
      </c>
      <c r="H364" s="37" t="s">
        <v>317</v>
      </c>
      <c r="AU364" s="141">
        <v>0</v>
      </c>
      <c r="AV364" s="26">
        <v>0</v>
      </c>
      <c r="AW364" s="26">
        <v>0</v>
      </c>
      <c r="AX364" s="26">
        <v>0</v>
      </c>
      <c r="AY364" s="217">
        <v>0</v>
      </c>
      <c r="BA364" s="38" t="str">
        <f t="shared" ca="1" si="46"/>
        <v>SPTL</v>
      </c>
      <c r="BB364" s="38" t="str">
        <f t="shared" si="47"/>
        <v>Fixed Inputs</v>
      </c>
      <c r="BC364" s="38" t="str">
        <f t="shared" si="48"/>
        <v>Variant allowances</v>
      </c>
      <c r="BD364" s="38" t="str">
        <f t="shared" si="49"/>
        <v>Totex variant allowances allocation percentages</v>
      </c>
    </row>
    <row r="365" spans="5:56">
      <c r="E365" s="216" t="s">
        <v>811</v>
      </c>
      <c r="G365" s="37" t="s">
        <v>38</v>
      </c>
      <c r="H365" s="37" t="s">
        <v>318</v>
      </c>
      <c r="AU365" s="141">
        <v>0</v>
      </c>
      <c r="AV365" s="26">
        <v>0</v>
      </c>
      <c r="AW365" s="26">
        <v>0</v>
      </c>
      <c r="AX365" s="26">
        <v>0</v>
      </c>
      <c r="AY365" s="217">
        <v>0</v>
      </c>
      <c r="BA365" s="38" t="str">
        <f t="shared" ca="1" si="46"/>
        <v>SPTL</v>
      </c>
      <c r="BB365" s="38" t="str">
        <f t="shared" si="47"/>
        <v>Fixed Inputs</v>
      </c>
      <c r="BC365" s="38" t="str">
        <f t="shared" si="48"/>
        <v>Variant allowances</v>
      </c>
      <c r="BD365" s="38" t="str">
        <f t="shared" si="49"/>
        <v>Totex variant allowances allocation percentages</v>
      </c>
    </row>
    <row r="366" spans="5:56">
      <c r="E366" s="216" t="s">
        <v>811</v>
      </c>
      <c r="G366" s="37" t="s">
        <v>38</v>
      </c>
      <c r="H366" s="37" t="s">
        <v>247</v>
      </c>
      <c r="AU366" s="141">
        <v>0</v>
      </c>
      <c r="AV366" s="26">
        <v>0</v>
      </c>
      <c r="AW366" s="26">
        <v>0</v>
      </c>
      <c r="AX366" s="26">
        <v>0</v>
      </c>
      <c r="AY366" s="217">
        <v>0</v>
      </c>
      <c r="BA366" s="38" t="str">
        <f t="shared" ca="1" si="46"/>
        <v>SPTL</v>
      </c>
      <c r="BB366" s="38" t="str">
        <f t="shared" si="47"/>
        <v>Fixed Inputs</v>
      </c>
      <c r="BC366" s="38" t="str">
        <f t="shared" si="48"/>
        <v>Variant allowances</v>
      </c>
      <c r="BD366" s="38" t="str">
        <f t="shared" si="49"/>
        <v>Totex variant allowances allocation percentages</v>
      </c>
    </row>
    <row r="367" spans="5:56">
      <c r="E367" s="216" t="s">
        <v>811</v>
      </c>
      <c r="G367" s="37" t="s">
        <v>38</v>
      </c>
      <c r="H367" s="37" t="s">
        <v>315</v>
      </c>
      <c r="AU367" s="141">
        <v>0</v>
      </c>
      <c r="AV367" s="26">
        <v>0</v>
      </c>
      <c r="AW367" s="26">
        <v>0</v>
      </c>
      <c r="AX367" s="26">
        <v>0</v>
      </c>
      <c r="AY367" s="217">
        <v>0</v>
      </c>
      <c r="BA367" s="38" t="str">
        <f t="shared" ref="BA367:BA430" ca="1" si="50">$A$1</f>
        <v>SPTL</v>
      </c>
      <c r="BB367" s="38" t="str">
        <f t="shared" ref="BB367:BB430" si="51">$A$194</f>
        <v>Fixed Inputs</v>
      </c>
      <c r="BC367" s="38" t="str">
        <f t="shared" ref="BC367:BC430" si="52">$B$195</f>
        <v>Variant allowances</v>
      </c>
      <c r="BD367" s="38" t="str">
        <f t="shared" si="49"/>
        <v>Totex variant allowances allocation percentages</v>
      </c>
    </row>
    <row r="368" spans="5:56">
      <c r="E368" s="218" t="s">
        <v>811</v>
      </c>
      <c r="F368" s="105"/>
      <c r="G368" s="105" t="s">
        <v>38</v>
      </c>
      <c r="H368" s="105" t="s">
        <v>246</v>
      </c>
      <c r="AU368" s="175">
        <v>1</v>
      </c>
      <c r="AV368" s="101">
        <v>1</v>
      </c>
      <c r="AW368" s="101">
        <v>1</v>
      </c>
      <c r="AX368" s="101">
        <v>1</v>
      </c>
      <c r="AY368" s="221">
        <v>1</v>
      </c>
      <c r="BA368" s="38" t="str">
        <f t="shared" ca="1" si="50"/>
        <v>SPTL</v>
      </c>
      <c r="BB368" s="38" t="str">
        <f t="shared" si="51"/>
        <v>Fixed Inputs</v>
      </c>
      <c r="BC368" s="38" t="str">
        <f t="shared" si="52"/>
        <v>Variant allowances</v>
      </c>
      <c r="BD368" s="38" t="str">
        <f t="shared" si="49"/>
        <v>Totex variant allowances allocation percentages</v>
      </c>
    </row>
    <row r="369" spans="5:56">
      <c r="E369" s="214" t="s">
        <v>812</v>
      </c>
      <c r="F369" s="102"/>
      <c r="G369" s="102" t="s">
        <v>38</v>
      </c>
      <c r="H369" s="102" t="s">
        <v>316</v>
      </c>
      <c r="I369" s="102"/>
      <c r="J369" s="102"/>
      <c r="K369" s="102"/>
      <c r="L369" s="102"/>
      <c r="M369" s="102"/>
      <c r="N369" s="102"/>
      <c r="O369" s="102"/>
      <c r="P369" s="102"/>
      <c r="Q369" s="102"/>
      <c r="R369" s="102"/>
      <c r="S369" s="102"/>
      <c r="T369" s="102"/>
      <c r="U369" s="102"/>
      <c r="V369" s="102"/>
      <c r="W369" s="102"/>
      <c r="X369" s="102"/>
      <c r="Y369" s="102"/>
      <c r="Z369" s="102"/>
      <c r="AA369" s="102"/>
      <c r="AB369" s="102"/>
      <c r="AC369" s="102"/>
      <c r="AD369" s="102"/>
      <c r="AE369" s="102"/>
      <c r="AF369" s="102"/>
      <c r="AG369" s="102"/>
      <c r="AH369" s="102"/>
      <c r="AI369" s="102"/>
      <c r="AJ369" s="102"/>
      <c r="AK369" s="102"/>
      <c r="AL369" s="102"/>
      <c r="AM369" s="102"/>
      <c r="AN369" s="102"/>
      <c r="AO369" s="102"/>
      <c r="AP369" s="102"/>
      <c r="AQ369" s="102"/>
      <c r="AR369" s="102"/>
      <c r="AS369" s="102"/>
      <c r="AT369" s="213"/>
      <c r="AU369" s="242">
        <v>0</v>
      </c>
      <c r="AV369" s="222">
        <v>0</v>
      </c>
      <c r="AW369" s="222">
        <v>0</v>
      </c>
      <c r="AX369" s="222">
        <v>0</v>
      </c>
      <c r="AY369" s="223">
        <v>0</v>
      </c>
      <c r="BA369" s="38" t="str">
        <f t="shared" ca="1" si="50"/>
        <v>SPTL</v>
      </c>
      <c r="BB369" s="38" t="str">
        <f t="shared" si="51"/>
        <v>Fixed Inputs</v>
      </c>
      <c r="BC369" s="38" t="str">
        <f t="shared" si="52"/>
        <v>Variant allowances</v>
      </c>
      <c r="BD369" s="38" t="str">
        <f t="shared" si="49"/>
        <v>Totex variant allowances allocation percentages</v>
      </c>
    </row>
    <row r="370" spans="5:56">
      <c r="E370" s="216" t="s">
        <v>812</v>
      </c>
      <c r="G370" s="37" t="s">
        <v>38</v>
      </c>
      <c r="H370" s="37" t="s">
        <v>317</v>
      </c>
      <c r="AU370" s="142">
        <v>1</v>
      </c>
      <c r="AV370" s="23">
        <v>1</v>
      </c>
      <c r="AW370" s="23">
        <v>1</v>
      </c>
      <c r="AX370" s="23">
        <v>1</v>
      </c>
      <c r="AY370" s="224">
        <v>1</v>
      </c>
      <c r="BA370" s="38" t="str">
        <f t="shared" ca="1" si="50"/>
        <v>SPTL</v>
      </c>
      <c r="BB370" s="38" t="str">
        <f t="shared" si="51"/>
        <v>Fixed Inputs</v>
      </c>
      <c r="BC370" s="38" t="str">
        <f t="shared" si="52"/>
        <v>Variant allowances</v>
      </c>
      <c r="BD370" s="38" t="str">
        <f t="shared" si="49"/>
        <v>Totex variant allowances allocation percentages</v>
      </c>
    </row>
    <row r="371" spans="5:56">
      <c r="E371" s="216" t="s">
        <v>812</v>
      </c>
      <c r="G371" s="37" t="s">
        <v>38</v>
      </c>
      <c r="H371" s="37" t="s">
        <v>318</v>
      </c>
      <c r="AU371" s="142">
        <v>0</v>
      </c>
      <c r="AV371" s="23">
        <v>0</v>
      </c>
      <c r="AW371" s="23">
        <v>0</v>
      </c>
      <c r="AX371" s="23">
        <v>0</v>
      </c>
      <c r="AY371" s="224">
        <v>0</v>
      </c>
      <c r="BA371" s="38" t="str">
        <f t="shared" ca="1" si="50"/>
        <v>SPTL</v>
      </c>
      <c r="BB371" s="38" t="str">
        <f t="shared" si="51"/>
        <v>Fixed Inputs</v>
      </c>
      <c r="BC371" s="38" t="str">
        <f t="shared" si="52"/>
        <v>Variant allowances</v>
      </c>
      <c r="BD371" s="38" t="str">
        <f t="shared" si="49"/>
        <v>Totex variant allowances allocation percentages</v>
      </c>
    </row>
    <row r="372" spans="5:56">
      <c r="E372" s="216" t="s">
        <v>812</v>
      </c>
      <c r="G372" s="37" t="s">
        <v>38</v>
      </c>
      <c r="H372" s="37" t="s">
        <v>247</v>
      </c>
      <c r="AU372" s="142">
        <v>0</v>
      </c>
      <c r="AV372" s="23">
        <v>0</v>
      </c>
      <c r="AW372" s="23">
        <v>0</v>
      </c>
      <c r="AX372" s="23">
        <v>0</v>
      </c>
      <c r="AY372" s="224">
        <v>0</v>
      </c>
      <c r="BA372" s="38" t="str">
        <f t="shared" ca="1" si="50"/>
        <v>SPTL</v>
      </c>
      <c r="BB372" s="38" t="str">
        <f t="shared" si="51"/>
        <v>Fixed Inputs</v>
      </c>
      <c r="BC372" s="38" t="str">
        <f t="shared" si="52"/>
        <v>Variant allowances</v>
      </c>
      <c r="BD372" s="38" t="str">
        <f t="shared" si="49"/>
        <v>Totex variant allowances allocation percentages</v>
      </c>
    </row>
    <row r="373" spans="5:56">
      <c r="E373" s="216" t="s">
        <v>812</v>
      </c>
      <c r="G373" s="37" t="s">
        <v>38</v>
      </c>
      <c r="H373" s="37" t="s">
        <v>315</v>
      </c>
      <c r="AU373" s="142">
        <v>0</v>
      </c>
      <c r="AV373" s="23">
        <v>0</v>
      </c>
      <c r="AW373" s="23">
        <v>0</v>
      </c>
      <c r="AX373" s="23">
        <v>0</v>
      </c>
      <c r="AY373" s="224">
        <v>0</v>
      </c>
      <c r="BA373" s="38" t="str">
        <f t="shared" ca="1" si="50"/>
        <v>SPTL</v>
      </c>
      <c r="BB373" s="38" t="str">
        <f t="shared" si="51"/>
        <v>Fixed Inputs</v>
      </c>
      <c r="BC373" s="38" t="str">
        <f t="shared" si="52"/>
        <v>Variant allowances</v>
      </c>
      <c r="BD373" s="38" t="str">
        <f t="shared" si="49"/>
        <v>Totex variant allowances allocation percentages</v>
      </c>
    </row>
    <row r="374" spans="5:56">
      <c r="E374" s="218" t="s">
        <v>812</v>
      </c>
      <c r="F374" s="105"/>
      <c r="G374" s="105" t="s">
        <v>38</v>
      </c>
      <c r="H374" s="105" t="s">
        <v>246</v>
      </c>
      <c r="I374" s="105"/>
      <c r="J374" s="105"/>
      <c r="K374" s="105"/>
      <c r="L374" s="105"/>
      <c r="M374" s="105"/>
      <c r="N374" s="105"/>
      <c r="O374" s="105"/>
      <c r="P374" s="105"/>
      <c r="Q374" s="105"/>
      <c r="R374" s="105"/>
      <c r="S374" s="105"/>
      <c r="T374" s="105"/>
      <c r="U374" s="105"/>
      <c r="V374" s="105"/>
      <c r="W374" s="105"/>
      <c r="X374" s="105"/>
      <c r="Y374" s="105"/>
      <c r="Z374" s="105"/>
      <c r="AA374" s="105"/>
      <c r="AB374" s="105"/>
      <c r="AC374" s="105"/>
      <c r="AD374" s="105"/>
      <c r="AE374" s="105"/>
      <c r="AF374" s="105"/>
      <c r="AG374" s="105"/>
      <c r="AH374" s="105"/>
      <c r="AI374" s="105"/>
      <c r="AJ374" s="105"/>
      <c r="AK374" s="105"/>
      <c r="AL374" s="105"/>
      <c r="AM374" s="105"/>
      <c r="AN374" s="105"/>
      <c r="AO374" s="105"/>
      <c r="AP374" s="105"/>
      <c r="AQ374" s="105"/>
      <c r="AR374" s="105"/>
      <c r="AS374" s="105"/>
      <c r="AT374" s="111"/>
      <c r="AU374" s="243">
        <v>0</v>
      </c>
      <c r="AV374" s="225">
        <v>0</v>
      </c>
      <c r="AW374" s="225">
        <v>0</v>
      </c>
      <c r="AX374" s="225">
        <v>0</v>
      </c>
      <c r="AY374" s="226">
        <v>0</v>
      </c>
      <c r="BA374" s="38" t="str">
        <f t="shared" ca="1" si="50"/>
        <v>SPTL</v>
      </c>
      <c r="BB374" s="38" t="str">
        <f t="shared" si="51"/>
        <v>Fixed Inputs</v>
      </c>
      <c r="BC374" s="38" t="str">
        <f t="shared" si="52"/>
        <v>Variant allowances</v>
      </c>
      <c r="BD374" s="38" t="str">
        <f t="shared" si="49"/>
        <v>Totex variant allowances allocation percentages</v>
      </c>
    </row>
    <row r="375" spans="5:56">
      <c r="E375" s="214" t="s">
        <v>277</v>
      </c>
      <c r="F375" s="102"/>
      <c r="G375" s="102" t="s">
        <v>38</v>
      </c>
      <c r="H375" s="102" t="s">
        <v>316</v>
      </c>
      <c r="AU375" s="236">
        <v>1</v>
      </c>
      <c r="AV375" s="238">
        <v>1</v>
      </c>
      <c r="AW375" s="238">
        <v>1</v>
      </c>
      <c r="AX375" s="238">
        <v>1</v>
      </c>
      <c r="AY375" s="239">
        <v>1</v>
      </c>
      <c r="BA375" s="38" t="str">
        <f t="shared" ca="1" si="50"/>
        <v>SPTL</v>
      </c>
      <c r="BB375" s="38" t="str">
        <f t="shared" si="51"/>
        <v>Fixed Inputs</v>
      </c>
      <c r="BC375" s="38" t="str">
        <f t="shared" si="52"/>
        <v>Variant allowances</v>
      </c>
      <c r="BD375" s="38" t="str">
        <f t="shared" si="49"/>
        <v>Totex variant allowances allocation percentages</v>
      </c>
    </row>
    <row r="376" spans="5:56">
      <c r="E376" s="216" t="s">
        <v>277</v>
      </c>
      <c r="G376" s="37" t="s">
        <v>38</v>
      </c>
      <c r="H376" s="37" t="s">
        <v>317</v>
      </c>
      <c r="AU376" s="141">
        <v>0</v>
      </c>
      <c r="AV376" s="26">
        <v>0</v>
      </c>
      <c r="AW376" s="26">
        <v>0</v>
      </c>
      <c r="AX376" s="26">
        <v>0</v>
      </c>
      <c r="AY376" s="217">
        <v>0</v>
      </c>
      <c r="BA376" s="38" t="str">
        <f t="shared" ca="1" si="50"/>
        <v>SPTL</v>
      </c>
      <c r="BB376" s="38" t="str">
        <f t="shared" si="51"/>
        <v>Fixed Inputs</v>
      </c>
      <c r="BC376" s="38" t="str">
        <f t="shared" si="52"/>
        <v>Variant allowances</v>
      </c>
      <c r="BD376" s="38" t="str">
        <f t="shared" si="49"/>
        <v>Totex variant allowances allocation percentages</v>
      </c>
    </row>
    <row r="377" spans="5:56">
      <c r="E377" s="216" t="s">
        <v>277</v>
      </c>
      <c r="G377" s="37" t="s">
        <v>38</v>
      </c>
      <c r="H377" s="37" t="s">
        <v>318</v>
      </c>
      <c r="AU377" s="141">
        <v>0</v>
      </c>
      <c r="AV377" s="26">
        <v>0</v>
      </c>
      <c r="AW377" s="26">
        <v>0</v>
      </c>
      <c r="AX377" s="26">
        <v>0</v>
      </c>
      <c r="AY377" s="217">
        <v>0</v>
      </c>
      <c r="BA377" s="38" t="str">
        <f t="shared" ca="1" si="50"/>
        <v>SPTL</v>
      </c>
      <c r="BB377" s="38" t="str">
        <f t="shared" si="51"/>
        <v>Fixed Inputs</v>
      </c>
      <c r="BC377" s="38" t="str">
        <f t="shared" si="52"/>
        <v>Variant allowances</v>
      </c>
      <c r="BD377" s="38" t="str">
        <f t="shared" si="49"/>
        <v>Totex variant allowances allocation percentages</v>
      </c>
    </row>
    <row r="378" spans="5:56">
      <c r="E378" s="216" t="s">
        <v>277</v>
      </c>
      <c r="G378" s="37" t="s">
        <v>38</v>
      </c>
      <c r="H378" s="37" t="s">
        <v>247</v>
      </c>
      <c r="AU378" s="141">
        <v>0</v>
      </c>
      <c r="AV378" s="26">
        <v>0</v>
      </c>
      <c r="AW378" s="26">
        <v>0</v>
      </c>
      <c r="AX378" s="26">
        <v>0</v>
      </c>
      <c r="AY378" s="217">
        <v>0</v>
      </c>
      <c r="BA378" s="38" t="str">
        <f t="shared" ca="1" si="50"/>
        <v>SPTL</v>
      </c>
      <c r="BB378" s="38" t="str">
        <f t="shared" si="51"/>
        <v>Fixed Inputs</v>
      </c>
      <c r="BC378" s="38" t="str">
        <f t="shared" si="52"/>
        <v>Variant allowances</v>
      </c>
      <c r="BD378" s="38" t="str">
        <f t="shared" si="49"/>
        <v>Totex variant allowances allocation percentages</v>
      </c>
    </row>
    <row r="379" spans="5:56">
      <c r="E379" s="216" t="s">
        <v>277</v>
      </c>
      <c r="G379" s="37" t="s">
        <v>38</v>
      </c>
      <c r="H379" s="37" t="s">
        <v>315</v>
      </c>
      <c r="AU379" s="141">
        <v>0</v>
      </c>
      <c r="AV379" s="26">
        <v>0</v>
      </c>
      <c r="AW379" s="26">
        <v>0</v>
      </c>
      <c r="AX379" s="26">
        <v>0</v>
      </c>
      <c r="AY379" s="217">
        <v>0</v>
      </c>
      <c r="BA379" s="38" t="str">
        <f t="shared" ca="1" si="50"/>
        <v>SPTL</v>
      </c>
      <c r="BB379" s="38" t="str">
        <f t="shared" si="51"/>
        <v>Fixed Inputs</v>
      </c>
      <c r="BC379" s="38" t="str">
        <f t="shared" si="52"/>
        <v>Variant allowances</v>
      </c>
      <c r="BD379" s="38" t="str">
        <f t="shared" si="49"/>
        <v>Totex variant allowances allocation percentages</v>
      </c>
    </row>
    <row r="380" spans="5:56">
      <c r="E380" s="218" t="s">
        <v>277</v>
      </c>
      <c r="F380" s="105"/>
      <c r="G380" s="105" t="s">
        <v>38</v>
      </c>
      <c r="H380" s="105" t="s">
        <v>246</v>
      </c>
      <c r="I380" s="105"/>
      <c r="J380" s="105"/>
      <c r="K380" s="105"/>
      <c r="L380" s="105"/>
      <c r="M380" s="105"/>
      <c r="N380" s="105"/>
      <c r="O380" s="105"/>
      <c r="P380" s="105"/>
      <c r="Q380" s="105"/>
      <c r="R380" s="105"/>
      <c r="S380" s="105"/>
      <c r="T380" s="105"/>
      <c r="U380" s="105"/>
      <c r="V380" s="105"/>
      <c r="W380" s="105"/>
      <c r="X380" s="105"/>
      <c r="Y380" s="105"/>
      <c r="Z380" s="105"/>
      <c r="AA380" s="105"/>
      <c r="AB380" s="105"/>
      <c r="AC380" s="105"/>
      <c r="AD380" s="105"/>
      <c r="AE380" s="105"/>
      <c r="AF380" s="105"/>
      <c r="AG380" s="105"/>
      <c r="AH380" s="105"/>
      <c r="AI380" s="105"/>
      <c r="AJ380" s="105"/>
      <c r="AK380" s="105"/>
      <c r="AL380" s="105"/>
      <c r="AM380" s="105"/>
      <c r="AN380" s="105"/>
      <c r="AO380" s="105"/>
      <c r="AP380" s="105"/>
      <c r="AQ380" s="105"/>
      <c r="AR380" s="105"/>
      <c r="AS380" s="105"/>
      <c r="AT380" s="111"/>
      <c r="AU380" s="177">
        <v>0</v>
      </c>
      <c r="AV380" s="106">
        <v>0</v>
      </c>
      <c r="AW380" s="106">
        <v>0</v>
      </c>
      <c r="AX380" s="106">
        <v>0</v>
      </c>
      <c r="AY380" s="219">
        <v>0</v>
      </c>
      <c r="BA380" s="38" t="str">
        <f t="shared" ca="1" si="50"/>
        <v>SPTL</v>
      </c>
      <c r="BB380" s="38" t="str">
        <f t="shared" si="51"/>
        <v>Fixed Inputs</v>
      </c>
      <c r="BC380" s="38" t="str">
        <f t="shared" si="52"/>
        <v>Variant allowances</v>
      </c>
      <c r="BD380" s="38" t="str">
        <f t="shared" si="49"/>
        <v>Totex variant allowances allocation percentages</v>
      </c>
    </row>
    <row r="381" spans="5:56">
      <c r="E381" s="214" t="s">
        <v>813</v>
      </c>
      <c r="F381" s="102"/>
      <c r="G381" s="102" t="s">
        <v>38</v>
      </c>
      <c r="H381" s="102" t="s">
        <v>316</v>
      </c>
      <c r="I381" s="102"/>
      <c r="J381" s="102"/>
      <c r="K381" s="102"/>
      <c r="L381" s="102"/>
      <c r="M381" s="102"/>
      <c r="N381" s="102"/>
      <c r="O381" s="102"/>
      <c r="P381" s="102"/>
      <c r="Q381" s="102"/>
      <c r="R381" s="102"/>
      <c r="S381" s="102"/>
      <c r="T381" s="102"/>
      <c r="U381" s="102"/>
      <c r="V381" s="102"/>
      <c r="W381" s="102"/>
      <c r="X381" s="102"/>
      <c r="Y381" s="102"/>
      <c r="Z381" s="102"/>
      <c r="AA381" s="102"/>
      <c r="AB381" s="102"/>
      <c r="AC381" s="102"/>
      <c r="AD381" s="102"/>
      <c r="AE381" s="102"/>
      <c r="AF381" s="102"/>
      <c r="AG381" s="102"/>
      <c r="AH381" s="102"/>
      <c r="AI381" s="102"/>
      <c r="AJ381" s="102"/>
      <c r="AK381" s="102"/>
      <c r="AL381" s="102"/>
      <c r="AM381" s="102"/>
      <c r="AN381" s="102"/>
      <c r="AO381" s="102"/>
      <c r="AP381" s="102"/>
      <c r="AQ381" s="102"/>
      <c r="AR381" s="102"/>
      <c r="AS381" s="102"/>
      <c r="AT381" s="213"/>
      <c r="AU381" s="176">
        <v>1</v>
      </c>
      <c r="AV381" s="103">
        <v>1</v>
      </c>
      <c r="AW381" s="103">
        <v>1</v>
      </c>
      <c r="AX381" s="103">
        <v>1</v>
      </c>
      <c r="AY381" s="215">
        <v>1</v>
      </c>
      <c r="BA381" s="38" t="str">
        <f t="shared" ca="1" si="50"/>
        <v>SPTL</v>
      </c>
      <c r="BB381" s="38" t="str">
        <f t="shared" si="51"/>
        <v>Fixed Inputs</v>
      </c>
      <c r="BC381" s="38" t="str">
        <f t="shared" si="52"/>
        <v>Variant allowances</v>
      </c>
      <c r="BD381" s="38" t="str">
        <f t="shared" si="49"/>
        <v>Totex variant allowances allocation percentages</v>
      </c>
    </row>
    <row r="382" spans="5:56">
      <c r="E382" s="216" t="s">
        <v>813</v>
      </c>
      <c r="G382" s="37" t="s">
        <v>38</v>
      </c>
      <c r="H382" s="37" t="s">
        <v>317</v>
      </c>
      <c r="AU382" s="141">
        <v>0</v>
      </c>
      <c r="AV382" s="26">
        <v>0</v>
      </c>
      <c r="AW382" s="26">
        <v>0</v>
      </c>
      <c r="AX382" s="26">
        <v>0</v>
      </c>
      <c r="AY382" s="217">
        <v>0</v>
      </c>
      <c r="BA382" s="38" t="str">
        <f t="shared" ca="1" si="50"/>
        <v>SPTL</v>
      </c>
      <c r="BB382" s="38" t="str">
        <f t="shared" si="51"/>
        <v>Fixed Inputs</v>
      </c>
      <c r="BC382" s="38" t="str">
        <f t="shared" si="52"/>
        <v>Variant allowances</v>
      </c>
      <c r="BD382" s="38" t="str">
        <f t="shared" si="49"/>
        <v>Totex variant allowances allocation percentages</v>
      </c>
    </row>
    <row r="383" spans="5:56">
      <c r="E383" s="216" t="s">
        <v>813</v>
      </c>
      <c r="G383" s="37" t="s">
        <v>38</v>
      </c>
      <c r="H383" s="37" t="s">
        <v>318</v>
      </c>
      <c r="AU383" s="141">
        <v>0</v>
      </c>
      <c r="AV383" s="26">
        <v>0</v>
      </c>
      <c r="AW383" s="26">
        <v>0</v>
      </c>
      <c r="AX383" s="26">
        <v>0</v>
      </c>
      <c r="AY383" s="217">
        <v>0</v>
      </c>
      <c r="BA383" s="38" t="str">
        <f t="shared" ca="1" si="50"/>
        <v>SPTL</v>
      </c>
      <c r="BB383" s="38" t="str">
        <f t="shared" si="51"/>
        <v>Fixed Inputs</v>
      </c>
      <c r="BC383" s="38" t="str">
        <f t="shared" si="52"/>
        <v>Variant allowances</v>
      </c>
      <c r="BD383" s="38" t="str">
        <f t="shared" si="49"/>
        <v>Totex variant allowances allocation percentages</v>
      </c>
    </row>
    <row r="384" spans="5:56">
      <c r="E384" s="216" t="s">
        <v>813</v>
      </c>
      <c r="G384" s="37" t="s">
        <v>38</v>
      </c>
      <c r="H384" s="37" t="s">
        <v>247</v>
      </c>
      <c r="AU384" s="141">
        <v>0</v>
      </c>
      <c r="AV384" s="26">
        <v>0</v>
      </c>
      <c r="AW384" s="26">
        <v>0</v>
      </c>
      <c r="AX384" s="26">
        <v>0</v>
      </c>
      <c r="AY384" s="217">
        <v>0</v>
      </c>
      <c r="BA384" s="38" t="str">
        <f t="shared" ca="1" si="50"/>
        <v>SPTL</v>
      </c>
      <c r="BB384" s="38" t="str">
        <f t="shared" si="51"/>
        <v>Fixed Inputs</v>
      </c>
      <c r="BC384" s="38" t="str">
        <f t="shared" si="52"/>
        <v>Variant allowances</v>
      </c>
      <c r="BD384" s="38" t="str">
        <f t="shared" si="49"/>
        <v>Totex variant allowances allocation percentages</v>
      </c>
    </row>
    <row r="385" spans="5:56">
      <c r="E385" s="216" t="s">
        <v>813</v>
      </c>
      <c r="G385" s="37" t="s">
        <v>38</v>
      </c>
      <c r="H385" s="37" t="s">
        <v>315</v>
      </c>
      <c r="AU385" s="141">
        <v>0</v>
      </c>
      <c r="AV385" s="26">
        <v>0</v>
      </c>
      <c r="AW385" s="26">
        <v>0</v>
      </c>
      <c r="AX385" s="26">
        <v>0</v>
      </c>
      <c r="AY385" s="217">
        <v>0</v>
      </c>
      <c r="BA385" s="38" t="str">
        <f t="shared" ca="1" si="50"/>
        <v>SPTL</v>
      </c>
      <c r="BB385" s="38" t="str">
        <f t="shared" si="51"/>
        <v>Fixed Inputs</v>
      </c>
      <c r="BC385" s="38" t="str">
        <f t="shared" si="52"/>
        <v>Variant allowances</v>
      </c>
      <c r="BD385" s="38" t="str">
        <f t="shared" si="49"/>
        <v>Totex variant allowances allocation percentages</v>
      </c>
    </row>
    <row r="386" spans="5:56">
      <c r="E386" s="218" t="s">
        <v>813</v>
      </c>
      <c r="F386" s="105"/>
      <c r="G386" s="105" t="s">
        <v>38</v>
      </c>
      <c r="H386" s="105" t="s">
        <v>246</v>
      </c>
      <c r="I386" s="105"/>
      <c r="J386" s="105"/>
      <c r="K386" s="105"/>
      <c r="L386" s="105"/>
      <c r="M386" s="105"/>
      <c r="N386" s="105"/>
      <c r="O386" s="105"/>
      <c r="P386" s="105"/>
      <c r="Q386" s="105"/>
      <c r="R386" s="105"/>
      <c r="S386" s="105"/>
      <c r="T386" s="105"/>
      <c r="U386" s="105"/>
      <c r="V386" s="105"/>
      <c r="W386" s="105"/>
      <c r="X386" s="105"/>
      <c r="Y386" s="105"/>
      <c r="Z386" s="105"/>
      <c r="AA386" s="105"/>
      <c r="AB386" s="105"/>
      <c r="AC386" s="105"/>
      <c r="AD386" s="105"/>
      <c r="AE386" s="105"/>
      <c r="AF386" s="105"/>
      <c r="AG386" s="105"/>
      <c r="AH386" s="105"/>
      <c r="AI386" s="105"/>
      <c r="AJ386" s="105"/>
      <c r="AK386" s="105"/>
      <c r="AL386" s="105"/>
      <c r="AM386" s="105"/>
      <c r="AN386" s="105"/>
      <c r="AO386" s="105"/>
      <c r="AP386" s="105"/>
      <c r="AQ386" s="105"/>
      <c r="AR386" s="105"/>
      <c r="AS386" s="105"/>
      <c r="AT386" s="111"/>
      <c r="AU386" s="177">
        <v>0</v>
      </c>
      <c r="AV386" s="106">
        <v>0</v>
      </c>
      <c r="AW386" s="106">
        <v>0</v>
      </c>
      <c r="AX386" s="106">
        <v>0</v>
      </c>
      <c r="AY386" s="219">
        <v>0</v>
      </c>
      <c r="BA386" s="38" t="str">
        <f t="shared" ca="1" si="50"/>
        <v>SPTL</v>
      </c>
      <c r="BB386" s="38" t="str">
        <f t="shared" si="51"/>
        <v>Fixed Inputs</v>
      </c>
      <c r="BC386" s="38" t="str">
        <f t="shared" si="52"/>
        <v>Variant allowances</v>
      </c>
      <c r="BD386" s="38" t="str">
        <f t="shared" si="49"/>
        <v>Totex variant allowances allocation percentages</v>
      </c>
    </row>
    <row r="387" spans="5:56">
      <c r="E387" s="214" t="s">
        <v>814</v>
      </c>
      <c r="F387" s="102"/>
      <c r="G387" s="102" t="s">
        <v>38</v>
      </c>
      <c r="H387" s="102" t="s">
        <v>316</v>
      </c>
      <c r="I387" s="102"/>
      <c r="J387" s="102"/>
      <c r="K387" s="102"/>
      <c r="L387" s="102"/>
      <c r="M387" s="102"/>
      <c r="N387" s="102"/>
      <c r="O387" s="102"/>
      <c r="P387" s="102"/>
      <c r="Q387" s="102"/>
      <c r="R387" s="102"/>
      <c r="S387" s="102"/>
      <c r="T387" s="102"/>
      <c r="U387" s="102"/>
      <c r="V387" s="102"/>
      <c r="W387" s="102"/>
      <c r="X387" s="102"/>
      <c r="Y387" s="102"/>
      <c r="Z387" s="102"/>
      <c r="AA387" s="102"/>
      <c r="AB387" s="102"/>
      <c r="AC387" s="102"/>
      <c r="AD387" s="102"/>
      <c r="AE387" s="102"/>
      <c r="AF387" s="102"/>
      <c r="AG387" s="102"/>
      <c r="AH387" s="102"/>
      <c r="AI387" s="102"/>
      <c r="AJ387" s="102"/>
      <c r="AK387" s="102"/>
      <c r="AL387" s="102"/>
      <c r="AM387" s="102"/>
      <c r="AN387" s="102"/>
      <c r="AO387" s="102"/>
      <c r="AP387" s="102"/>
      <c r="AQ387" s="102"/>
      <c r="AR387" s="102"/>
      <c r="AS387" s="102"/>
      <c r="AT387" s="213"/>
      <c r="AU387" s="176">
        <v>0</v>
      </c>
      <c r="AV387" s="103">
        <v>0</v>
      </c>
      <c r="AW387" s="103">
        <v>0</v>
      </c>
      <c r="AX387" s="103">
        <v>0</v>
      </c>
      <c r="AY387" s="215">
        <v>0</v>
      </c>
      <c r="BA387" s="38" t="str">
        <f t="shared" ca="1" si="50"/>
        <v>SPTL</v>
      </c>
      <c r="BB387" s="38" t="str">
        <f t="shared" si="51"/>
        <v>Fixed Inputs</v>
      </c>
      <c r="BC387" s="38" t="str">
        <f t="shared" si="52"/>
        <v>Variant allowances</v>
      </c>
      <c r="BD387" s="38" t="str">
        <f t="shared" si="49"/>
        <v>Totex variant allowances allocation percentages</v>
      </c>
    </row>
    <row r="388" spans="5:56">
      <c r="E388" s="216" t="s">
        <v>814</v>
      </c>
      <c r="G388" s="37" t="s">
        <v>38</v>
      </c>
      <c r="H388" s="37" t="s">
        <v>317</v>
      </c>
      <c r="AU388" s="141">
        <v>0</v>
      </c>
      <c r="AV388" s="26">
        <v>0</v>
      </c>
      <c r="AW388" s="26">
        <v>0</v>
      </c>
      <c r="AX388" s="26">
        <v>0</v>
      </c>
      <c r="AY388" s="217">
        <v>0</v>
      </c>
      <c r="BA388" s="38" t="str">
        <f t="shared" ca="1" si="50"/>
        <v>SPTL</v>
      </c>
      <c r="BB388" s="38" t="str">
        <f t="shared" si="51"/>
        <v>Fixed Inputs</v>
      </c>
      <c r="BC388" s="38" t="str">
        <f t="shared" si="52"/>
        <v>Variant allowances</v>
      </c>
      <c r="BD388" s="38" t="str">
        <f t="shared" si="49"/>
        <v>Totex variant allowances allocation percentages</v>
      </c>
    </row>
    <row r="389" spans="5:56">
      <c r="E389" s="216" t="s">
        <v>814</v>
      </c>
      <c r="G389" s="37" t="s">
        <v>38</v>
      </c>
      <c r="H389" s="37" t="s">
        <v>318</v>
      </c>
      <c r="AU389" s="141">
        <v>0</v>
      </c>
      <c r="AV389" s="26">
        <v>0</v>
      </c>
      <c r="AW389" s="26">
        <v>0</v>
      </c>
      <c r="AX389" s="26">
        <v>0</v>
      </c>
      <c r="AY389" s="217">
        <v>0</v>
      </c>
      <c r="BA389" s="38" t="str">
        <f t="shared" ca="1" si="50"/>
        <v>SPTL</v>
      </c>
      <c r="BB389" s="38" t="str">
        <f t="shared" si="51"/>
        <v>Fixed Inputs</v>
      </c>
      <c r="BC389" s="38" t="str">
        <f t="shared" si="52"/>
        <v>Variant allowances</v>
      </c>
      <c r="BD389" s="38" t="str">
        <f t="shared" si="49"/>
        <v>Totex variant allowances allocation percentages</v>
      </c>
    </row>
    <row r="390" spans="5:56">
      <c r="E390" s="216" t="s">
        <v>814</v>
      </c>
      <c r="G390" s="37" t="s">
        <v>38</v>
      </c>
      <c r="H390" s="37" t="s">
        <v>247</v>
      </c>
      <c r="AU390" s="141">
        <v>0</v>
      </c>
      <c r="AV390" s="26">
        <v>0</v>
      </c>
      <c r="AW390" s="26">
        <v>0</v>
      </c>
      <c r="AX390" s="26">
        <v>0</v>
      </c>
      <c r="AY390" s="217">
        <v>0</v>
      </c>
      <c r="BA390" s="38" t="str">
        <f t="shared" ca="1" si="50"/>
        <v>SPTL</v>
      </c>
      <c r="BB390" s="38" t="str">
        <f t="shared" si="51"/>
        <v>Fixed Inputs</v>
      </c>
      <c r="BC390" s="38" t="str">
        <f t="shared" si="52"/>
        <v>Variant allowances</v>
      </c>
      <c r="BD390" s="38" t="str">
        <f t="shared" si="49"/>
        <v>Totex variant allowances allocation percentages</v>
      </c>
    </row>
    <row r="391" spans="5:56">
      <c r="E391" s="216" t="s">
        <v>814</v>
      </c>
      <c r="G391" s="37" t="s">
        <v>38</v>
      </c>
      <c r="H391" s="37" t="s">
        <v>315</v>
      </c>
      <c r="AU391" s="141">
        <v>0</v>
      </c>
      <c r="AV391" s="26">
        <v>0</v>
      </c>
      <c r="AW391" s="26">
        <v>0</v>
      </c>
      <c r="AX391" s="26">
        <v>0</v>
      </c>
      <c r="AY391" s="217">
        <v>0</v>
      </c>
      <c r="BA391" s="38" t="str">
        <f t="shared" ca="1" si="50"/>
        <v>SPTL</v>
      </c>
      <c r="BB391" s="38" t="str">
        <f t="shared" si="51"/>
        <v>Fixed Inputs</v>
      </c>
      <c r="BC391" s="38" t="str">
        <f t="shared" si="52"/>
        <v>Variant allowances</v>
      </c>
      <c r="BD391" s="38" t="str">
        <f t="shared" si="49"/>
        <v>Totex variant allowances allocation percentages</v>
      </c>
    </row>
    <row r="392" spans="5:56">
      <c r="E392" s="218" t="s">
        <v>814</v>
      </c>
      <c r="F392" s="105"/>
      <c r="G392" s="105" t="s">
        <v>38</v>
      </c>
      <c r="H392" s="105" t="s">
        <v>246</v>
      </c>
      <c r="AU392" s="175">
        <v>1</v>
      </c>
      <c r="AV392" s="101">
        <v>1</v>
      </c>
      <c r="AW392" s="101">
        <v>1</v>
      </c>
      <c r="AX392" s="101">
        <v>1</v>
      </c>
      <c r="AY392" s="221">
        <v>1</v>
      </c>
      <c r="BA392" s="38" t="str">
        <f t="shared" ca="1" si="50"/>
        <v>SPTL</v>
      </c>
      <c r="BB392" s="38" t="str">
        <f t="shared" si="51"/>
        <v>Fixed Inputs</v>
      </c>
      <c r="BC392" s="38" t="str">
        <f t="shared" si="52"/>
        <v>Variant allowances</v>
      </c>
      <c r="BD392" s="38" t="str">
        <f t="shared" si="49"/>
        <v>Totex variant allowances allocation percentages</v>
      </c>
    </row>
    <row r="393" spans="5:56">
      <c r="E393" s="214" t="s">
        <v>815</v>
      </c>
      <c r="F393" s="102"/>
      <c r="G393" s="102" t="s">
        <v>38</v>
      </c>
      <c r="H393" s="102" t="s">
        <v>316</v>
      </c>
      <c r="I393" s="102"/>
      <c r="J393" s="102"/>
      <c r="K393" s="102"/>
      <c r="L393" s="102"/>
      <c r="M393" s="102"/>
      <c r="N393" s="102"/>
      <c r="O393" s="102"/>
      <c r="P393" s="102"/>
      <c r="Q393" s="102"/>
      <c r="R393" s="102"/>
      <c r="S393" s="102"/>
      <c r="T393" s="102"/>
      <c r="U393" s="102"/>
      <c r="V393" s="102"/>
      <c r="W393" s="102"/>
      <c r="X393" s="102"/>
      <c r="Y393" s="102"/>
      <c r="Z393" s="102"/>
      <c r="AA393" s="102"/>
      <c r="AB393" s="102"/>
      <c r="AC393" s="102"/>
      <c r="AD393" s="102"/>
      <c r="AE393" s="102"/>
      <c r="AF393" s="102"/>
      <c r="AG393" s="102"/>
      <c r="AH393" s="102"/>
      <c r="AI393" s="102"/>
      <c r="AJ393" s="102"/>
      <c r="AK393" s="102"/>
      <c r="AL393" s="102"/>
      <c r="AM393" s="102"/>
      <c r="AN393" s="102"/>
      <c r="AO393" s="102"/>
      <c r="AP393" s="102"/>
      <c r="AQ393" s="102"/>
      <c r="AR393" s="102"/>
      <c r="AS393" s="102"/>
      <c r="AT393" s="213"/>
      <c r="AU393" s="242">
        <v>0</v>
      </c>
      <c r="AV393" s="222">
        <v>0</v>
      </c>
      <c r="AW393" s="222">
        <v>0</v>
      </c>
      <c r="AX393" s="222">
        <v>0</v>
      </c>
      <c r="AY393" s="223">
        <v>0</v>
      </c>
      <c r="BA393" s="38" t="str">
        <f t="shared" ca="1" si="50"/>
        <v>SPTL</v>
      </c>
      <c r="BB393" s="38" t="str">
        <f t="shared" si="51"/>
        <v>Fixed Inputs</v>
      </c>
      <c r="BC393" s="38" t="str">
        <f t="shared" si="52"/>
        <v>Variant allowances</v>
      </c>
      <c r="BD393" s="38" t="str">
        <f t="shared" si="49"/>
        <v>Totex variant allowances allocation percentages</v>
      </c>
    </row>
    <row r="394" spans="5:56">
      <c r="E394" s="216" t="s">
        <v>815</v>
      </c>
      <c r="G394" s="37" t="s">
        <v>38</v>
      </c>
      <c r="H394" s="37" t="s">
        <v>317</v>
      </c>
      <c r="AU394" s="142">
        <v>0</v>
      </c>
      <c r="AV394" s="23">
        <v>0</v>
      </c>
      <c r="AW394" s="23">
        <v>0</v>
      </c>
      <c r="AX394" s="23">
        <v>0</v>
      </c>
      <c r="AY394" s="224">
        <v>0</v>
      </c>
      <c r="BA394" s="38" t="str">
        <f t="shared" ca="1" si="50"/>
        <v>SPTL</v>
      </c>
      <c r="BB394" s="38" t="str">
        <f t="shared" si="51"/>
        <v>Fixed Inputs</v>
      </c>
      <c r="BC394" s="38" t="str">
        <f t="shared" si="52"/>
        <v>Variant allowances</v>
      </c>
      <c r="BD394" s="38" t="str">
        <f t="shared" si="49"/>
        <v>Totex variant allowances allocation percentages</v>
      </c>
    </row>
    <row r="395" spans="5:56">
      <c r="E395" s="216" t="s">
        <v>815</v>
      </c>
      <c r="G395" s="37" t="s">
        <v>38</v>
      </c>
      <c r="H395" s="37" t="s">
        <v>318</v>
      </c>
      <c r="AU395" s="142">
        <v>0</v>
      </c>
      <c r="AV395" s="23">
        <v>0</v>
      </c>
      <c r="AW395" s="23">
        <v>0</v>
      </c>
      <c r="AX395" s="23">
        <v>0</v>
      </c>
      <c r="AY395" s="224">
        <v>0</v>
      </c>
      <c r="BA395" s="38" t="str">
        <f t="shared" ca="1" si="50"/>
        <v>SPTL</v>
      </c>
      <c r="BB395" s="38" t="str">
        <f t="shared" si="51"/>
        <v>Fixed Inputs</v>
      </c>
      <c r="BC395" s="38" t="str">
        <f t="shared" si="52"/>
        <v>Variant allowances</v>
      </c>
      <c r="BD395" s="38" t="str">
        <f t="shared" si="49"/>
        <v>Totex variant allowances allocation percentages</v>
      </c>
    </row>
    <row r="396" spans="5:56">
      <c r="E396" s="216" t="s">
        <v>815</v>
      </c>
      <c r="G396" s="37" t="s">
        <v>38</v>
      </c>
      <c r="H396" s="37" t="s">
        <v>247</v>
      </c>
      <c r="AU396" s="142">
        <v>0</v>
      </c>
      <c r="AV396" s="23">
        <v>0</v>
      </c>
      <c r="AW396" s="23">
        <v>0</v>
      </c>
      <c r="AX396" s="23">
        <v>0</v>
      </c>
      <c r="AY396" s="224">
        <v>0</v>
      </c>
      <c r="BA396" s="38" t="str">
        <f t="shared" ca="1" si="50"/>
        <v>SPTL</v>
      </c>
      <c r="BB396" s="38" t="str">
        <f t="shared" si="51"/>
        <v>Fixed Inputs</v>
      </c>
      <c r="BC396" s="38" t="str">
        <f t="shared" si="52"/>
        <v>Variant allowances</v>
      </c>
      <c r="BD396" s="38" t="str">
        <f t="shared" si="49"/>
        <v>Totex variant allowances allocation percentages</v>
      </c>
    </row>
    <row r="397" spans="5:56">
      <c r="E397" s="216" t="s">
        <v>815</v>
      </c>
      <c r="G397" s="37" t="s">
        <v>38</v>
      </c>
      <c r="H397" s="37" t="s">
        <v>315</v>
      </c>
      <c r="AU397" s="142">
        <v>0</v>
      </c>
      <c r="AV397" s="23">
        <v>0</v>
      </c>
      <c r="AW397" s="23">
        <v>0</v>
      </c>
      <c r="AX397" s="23">
        <v>0</v>
      </c>
      <c r="AY397" s="224">
        <v>0</v>
      </c>
      <c r="BA397" s="38" t="str">
        <f t="shared" ca="1" si="50"/>
        <v>SPTL</v>
      </c>
      <c r="BB397" s="38" t="str">
        <f t="shared" si="51"/>
        <v>Fixed Inputs</v>
      </c>
      <c r="BC397" s="38" t="str">
        <f t="shared" si="52"/>
        <v>Variant allowances</v>
      </c>
      <c r="BD397" s="38" t="str">
        <f t="shared" si="49"/>
        <v>Totex variant allowances allocation percentages</v>
      </c>
    </row>
    <row r="398" spans="5:56">
      <c r="E398" s="218" t="s">
        <v>815</v>
      </c>
      <c r="F398" s="105"/>
      <c r="G398" s="105" t="s">
        <v>38</v>
      </c>
      <c r="H398" s="105" t="s">
        <v>246</v>
      </c>
      <c r="I398" s="105"/>
      <c r="J398" s="105"/>
      <c r="K398" s="105"/>
      <c r="L398" s="105"/>
      <c r="M398" s="105"/>
      <c r="N398" s="105"/>
      <c r="O398" s="105"/>
      <c r="P398" s="105"/>
      <c r="Q398" s="105"/>
      <c r="R398" s="105"/>
      <c r="S398" s="105"/>
      <c r="T398" s="105"/>
      <c r="U398" s="105"/>
      <c r="V398" s="105"/>
      <c r="W398" s="105"/>
      <c r="X398" s="105"/>
      <c r="Y398" s="105"/>
      <c r="Z398" s="105"/>
      <c r="AA398" s="105"/>
      <c r="AB398" s="105"/>
      <c r="AC398" s="105"/>
      <c r="AD398" s="105"/>
      <c r="AE398" s="105"/>
      <c r="AF398" s="105"/>
      <c r="AG398" s="105"/>
      <c r="AH398" s="105"/>
      <c r="AI398" s="105"/>
      <c r="AJ398" s="105"/>
      <c r="AK398" s="105"/>
      <c r="AL398" s="105"/>
      <c r="AM398" s="105"/>
      <c r="AN398" s="105"/>
      <c r="AO398" s="105"/>
      <c r="AP398" s="105"/>
      <c r="AQ398" s="105"/>
      <c r="AR398" s="105"/>
      <c r="AS398" s="105"/>
      <c r="AT398" s="111"/>
      <c r="AU398" s="243">
        <v>1</v>
      </c>
      <c r="AV398" s="225">
        <v>1</v>
      </c>
      <c r="AW398" s="225">
        <v>1</v>
      </c>
      <c r="AX398" s="225">
        <v>1</v>
      </c>
      <c r="AY398" s="226">
        <v>1</v>
      </c>
      <c r="BA398" s="38" t="str">
        <f t="shared" ca="1" si="50"/>
        <v>SPTL</v>
      </c>
      <c r="BB398" s="38" t="str">
        <f t="shared" si="51"/>
        <v>Fixed Inputs</v>
      </c>
      <c r="BC398" s="38" t="str">
        <f t="shared" si="52"/>
        <v>Variant allowances</v>
      </c>
      <c r="BD398" s="38" t="str">
        <f t="shared" si="49"/>
        <v>Totex variant allowances allocation percentages</v>
      </c>
    </row>
    <row r="399" spans="5:56">
      <c r="E399" s="214" t="s">
        <v>274</v>
      </c>
      <c r="F399" s="102"/>
      <c r="G399" s="102" t="s">
        <v>38</v>
      </c>
      <c r="H399" s="102" t="s">
        <v>316</v>
      </c>
      <c r="AU399" s="236">
        <v>0.96590493540426869</v>
      </c>
      <c r="AV399" s="238">
        <v>0.96600974648624216</v>
      </c>
      <c r="AW399" s="238">
        <v>0.96600309754397762</v>
      </c>
      <c r="AX399" s="238">
        <v>0.96600309754397762</v>
      </c>
      <c r="AY399" s="239">
        <v>0.96600309754397762</v>
      </c>
      <c r="BA399" s="38" t="str">
        <f t="shared" ca="1" si="50"/>
        <v>SPTL</v>
      </c>
      <c r="BB399" s="38" t="str">
        <f t="shared" si="51"/>
        <v>Fixed Inputs</v>
      </c>
      <c r="BC399" s="38" t="str">
        <f t="shared" si="52"/>
        <v>Variant allowances</v>
      </c>
      <c r="BD399" s="38" t="str">
        <f t="shared" si="49"/>
        <v>Totex variant allowances allocation percentages</v>
      </c>
    </row>
    <row r="400" spans="5:56">
      <c r="E400" s="216" t="s">
        <v>274</v>
      </c>
      <c r="G400" s="37" t="s">
        <v>38</v>
      </c>
      <c r="H400" s="37" t="s">
        <v>317</v>
      </c>
      <c r="AU400" s="141">
        <v>0</v>
      </c>
      <c r="AV400" s="26">
        <v>0</v>
      </c>
      <c r="AW400" s="26">
        <v>0</v>
      </c>
      <c r="AX400" s="26">
        <v>0</v>
      </c>
      <c r="AY400" s="217">
        <v>0</v>
      </c>
      <c r="BA400" s="38" t="str">
        <f t="shared" ca="1" si="50"/>
        <v>SPTL</v>
      </c>
      <c r="BB400" s="38" t="str">
        <f t="shared" si="51"/>
        <v>Fixed Inputs</v>
      </c>
      <c r="BC400" s="38" t="str">
        <f t="shared" si="52"/>
        <v>Variant allowances</v>
      </c>
      <c r="BD400" s="38" t="str">
        <f t="shared" si="49"/>
        <v>Totex variant allowances allocation percentages</v>
      </c>
    </row>
    <row r="401" spans="5:56">
      <c r="E401" s="216" t="s">
        <v>274</v>
      </c>
      <c r="G401" s="37" t="s">
        <v>38</v>
      </c>
      <c r="H401" s="37" t="s">
        <v>318</v>
      </c>
      <c r="AU401" s="141">
        <v>0</v>
      </c>
      <c r="AV401" s="26">
        <v>0</v>
      </c>
      <c r="AW401" s="26">
        <v>0</v>
      </c>
      <c r="AX401" s="26">
        <v>0</v>
      </c>
      <c r="AY401" s="217">
        <v>0</v>
      </c>
      <c r="BA401" s="38" t="str">
        <f t="shared" ca="1" si="50"/>
        <v>SPTL</v>
      </c>
      <c r="BB401" s="38" t="str">
        <f t="shared" si="51"/>
        <v>Fixed Inputs</v>
      </c>
      <c r="BC401" s="38" t="str">
        <f t="shared" si="52"/>
        <v>Variant allowances</v>
      </c>
      <c r="BD401" s="38" t="str">
        <f t="shared" si="49"/>
        <v>Totex variant allowances allocation percentages</v>
      </c>
    </row>
    <row r="402" spans="5:56">
      <c r="E402" s="216" t="s">
        <v>274</v>
      </c>
      <c r="G402" s="37" t="s">
        <v>38</v>
      </c>
      <c r="H402" s="37" t="s">
        <v>247</v>
      </c>
      <c r="AU402" s="141">
        <v>0</v>
      </c>
      <c r="AV402" s="26">
        <v>0</v>
      </c>
      <c r="AW402" s="26">
        <v>0</v>
      </c>
      <c r="AX402" s="26">
        <v>0</v>
      </c>
      <c r="AY402" s="217">
        <v>0</v>
      </c>
      <c r="BA402" s="38" t="str">
        <f t="shared" ca="1" si="50"/>
        <v>SPTL</v>
      </c>
      <c r="BB402" s="38" t="str">
        <f t="shared" si="51"/>
        <v>Fixed Inputs</v>
      </c>
      <c r="BC402" s="38" t="str">
        <f t="shared" si="52"/>
        <v>Variant allowances</v>
      </c>
      <c r="BD402" s="38" t="str">
        <f t="shared" si="49"/>
        <v>Totex variant allowances allocation percentages</v>
      </c>
    </row>
    <row r="403" spans="5:56">
      <c r="E403" s="216" t="s">
        <v>274</v>
      </c>
      <c r="G403" s="37" t="s">
        <v>38</v>
      </c>
      <c r="H403" s="37" t="s">
        <v>315</v>
      </c>
      <c r="AU403" s="141">
        <v>0</v>
      </c>
      <c r="AV403" s="26">
        <v>0</v>
      </c>
      <c r="AW403" s="26">
        <v>0</v>
      </c>
      <c r="AX403" s="26">
        <v>0</v>
      </c>
      <c r="AY403" s="217">
        <v>0</v>
      </c>
      <c r="BA403" s="38" t="str">
        <f t="shared" ca="1" si="50"/>
        <v>SPTL</v>
      </c>
      <c r="BB403" s="38" t="str">
        <f t="shared" si="51"/>
        <v>Fixed Inputs</v>
      </c>
      <c r="BC403" s="38" t="str">
        <f t="shared" si="52"/>
        <v>Variant allowances</v>
      </c>
      <c r="BD403" s="38" t="str">
        <f t="shared" si="49"/>
        <v>Totex variant allowances allocation percentages</v>
      </c>
    </row>
    <row r="404" spans="5:56">
      <c r="E404" s="218" t="s">
        <v>274</v>
      </c>
      <c r="F404" s="105"/>
      <c r="G404" s="105" t="s">
        <v>38</v>
      </c>
      <c r="H404" s="105" t="s">
        <v>246</v>
      </c>
      <c r="AU404" s="175">
        <v>3.4095064595731313E-2</v>
      </c>
      <c r="AV404" s="101">
        <v>3.3990253513757812E-2</v>
      </c>
      <c r="AW404" s="101">
        <v>3.3996902456022347E-2</v>
      </c>
      <c r="AX404" s="101">
        <v>3.3996902456022347E-2</v>
      </c>
      <c r="AY404" s="221">
        <v>3.3996902456022347E-2</v>
      </c>
      <c r="BA404" s="38" t="str">
        <f t="shared" ca="1" si="50"/>
        <v>SPTL</v>
      </c>
      <c r="BB404" s="38" t="str">
        <f t="shared" si="51"/>
        <v>Fixed Inputs</v>
      </c>
      <c r="BC404" s="38" t="str">
        <f t="shared" si="52"/>
        <v>Variant allowances</v>
      </c>
      <c r="BD404" s="38" t="str">
        <f t="shared" si="49"/>
        <v>Totex variant allowances allocation percentages</v>
      </c>
    </row>
    <row r="405" spans="5:56">
      <c r="E405" s="214" t="s">
        <v>816</v>
      </c>
      <c r="F405" s="102"/>
      <c r="G405" s="102" t="s">
        <v>38</v>
      </c>
      <c r="H405" s="102" t="s">
        <v>316</v>
      </c>
      <c r="I405" s="102"/>
      <c r="J405" s="102"/>
      <c r="K405" s="102"/>
      <c r="L405" s="102"/>
      <c r="M405" s="102"/>
      <c r="N405" s="102"/>
      <c r="O405" s="102"/>
      <c r="P405" s="102"/>
      <c r="Q405" s="102"/>
      <c r="R405" s="102"/>
      <c r="S405" s="102"/>
      <c r="T405" s="102"/>
      <c r="U405" s="102"/>
      <c r="V405" s="102"/>
      <c r="W405" s="102"/>
      <c r="X405" s="102"/>
      <c r="Y405" s="102"/>
      <c r="Z405" s="102"/>
      <c r="AA405" s="102"/>
      <c r="AB405" s="102"/>
      <c r="AC405" s="102"/>
      <c r="AD405" s="102"/>
      <c r="AE405" s="102"/>
      <c r="AF405" s="102"/>
      <c r="AG405" s="102"/>
      <c r="AH405" s="102"/>
      <c r="AI405" s="102"/>
      <c r="AJ405" s="102"/>
      <c r="AK405" s="102"/>
      <c r="AL405" s="102"/>
      <c r="AM405" s="102"/>
      <c r="AN405" s="102"/>
      <c r="AO405" s="102"/>
      <c r="AP405" s="102"/>
      <c r="AQ405" s="102"/>
      <c r="AR405" s="102"/>
      <c r="AS405" s="102"/>
      <c r="AT405" s="213"/>
      <c r="AU405" s="242">
        <v>0</v>
      </c>
      <c r="AV405" s="222">
        <v>0</v>
      </c>
      <c r="AW405" s="222">
        <v>0</v>
      </c>
      <c r="AX405" s="222">
        <v>0</v>
      </c>
      <c r="AY405" s="223">
        <v>0</v>
      </c>
      <c r="BA405" s="38" t="str">
        <f t="shared" ca="1" si="50"/>
        <v>SPTL</v>
      </c>
      <c r="BB405" s="38" t="str">
        <f t="shared" si="51"/>
        <v>Fixed Inputs</v>
      </c>
      <c r="BC405" s="38" t="str">
        <f t="shared" si="52"/>
        <v>Variant allowances</v>
      </c>
      <c r="BD405" s="38" t="str">
        <f t="shared" si="49"/>
        <v>Totex variant allowances allocation percentages</v>
      </c>
    </row>
    <row r="406" spans="5:56">
      <c r="E406" s="216" t="s">
        <v>816</v>
      </c>
      <c r="G406" s="37" t="s">
        <v>38</v>
      </c>
      <c r="H406" s="37" t="s">
        <v>317</v>
      </c>
      <c r="AU406" s="142">
        <v>0</v>
      </c>
      <c r="AV406" s="23">
        <v>0</v>
      </c>
      <c r="AW406" s="23">
        <v>0</v>
      </c>
      <c r="AX406" s="23">
        <v>0</v>
      </c>
      <c r="AY406" s="224">
        <v>0</v>
      </c>
      <c r="BA406" s="38" t="str">
        <f t="shared" ca="1" si="50"/>
        <v>SPTL</v>
      </c>
      <c r="BB406" s="38" t="str">
        <f t="shared" si="51"/>
        <v>Fixed Inputs</v>
      </c>
      <c r="BC406" s="38" t="str">
        <f t="shared" si="52"/>
        <v>Variant allowances</v>
      </c>
      <c r="BD406" s="38" t="str">
        <f t="shared" si="49"/>
        <v>Totex variant allowances allocation percentages</v>
      </c>
    </row>
    <row r="407" spans="5:56">
      <c r="E407" s="216" t="s">
        <v>816</v>
      </c>
      <c r="G407" s="37" t="s">
        <v>38</v>
      </c>
      <c r="H407" s="37" t="s">
        <v>318</v>
      </c>
      <c r="AU407" s="142">
        <v>0</v>
      </c>
      <c r="AV407" s="23">
        <v>0</v>
      </c>
      <c r="AW407" s="23">
        <v>0</v>
      </c>
      <c r="AX407" s="23">
        <v>0</v>
      </c>
      <c r="AY407" s="224">
        <v>0</v>
      </c>
      <c r="BA407" s="38" t="str">
        <f t="shared" ca="1" si="50"/>
        <v>SPTL</v>
      </c>
      <c r="BB407" s="38" t="str">
        <f t="shared" si="51"/>
        <v>Fixed Inputs</v>
      </c>
      <c r="BC407" s="38" t="str">
        <f t="shared" si="52"/>
        <v>Variant allowances</v>
      </c>
      <c r="BD407" s="38" t="str">
        <f t="shared" si="49"/>
        <v>Totex variant allowances allocation percentages</v>
      </c>
    </row>
    <row r="408" spans="5:56">
      <c r="E408" s="216" t="s">
        <v>816</v>
      </c>
      <c r="G408" s="37" t="s">
        <v>38</v>
      </c>
      <c r="H408" s="37" t="s">
        <v>247</v>
      </c>
      <c r="AU408" s="142">
        <v>0</v>
      </c>
      <c r="AV408" s="23">
        <v>0</v>
      </c>
      <c r="AW408" s="23">
        <v>0</v>
      </c>
      <c r="AX408" s="23">
        <v>0</v>
      </c>
      <c r="AY408" s="224">
        <v>0</v>
      </c>
      <c r="BA408" s="38" t="str">
        <f t="shared" ca="1" si="50"/>
        <v>SPTL</v>
      </c>
      <c r="BB408" s="38" t="str">
        <f t="shared" si="51"/>
        <v>Fixed Inputs</v>
      </c>
      <c r="BC408" s="38" t="str">
        <f t="shared" si="52"/>
        <v>Variant allowances</v>
      </c>
      <c r="BD408" s="38" t="str">
        <f t="shared" si="49"/>
        <v>Totex variant allowances allocation percentages</v>
      </c>
    </row>
    <row r="409" spans="5:56">
      <c r="E409" s="216" t="s">
        <v>816</v>
      </c>
      <c r="G409" s="37" t="s">
        <v>38</v>
      </c>
      <c r="H409" s="37" t="s">
        <v>315</v>
      </c>
      <c r="AU409" s="142">
        <v>0</v>
      </c>
      <c r="AV409" s="23">
        <v>0</v>
      </c>
      <c r="AW409" s="23">
        <v>0</v>
      </c>
      <c r="AX409" s="23">
        <v>0</v>
      </c>
      <c r="AY409" s="224">
        <v>0</v>
      </c>
      <c r="BA409" s="38" t="str">
        <f t="shared" ca="1" si="50"/>
        <v>SPTL</v>
      </c>
      <c r="BB409" s="38" t="str">
        <f t="shared" si="51"/>
        <v>Fixed Inputs</v>
      </c>
      <c r="BC409" s="38" t="str">
        <f t="shared" si="52"/>
        <v>Variant allowances</v>
      </c>
      <c r="BD409" s="38" t="str">
        <f t="shared" si="49"/>
        <v>Totex variant allowances allocation percentages</v>
      </c>
    </row>
    <row r="410" spans="5:56">
      <c r="E410" s="218" t="s">
        <v>816</v>
      </c>
      <c r="F410" s="105"/>
      <c r="G410" s="105" t="s">
        <v>38</v>
      </c>
      <c r="H410" s="105" t="s">
        <v>246</v>
      </c>
      <c r="AU410" s="244">
        <v>0</v>
      </c>
      <c r="AV410" s="240">
        <v>0</v>
      </c>
      <c r="AW410" s="240">
        <v>0</v>
      </c>
      <c r="AX410" s="240">
        <v>0</v>
      </c>
      <c r="AY410" s="241">
        <v>0</v>
      </c>
      <c r="BA410" s="38" t="str">
        <f t="shared" ca="1" si="50"/>
        <v>SPTL</v>
      </c>
      <c r="BB410" s="38" t="str">
        <f t="shared" si="51"/>
        <v>Fixed Inputs</v>
      </c>
      <c r="BC410" s="38" t="str">
        <f t="shared" si="52"/>
        <v>Variant allowances</v>
      </c>
      <c r="BD410" s="38" t="str">
        <f t="shared" si="49"/>
        <v>Totex variant allowances allocation percentages</v>
      </c>
    </row>
    <row r="411" spans="5:56">
      <c r="E411" s="214" t="s">
        <v>421</v>
      </c>
      <c r="F411" s="102"/>
      <c r="G411" s="102" t="s">
        <v>38</v>
      </c>
      <c r="H411" s="102" t="s">
        <v>316</v>
      </c>
      <c r="I411" s="102"/>
      <c r="J411" s="102"/>
      <c r="K411" s="102"/>
      <c r="L411" s="102"/>
      <c r="M411" s="102"/>
      <c r="N411" s="102"/>
      <c r="O411" s="102"/>
      <c r="P411" s="102"/>
      <c r="Q411" s="102"/>
      <c r="R411" s="102"/>
      <c r="S411" s="102"/>
      <c r="T411" s="102"/>
      <c r="U411" s="102"/>
      <c r="V411" s="102"/>
      <c r="W411" s="102"/>
      <c r="X411" s="102"/>
      <c r="Y411" s="102"/>
      <c r="Z411" s="102"/>
      <c r="AA411" s="102"/>
      <c r="AB411" s="102"/>
      <c r="AC411" s="102"/>
      <c r="AD411" s="102"/>
      <c r="AE411" s="102"/>
      <c r="AF411" s="102"/>
      <c r="AG411" s="102"/>
      <c r="AH411" s="102"/>
      <c r="AI411" s="102"/>
      <c r="AJ411" s="102"/>
      <c r="AK411" s="102"/>
      <c r="AL411" s="102"/>
      <c r="AM411" s="102"/>
      <c r="AN411" s="102"/>
      <c r="AO411" s="102"/>
      <c r="AP411" s="102"/>
      <c r="AQ411" s="102"/>
      <c r="AR411" s="102"/>
      <c r="AS411" s="102"/>
      <c r="AT411" s="213"/>
      <c r="AU411" s="242">
        <v>0</v>
      </c>
      <c r="AV411" s="222">
        <v>0</v>
      </c>
      <c r="AW411" s="222">
        <v>0</v>
      </c>
      <c r="AX411" s="222">
        <v>0</v>
      </c>
      <c r="AY411" s="223">
        <v>0</v>
      </c>
      <c r="BA411" s="38" t="str">
        <f t="shared" ca="1" si="50"/>
        <v>SPTL</v>
      </c>
      <c r="BB411" s="38" t="str">
        <f t="shared" si="51"/>
        <v>Fixed Inputs</v>
      </c>
      <c r="BC411" s="38" t="str">
        <f t="shared" si="52"/>
        <v>Variant allowances</v>
      </c>
      <c r="BD411" s="38" t="str">
        <f t="shared" si="49"/>
        <v>Totex variant allowances allocation percentages</v>
      </c>
    </row>
    <row r="412" spans="5:56">
      <c r="E412" s="216" t="s">
        <v>421</v>
      </c>
      <c r="G412" s="37" t="s">
        <v>38</v>
      </c>
      <c r="H412" s="37" t="s">
        <v>317</v>
      </c>
      <c r="AU412" s="142">
        <v>0</v>
      </c>
      <c r="AV412" s="23">
        <v>0</v>
      </c>
      <c r="AW412" s="23">
        <v>0</v>
      </c>
      <c r="AX412" s="23">
        <v>0</v>
      </c>
      <c r="AY412" s="224">
        <v>0</v>
      </c>
      <c r="BA412" s="38" t="str">
        <f t="shared" ca="1" si="50"/>
        <v>SPTL</v>
      </c>
      <c r="BB412" s="38" t="str">
        <f t="shared" si="51"/>
        <v>Fixed Inputs</v>
      </c>
      <c r="BC412" s="38" t="str">
        <f t="shared" si="52"/>
        <v>Variant allowances</v>
      </c>
      <c r="BD412" s="38" t="str">
        <f t="shared" si="49"/>
        <v>Totex variant allowances allocation percentages</v>
      </c>
    </row>
    <row r="413" spans="5:56">
      <c r="E413" s="216" t="s">
        <v>421</v>
      </c>
      <c r="G413" s="37" t="s">
        <v>38</v>
      </c>
      <c r="H413" s="37" t="s">
        <v>318</v>
      </c>
      <c r="AU413" s="142">
        <v>0</v>
      </c>
      <c r="AV413" s="23">
        <v>0</v>
      </c>
      <c r="AW413" s="23">
        <v>0</v>
      </c>
      <c r="AX413" s="23">
        <v>0</v>
      </c>
      <c r="AY413" s="224">
        <v>0</v>
      </c>
      <c r="BA413" s="38" t="str">
        <f t="shared" ca="1" si="50"/>
        <v>SPTL</v>
      </c>
      <c r="BB413" s="38" t="str">
        <f t="shared" si="51"/>
        <v>Fixed Inputs</v>
      </c>
      <c r="BC413" s="38" t="str">
        <f t="shared" si="52"/>
        <v>Variant allowances</v>
      </c>
      <c r="BD413" s="38" t="str">
        <f t="shared" si="49"/>
        <v>Totex variant allowances allocation percentages</v>
      </c>
    </row>
    <row r="414" spans="5:56">
      <c r="E414" s="216" t="s">
        <v>421</v>
      </c>
      <c r="G414" s="37" t="s">
        <v>38</v>
      </c>
      <c r="H414" s="37" t="s">
        <v>247</v>
      </c>
      <c r="AU414" s="142">
        <v>0</v>
      </c>
      <c r="AV414" s="23">
        <v>0</v>
      </c>
      <c r="AW414" s="23">
        <v>0</v>
      </c>
      <c r="AX414" s="23">
        <v>0</v>
      </c>
      <c r="AY414" s="224">
        <v>0</v>
      </c>
      <c r="BA414" s="38" t="str">
        <f t="shared" ca="1" si="50"/>
        <v>SPTL</v>
      </c>
      <c r="BB414" s="38" t="str">
        <f t="shared" si="51"/>
        <v>Fixed Inputs</v>
      </c>
      <c r="BC414" s="38" t="str">
        <f t="shared" si="52"/>
        <v>Variant allowances</v>
      </c>
      <c r="BD414" s="38" t="str">
        <f t="shared" si="49"/>
        <v>Totex variant allowances allocation percentages</v>
      </c>
    </row>
    <row r="415" spans="5:56">
      <c r="E415" s="216" t="s">
        <v>421</v>
      </c>
      <c r="G415" s="37" t="s">
        <v>38</v>
      </c>
      <c r="H415" s="37" t="s">
        <v>315</v>
      </c>
      <c r="AU415" s="142">
        <v>0</v>
      </c>
      <c r="AV415" s="23">
        <v>0</v>
      </c>
      <c r="AW415" s="23">
        <v>0</v>
      </c>
      <c r="AX415" s="23">
        <v>0</v>
      </c>
      <c r="AY415" s="224">
        <v>0</v>
      </c>
      <c r="BA415" s="38" t="str">
        <f t="shared" ca="1" si="50"/>
        <v>SPTL</v>
      </c>
      <c r="BB415" s="38" t="str">
        <f t="shared" si="51"/>
        <v>Fixed Inputs</v>
      </c>
      <c r="BC415" s="38" t="str">
        <f t="shared" si="52"/>
        <v>Variant allowances</v>
      </c>
      <c r="BD415" s="38" t="str">
        <f t="shared" si="49"/>
        <v>Totex variant allowances allocation percentages</v>
      </c>
    </row>
    <row r="416" spans="5:56">
      <c r="E416" s="218" t="s">
        <v>421</v>
      </c>
      <c r="F416" s="105"/>
      <c r="G416" s="105" t="s">
        <v>38</v>
      </c>
      <c r="H416" s="105" t="s">
        <v>246</v>
      </c>
      <c r="I416" s="105"/>
      <c r="J416" s="105"/>
      <c r="K416" s="105"/>
      <c r="L416" s="105"/>
      <c r="M416" s="105"/>
      <c r="N416" s="105"/>
      <c r="O416" s="105"/>
      <c r="P416" s="105"/>
      <c r="Q416" s="105"/>
      <c r="R416" s="105"/>
      <c r="S416" s="105"/>
      <c r="T416" s="105"/>
      <c r="U416" s="105"/>
      <c r="V416" s="105"/>
      <c r="W416" s="105"/>
      <c r="X416" s="105"/>
      <c r="Y416" s="105"/>
      <c r="Z416" s="105"/>
      <c r="AA416" s="105"/>
      <c r="AB416" s="105"/>
      <c r="AC416" s="105"/>
      <c r="AD416" s="105"/>
      <c r="AE416" s="105"/>
      <c r="AF416" s="105"/>
      <c r="AG416" s="105"/>
      <c r="AH416" s="105"/>
      <c r="AI416" s="105"/>
      <c r="AJ416" s="105"/>
      <c r="AK416" s="105"/>
      <c r="AL416" s="105"/>
      <c r="AM416" s="105"/>
      <c r="AN416" s="105"/>
      <c r="AO416" s="105"/>
      <c r="AP416" s="105"/>
      <c r="AQ416" s="105"/>
      <c r="AR416" s="105"/>
      <c r="AS416" s="105"/>
      <c r="AT416" s="111"/>
      <c r="AU416" s="243">
        <v>0</v>
      </c>
      <c r="AV416" s="225">
        <v>0</v>
      </c>
      <c r="AW416" s="225">
        <v>0</v>
      </c>
      <c r="AX416" s="225">
        <v>0</v>
      </c>
      <c r="AY416" s="226">
        <v>0</v>
      </c>
      <c r="BA416" s="38" t="str">
        <f t="shared" ca="1" si="50"/>
        <v>SPTL</v>
      </c>
      <c r="BB416" s="38" t="str">
        <f t="shared" si="51"/>
        <v>Fixed Inputs</v>
      </c>
      <c r="BC416" s="38" t="str">
        <f t="shared" si="52"/>
        <v>Variant allowances</v>
      </c>
      <c r="BD416" s="38" t="str">
        <f t="shared" si="49"/>
        <v>Totex variant allowances allocation percentages</v>
      </c>
    </row>
    <row r="417" spans="5:56">
      <c r="E417" s="214" t="s">
        <v>817</v>
      </c>
      <c r="F417" s="102"/>
      <c r="G417" s="102" t="s">
        <v>38</v>
      </c>
      <c r="H417" s="102" t="s">
        <v>316</v>
      </c>
      <c r="AU417" s="236">
        <v>1</v>
      </c>
      <c r="AV417" s="238">
        <v>1</v>
      </c>
      <c r="AW417" s="238">
        <v>1</v>
      </c>
      <c r="AX417" s="238">
        <v>1</v>
      </c>
      <c r="AY417" s="239">
        <v>1</v>
      </c>
      <c r="BA417" s="38" t="str">
        <f t="shared" ca="1" si="50"/>
        <v>SPTL</v>
      </c>
      <c r="BB417" s="38" t="str">
        <f t="shared" si="51"/>
        <v>Fixed Inputs</v>
      </c>
      <c r="BC417" s="38" t="str">
        <f t="shared" si="52"/>
        <v>Variant allowances</v>
      </c>
      <c r="BD417" s="38" t="str">
        <f t="shared" si="49"/>
        <v>Totex variant allowances allocation percentages</v>
      </c>
    </row>
    <row r="418" spans="5:56">
      <c r="E418" s="216" t="s">
        <v>817</v>
      </c>
      <c r="G418" s="37" t="s">
        <v>38</v>
      </c>
      <c r="H418" s="37" t="s">
        <v>317</v>
      </c>
      <c r="AU418" s="141">
        <v>0</v>
      </c>
      <c r="AV418" s="26">
        <v>0</v>
      </c>
      <c r="AW418" s="26">
        <v>0</v>
      </c>
      <c r="AX418" s="26">
        <v>0</v>
      </c>
      <c r="AY418" s="217">
        <v>0</v>
      </c>
      <c r="BA418" s="38" t="str">
        <f t="shared" ca="1" si="50"/>
        <v>SPTL</v>
      </c>
      <c r="BB418" s="38" t="str">
        <f t="shared" si="51"/>
        <v>Fixed Inputs</v>
      </c>
      <c r="BC418" s="38" t="str">
        <f t="shared" si="52"/>
        <v>Variant allowances</v>
      </c>
      <c r="BD418" s="38" t="str">
        <f t="shared" si="49"/>
        <v>Totex variant allowances allocation percentages</v>
      </c>
    </row>
    <row r="419" spans="5:56">
      <c r="E419" s="216" t="s">
        <v>817</v>
      </c>
      <c r="G419" s="37" t="s">
        <v>38</v>
      </c>
      <c r="H419" s="37" t="s">
        <v>318</v>
      </c>
      <c r="AU419" s="141">
        <v>0</v>
      </c>
      <c r="AV419" s="26">
        <v>0</v>
      </c>
      <c r="AW419" s="26">
        <v>0</v>
      </c>
      <c r="AX419" s="26">
        <v>0</v>
      </c>
      <c r="AY419" s="217">
        <v>0</v>
      </c>
      <c r="BA419" s="38" t="str">
        <f t="shared" ca="1" si="50"/>
        <v>SPTL</v>
      </c>
      <c r="BB419" s="38" t="str">
        <f t="shared" si="51"/>
        <v>Fixed Inputs</v>
      </c>
      <c r="BC419" s="38" t="str">
        <f t="shared" si="52"/>
        <v>Variant allowances</v>
      </c>
      <c r="BD419" s="38" t="str">
        <f t="shared" si="49"/>
        <v>Totex variant allowances allocation percentages</v>
      </c>
    </row>
    <row r="420" spans="5:56">
      <c r="E420" s="216" t="s">
        <v>817</v>
      </c>
      <c r="G420" s="37" t="s">
        <v>38</v>
      </c>
      <c r="H420" s="37" t="s">
        <v>247</v>
      </c>
      <c r="AU420" s="141">
        <v>0</v>
      </c>
      <c r="AV420" s="26">
        <v>0</v>
      </c>
      <c r="AW420" s="26">
        <v>0</v>
      </c>
      <c r="AX420" s="26">
        <v>0</v>
      </c>
      <c r="AY420" s="217">
        <v>0</v>
      </c>
      <c r="BA420" s="38" t="str">
        <f t="shared" ca="1" si="50"/>
        <v>SPTL</v>
      </c>
      <c r="BB420" s="38" t="str">
        <f t="shared" si="51"/>
        <v>Fixed Inputs</v>
      </c>
      <c r="BC420" s="38" t="str">
        <f t="shared" si="52"/>
        <v>Variant allowances</v>
      </c>
      <c r="BD420" s="38" t="str">
        <f t="shared" si="49"/>
        <v>Totex variant allowances allocation percentages</v>
      </c>
    </row>
    <row r="421" spans="5:56">
      <c r="E421" s="216" t="s">
        <v>817</v>
      </c>
      <c r="G421" s="37" t="s">
        <v>38</v>
      </c>
      <c r="H421" s="37" t="s">
        <v>315</v>
      </c>
      <c r="AU421" s="141">
        <v>0</v>
      </c>
      <c r="AV421" s="26">
        <v>0</v>
      </c>
      <c r="AW421" s="26">
        <v>0</v>
      </c>
      <c r="AX421" s="26">
        <v>0</v>
      </c>
      <c r="AY421" s="217">
        <v>0</v>
      </c>
      <c r="BA421" s="38" t="str">
        <f t="shared" ca="1" si="50"/>
        <v>SPTL</v>
      </c>
      <c r="BB421" s="38" t="str">
        <f t="shared" si="51"/>
        <v>Fixed Inputs</v>
      </c>
      <c r="BC421" s="38" t="str">
        <f t="shared" si="52"/>
        <v>Variant allowances</v>
      </c>
      <c r="BD421" s="38" t="str">
        <f t="shared" si="49"/>
        <v>Totex variant allowances allocation percentages</v>
      </c>
    </row>
    <row r="422" spans="5:56">
      <c r="E422" s="218" t="s">
        <v>817</v>
      </c>
      <c r="F422" s="105"/>
      <c r="G422" s="105" t="s">
        <v>38</v>
      </c>
      <c r="H422" s="105" t="s">
        <v>246</v>
      </c>
      <c r="AU422" s="175">
        <v>0</v>
      </c>
      <c r="AV422" s="101">
        <v>0</v>
      </c>
      <c r="AW422" s="101">
        <v>0</v>
      </c>
      <c r="AX422" s="101">
        <v>0</v>
      </c>
      <c r="AY422" s="221">
        <v>0</v>
      </c>
      <c r="BA422" s="38" t="str">
        <f t="shared" ca="1" si="50"/>
        <v>SPTL</v>
      </c>
      <c r="BB422" s="38" t="str">
        <f t="shared" si="51"/>
        <v>Fixed Inputs</v>
      </c>
      <c r="BC422" s="38" t="str">
        <f t="shared" si="52"/>
        <v>Variant allowances</v>
      </c>
      <c r="BD422" s="38" t="str">
        <f t="shared" si="49"/>
        <v>Totex variant allowances allocation percentages</v>
      </c>
    </row>
    <row r="423" spans="5:56">
      <c r="E423" s="214" t="s">
        <v>423</v>
      </c>
      <c r="F423" s="102"/>
      <c r="G423" s="102" t="s">
        <v>38</v>
      </c>
      <c r="H423" s="102" t="s">
        <v>316</v>
      </c>
      <c r="I423" s="102"/>
      <c r="J423" s="102"/>
      <c r="K423" s="102"/>
      <c r="L423" s="102"/>
      <c r="M423" s="102"/>
      <c r="N423" s="102"/>
      <c r="O423" s="102"/>
      <c r="P423" s="102"/>
      <c r="Q423" s="102"/>
      <c r="R423" s="102"/>
      <c r="S423" s="102"/>
      <c r="T423" s="102"/>
      <c r="U423" s="102"/>
      <c r="V423" s="102"/>
      <c r="W423" s="102"/>
      <c r="X423" s="102"/>
      <c r="Y423" s="102"/>
      <c r="Z423" s="102"/>
      <c r="AA423" s="102"/>
      <c r="AB423" s="102"/>
      <c r="AC423" s="102"/>
      <c r="AD423" s="102"/>
      <c r="AE423" s="102"/>
      <c r="AF423" s="102"/>
      <c r="AG423" s="102"/>
      <c r="AH423" s="102"/>
      <c r="AI423" s="102"/>
      <c r="AJ423" s="102"/>
      <c r="AK423" s="102"/>
      <c r="AL423" s="102"/>
      <c r="AM423" s="102"/>
      <c r="AN423" s="102"/>
      <c r="AO423" s="102"/>
      <c r="AP423" s="102"/>
      <c r="AQ423" s="102"/>
      <c r="AR423" s="102"/>
      <c r="AS423" s="102"/>
      <c r="AT423" s="213"/>
      <c r="AU423" s="242">
        <v>1</v>
      </c>
      <c r="AV423" s="222">
        <v>1</v>
      </c>
      <c r="AW423" s="222">
        <v>1</v>
      </c>
      <c r="AX423" s="222">
        <v>1</v>
      </c>
      <c r="AY423" s="223">
        <v>1</v>
      </c>
      <c r="BA423" s="38" t="str">
        <f t="shared" ca="1" si="50"/>
        <v>SPTL</v>
      </c>
      <c r="BB423" s="38" t="str">
        <f t="shared" si="51"/>
        <v>Fixed Inputs</v>
      </c>
      <c r="BC423" s="38" t="str">
        <f t="shared" si="52"/>
        <v>Variant allowances</v>
      </c>
      <c r="BD423" s="38" t="str">
        <f t="shared" si="49"/>
        <v>Totex variant allowances allocation percentages</v>
      </c>
    </row>
    <row r="424" spans="5:56">
      <c r="E424" s="216" t="s">
        <v>423</v>
      </c>
      <c r="G424" s="37" t="s">
        <v>38</v>
      </c>
      <c r="H424" s="37" t="s">
        <v>317</v>
      </c>
      <c r="AU424" s="142">
        <v>0</v>
      </c>
      <c r="AV424" s="23">
        <v>0</v>
      </c>
      <c r="AW424" s="23">
        <v>0</v>
      </c>
      <c r="AX424" s="23">
        <v>0</v>
      </c>
      <c r="AY424" s="224">
        <v>0</v>
      </c>
      <c r="BA424" s="38" t="str">
        <f t="shared" ca="1" si="50"/>
        <v>SPTL</v>
      </c>
      <c r="BB424" s="38" t="str">
        <f t="shared" si="51"/>
        <v>Fixed Inputs</v>
      </c>
      <c r="BC424" s="38" t="str">
        <f t="shared" si="52"/>
        <v>Variant allowances</v>
      </c>
      <c r="BD424" s="38" t="str">
        <f t="shared" si="49"/>
        <v>Totex variant allowances allocation percentages</v>
      </c>
    </row>
    <row r="425" spans="5:56">
      <c r="E425" s="216" t="s">
        <v>423</v>
      </c>
      <c r="G425" s="37" t="s">
        <v>38</v>
      </c>
      <c r="H425" s="37" t="s">
        <v>318</v>
      </c>
      <c r="AU425" s="142">
        <v>0</v>
      </c>
      <c r="AV425" s="23">
        <v>0</v>
      </c>
      <c r="AW425" s="23">
        <v>0</v>
      </c>
      <c r="AX425" s="23">
        <v>0</v>
      </c>
      <c r="AY425" s="224">
        <v>0</v>
      </c>
      <c r="BA425" s="38" t="str">
        <f t="shared" ca="1" si="50"/>
        <v>SPTL</v>
      </c>
      <c r="BB425" s="38" t="str">
        <f t="shared" si="51"/>
        <v>Fixed Inputs</v>
      </c>
      <c r="BC425" s="38" t="str">
        <f t="shared" si="52"/>
        <v>Variant allowances</v>
      </c>
      <c r="BD425" s="38" t="str">
        <f t="shared" si="49"/>
        <v>Totex variant allowances allocation percentages</v>
      </c>
    </row>
    <row r="426" spans="5:56">
      <c r="E426" s="216" t="s">
        <v>423</v>
      </c>
      <c r="G426" s="37" t="s">
        <v>38</v>
      </c>
      <c r="H426" s="37" t="s">
        <v>247</v>
      </c>
      <c r="AU426" s="142">
        <v>0</v>
      </c>
      <c r="AV426" s="23">
        <v>0</v>
      </c>
      <c r="AW426" s="23">
        <v>0</v>
      </c>
      <c r="AX426" s="23">
        <v>0</v>
      </c>
      <c r="AY426" s="224">
        <v>0</v>
      </c>
      <c r="BA426" s="38" t="str">
        <f t="shared" ca="1" si="50"/>
        <v>SPTL</v>
      </c>
      <c r="BB426" s="38" t="str">
        <f t="shared" si="51"/>
        <v>Fixed Inputs</v>
      </c>
      <c r="BC426" s="38" t="str">
        <f t="shared" si="52"/>
        <v>Variant allowances</v>
      </c>
      <c r="BD426" s="38" t="str">
        <f t="shared" si="49"/>
        <v>Totex variant allowances allocation percentages</v>
      </c>
    </row>
    <row r="427" spans="5:56">
      <c r="E427" s="216" t="s">
        <v>423</v>
      </c>
      <c r="G427" s="37" t="s">
        <v>38</v>
      </c>
      <c r="H427" s="37" t="s">
        <v>315</v>
      </c>
      <c r="AU427" s="142">
        <v>0</v>
      </c>
      <c r="AV427" s="23">
        <v>0</v>
      </c>
      <c r="AW427" s="23">
        <v>0</v>
      </c>
      <c r="AX427" s="23">
        <v>0</v>
      </c>
      <c r="AY427" s="224">
        <v>0</v>
      </c>
      <c r="BA427" s="38" t="str">
        <f t="shared" ca="1" si="50"/>
        <v>SPTL</v>
      </c>
      <c r="BB427" s="38" t="str">
        <f t="shared" si="51"/>
        <v>Fixed Inputs</v>
      </c>
      <c r="BC427" s="38" t="str">
        <f t="shared" si="52"/>
        <v>Variant allowances</v>
      </c>
      <c r="BD427" s="38" t="str">
        <f t="shared" si="49"/>
        <v>Totex variant allowances allocation percentages</v>
      </c>
    </row>
    <row r="428" spans="5:56">
      <c r="E428" s="218" t="s">
        <v>423</v>
      </c>
      <c r="F428" s="105"/>
      <c r="G428" s="105" t="s">
        <v>38</v>
      </c>
      <c r="H428" s="105" t="s">
        <v>246</v>
      </c>
      <c r="I428" s="105"/>
      <c r="J428" s="105"/>
      <c r="K428" s="105"/>
      <c r="L428" s="105"/>
      <c r="M428" s="105"/>
      <c r="N428" s="105"/>
      <c r="O428" s="105"/>
      <c r="P428" s="105"/>
      <c r="Q428" s="105"/>
      <c r="R428" s="105"/>
      <c r="S428" s="105"/>
      <c r="T428" s="105"/>
      <c r="U428" s="105"/>
      <c r="V428" s="105"/>
      <c r="W428" s="105"/>
      <c r="X428" s="105"/>
      <c r="Y428" s="105"/>
      <c r="Z428" s="105"/>
      <c r="AA428" s="105"/>
      <c r="AB428" s="105"/>
      <c r="AC428" s="105"/>
      <c r="AD428" s="105"/>
      <c r="AE428" s="105"/>
      <c r="AF428" s="105"/>
      <c r="AG428" s="105"/>
      <c r="AH428" s="105"/>
      <c r="AI428" s="105"/>
      <c r="AJ428" s="105"/>
      <c r="AK428" s="105"/>
      <c r="AL428" s="105"/>
      <c r="AM428" s="105"/>
      <c r="AN428" s="105"/>
      <c r="AO428" s="105"/>
      <c r="AP428" s="105"/>
      <c r="AQ428" s="105"/>
      <c r="AR428" s="105"/>
      <c r="AS428" s="105"/>
      <c r="AT428" s="111"/>
      <c r="AU428" s="243">
        <v>0</v>
      </c>
      <c r="AV428" s="225">
        <v>0</v>
      </c>
      <c r="AW428" s="225">
        <v>0</v>
      </c>
      <c r="AX428" s="225">
        <v>0</v>
      </c>
      <c r="AY428" s="226">
        <v>0</v>
      </c>
      <c r="BA428" s="38" t="str">
        <f t="shared" ca="1" si="50"/>
        <v>SPTL</v>
      </c>
      <c r="BB428" s="38" t="str">
        <f t="shared" si="51"/>
        <v>Fixed Inputs</v>
      </c>
      <c r="BC428" s="38" t="str">
        <f t="shared" si="52"/>
        <v>Variant allowances</v>
      </c>
      <c r="BD428" s="38" t="str">
        <f t="shared" si="49"/>
        <v>Totex variant allowances allocation percentages</v>
      </c>
    </row>
    <row r="429" spans="5:56">
      <c r="E429" s="214" t="s">
        <v>818</v>
      </c>
      <c r="F429" s="102"/>
      <c r="G429" s="102" t="s">
        <v>38</v>
      </c>
      <c r="H429" s="102" t="s">
        <v>316</v>
      </c>
      <c r="I429" s="102"/>
      <c r="J429" s="102"/>
      <c r="K429" s="102"/>
      <c r="L429" s="102"/>
      <c r="M429" s="102"/>
      <c r="N429" s="102"/>
      <c r="O429" s="102"/>
      <c r="P429" s="102"/>
      <c r="Q429" s="102"/>
      <c r="R429" s="102"/>
      <c r="S429" s="102"/>
      <c r="T429" s="102"/>
      <c r="U429" s="102"/>
      <c r="V429" s="102"/>
      <c r="W429" s="102"/>
      <c r="X429" s="102"/>
      <c r="Y429" s="102"/>
      <c r="Z429" s="102"/>
      <c r="AA429" s="102"/>
      <c r="AB429" s="102"/>
      <c r="AC429" s="102"/>
      <c r="AD429" s="102"/>
      <c r="AE429" s="102"/>
      <c r="AF429" s="102"/>
      <c r="AG429" s="102"/>
      <c r="AH429" s="102"/>
      <c r="AI429" s="102"/>
      <c r="AJ429" s="102"/>
      <c r="AK429" s="102"/>
      <c r="AL429" s="102"/>
      <c r="AM429" s="102"/>
      <c r="AN429" s="102"/>
      <c r="AO429" s="102"/>
      <c r="AP429" s="102"/>
      <c r="AQ429" s="102"/>
      <c r="AR429" s="102"/>
      <c r="AS429" s="102"/>
      <c r="AT429" s="213"/>
      <c r="AU429" s="242">
        <v>1</v>
      </c>
      <c r="AV429" s="222">
        <v>1</v>
      </c>
      <c r="AW429" s="222">
        <v>1</v>
      </c>
      <c r="AX429" s="222">
        <v>1</v>
      </c>
      <c r="AY429" s="223">
        <v>1</v>
      </c>
      <c r="BA429" s="38" t="str">
        <f t="shared" ca="1" si="50"/>
        <v>SPTL</v>
      </c>
      <c r="BB429" s="38" t="str">
        <f t="shared" si="51"/>
        <v>Fixed Inputs</v>
      </c>
      <c r="BC429" s="38" t="str">
        <f t="shared" si="52"/>
        <v>Variant allowances</v>
      </c>
      <c r="BD429" s="38" t="str">
        <f t="shared" si="49"/>
        <v>Totex variant allowances allocation percentages</v>
      </c>
    </row>
    <row r="430" spans="5:56">
      <c r="E430" s="216" t="s">
        <v>818</v>
      </c>
      <c r="G430" s="37" t="s">
        <v>38</v>
      </c>
      <c r="H430" s="37" t="s">
        <v>317</v>
      </c>
      <c r="AU430" s="142">
        <v>0</v>
      </c>
      <c r="AV430" s="23">
        <v>0</v>
      </c>
      <c r="AW430" s="23">
        <v>0</v>
      </c>
      <c r="AX430" s="23">
        <v>0</v>
      </c>
      <c r="AY430" s="224">
        <v>0</v>
      </c>
      <c r="BA430" s="38" t="str">
        <f t="shared" ca="1" si="50"/>
        <v>SPTL</v>
      </c>
      <c r="BB430" s="38" t="str">
        <f t="shared" si="51"/>
        <v>Fixed Inputs</v>
      </c>
      <c r="BC430" s="38" t="str">
        <f t="shared" si="52"/>
        <v>Variant allowances</v>
      </c>
      <c r="BD430" s="38" t="str">
        <f t="shared" si="49"/>
        <v>Totex variant allowances allocation percentages</v>
      </c>
    </row>
    <row r="431" spans="5:56">
      <c r="E431" s="216" t="s">
        <v>818</v>
      </c>
      <c r="G431" s="37" t="s">
        <v>38</v>
      </c>
      <c r="H431" s="37" t="s">
        <v>318</v>
      </c>
      <c r="AU431" s="142">
        <v>0</v>
      </c>
      <c r="AV431" s="23">
        <v>0</v>
      </c>
      <c r="AW431" s="23">
        <v>0</v>
      </c>
      <c r="AX431" s="23">
        <v>0</v>
      </c>
      <c r="AY431" s="224">
        <v>0</v>
      </c>
      <c r="BA431" s="38" t="str">
        <f t="shared" ref="BA431:BA494" ca="1" si="53">$A$1</f>
        <v>SPTL</v>
      </c>
      <c r="BB431" s="38" t="str">
        <f t="shared" ref="BB431:BB494" si="54">$A$194</f>
        <v>Fixed Inputs</v>
      </c>
      <c r="BC431" s="38" t="str">
        <f t="shared" ref="BC431:BC494" si="55">$B$195</f>
        <v>Variant allowances</v>
      </c>
      <c r="BD431" s="38" t="str">
        <f t="shared" si="49"/>
        <v>Totex variant allowances allocation percentages</v>
      </c>
    </row>
    <row r="432" spans="5:56">
      <c r="E432" s="216" t="s">
        <v>818</v>
      </c>
      <c r="G432" s="37" t="s">
        <v>38</v>
      </c>
      <c r="H432" s="37" t="s">
        <v>247</v>
      </c>
      <c r="AU432" s="142">
        <v>0</v>
      </c>
      <c r="AV432" s="23">
        <v>0</v>
      </c>
      <c r="AW432" s="23">
        <v>0</v>
      </c>
      <c r="AX432" s="23">
        <v>0</v>
      </c>
      <c r="AY432" s="224">
        <v>0</v>
      </c>
      <c r="BA432" s="38" t="str">
        <f t="shared" ca="1" si="53"/>
        <v>SPTL</v>
      </c>
      <c r="BB432" s="38" t="str">
        <f t="shared" si="54"/>
        <v>Fixed Inputs</v>
      </c>
      <c r="BC432" s="38" t="str">
        <f t="shared" si="55"/>
        <v>Variant allowances</v>
      </c>
      <c r="BD432" s="38" t="str">
        <f t="shared" si="49"/>
        <v>Totex variant allowances allocation percentages</v>
      </c>
    </row>
    <row r="433" spans="5:56">
      <c r="E433" s="216" t="s">
        <v>818</v>
      </c>
      <c r="G433" s="37" t="s">
        <v>38</v>
      </c>
      <c r="H433" s="37" t="s">
        <v>315</v>
      </c>
      <c r="AU433" s="142">
        <v>0</v>
      </c>
      <c r="AV433" s="23">
        <v>0</v>
      </c>
      <c r="AW433" s="23">
        <v>0</v>
      </c>
      <c r="AX433" s="23">
        <v>0</v>
      </c>
      <c r="AY433" s="224">
        <v>0</v>
      </c>
      <c r="BA433" s="38" t="str">
        <f t="shared" ca="1" si="53"/>
        <v>SPTL</v>
      </c>
      <c r="BB433" s="38" t="str">
        <f t="shared" si="54"/>
        <v>Fixed Inputs</v>
      </c>
      <c r="BC433" s="38" t="str">
        <f t="shared" si="55"/>
        <v>Variant allowances</v>
      </c>
      <c r="BD433" s="38" t="str">
        <f t="shared" si="49"/>
        <v>Totex variant allowances allocation percentages</v>
      </c>
    </row>
    <row r="434" spans="5:56">
      <c r="E434" s="218" t="s">
        <v>818</v>
      </c>
      <c r="F434" s="105"/>
      <c r="G434" s="105" t="s">
        <v>38</v>
      </c>
      <c r="H434" s="105" t="s">
        <v>246</v>
      </c>
      <c r="I434" s="105"/>
      <c r="J434" s="105"/>
      <c r="K434" s="105"/>
      <c r="L434" s="105"/>
      <c r="M434" s="105"/>
      <c r="N434" s="105"/>
      <c r="O434" s="105"/>
      <c r="P434" s="105"/>
      <c r="Q434" s="105"/>
      <c r="R434" s="105"/>
      <c r="S434" s="105"/>
      <c r="T434" s="105"/>
      <c r="U434" s="105"/>
      <c r="V434" s="105"/>
      <c r="W434" s="105"/>
      <c r="X434" s="105"/>
      <c r="Y434" s="105"/>
      <c r="Z434" s="105"/>
      <c r="AA434" s="105"/>
      <c r="AB434" s="105"/>
      <c r="AC434" s="105"/>
      <c r="AD434" s="105"/>
      <c r="AE434" s="105"/>
      <c r="AF434" s="105"/>
      <c r="AG434" s="105"/>
      <c r="AH434" s="105"/>
      <c r="AI434" s="105"/>
      <c r="AJ434" s="105"/>
      <c r="AK434" s="105"/>
      <c r="AL434" s="105"/>
      <c r="AM434" s="105"/>
      <c r="AN434" s="105"/>
      <c r="AO434" s="105"/>
      <c r="AP434" s="105"/>
      <c r="AQ434" s="105"/>
      <c r="AR434" s="105"/>
      <c r="AS434" s="105"/>
      <c r="AT434" s="111"/>
      <c r="AU434" s="243">
        <v>0</v>
      </c>
      <c r="AV434" s="225">
        <v>0</v>
      </c>
      <c r="AW434" s="225">
        <v>0</v>
      </c>
      <c r="AX434" s="225">
        <v>0</v>
      </c>
      <c r="AY434" s="226">
        <v>0</v>
      </c>
      <c r="BA434" s="38" t="str">
        <f t="shared" ca="1" si="53"/>
        <v>SPTL</v>
      </c>
      <c r="BB434" s="38" t="str">
        <f t="shared" si="54"/>
        <v>Fixed Inputs</v>
      </c>
      <c r="BC434" s="38" t="str">
        <f t="shared" si="55"/>
        <v>Variant allowances</v>
      </c>
      <c r="BD434" s="38" t="str">
        <f t="shared" si="49"/>
        <v>Totex variant allowances allocation percentages</v>
      </c>
    </row>
    <row r="435" spans="5:56">
      <c r="E435" s="214" t="s">
        <v>819</v>
      </c>
      <c r="F435" s="102"/>
      <c r="G435" s="102" t="s">
        <v>38</v>
      </c>
      <c r="H435" s="102" t="s">
        <v>316</v>
      </c>
      <c r="AU435" s="236">
        <v>1</v>
      </c>
      <c r="AV435" s="238">
        <v>1</v>
      </c>
      <c r="AW435" s="238">
        <v>1</v>
      </c>
      <c r="AX435" s="238">
        <v>1</v>
      </c>
      <c r="AY435" s="239">
        <v>1</v>
      </c>
      <c r="BA435" s="38" t="str">
        <f t="shared" ca="1" si="53"/>
        <v>SPTL</v>
      </c>
      <c r="BB435" s="38" t="str">
        <f t="shared" si="54"/>
        <v>Fixed Inputs</v>
      </c>
      <c r="BC435" s="38" t="str">
        <f t="shared" si="55"/>
        <v>Variant allowances</v>
      </c>
      <c r="BD435" s="38" t="str">
        <f t="shared" si="49"/>
        <v>Totex variant allowances allocation percentages</v>
      </c>
    </row>
    <row r="436" spans="5:56">
      <c r="E436" s="216" t="s">
        <v>819</v>
      </c>
      <c r="G436" s="37" t="s">
        <v>38</v>
      </c>
      <c r="H436" s="37" t="s">
        <v>317</v>
      </c>
      <c r="AU436" s="141">
        <v>0</v>
      </c>
      <c r="AV436" s="26">
        <v>0</v>
      </c>
      <c r="AW436" s="26">
        <v>0</v>
      </c>
      <c r="AX436" s="26">
        <v>0</v>
      </c>
      <c r="AY436" s="217">
        <v>0</v>
      </c>
      <c r="BA436" s="38" t="str">
        <f t="shared" ca="1" si="53"/>
        <v>SPTL</v>
      </c>
      <c r="BB436" s="38" t="str">
        <f t="shared" si="54"/>
        <v>Fixed Inputs</v>
      </c>
      <c r="BC436" s="38" t="str">
        <f t="shared" si="55"/>
        <v>Variant allowances</v>
      </c>
      <c r="BD436" s="38" t="str">
        <f t="shared" si="49"/>
        <v>Totex variant allowances allocation percentages</v>
      </c>
    </row>
    <row r="437" spans="5:56">
      <c r="E437" s="216" t="s">
        <v>819</v>
      </c>
      <c r="G437" s="37" t="s">
        <v>38</v>
      </c>
      <c r="H437" s="37" t="s">
        <v>318</v>
      </c>
      <c r="AU437" s="141">
        <v>0</v>
      </c>
      <c r="AV437" s="26">
        <v>0</v>
      </c>
      <c r="AW437" s="26">
        <v>0</v>
      </c>
      <c r="AX437" s="26">
        <v>0</v>
      </c>
      <c r="AY437" s="217">
        <v>0</v>
      </c>
      <c r="BA437" s="38" t="str">
        <f t="shared" ca="1" si="53"/>
        <v>SPTL</v>
      </c>
      <c r="BB437" s="38" t="str">
        <f t="shared" si="54"/>
        <v>Fixed Inputs</v>
      </c>
      <c r="BC437" s="38" t="str">
        <f t="shared" si="55"/>
        <v>Variant allowances</v>
      </c>
      <c r="BD437" s="38" t="str">
        <f t="shared" si="49"/>
        <v>Totex variant allowances allocation percentages</v>
      </c>
    </row>
    <row r="438" spans="5:56">
      <c r="E438" s="216" t="s">
        <v>819</v>
      </c>
      <c r="G438" s="37" t="s">
        <v>38</v>
      </c>
      <c r="H438" s="37" t="s">
        <v>247</v>
      </c>
      <c r="AU438" s="141">
        <v>0</v>
      </c>
      <c r="AV438" s="26">
        <v>0</v>
      </c>
      <c r="AW438" s="26">
        <v>0</v>
      </c>
      <c r="AX438" s="26">
        <v>0</v>
      </c>
      <c r="AY438" s="217">
        <v>0</v>
      </c>
      <c r="BA438" s="38" t="str">
        <f t="shared" ca="1" si="53"/>
        <v>SPTL</v>
      </c>
      <c r="BB438" s="38" t="str">
        <f t="shared" si="54"/>
        <v>Fixed Inputs</v>
      </c>
      <c r="BC438" s="38" t="str">
        <f t="shared" si="55"/>
        <v>Variant allowances</v>
      </c>
      <c r="BD438" s="38" t="str">
        <f t="shared" si="49"/>
        <v>Totex variant allowances allocation percentages</v>
      </c>
    </row>
    <row r="439" spans="5:56">
      <c r="E439" s="216" t="s">
        <v>819</v>
      </c>
      <c r="G439" s="37" t="s">
        <v>38</v>
      </c>
      <c r="H439" s="37" t="s">
        <v>315</v>
      </c>
      <c r="AU439" s="141">
        <v>0</v>
      </c>
      <c r="AV439" s="26">
        <v>0</v>
      </c>
      <c r="AW439" s="26">
        <v>0</v>
      </c>
      <c r="AX439" s="26">
        <v>0</v>
      </c>
      <c r="AY439" s="217">
        <v>0</v>
      </c>
      <c r="BA439" s="38" t="str">
        <f t="shared" ca="1" si="53"/>
        <v>SPTL</v>
      </c>
      <c r="BB439" s="38" t="str">
        <f t="shared" si="54"/>
        <v>Fixed Inputs</v>
      </c>
      <c r="BC439" s="38" t="str">
        <f t="shared" si="55"/>
        <v>Variant allowances</v>
      </c>
      <c r="BD439" s="38" t="str">
        <f t="shared" si="49"/>
        <v>Totex variant allowances allocation percentages</v>
      </c>
    </row>
    <row r="440" spans="5:56">
      <c r="E440" s="218" t="s">
        <v>819</v>
      </c>
      <c r="F440" s="105"/>
      <c r="G440" s="105" t="s">
        <v>38</v>
      </c>
      <c r="H440" s="105" t="s">
        <v>246</v>
      </c>
      <c r="AU440" s="175">
        <v>0</v>
      </c>
      <c r="AV440" s="101">
        <v>0</v>
      </c>
      <c r="AW440" s="101">
        <v>0</v>
      </c>
      <c r="AX440" s="101">
        <v>0</v>
      </c>
      <c r="AY440" s="221">
        <v>0</v>
      </c>
      <c r="BA440" s="38" t="str">
        <f t="shared" ca="1" si="53"/>
        <v>SPTL</v>
      </c>
      <c r="BB440" s="38" t="str">
        <f t="shared" si="54"/>
        <v>Fixed Inputs</v>
      </c>
      <c r="BC440" s="38" t="str">
        <f t="shared" si="55"/>
        <v>Variant allowances</v>
      </c>
      <c r="BD440" s="38" t="str">
        <f t="shared" si="49"/>
        <v>Totex variant allowances allocation percentages</v>
      </c>
    </row>
    <row r="441" spans="5:56">
      <c r="E441" s="214" t="s">
        <v>276</v>
      </c>
      <c r="F441" s="102"/>
      <c r="G441" s="102" t="s">
        <v>38</v>
      </c>
      <c r="H441" s="102" t="s">
        <v>316</v>
      </c>
      <c r="I441" s="102"/>
      <c r="J441" s="102"/>
      <c r="K441" s="102"/>
      <c r="L441" s="102"/>
      <c r="M441" s="102"/>
      <c r="N441" s="102"/>
      <c r="O441" s="102"/>
      <c r="P441" s="102"/>
      <c r="Q441" s="102"/>
      <c r="R441" s="102"/>
      <c r="S441" s="102"/>
      <c r="T441" s="102"/>
      <c r="U441" s="102"/>
      <c r="V441" s="102"/>
      <c r="W441" s="102"/>
      <c r="X441" s="102"/>
      <c r="Y441" s="102"/>
      <c r="Z441" s="102"/>
      <c r="AA441" s="102"/>
      <c r="AB441" s="102"/>
      <c r="AC441" s="102"/>
      <c r="AD441" s="102"/>
      <c r="AE441" s="102"/>
      <c r="AF441" s="102"/>
      <c r="AG441" s="102"/>
      <c r="AH441" s="102"/>
      <c r="AI441" s="102"/>
      <c r="AJ441" s="102"/>
      <c r="AK441" s="102"/>
      <c r="AL441" s="102"/>
      <c r="AM441" s="102"/>
      <c r="AN441" s="102"/>
      <c r="AO441" s="102"/>
      <c r="AP441" s="102"/>
      <c r="AQ441" s="102"/>
      <c r="AR441" s="102"/>
      <c r="AS441" s="102"/>
      <c r="AT441" s="213"/>
      <c r="AU441" s="242">
        <v>1</v>
      </c>
      <c r="AV441" s="222">
        <v>1</v>
      </c>
      <c r="AW441" s="222">
        <v>1</v>
      </c>
      <c r="AX441" s="222">
        <v>1</v>
      </c>
      <c r="AY441" s="223">
        <v>1</v>
      </c>
      <c r="BA441" s="38" t="str">
        <f t="shared" ca="1" si="53"/>
        <v>SPTL</v>
      </c>
      <c r="BB441" s="38" t="str">
        <f t="shared" si="54"/>
        <v>Fixed Inputs</v>
      </c>
      <c r="BC441" s="38" t="str">
        <f t="shared" si="55"/>
        <v>Variant allowances</v>
      </c>
      <c r="BD441" s="38" t="str">
        <f t="shared" si="49"/>
        <v>Totex variant allowances allocation percentages</v>
      </c>
    </row>
    <row r="442" spans="5:56">
      <c r="E442" s="216" t="s">
        <v>276</v>
      </c>
      <c r="G442" s="37" t="s">
        <v>38</v>
      </c>
      <c r="H442" s="37" t="s">
        <v>317</v>
      </c>
      <c r="AU442" s="142">
        <v>0</v>
      </c>
      <c r="AV442" s="23">
        <v>0</v>
      </c>
      <c r="AW442" s="23">
        <v>0</v>
      </c>
      <c r="AX442" s="23">
        <v>0</v>
      </c>
      <c r="AY442" s="224">
        <v>0</v>
      </c>
      <c r="BA442" s="38" t="str">
        <f t="shared" ca="1" si="53"/>
        <v>SPTL</v>
      </c>
      <c r="BB442" s="38" t="str">
        <f t="shared" si="54"/>
        <v>Fixed Inputs</v>
      </c>
      <c r="BC442" s="38" t="str">
        <f t="shared" si="55"/>
        <v>Variant allowances</v>
      </c>
      <c r="BD442" s="38" t="str">
        <f t="shared" si="49"/>
        <v>Totex variant allowances allocation percentages</v>
      </c>
    </row>
    <row r="443" spans="5:56">
      <c r="E443" s="216" t="s">
        <v>276</v>
      </c>
      <c r="G443" s="37" t="s">
        <v>38</v>
      </c>
      <c r="H443" s="37" t="s">
        <v>318</v>
      </c>
      <c r="AU443" s="142">
        <v>0</v>
      </c>
      <c r="AV443" s="23">
        <v>0</v>
      </c>
      <c r="AW443" s="23">
        <v>0</v>
      </c>
      <c r="AX443" s="23">
        <v>0</v>
      </c>
      <c r="AY443" s="224">
        <v>0</v>
      </c>
      <c r="BA443" s="38" t="str">
        <f t="shared" ca="1" si="53"/>
        <v>SPTL</v>
      </c>
      <c r="BB443" s="38" t="str">
        <f t="shared" si="54"/>
        <v>Fixed Inputs</v>
      </c>
      <c r="BC443" s="38" t="str">
        <f t="shared" si="55"/>
        <v>Variant allowances</v>
      </c>
      <c r="BD443" s="38" t="str">
        <f t="shared" si="49"/>
        <v>Totex variant allowances allocation percentages</v>
      </c>
    </row>
    <row r="444" spans="5:56">
      <c r="E444" s="216" t="s">
        <v>276</v>
      </c>
      <c r="G444" s="37" t="s">
        <v>38</v>
      </c>
      <c r="H444" s="37" t="s">
        <v>247</v>
      </c>
      <c r="AU444" s="142">
        <v>0</v>
      </c>
      <c r="AV444" s="23">
        <v>0</v>
      </c>
      <c r="AW444" s="23">
        <v>0</v>
      </c>
      <c r="AX444" s="23">
        <v>0</v>
      </c>
      <c r="AY444" s="224">
        <v>0</v>
      </c>
      <c r="BA444" s="38" t="str">
        <f t="shared" ca="1" si="53"/>
        <v>SPTL</v>
      </c>
      <c r="BB444" s="38" t="str">
        <f t="shared" si="54"/>
        <v>Fixed Inputs</v>
      </c>
      <c r="BC444" s="38" t="str">
        <f t="shared" si="55"/>
        <v>Variant allowances</v>
      </c>
      <c r="BD444" s="38" t="str">
        <f t="shared" si="49"/>
        <v>Totex variant allowances allocation percentages</v>
      </c>
    </row>
    <row r="445" spans="5:56">
      <c r="E445" s="216" t="s">
        <v>276</v>
      </c>
      <c r="G445" s="37" t="s">
        <v>38</v>
      </c>
      <c r="H445" s="37" t="s">
        <v>315</v>
      </c>
      <c r="AU445" s="142">
        <v>0</v>
      </c>
      <c r="AV445" s="23">
        <v>0</v>
      </c>
      <c r="AW445" s="23">
        <v>0</v>
      </c>
      <c r="AX445" s="23">
        <v>0</v>
      </c>
      <c r="AY445" s="224">
        <v>0</v>
      </c>
      <c r="BA445" s="38" t="str">
        <f t="shared" ca="1" si="53"/>
        <v>SPTL</v>
      </c>
      <c r="BB445" s="38" t="str">
        <f t="shared" si="54"/>
        <v>Fixed Inputs</v>
      </c>
      <c r="BC445" s="38" t="str">
        <f t="shared" si="55"/>
        <v>Variant allowances</v>
      </c>
      <c r="BD445" s="38" t="str">
        <f t="shared" si="49"/>
        <v>Totex variant allowances allocation percentages</v>
      </c>
    </row>
    <row r="446" spans="5:56">
      <c r="E446" s="218" t="s">
        <v>276</v>
      </c>
      <c r="F446" s="105"/>
      <c r="G446" s="105" t="s">
        <v>38</v>
      </c>
      <c r="H446" s="105" t="s">
        <v>246</v>
      </c>
      <c r="I446" s="105"/>
      <c r="J446" s="105"/>
      <c r="K446" s="105"/>
      <c r="L446" s="105"/>
      <c r="M446" s="105"/>
      <c r="N446" s="105"/>
      <c r="O446" s="105"/>
      <c r="P446" s="105"/>
      <c r="Q446" s="105"/>
      <c r="R446" s="105"/>
      <c r="S446" s="105"/>
      <c r="T446" s="105"/>
      <c r="U446" s="105"/>
      <c r="V446" s="105"/>
      <c r="W446" s="105"/>
      <c r="X446" s="105"/>
      <c r="Y446" s="105"/>
      <c r="Z446" s="105"/>
      <c r="AA446" s="105"/>
      <c r="AB446" s="105"/>
      <c r="AC446" s="105"/>
      <c r="AD446" s="105"/>
      <c r="AE446" s="105"/>
      <c r="AF446" s="105"/>
      <c r="AG446" s="105"/>
      <c r="AH446" s="105"/>
      <c r="AI446" s="105"/>
      <c r="AJ446" s="105"/>
      <c r="AK446" s="105"/>
      <c r="AL446" s="105"/>
      <c r="AM446" s="105"/>
      <c r="AN446" s="105"/>
      <c r="AO446" s="105"/>
      <c r="AP446" s="105"/>
      <c r="AQ446" s="105"/>
      <c r="AR446" s="105"/>
      <c r="AS446" s="105"/>
      <c r="AT446" s="111"/>
      <c r="AU446" s="243">
        <v>0</v>
      </c>
      <c r="AV446" s="225">
        <v>0</v>
      </c>
      <c r="AW446" s="225">
        <v>0</v>
      </c>
      <c r="AX446" s="225">
        <v>0</v>
      </c>
      <c r="AY446" s="226">
        <v>0</v>
      </c>
      <c r="BA446" s="38" t="str">
        <f t="shared" ca="1" si="53"/>
        <v>SPTL</v>
      </c>
      <c r="BB446" s="38" t="str">
        <f t="shared" si="54"/>
        <v>Fixed Inputs</v>
      </c>
      <c r="BC446" s="38" t="str">
        <f t="shared" si="55"/>
        <v>Variant allowances</v>
      </c>
      <c r="BD446" s="38" t="str">
        <f t="shared" si="49"/>
        <v>Totex variant allowances allocation percentages</v>
      </c>
    </row>
    <row r="447" spans="5:56">
      <c r="E447" s="214" t="s">
        <v>820</v>
      </c>
      <c r="F447" s="102"/>
      <c r="G447" s="102" t="s">
        <v>38</v>
      </c>
      <c r="H447" s="102" t="s">
        <v>316</v>
      </c>
      <c r="AU447" s="236">
        <v>0.96590493540426858</v>
      </c>
      <c r="AV447" s="238">
        <v>0.96590493540426858</v>
      </c>
      <c r="AW447" s="238">
        <v>0.96590493540426858</v>
      </c>
      <c r="AX447" s="238">
        <v>0.96590493540426858</v>
      </c>
      <c r="AY447" s="239">
        <v>0.96590493540426858</v>
      </c>
      <c r="BA447" s="38" t="str">
        <f t="shared" ca="1" si="53"/>
        <v>SPTL</v>
      </c>
      <c r="BB447" s="38" t="str">
        <f t="shared" si="54"/>
        <v>Fixed Inputs</v>
      </c>
      <c r="BC447" s="38" t="str">
        <f t="shared" si="55"/>
        <v>Variant allowances</v>
      </c>
      <c r="BD447" s="38" t="str">
        <f t="shared" si="49"/>
        <v>Totex variant allowances allocation percentages</v>
      </c>
    </row>
    <row r="448" spans="5:56">
      <c r="E448" s="216" t="s">
        <v>820</v>
      </c>
      <c r="G448" s="37" t="s">
        <v>38</v>
      </c>
      <c r="H448" s="37" t="s">
        <v>317</v>
      </c>
      <c r="AU448" s="141">
        <v>0</v>
      </c>
      <c r="AV448" s="26">
        <v>0</v>
      </c>
      <c r="AW448" s="26">
        <v>0</v>
      </c>
      <c r="AX448" s="26">
        <v>0</v>
      </c>
      <c r="AY448" s="217">
        <v>0</v>
      </c>
      <c r="BA448" s="38" t="str">
        <f t="shared" ca="1" si="53"/>
        <v>SPTL</v>
      </c>
      <c r="BB448" s="38" t="str">
        <f t="shared" si="54"/>
        <v>Fixed Inputs</v>
      </c>
      <c r="BC448" s="38" t="str">
        <f t="shared" si="55"/>
        <v>Variant allowances</v>
      </c>
      <c r="BD448" s="38" t="str">
        <f t="shared" si="49"/>
        <v>Totex variant allowances allocation percentages</v>
      </c>
    </row>
    <row r="449" spans="5:56">
      <c r="E449" s="216" t="s">
        <v>820</v>
      </c>
      <c r="G449" s="37" t="s">
        <v>38</v>
      </c>
      <c r="H449" s="37" t="s">
        <v>318</v>
      </c>
      <c r="AU449" s="141">
        <v>0</v>
      </c>
      <c r="AV449" s="26">
        <v>0</v>
      </c>
      <c r="AW449" s="26">
        <v>0</v>
      </c>
      <c r="AX449" s="26">
        <v>0</v>
      </c>
      <c r="AY449" s="217">
        <v>0</v>
      </c>
      <c r="BA449" s="38" t="str">
        <f t="shared" ca="1" si="53"/>
        <v>SPTL</v>
      </c>
      <c r="BB449" s="38" t="str">
        <f t="shared" si="54"/>
        <v>Fixed Inputs</v>
      </c>
      <c r="BC449" s="38" t="str">
        <f t="shared" si="55"/>
        <v>Variant allowances</v>
      </c>
      <c r="BD449" s="38" t="str">
        <f t="shared" si="49"/>
        <v>Totex variant allowances allocation percentages</v>
      </c>
    </row>
    <row r="450" spans="5:56">
      <c r="E450" s="216" t="s">
        <v>820</v>
      </c>
      <c r="G450" s="37" t="s">
        <v>38</v>
      </c>
      <c r="H450" s="37" t="s">
        <v>247</v>
      </c>
      <c r="AU450" s="141">
        <v>0</v>
      </c>
      <c r="AV450" s="26">
        <v>0</v>
      </c>
      <c r="AW450" s="26">
        <v>0</v>
      </c>
      <c r="AX450" s="26">
        <v>0</v>
      </c>
      <c r="AY450" s="217">
        <v>0</v>
      </c>
      <c r="BA450" s="38" t="str">
        <f t="shared" ca="1" si="53"/>
        <v>SPTL</v>
      </c>
      <c r="BB450" s="38" t="str">
        <f t="shared" si="54"/>
        <v>Fixed Inputs</v>
      </c>
      <c r="BC450" s="38" t="str">
        <f t="shared" si="55"/>
        <v>Variant allowances</v>
      </c>
      <c r="BD450" s="38" t="str">
        <f t="shared" si="49"/>
        <v>Totex variant allowances allocation percentages</v>
      </c>
    </row>
    <row r="451" spans="5:56">
      <c r="E451" s="216" t="s">
        <v>820</v>
      </c>
      <c r="G451" s="37" t="s">
        <v>38</v>
      </c>
      <c r="H451" s="37" t="s">
        <v>315</v>
      </c>
      <c r="AU451" s="141">
        <v>0</v>
      </c>
      <c r="AV451" s="26">
        <v>0</v>
      </c>
      <c r="AW451" s="26">
        <v>0</v>
      </c>
      <c r="AX451" s="26">
        <v>0</v>
      </c>
      <c r="AY451" s="217">
        <v>0</v>
      </c>
      <c r="BA451" s="38" t="str">
        <f t="shared" ca="1" si="53"/>
        <v>SPTL</v>
      </c>
      <c r="BB451" s="38" t="str">
        <f t="shared" si="54"/>
        <v>Fixed Inputs</v>
      </c>
      <c r="BC451" s="38" t="str">
        <f t="shared" si="55"/>
        <v>Variant allowances</v>
      </c>
      <c r="BD451" s="38" t="str">
        <f t="shared" si="49"/>
        <v>Totex variant allowances allocation percentages</v>
      </c>
    </row>
    <row r="452" spans="5:56">
      <c r="E452" s="218" t="s">
        <v>820</v>
      </c>
      <c r="F452" s="105"/>
      <c r="G452" s="105" t="s">
        <v>38</v>
      </c>
      <c r="H452" s="105" t="s">
        <v>246</v>
      </c>
      <c r="I452" s="105"/>
      <c r="J452" s="105"/>
      <c r="K452" s="105"/>
      <c r="L452" s="105"/>
      <c r="M452" s="105"/>
      <c r="N452" s="105"/>
      <c r="O452" s="105"/>
      <c r="P452" s="105"/>
      <c r="Q452" s="105"/>
      <c r="R452" s="105"/>
      <c r="S452" s="105"/>
      <c r="T452" s="105"/>
      <c r="U452" s="105"/>
      <c r="V452" s="105"/>
      <c r="W452" s="105"/>
      <c r="X452" s="105"/>
      <c r="Y452" s="105"/>
      <c r="Z452" s="105"/>
      <c r="AA452" s="105"/>
      <c r="AB452" s="105"/>
      <c r="AC452" s="105"/>
      <c r="AD452" s="105"/>
      <c r="AE452" s="105"/>
      <c r="AF452" s="105"/>
      <c r="AG452" s="105"/>
      <c r="AH452" s="105"/>
      <c r="AI452" s="105"/>
      <c r="AJ452" s="105"/>
      <c r="AK452" s="105"/>
      <c r="AL452" s="105"/>
      <c r="AM452" s="105"/>
      <c r="AN452" s="105"/>
      <c r="AO452" s="105"/>
      <c r="AP452" s="105"/>
      <c r="AQ452" s="105"/>
      <c r="AR452" s="105"/>
      <c r="AS452" s="105"/>
      <c r="AT452" s="111"/>
      <c r="AU452" s="177">
        <v>3.4095064595731299E-2</v>
      </c>
      <c r="AV452" s="106">
        <v>3.4095064595731299E-2</v>
      </c>
      <c r="AW452" s="106">
        <v>3.4095064595731299E-2</v>
      </c>
      <c r="AX452" s="106">
        <v>3.4095064595731299E-2</v>
      </c>
      <c r="AY452" s="219">
        <v>3.4095064595731299E-2</v>
      </c>
      <c r="BA452" s="38" t="str">
        <f t="shared" ca="1" si="53"/>
        <v>SPTL</v>
      </c>
      <c r="BB452" s="38" t="str">
        <f t="shared" si="54"/>
        <v>Fixed Inputs</v>
      </c>
      <c r="BC452" s="38" t="str">
        <f t="shared" si="55"/>
        <v>Variant allowances</v>
      </c>
      <c r="BD452" s="38" t="str">
        <f t="shared" si="49"/>
        <v>Totex variant allowances allocation percentages</v>
      </c>
    </row>
    <row r="453" spans="5:56">
      <c r="E453" s="214" t="s">
        <v>821</v>
      </c>
      <c r="F453" s="102"/>
      <c r="G453" s="102" t="s">
        <v>38</v>
      </c>
      <c r="H453" s="102" t="s">
        <v>316</v>
      </c>
      <c r="I453" s="102"/>
      <c r="J453" s="102"/>
      <c r="K453" s="102"/>
      <c r="L453" s="102"/>
      <c r="M453" s="102"/>
      <c r="N453" s="102"/>
      <c r="O453" s="102"/>
      <c r="P453" s="102"/>
      <c r="Q453" s="102"/>
      <c r="R453" s="102"/>
      <c r="S453" s="102"/>
      <c r="T453" s="102"/>
      <c r="U453" s="102"/>
      <c r="V453" s="102"/>
      <c r="W453" s="102"/>
      <c r="X453" s="102"/>
      <c r="Y453" s="102"/>
      <c r="Z453" s="102"/>
      <c r="AA453" s="102"/>
      <c r="AB453" s="102"/>
      <c r="AC453" s="102"/>
      <c r="AD453" s="102"/>
      <c r="AE453" s="102"/>
      <c r="AF453" s="102"/>
      <c r="AG453" s="102"/>
      <c r="AH453" s="102"/>
      <c r="AI453" s="102"/>
      <c r="AJ453" s="102"/>
      <c r="AK453" s="102"/>
      <c r="AL453" s="102"/>
      <c r="AM453" s="102"/>
      <c r="AN453" s="102"/>
      <c r="AO453" s="102"/>
      <c r="AP453" s="102"/>
      <c r="AQ453" s="102"/>
      <c r="AR453" s="102"/>
      <c r="AS453" s="102"/>
      <c r="AT453" s="213"/>
      <c r="AU453" s="176">
        <v>1</v>
      </c>
      <c r="AV453" s="103">
        <v>1</v>
      </c>
      <c r="AW453" s="103">
        <v>1</v>
      </c>
      <c r="AX453" s="103">
        <v>1</v>
      </c>
      <c r="AY453" s="215">
        <v>1</v>
      </c>
      <c r="BA453" s="38" t="str">
        <f t="shared" ca="1" si="53"/>
        <v>SPTL</v>
      </c>
      <c r="BB453" s="38" t="str">
        <f t="shared" si="54"/>
        <v>Fixed Inputs</v>
      </c>
      <c r="BC453" s="38" t="str">
        <f t="shared" si="55"/>
        <v>Variant allowances</v>
      </c>
      <c r="BD453" s="38" t="str">
        <f t="shared" si="49"/>
        <v>Totex variant allowances allocation percentages</v>
      </c>
    </row>
    <row r="454" spans="5:56">
      <c r="E454" s="216" t="s">
        <v>821</v>
      </c>
      <c r="G454" s="37" t="s">
        <v>38</v>
      </c>
      <c r="H454" s="37" t="s">
        <v>317</v>
      </c>
      <c r="AU454" s="141">
        <v>0</v>
      </c>
      <c r="AV454" s="26">
        <v>0</v>
      </c>
      <c r="AW454" s="26">
        <v>0</v>
      </c>
      <c r="AX454" s="26">
        <v>0</v>
      </c>
      <c r="AY454" s="217">
        <v>0</v>
      </c>
      <c r="BA454" s="38" t="str">
        <f t="shared" ca="1" si="53"/>
        <v>SPTL</v>
      </c>
      <c r="BB454" s="38" t="str">
        <f t="shared" si="54"/>
        <v>Fixed Inputs</v>
      </c>
      <c r="BC454" s="38" t="str">
        <f t="shared" si="55"/>
        <v>Variant allowances</v>
      </c>
      <c r="BD454" s="38" t="str">
        <f t="shared" si="49"/>
        <v>Totex variant allowances allocation percentages</v>
      </c>
    </row>
    <row r="455" spans="5:56">
      <c r="E455" s="216" t="s">
        <v>821</v>
      </c>
      <c r="G455" s="37" t="s">
        <v>38</v>
      </c>
      <c r="H455" s="37" t="s">
        <v>318</v>
      </c>
      <c r="AU455" s="141">
        <v>0</v>
      </c>
      <c r="AV455" s="26">
        <v>0</v>
      </c>
      <c r="AW455" s="26">
        <v>0</v>
      </c>
      <c r="AX455" s="26">
        <v>0</v>
      </c>
      <c r="AY455" s="217">
        <v>0</v>
      </c>
      <c r="BA455" s="38" t="str">
        <f t="shared" ca="1" si="53"/>
        <v>SPTL</v>
      </c>
      <c r="BB455" s="38" t="str">
        <f t="shared" si="54"/>
        <v>Fixed Inputs</v>
      </c>
      <c r="BC455" s="38" t="str">
        <f t="shared" si="55"/>
        <v>Variant allowances</v>
      </c>
      <c r="BD455" s="38" t="str">
        <f t="shared" si="49"/>
        <v>Totex variant allowances allocation percentages</v>
      </c>
    </row>
    <row r="456" spans="5:56">
      <c r="E456" s="216" t="s">
        <v>821</v>
      </c>
      <c r="G456" s="37" t="s">
        <v>38</v>
      </c>
      <c r="H456" s="37" t="s">
        <v>247</v>
      </c>
      <c r="AU456" s="141">
        <v>0</v>
      </c>
      <c r="AV456" s="26">
        <v>0</v>
      </c>
      <c r="AW456" s="26">
        <v>0</v>
      </c>
      <c r="AX456" s="26">
        <v>0</v>
      </c>
      <c r="AY456" s="217">
        <v>0</v>
      </c>
      <c r="BA456" s="38" t="str">
        <f t="shared" ca="1" si="53"/>
        <v>SPTL</v>
      </c>
      <c r="BB456" s="38" t="str">
        <f t="shared" si="54"/>
        <v>Fixed Inputs</v>
      </c>
      <c r="BC456" s="38" t="str">
        <f t="shared" si="55"/>
        <v>Variant allowances</v>
      </c>
      <c r="BD456" s="38" t="str">
        <f t="shared" si="49"/>
        <v>Totex variant allowances allocation percentages</v>
      </c>
    </row>
    <row r="457" spans="5:56">
      <c r="E457" s="216" t="s">
        <v>821</v>
      </c>
      <c r="G457" s="37" t="s">
        <v>38</v>
      </c>
      <c r="H457" s="37" t="s">
        <v>315</v>
      </c>
      <c r="AU457" s="141">
        <v>0</v>
      </c>
      <c r="AV457" s="26">
        <v>0</v>
      </c>
      <c r="AW457" s="26">
        <v>0</v>
      </c>
      <c r="AX457" s="26">
        <v>0</v>
      </c>
      <c r="AY457" s="217">
        <v>0</v>
      </c>
      <c r="BA457" s="38" t="str">
        <f t="shared" ca="1" si="53"/>
        <v>SPTL</v>
      </c>
      <c r="BB457" s="38" t="str">
        <f t="shared" si="54"/>
        <v>Fixed Inputs</v>
      </c>
      <c r="BC457" s="38" t="str">
        <f t="shared" si="55"/>
        <v>Variant allowances</v>
      </c>
      <c r="BD457" s="38" t="str">
        <f t="shared" si="49"/>
        <v>Totex variant allowances allocation percentages</v>
      </c>
    </row>
    <row r="458" spans="5:56">
      <c r="E458" s="218" t="s">
        <v>821</v>
      </c>
      <c r="F458" s="105"/>
      <c r="G458" s="105" t="s">
        <v>38</v>
      </c>
      <c r="H458" s="105" t="s">
        <v>246</v>
      </c>
      <c r="I458" s="105"/>
      <c r="J458" s="105"/>
      <c r="K458" s="105"/>
      <c r="L458" s="105"/>
      <c r="M458" s="105"/>
      <c r="N458" s="105"/>
      <c r="O458" s="105"/>
      <c r="P458" s="105"/>
      <c r="Q458" s="105"/>
      <c r="R458" s="105"/>
      <c r="S458" s="105"/>
      <c r="T458" s="105"/>
      <c r="U458" s="105"/>
      <c r="V458" s="105"/>
      <c r="W458" s="105"/>
      <c r="X458" s="105"/>
      <c r="Y458" s="105"/>
      <c r="Z458" s="105"/>
      <c r="AA458" s="105"/>
      <c r="AB458" s="105"/>
      <c r="AC458" s="105"/>
      <c r="AD458" s="105"/>
      <c r="AE458" s="105"/>
      <c r="AF458" s="105"/>
      <c r="AG458" s="105"/>
      <c r="AH458" s="105"/>
      <c r="AI458" s="105"/>
      <c r="AJ458" s="105"/>
      <c r="AK458" s="105"/>
      <c r="AL458" s="105"/>
      <c r="AM458" s="105"/>
      <c r="AN458" s="105"/>
      <c r="AO458" s="105"/>
      <c r="AP458" s="105"/>
      <c r="AQ458" s="105"/>
      <c r="AR458" s="105"/>
      <c r="AS458" s="105"/>
      <c r="AT458" s="111"/>
      <c r="AU458" s="177">
        <v>0</v>
      </c>
      <c r="AV458" s="106">
        <v>0</v>
      </c>
      <c r="AW458" s="106">
        <v>0</v>
      </c>
      <c r="AX458" s="106">
        <v>0</v>
      </c>
      <c r="AY458" s="219">
        <v>0</v>
      </c>
      <c r="BA458" s="38" t="str">
        <f t="shared" ca="1" si="53"/>
        <v>SPTL</v>
      </c>
      <c r="BB458" s="38" t="str">
        <f t="shared" si="54"/>
        <v>Fixed Inputs</v>
      </c>
      <c r="BC458" s="38" t="str">
        <f t="shared" si="55"/>
        <v>Variant allowances</v>
      </c>
      <c r="BD458" s="38" t="str">
        <f t="shared" si="49"/>
        <v>Totex variant allowances allocation percentages</v>
      </c>
    </row>
    <row r="459" spans="5:56">
      <c r="E459" s="214" t="s">
        <v>822</v>
      </c>
      <c r="F459" s="102"/>
      <c r="G459" s="102" t="s">
        <v>38</v>
      </c>
      <c r="H459" s="102" t="s">
        <v>316</v>
      </c>
      <c r="I459" s="102"/>
      <c r="J459" s="102"/>
      <c r="K459" s="102"/>
      <c r="L459" s="102"/>
      <c r="M459" s="102"/>
      <c r="N459" s="102"/>
      <c r="O459" s="102"/>
      <c r="P459" s="102"/>
      <c r="Q459" s="102"/>
      <c r="R459" s="102"/>
      <c r="S459" s="102"/>
      <c r="T459" s="102"/>
      <c r="U459" s="102"/>
      <c r="V459" s="102"/>
      <c r="W459" s="102"/>
      <c r="X459" s="102"/>
      <c r="Y459" s="102"/>
      <c r="Z459" s="102"/>
      <c r="AA459" s="102"/>
      <c r="AB459" s="102"/>
      <c r="AC459" s="102"/>
      <c r="AD459" s="102"/>
      <c r="AE459" s="102"/>
      <c r="AF459" s="102"/>
      <c r="AG459" s="102"/>
      <c r="AH459" s="102"/>
      <c r="AI459" s="102"/>
      <c r="AJ459" s="102"/>
      <c r="AK459" s="102"/>
      <c r="AL459" s="102"/>
      <c r="AM459" s="102"/>
      <c r="AN459" s="102"/>
      <c r="AO459" s="102"/>
      <c r="AP459" s="102"/>
      <c r="AQ459" s="102"/>
      <c r="AR459" s="102"/>
      <c r="AS459" s="102"/>
      <c r="AT459" s="213"/>
      <c r="AU459" s="176">
        <v>0</v>
      </c>
      <c r="AV459" s="103">
        <v>0</v>
      </c>
      <c r="AW459" s="103">
        <v>0</v>
      </c>
      <c r="AX459" s="103">
        <v>0</v>
      </c>
      <c r="AY459" s="215">
        <v>0</v>
      </c>
      <c r="BA459" s="38" t="str">
        <f t="shared" ca="1" si="53"/>
        <v>SPTL</v>
      </c>
      <c r="BB459" s="38" t="str">
        <f t="shared" si="54"/>
        <v>Fixed Inputs</v>
      </c>
      <c r="BC459" s="38" t="str">
        <f t="shared" si="55"/>
        <v>Variant allowances</v>
      </c>
      <c r="BD459" s="38" t="str">
        <f t="shared" si="49"/>
        <v>Totex variant allowances allocation percentages</v>
      </c>
    </row>
    <row r="460" spans="5:56">
      <c r="E460" s="216" t="s">
        <v>822</v>
      </c>
      <c r="G460" s="37" t="s">
        <v>38</v>
      </c>
      <c r="H460" s="37" t="s">
        <v>317</v>
      </c>
      <c r="AU460" s="141">
        <v>0</v>
      </c>
      <c r="AV460" s="26">
        <v>0</v>
      </c>
      <c r="AW460" s="26">
        <v>0</v>
      </c>
      <c r="AX460" s="26">
        <v>0</v>
      </c>
      <c r="AY460" s="217">
        <v>0</v>
      </c>
      <c r="BA460" s="38" t="str">
        <f t="shared" ca="1" si="53"/>
        <v>SPTL</v>
      </c>
      <c r="BB460" s="38" t="str">
        <f t="shared" si="54"/>
        <v>Fixed Inputs</v>
      </c>
      <c r="BC460" s="38" t="str">
        <f t="shared" si="55"/>
        <v>Variant allowances</v>
      </c>
      <c r="BD460" s="38" t="str">
        <f t="shared" si="49"/>
        <v>Totex variant allowances allocation percentages</v>
      </c>
    </row>
    <row r="461" spans="5:56">
      <c r="E461" s="216" t="s">
        <v>822</v>
      </c>
      <c r="G461" s="37" t="s">
        <v>38</v>
      </c>
      <c r="H461" s="37" t="s">
        <v>318</v>
      </c>
      <c r="AU461" s="141">
        <v>0</v>
      </c>
      <c r="AV461" s="26">
        <v>0</v>
      </c>
      <c r="AW461" s="26">
        <v>0</v>
      </c>
      <c r="AX461" s="26">
        <v>0</v>
      </c>
      <c r="AY461" s="217">
        <v>0</v>
      </c>
      <c r="BA461" s="38" t="str">
        <f t="shared" ca="1" si="53"/>
        <v>SPTL</v>
      </c>
      <c r="BB461" s="38" t="str">
        <f t="shared" si="54"/>
        <v>Fixed Inputs</v>
      </c>
      <c r="BC461" s="38" t="str">
        <f t="shared" si="55"/>
        <v>Variant allowances</v>
      </c>
      <c r="BD461" s="38" t="str">
        <f t="shared" si="49"/>
        <v>Totex variant allowances allocation percentages</v>
      </c>
    </row>
    <row r="462" spans="5:56">
      <c r="E462" s="216" t="s">
        <v>822</v>
      </c>
      <c r="G462" s="37" t="s">
        <v>38</v>
      </c>
      <c r="H462" s="37" t="s">
        <v>247</v>
      </c>
      <c r="AU462" s="141">
        <v>1</v>
      </c>
      <c r="AV462" s="26">
        <v>1</v>
      </c>
      <c r="AW462" s="26">
        <v>1</v>
      </c>
      <c r="AX462" s="26">
        <v>1</v>
      </c>
      <c r="AY462" s="217">
        <v>1</v>
      </c>
      <c r="BA462" s="38" t="str">
        <f t="shared" ca="1" si="53"/>
        <v>SPTL</v>
      </c>
      <c r="BB462" s="38" t="str">
        <f t="shared" si="54"/>
        <v>Fixed Inputs</v>
      </c>
      <c r="BC462" s="38" t="str">
        <f t="shared" si="55"/>
        <v>Variant allowances</v>
      </c>
      <c r="BD462" s="38" t="str">
        <f t="shared" si="49"/>
        <v>Totex variant allowances allocation percentages</v>
      </c>
    </row>
    <row r="463" spans="5:56">
      <c r="E463" s="216" t="s">
        <v>822</v>
      </c>
      <c r="G463" s="37" t="s">
        <v>38</v>
      </c>
      <c r="H463" s="37" t="s">
        <v>315</v>
      </c>
      <c r="AU463" s="141">
        <v>0</v>
      </c>
      <c r="AV463" s="26">
        <v>0</v>
      </c>
      <c r="AW463" s="26">
        <v>0</v>
      </c>
      <c r="AX463" s="26">
        <v>0</v>
      </c>
      <c r="AY463" s="217">
        <v>0</v>
      </c>
      <c r="BA463" s="38" t="str">
        <f t="shared" ca="1" si="53"/>
        <v>SPTL</v>
      </c>
      <c r="BB463" s="38" t="str">
        <f t="shared" si="54"/>
        <v>Fixed Inputs</v>
      </c>
      <c r="BC463" s="38" t="str">
        <f t="shared" si="55"/>
        <v>Variant allowances</v>
      </c>
      <c r="BD463" s="38" t="str">
        <f t="shared" si="49"/>
        <v>Totex variant allowances allocation percentages</v>
      </c>
    </row>
    <row r="464" spans="5:56">
      <c r="E464" s="218" t="s">
        <v>822</v>
      </c>
      <c r="F464" s="105"/>
      <c r="G464" s="105" t="s">
        <v>38</v>
      </c>
      <c r="H464" s="105" t="s">
        <v>246</v>
      </c>
      <c r="I464" s="105"/>
      <c r="J464" s="105"/>
      <c r="K464" s="105"/>
      <c r="L464" s="105"/>
      <c r="M464" s="105"/>
      <c r="N464" s="105"/>
      <c r="O464" s="105"/>
      <c r="P464" s="105"/>
      <c r="Q464" s="105"/>
      <c r="R464" s="105"/>
      <c r="S464" s="105"/>
      <c r="T464" s="105"/>
      <c r="U464" s="105"/>
      <c r="V464" s="105"/>
      <c r="W464" s="105"/>
      <c r="X464" s="105"/>
      <c r="Y464" s="105"/>
      <c r="Z464" s="105"/>
      <c r="AA464" s="105"/>
      <c r="AB464" s="105"/>
      <c r="AC464" s="105"/>
      <c r="AD464" s="105"/>
      <c r="AE464" s="105"/>
      <c r="AF464" s="105"/>
      <c r="AG464" s="105"/>
      <c r="AH464" s="105"/>
      <c r="AI464" s="105"/>
      <c r="AJ464" s="105"/>
      <c r="AK464" s="105"/>
      <c r="AL464" s="105"/>
      <c r="AM464" s="105"/>
      <c r="AN464" s="105"/>
      <c r="AO464" s="105"/>
      <c r="AP464" s="105"/>
      <c r="AQ464" s="105"/>
      <c r="AR464" s="105"/>
      <c r="AS464" s="105"/>
      <c r="AT464" s="111"/>
      <c r="AU464" s="177">
        <v>0</v>
      </c>
      <c r="AV464" s="106">
        <v>0</v>
      </c>
      <c r="AW464" s="106">
        <v>0</v>
      </c>
      <c r="AX464" s="106">
        <v>0</v>
      </c>
      <c r="AY464" s="219">
        <v>0</v>
      </c>
      <c r="BA464" s="38" t="str">
        <f t="shared" ca="1" si="53"/>
        <v>SPTL</v>
      </c>
      <c r="BB464" s="38" t="str">
        <f t="shared" si="54"/>
        <v>Fixed Inputs</v>
      </c>
      <c r="BC464" s="38" t="str">
        <f t="shared" si="55"/>
        <v>Variant allowances</v>
      </c>
      <c r="BD464" s="38" t="str">
        <f t="shared" si="49"/>
        <v>Totex variant allowances allocation percentages</v>
      </c>
    </row>
    <row r="465" spans="5:56">
      <c r="E465" s="214" t="s">
        <v>823</v>
      </c>
      <c r="F465" s="102"/>
      <c r="G465" s="102" t="s">
        <v>38</v>
      </c>
      <c r="H465" s="102" t="s">
        <v>316</v>
      </c>
      <c r="I465" s="102"/>
      <c r="J465" s="102"/>
      <c r="K465" s="102"/>
      <c r="L465" s="102"/>
      <c r="M465" s="102"/>
      <c r="N465" s="102"/>
      <c r="O465" s="102"/>
      <c r="P465" s="102"/>
      <c r="Q465" s="102"/>
      <c r="R465" s="102"/>
      <c r="S465" s="102"/>
      <c r="T465" s="102"/>
      <c r="U465" s="102"/>
      <c r="V465" s="102"/>
      <c r="W465" s="102"/>
      <c r="X465" s="102"/>
      <c r="Y465" s="102"/>
      <c r="Z465" s="102"/>
      <c r="AA465" s="102"/>
      <c r="AB465" s="102"/>
      <c r="AC465" s="102"/>
      <c r="AD465" s="102"/>
      <c r="AE465" s="102"/>
      <c r="AF465" s="102"/>
      <c r="AG465" s="102"/>
      <c r="AH465" s="102"/>
      <c r="AI465" s="102"/>
      <c r="AJ465" s="102"/>
      <c r="AK465" s="102"/>
      <c r="AL465" s="102"/>
      <c r="AM465" s="102"/>
      <c r="AN465" s="102"/>
      <c r="AO465" s="102"/>
      <c r="AP465" s="102"/>
      <c r="AQ465" s="102"/>
      <c r="AR465" s="102"/>
      <c r="AS465" s="102"/>
      <c r="AT465" s="213"/>
      <c r="AU465" s="176">
        <v>1</v>
      </c>
      <c r="AV465" s="103">
        <v>1</v>
      </c>
      <c r="AW465" s="103">
        <v>1</v>
      </c>
      <c r="AX465" s="103">
        <v>1</v>
      </c>
      <c r="AY465" s="215">
        <v>1</v>
      </c>
      <c r="BA465" s="38" t="str">
        <f t="shared" ca="1" si="53"/>
        <v>SPTL</v>
      </c>
      <c r="BB465" s="38" t="str">
        <f t="shared" si="54"/>
        <v>Fixed Inputs</v>
      </c>
      <c r="BC465" s="38" t="str">
        <f t="shared" si="55"/>
        <v>Variant allowances</v>
      </c>
      <c r="BD465" s="38" t="str">
        <f t="shared" si="49"/>
        <v>Totex variant allowances allocation percentages</v>
      </c>
    </row>
    <row r="466" spans="5:56">
      <c r="E466" s="216" t="s">
        <v>823</v>
      </c>
      <c r="G466" s="37" t="s">
        <v>38</v>
      </c>
      <c r="H466" s="37" t="s">
        <v>317</v>
      </c>
      <c r="AU466" s="141">
        <v>0</v>
      </c>
      <c r="AV466" s="26">
        <v>0</v>
      </c>
      <c r="AW466" s="26">
        <v>0</v>
      </c>
      <c r="AX466" s="26">
        <v>0</v>
      </c>
      <c r="AY466" s="217">
        <v>0</v>
      </c>
      <c r="BA466" s="38" t="str">
        <f t="shared" ca="1" si="53"/>
        <v>SPTL</v>
      </c>
      <c r="BB466" s="38" t="str">
        <f t="shared" si="54"/>
        <v>Fixed Inputs</v>
      </c>
      <c r="BC466" s="38" t="str">
        <f t="shared" si="55"/>
        <v>Variant allowances</v>
      </c>
      <c r="BD466" s="38" t="str">
        <f t="shared" si="49"/>
        <v>Totex variant allowances allocation percentages</v>
      </c>
    </row>
    <row r="467" spans="5:56">
      <c r="E467" s="216" t="s">
        <v>823</v>
      </c>
      <c r="G467" s="37" t="s">
        <v>38</v>
      </c>
      <c r="H467" s="37" t="s">
        <v>318</v>
      </c>
      <c r="AU467" s="141">
        <v>0</v>
      </c>
      <c r="AV467" s="26">
        <v>0</v>
      </c>
      <c r="AW467" s="26">
        <v>0</v>
      </c>
      <c r="AX467" s="26">
        <v>0</v>
      </c>
      <c r="AY467" s="217">
        <v>0</v>
      </c>
      <c r="BA467" s="38" t="str">
        <f t="shared" ca="1" si="53"/>
        <v>SPTL</v>
      </c>
      <c r="BB467" s="38" t="str">
        <f t="shared" si="54"/>
        <v>Fixed Inputs</v>
      </c>
      <c r="BC467" s="38" t="str">
        <f t="shared" si="55"/>
        <v>Variant allowances</v>
      </c>
      <c r="BD467" s="38" t="str">
        <f t="shared" si="49"/>
        <v>Totex variant allowances allocation percentages</v>
      </c>
    </row>
    <row r="468" spans="5:56">
      <c r="E468" s="216" t="s">
        <v>823</v>
      </c>
      <c r="G468" s="37" t="s">
        <v>38</v>
      </c>
      <c r="H468" s="37" t="s">
        <v>247</v>
      </c>
      <c r="AU468" s="141">
        <v>0</v>
      </c>
      <c r="AV468" s="26">
        <v>0</v>
      </c>
      <c r="AW468" s="26">
        <v>0</v>
      </c>
      <c r="AX468" s="26">
        <v>0</v>
      </c>
      <c r="AY468" s="217">
        <v>0</v>
      </c>
      <c r="BA468" s="38" t="str">
        <f t="shared" ca="1" si="53"/>
        <v>SPTL</v>
      </c>
      <c r="BB468" s="38" t="str">
        <f t="shared" si="54"/>
        <v>Fixed Inputs</v>
      </c>
      <c r="BC468" s="38" t="str">
        <f t="shared" si="55"/>
        <v>Variant allowances</v>
      </c>
      <c r="BD468" s="38" t="str">
        <f t="shared" si="49"/>
        <v>Totex variant allowances allocation percentages</v>
      </c>
    </row>
    <row r="469" spans="5:56">
      <c r="E469" s="216" t="s">
        <v>823</v>
      </c>
      <c r="G469" s="37" t="s">
        <v>38</v>
      </c>
      <c r="H469" s="37" t="s">
        <v>315</v>
      </c>
      <c r="AU469" s="141">
        <v>0</v>
      </c>
      <c r="AV469" s="26">
        <v>0</v>
      </c>
      <c r="AW469" s="26">
        <v>0</v>
      </c>
      <c r="AX469" s="26">
        <v>0</v>
      </c>
      <c r="AY469" s="217">
        <v>0</v>
      </c>
      <c r="BA469" s="38" t="str">
        <f t="shared" ca="1" si="53"/>
        <v>SPTL</v>
      </c>
      <c r="BB469" s="38" t="str">
        <f t="shared" si="54"/>
        <v>Fixed Inputs</v>
      </c>
      <c r="BC469" s="38" t="str">
        <f t="shared" si="55"/>
        <v>Variant allowances</v>
      </c>
      <c r="BD469" s="38" t="str">
        <f t="shared" si="49"/>
        <v>Totex variant allowances allocation percentages</v>
      </c>
    </row>
    <row r="470" spans="5:56">
      <c r="E470" s="218" t="s">
        <v>823</v>
      </c>
      <c r="F470" s="105"/>
      <c r="G470" s="105" t="s">
        <v>38</v>
      </c>
      <c r="H470" s="105" t="s">
        <v>246</v>
      </c>
      <c r="I470" s="105"/>
      <c r="J470" s="105"/>
      <c r="K470" s="105"/>
      <c r="L470" s="105"/>
      <c r="M470" s="105"/>
      <c r="N470" s="105"/>
      <c r="O470" s="105"/>
      <c r="P470" s="105"/>
      <c r="Q470" s="105"/>
      <c r="R470" s="105"/>
      <c r="S470" s="105"/>
      <c r="T470" s="105"/>
      <c r="U470" s="105"/>
      <c r="V470" s="105"/>
      <c r="W470" s="105"/>
      <c r="X470" s="105"/>
      <c r="Y470" s="105"/>
      <c r="Z470" s="105"/>
      <c r="AA470" s="105"/>
      <c r="AB470" s="105"/>
      <c r="AC470" s="105"/>
      <c r="AD470" s="105"/>
      <c r="AE470" s="105"/>
      <c r="AF470" s="105"/>
      <c r="AG470" s="105"/>
      <c r="AH470" s="105"/>
      <c r="AI470" s="105"/>
      <c r="AJ470" s="105"/>
      <c r="AK470" s="105"/>
      <c r="AL470" s="105"/>
      <c r="AM470" s="105"/>
      <c r="AN470" s="105"/>
      <c r="AO470" s="105"/>
      <c r="AP470" s="105"/>
      <c r="AQ470" s="105"/>
      <c r="AR470" s="105"/>
      <c r="AS470" s="105"/>
      <c r="AT470" s="111"/>
      <c r="AU470" s="177">
        <v>0</v>
      </c>
      <c r="AV470" s="106">
        <v>0</v>
      </c>
      <c r="AW470" s="106">
        <v>0</v>
      </c>
      <c r="AX470" s="106">
        <v>0</v>
      </c>
      <c r="AY470" s="219">
        <v>0</v>
      </c>
      <c r="BA470" s="38" t="str">
        <f t="shared" ca="1" si="53"/>
        <v>SPTL</v>
      </c>
      <c r="BB470" s="38" t="str">
        <f t="shared" si="54"/>
        <v>Fixed Inputs</v>
      </c>
      <c r="BC470" s="38" t="str">
        <f t="shared" si="55"/>
        <v>Variant allowances</v>
      </c>
      <c r="BD470" s="38" t="str">
        <f t="shared" si="49"/>
        <v>Totex variant allowances allocation percentages</v>
      </c>
    </row>
    <row r="471" spans="5:56">
      <c r="E471" s="214" t="s">
        <v>424</v>
      </c>
      <c r="F471" s="102"/>
      <c r="G471" s="102" t="s">
        <v>38</v>
      </c>
      <c r="H471" s="102" t="s">
        <v>316</v>
      </c>
      <c r="I471" s="102"/>
      <c r="J471" s="102"/>
      <c r="K471" s="102"/>
      <c r="L471" s="102"/>
      <c r="M471" s="102"/>
      <c r="N471" s="102"/>
      <c r="O471" s="102"/>
      <c r="P471" s="102"/>
      <c r="Q471" s="102"/>
      <c r="R471" s="102"/>
      <c r="S471" s="102"/>
      <c r="T471" s="102"/>
      <c r="U471" s="102"/>
      <c r="V471" s="102"/>
      <c r="W471" s="102"/>
      <c r="X471" s="102"/>
      <c r="Y471" s="102"/>
      <c r="Z471" s="102"/>
      <c r="AA471" s="102"/>
      <c r="AB471" s="102"/>
      <c r="AC471" s="102"/>
      <c r="AD471" s="102"/>
      <c r="AE471" s="102"/>
      <c r="AF471" s="102"/>
      <c r="AG471" s="102"/>
      <c r="AH471" s="102"/>
      <c r="AI471" s="102"/>
      <c r="AJ471" s="102"/>
      <c r="AK471" s="102"/>
      <c r="AL471" s="102"/>
      <c r="AM471" s="102"/>
      <c r="AN471" s="102"/>
      <c r="AO471" s="102"/>
      <c r="AP471" s="102"/>
      <c r="AQ471" s="102"/>
      <c r="AR471" s="102"/>
      <c r="AS471" s="102"/>
      <c r="AT471" s="213"/>
      <c r="AU471" s="176">
        <v>1</v>
      </c>
      <c r="AV471" s="103">
        <v>1</v>
      </c>
      <c r="AW471" s="103">
        <v>1</v>
      </c>
      <c r="AX471" s="103">
        <v>1</v>
      </c>
      <c r="AY471" s="215">
        <v>1</v>
      </c>
      <c r="BA471" s="38" t="str">
        <f t="shared" ca="1" si="53"/>
        <v>SPTL</v>
      </c>
      <c r="BB471" s="38" t="str">
        <f t="shared" si="54"/>
        <v>Fixed Inputs</v>
      </c>
      <c r="BC471" s="38" t="str">
        <f t="shared" si="55"/>
        <v>Variant allowances</v>
      </c>
      <c r="BD471" s="38" t="str">
        <f t="shared" si="49"/>
        <v>Totex variant allowances allocation percentages</v>
      </c>
    </row>
    <row r="472" spans="5:56">
      <c r="E472" s="216" t="s">
        <v>424</v>
      </c>
      <c r="G472" s="37" t="s">
        <v>38</v>
      </c>
      <c r="H472" s="37" t="s">
        <v>317</v>
      </c>
      <c r="AU472" s="141">
        <v>0</v>
      </c>
      <c r="AV472" s="26">
        <v>0</v>
      </c>
      <c r="AW472" s="26">
        <v>0</v>
      </c>
      <c r="AX472" s="26">
        <v>0</v>
      </c>
      <c r="AY472" s="217">
        <v>0</v>
      </c>
      <c r="BA472" s="38" t="str">
        <f t="shared" ca="1" si="53"/>
        <v>SPTL</v>
      </c>
      <c r="BB472" s="38" t="str">
        <f t="shared" si="54"/>
        <v>Fixed Inputs</v>
      </c>
      <c r="BC472" s="38" t="str">
        <f t="shared" si="55"/>
        <v>Variant allowances</v>
      </c>
      <c r="BD472" s="38" t="str">
        <f t="shared" si="49"/>
        <v>Totex variant allowances allocation percentages</v>
      </c>
    </row>
    <row r="473" spans="5:56">
      <c r="E473" s="216" t="s">
        <v>424</v>
      </c>
      <c r="G473" s="37" t="s">
        <v>38</v>
      </c>
      <c r="H473" s="37" t="s">
        <v>318</v>
      </c>
      <c r="AU473" s="141">
        <v>0</v>
      </c>
      <c r="AV473" s="26">
        <v>0</v>
      </c>
      <c r="AW473" s="26">
        <v>0</v>
      </c>
      <c r="AX473" s="26">
        <v>0</v>
      </c>
      <c r="AY473" s="217">
        <v>0</v>
      </c>
      <c r="BA473" s="38" t="str">
        <f t="shared" ca="1" si="53"/>
        <v>SPTL</v>
      </c>
      <c r="BB473" s="38" t="str">
        <f t="shared" si="54"/>
        <v>Fixed Inputs</v>
      </c>
      <c r="BC473" s="38" t="str">
        <f t="shared" si="55"/>
        <v>Variant allowances</v>
      </c>
      <c r="BD473" s="38" t="str">
        <f t="shared" si="49"/>
        <v>Totex variant allowances allocation percentages</v>
      </c>
    </row>
    <row r="474" spans="5:56">
      <c r="E474" s="216" t="s">
        <v>424</v>
      </c>
      <c r="G474" s="37" t="s">
        <v>38</v>
      </c>
      <c r="H474" s="37" t="s">
        <v>247</v>
      </c>
      <c r="AU474" s="141">
        <v>0</v>
      </c>
      <c r="AV474" s="26">
        <v>0</v>
      </c>
      <c r="AW474" s="26">
        <v>0</v>
      </c>
      <c r="AX474" s="26">
        <v>0</v>
      </c>
      <c r="AY474" s="217">
        <v>0</v>
      </c>
      <c r="BA474" s="38" t="str">
        <f t="shared" ca="1" si="53"/>
        <v>SPTL</v>
      </c>
      <c r="BB474" s="38" t="str">
        <f t="shared" si="54"/>
        <v>Fixed Inputs</v>
      </c>
      <c r="BC474" s="38" t="str">
        <f t="shared" si="55"/>
        <v>Variant allowances</v>
      </c>
      <c r="BD474" s="38" t="str">
        <f t="shared" si="49"/>
        <v>Totex variant allowances allocation percentages</v>
      </c>
    </row>
    <row r="475" spans="5:56">
      <c r="E475" s="216" t="s">
        <v>424</v>
      </c>
      <c r="G475" s="37" t="s">
        <v>38</v>
      </c>
      <c r="H475" s="37" t="s">
        <v>315</v>
      </c>
      <c r="AU475" s="141">
        <v>0</v>
      </c>
      <c r="AV475" s="26">
        <v>0</v>
      </c>
      <c r="AW475" s="26">
        <v>0</v>
      </c>
      <c r="AX475" s="26">
        <v>0</v>
      </c>
      <c r="AY475" s="217">
        <v>0</v>
      </c>
      <c r="BA475" s="38" t="str">
        <f t="shared" ca="1" si="53"/>
        <v>SPTL</v>
      </c>
      <c r="BB475" s="38" t="str">
        <f t="shared" si="54"/>
        <v>Fixed Inputs</v>
      </c>
      <c r="BC475" s="38" t="str">
        <f t="shared" si="55"/>
        <v>Variant allowances</v>
      </c>
      <c r="BD475" s="38" t="str">
        <f t="shared" si="49"/>
        <v>Totex variant allowances allocation percentages</v>
      </c>
    </row>
    <row r="476" spans="5:56">
      <c r="E476" s="218" t="s">
        <v>424</v>
      </c>
      <c r="F476" s="105"/>
      <c r="G476" s="105" t="s">
        <v>38</v>
      </c>
      <c r="H476" s="105" t="s">
        <v>246</v>
      </c>
      <c r="I476" s="105"/>
      <c r="J476" s="105"/>
      <c r="K476" s="105"/>
      <c r="L476" s="105"/>
      <c r="M476" s="105"/>
      <c r="N476" s="105"/>
      <c r="O476" s="105"/>
      <c r="P476" s="105"/>
      <c r="Q476" s="105"/>
      <c r="R476" s="105"/>
      <c r="S476" s="105"/>
      <c r="T476" s="105"/>
      <c r="U476" s="105"/>
      <c r="V476" s="105"/>
      <c r="W476" s="105"/>
      <c r="X476" s="105"/>
      <c r="Y476" s="105"/>
      <c r="Z476" s="105"/>
      <c r="AA476" s="105"/>
      <c r="AB476" s="105"/>
      <c r="AC476" s="105"/>
      <c r="AD476" s="105"/>
      <c r="AE476" s="105"/>
      <c r="AF476" s="105"/>
      <c r="AG476" s="105"/>
      <c r="AH476" s="105"/>
      <c r="AI476" s="105"/>
      <c r="AJ476" s="105"/>
      <c r="AK476" s="105"/>
      <c r="AL476" s="105"/>
      <c r="AM476" s="105"/>
      <c r="AN476" s="105"/>
      <c r="AO476" s="105"/>
      <c r="AP476" s="105"/>
      <c r="AQ476" s="105"/>
      <c r="AR476" s="105"/>
      <c r="AS476" s="105"/>
      <c r="AT476" s="111"/>
      <c r="AU476" s="177">
        <v>0</v>
      </c>
      <c r="AV476" s="106">
        <v>0</v>
      </c>
      <c r="AW476" s="106">
        <v>0</v>
      </c>
      <c r="AX476" s="106">
        <v>0</v>
      </c>
      <c r="AY476" s="219">
        <v>0</v>
      </c>
      <c r="BA476" s="38" t="str">
        <f t="shared" ca="1" si="53"/>
        <v>SPTL</v>
      </c>
      <c r="BB476" s="38" t="str">
        <f t="shared" si="54"/>
        <v>Fixed Inputs</v>
      </c>
      <c r="BC476" s="38" t="str">
        <f t="shared" si="55"/>
        <v>Variant allowances</v>
      </c>
      <c r="BD476" s="38" t="str">
        <f t="shared" si="49"/>
        <v>Totex variant allowances allocation percentages</v>
      </c>
    </row>
    <row r="477" spans="5:56">
      <c r="E477" s="214" t="s">
        <v>425</v>
      </c>
      <c r="F477" s="102"/>
      <c r="G477" s="102" t="s">
        <v>38</v>
      </c>
      <c r="H477" s="102" t="s">
        <v>316</v>
      </c>
      <c r="I477" s="102"/>
      <c r="J477" s="102"/>
      <c r="K477" s="102"/>
      <c r="L477" s="102"/>
      <c r="M477" s="102"/>
      <c r="N477" s="102"/>
      <c r="O477" s="102"/>
      <c r="P477" s="102"/>
      <c r="Q477" s="102"/>
      <c r="R477" s="102"/>
      <c r="S477" s="102"/>
      <c r="T477" s="102"/>
      <c r="U477" s="102"/>
      <c r="V477" s="102"/>
      <c r="W477" s="102"/>
      <c r="X477" s="102"/>
      <c r="Y477" s="102"/>
      <c r="Z477" s="102"/>
      <c r="AA477" s="102"/>
      <c r="AB477" s="102"/>
      <c r="AC477" s="102"/>
      <c r="AD477" s="102"/>
      <c r="AE477" s="102"/>
      <c r="AF477" s="102"/>
      <c r="AG477" s="102"/>
      <c r="AH477" s="102"/>
      <c r="AI477" s="102"/>
      <c r="AJ477" s="102"/>
      <c r="AK477" s="102"/>
      <c r="AL477" s="102"/>
      <c r="AM477" s="102"/>
      <c r="AN477" s="102"/>
      <c r="AO477" s="102"/>
      <c r="AP477" s="102"/>
      <c r="AQ477" s="102"/>
      <c r="AR477" s="102"/>
      <c r="AS477" s="102"/>
      <c r="AT477" s="213"/>
      <c r="AU477" s="176">
        <v>1</v>
      </c>
      <c r="AV477" s="103">
        <v>1</v>
      </c>
      <c r="AW477" s="103">
        <v>1</v>
      </c>
      <c r="AX477" s="103">
        <v>1</v>
      </c>
      <c r="AY477" s="215">
        <v>1</v>
      </c>
      <c r="BA477" s="38" t="str">
        <f t="shared" ca="1" si="53"/>
        <v>SPTL</v>
      </c>
      <c r="BB477" s="38" t="str">
        <f t="shared" si="54"/>
        <v>Fixed Inputs</v>
      </c>
      <c r="BC477" s="38" t="str">
        <f t="shared" si="55"/>
        <v>Variant allowances</v>
      </c>
      <c r="BD477" s="38" t="str">
        <f t="shared" si="49"/>
        <v>Totex variant allowances allocation percentages</v>
      </c>
    </row>
    <row r="478" spans="5:56">
      <c r="E478" s="216" t="s">
        <v>425</v>
      </c>
      <c r="G478" s="37" t="s">
        <v>38</v>
      </c>
      <c r="H478" s="37" t="s">
        <v>317</v>
      </c>
      <c r="AU478" s="141">
        <v>0</v>
      </c>
      <c r="AV478" s="26">
        <v>0</v>
      </c>
      <c r="AW478" s="26">
        <v>0</v>
      </c>
      <c r="AX478" s="26">
        <v>0</v>
      </c>
      <c r="AY478" s="217">
        <v>0</v>
      </c>
      <c r="BA478" s="38" t="str">
        <f t="shared" ca="1" si="53"/>
        <v>SPTL</v>
      </c>
      <c r="BB478" s="38" t="str">
        <f t="shared" si="54"/>
        <v>Fixed Inputs</v>
      </c>
      <c r="BC478" s="38" t="str">
        <f t="shared" si="55"/>
        <v>Variant allowances</v>
      </c>
      <c r="BD478" s="38" t="str">
        <f t="shared" si="49"/>
        <v>Totex variant allowances allocation percentages</v>
      </c>
    </row>
    <row r="479" spans="5:56">
      <c r="E479" s="216" t="s">
        <v>425</v>
      </c>
      <c r="G479" s="37" t="s">
        <v>38</v>
      </c>
      <c r="H479" s="37" t="s">
        <v>318</v>
      </c>
      <c r="AU479" s="141">
        <v>0</v>
      </c>
      <c r="AV479" s="26">
        <v>0</v>
      </c>
      <c r="AW479" s="26">
        <v>0</v>
      </c>
      <c r="AX479" s="26">
        <v>0</v>
      </c>
      <c r="AY479" s="217">
        <v>0</v>
      </c>
      <c r="BA479" s="38" t="str">
        <f t="shared" ca="1" si="53"/>
        <v>SPTL</v>
      </c>
      <c r="BB479" s="38" t="str">
        <f t="shared" si="54"/>
        <v>Fixed Inputs</v>
      </c>
      <c r="BC479" s="38" t="str">
        <f t="shared" si="55"/>
        <v>Variant allowances</v>
      </c>
      <c r="BD479" s="38" t="str">
        <f t="shared" si="49"/>
        <v>Totex variant allowances allocation percentages</v>
      </c>
    </row>
    <row r="480" spans="5:56">
      <c r="E480" s="216" t="s">
        <v>425</v>
      </c>
      <c r="G480" s="37" t="s">
        <v>38</v>
      </c>
      <c r="H480" s="37" t="s">
        <v>247</v>
      </c>
      <c r="AU480" s="141">
        <v>0</v>
      </c>
      <c r="AV480" s="26">
        <v>0</v>
      </c>
      <c r="AW480" s="26">
        <v>0</v>
      </c>
      <c r="AX480" s="26">
        <v>0</v>
      </c>
      <c r="AY480" s="217">
        <v>0</v>
      </c>
      <c r="BA480" s="38" t="str">
        <f t="shared" ca="1" si="53"/>
        <v>SPTL</v>
      </c>
      <c r="BB480" s="38" t="str">
        <f t="shared" si="54"/>
        <v>Fixed Inputs</v>
      </c>
      <c r="BC480" s="38" t="str">
        <f t="shared" si="55"/>
        <v>Variant allowances</v>
      </c>
      <c r="BD480" s="38" t="str">
        <f t="shared" si="49"/>
        <v>Totex variant allowances allocation percentages</v>
      </c>
    </row>
    <row r="481" spans="5:56">
      <c r="E481" s="216" t="s">
        <v>425</v>
      </c>
      <c r="G481" s="37" t="s">
        <v>38</v>
      </c>
      <c r="H481" s="37" t="s">
        <v>315</v>
      </c>
      <c r="AU481" s="141">
        <v>0</v>
      </c>
      <c r="AV481" s="26">
        <v>0</v>
      </c>
      <c r="AW481" s="26">
        <v>0</v>
      </c>
      <c r="AX481" s="26">
        <v>0</v>
      </c>
      <c r="AY481" s="217">
        <v>0</v>
      </c>
      <c r="BA481" s="38" t="str">
        <f t="shared" ca="1" si="53"/>
        <v>SPTL</v>
      </c>
      <c r="BB481" s="38" t="str">
        <f t="shared" si="54"/>
        <v>Fixed Inputs</v>
      </c>
      <c r="BC481" s="38" t="str">
        <f t="shared" si="55"/>
        <v>Variant allowances</v>
      </c>
      <c r="BD481" s="38" t="str">
        <f t="shared" si="49"/>
        <v>Totex variant allowances allocation percentages</v>
      </c>
    </row>
    <row r="482" spans="5:56">
      <c r="E482" s="218" t="s">
        <v>425</v>
      </c>
      <c r="F482" s="105"/>
      <c r="G482" s="105" t="s">
        <v>38</v>
      </c>
      <c r="H482" s="105" t="s">
        <v>246</v>
      </c>
      <c r="AU482" s="175">
        <v>0</v>
      </c>
      <c r="AV482" s="101">
        <v>0</v>
      </c>
      <c r="AW482" s="101">
        <v>0</v>
      </c>
      <c r="AX482" s="101">
        <v>0</v>
      </c>
      <c r="AY482" s="221">
        <v>0</v>
      </c>
      <c r="BA482" s="38" t="str">
        <f t="shared" ca="1" si="53"/>
        <v>SPTL</v>
      </c>
      <c r="BB482" s="38" t="str">
        <f t="shared" si="54"/>
        <v>Fixed Inputs</v>
      </c>
      <c r="BC482" s="38" t="str">
        <f t="shared" si="55"/>
        <v>Variant allowances</v>
      </c>
      <c r="BD482" s="38" t="str">
        <f t="shared" si="49"/>
        <v>Totex variant allowances allocation percentages</v>
      </c>
    </row>
    <row r="483" spans="5:56">
      <c r="E483" s="214" t="s">
        <v>275</v>
      </c>
      <c r="F483" s="102"/>
      <c r="G483" s="102" t="s">
        <v>38</v>
      </c>
      <c r="H483" s="102" t="s">
        <v>316</v>
      </c>
      <c r="I483" s="102"/>
      <c r="J483" s="102"/>
      <c r="K483" s="102"/>
      <c r="L483" s="102"/>
      <c r="M483" s="102"/>
      <c r="N483" s="102"/>
      <c r="O483" s="102"/>
      <c r="P483" s="102"/>
      <c r="Q483" s="102"/>
      <c r="R483" s="102"/>
      <c r="S483" s="102"/>
      <c r="T483" s="102"/>
      <c r="U483" s="102"/>
      <c r="V483" s="102"/>
      <c r="W483" s="102"/>
      <c r="X483" s="102"/>
      <c r="Y483" s="102"/>
      <c r="Z483" s="102"/>
      <c r="AA483" s="102"/>
      <c r="AB483" s="102"/>
      <c r="AC483" s="102"/>
      <c r="AD483" s="102"/>
      <c r="AE483" s="102"/>
      <c r="AF483" s="102"/>
      <c r="AG483" s="102"/>
      <c r="AH483" s="102"/>
      <c r="AI483" s="102"/>
      <c r="AJ483" s="102"/>
      <c r="AK483" s="102"/>
      <c r="AL483" s="102"/>
      <c r="AM483" s="102"/>
      <c r="AN483" s="102"/>
      <c r="AO483" s="102"/>
      <c r="AP483" s="102"/>
      <c r="AQ483" s="102"/>
      <c r="AR483" s="102"/>
      <c r="AS483" s="102"/>
      <c r="AT483" s="213"/>
      <c r="AU483" s="242">
        <v>1</v>
      </c>
      <c r="AV483" s="222">
        <v>1</v>
      </c>
      <c r="AW483" s="222">
        <v>1</v>
      </c>
      <c r="AX483" s="222">
        <v>1</v>
      </c>
      <c r="AY483" s="223">
        <v>1</v>
      </c>
      <c r="BA483" s="38" t="str">
        <f t="shared" ca="1" si="53"/>
        <v>SPTL</v>
      </c>
      <c r="BB483" s="38" t="str">
        <f t="shared" si="54"/>
        <v>Fixed Inputs</v>
      </c>
      <c r="BC483" s="38" t="str">
        <f t="shared" si="55"/>
        <v>Variant allowances</v>
      </c>
      <c r="BD483" s="38" t="str">
        <f t="shared" si="49"/>
        <v>Totex variant allowances allocation percentages</v>
      </c>
    </row>
    <row r="484" spans="5:56">
      <c r="E484" s="216" t="s">
        <v>275</v>
      </c>
      <c r="G484" s="37" t="s">
        <v>38</v>
      </c>
      <c r="H484" s="37" t="s">
        <v>317</v>
      </c>
      <c r="AU484" s="142">
        <v>0</v>
      </c>
      <c r="AV484" s="23">
        <v>0</v>
      </c>
      <c r="AW484" s="23">
        <v>0</v>
      </c>
      <c r="AX484" s="23">
        <v>0</v>
      </c>
      <c r="AY484" s="224">
        <v>0</v>
      </c>
      <c r="BA484" s="38" t="str">
        <f t="shared" ca="1" si="53"/>
        <v>SPTL</v>
      </c>
      <c r="BB484" s="38" t="str">
        <f t="shared" si="54"/>
        <v>Fixed Inputs</v>
      </c>
      <c r="BC484" s="38" t="str">
        <f t="shared" si="55"/>
        <v>Variant allowances</v>
      </c>
      <c r="BD484" s="38" t="str">
        <f t="shared" si="49"/>
        <v>Totex variant allowances allocation percentages</v>
      </c>
    </row>
    <row r="485" spans="5:56">
      <c r="E485" s="216" t="s">
        <v>275</v>
      </c>
      <c r="G485" s="37" t="s">
        <v>38</v>
      </c>
      <c r="H485" s="37" t="s">
        <v>318</v>
      </c>
      <c r="AU485" s="142">
        <v>0</v>
      </c>
      <c r="AV485" s="23">
        <v>0</v>
      </c>
      <c r="AW485" s="23">
        <v>0</v>
      </c>
      <c r="AX485" s="23">
        <v>0</v>
      </c>
      <c r="AY485" s="224">
        <v>0</v>
      </c>
      <c r="BA485" s="38" t="str">
        <f t="shared" ca="1" si="53"/>
        <v>SPTL</v>
      </c>
      <c r="BB485" s="38" t="str">
        <f t="shared" si="54"/>
        <v>Fixed Inputs</v>
      </c>
      <c r="BC485" s="38" t="str">
        <f t="shared" si="55"/>
        <v>Variant allowances</v>
      </c>
      <c r="BD485" s="38" t="str">
        <f t="shared" si="49"/>
        <v>Totex variant allowances allocation percentages</v>
      </c>
    </row>
    <row r="486" spans="5:56">
      <c r="E486" s="216" t="s">
        <v>275</v>
      </c>
      <c r="G486" s="37" t="s">
        <v>38</v>
      </c>
      <c r="H486" s="37" t="s">
        <v>247</v>
      </c>
      <c r="AU486" s="142">
        <v>0</v>
      </c>
      <c r="AV486" s="23">
        <v>0</v>
      </c>
      <c r="AW486" s="23">
        <v>0</v>
      </c>
      <c r="AX486" s="23">
        <v>0</v>
      </c>
      <c r="AY486" s="224">
        <v>0</v>
      </c>
      <c r="BA486" s="38" t="str">
        <f t="shared" ca="1" si="53"/>
        <v>SPTL</v>
      </c>
      <c r="BB486" s="38" t="str">
        <f t="shared" si="54"/>
        <v>Fixed Inputs</v>
      </c>
      <c r="BC486" s="38" t="str">
        <f t="shared" si="55"/>
        <v>Variant allowances</v>
      </c>
      <c r="BD486" s="38" t="str">
        <f t="shared" si="49"/>
        <v>Totex variant allowances allocation percentages</v>
      </c>
    </row>
    <row r="487" spans="5:56">
      <c r="E487" s="216" t="s">
        <v>275</v>
      </c>
      <c r="G487" s="37" t="s">
        <v>38</v>
      </c>
      <c r="H487" s="37" t="s">
        <v>315</v>
      </c>
      <c r="AU487" s="142">
        <v>0</v>
      </c>
      <c r="AV487" s="23">
        <v>0</v>
      </c>
      <c r="AW487" s="23">
        <v>0</v>
      </c>
      <c r="AX487" s="23">
        <v>0</v>
      </c>
      <c r="AY487" s="224">
        <v>0</v>
      </c>
      <c r="BA487" s="38" t="str">
        <f t="shared" ca="1" si="53"/>
        <v>SPTL</v>
      </c>
      <c r="BB487" s="38" t="str">
        <f t="shared" si="54"/>
        <v>Fixed Inputs</v>
      </c>
      <c r="BC487" s="38" t="str">
        <f t="shared" si="55"/>
        <v>Variant allowances</v>
      </c>
      <c r="BD487" s="38" t="str">
        <f t="shared" si="49"/>
        <v>Totex variant allowances allocation percentages</v>
      </c>
    </row>
    <row r="488" spans="5:56">
      <c r="E488" s="218" t="s">
        <v>275</v>
      </c>
      <c r="F488" s="105"/>
      <c r="G488" s="105" t="s">
        <v>38</v>
      </c>
      <c r="H488" s="105" t="s">
        <v>246</v>
      </c>
      <c r="I488" s="105"/>
      <c r="J488" s="105"/>
      <c r="K488" s="105"/>
      <c r="L488" s="105"/>
      <c r="M488" s="105"/>
      <c r="N488" s="105"/>
      <c r="O488" s="105"/>
      <c r="P488" s="105"/>
      <c r="Q488" s="105"/>
      <c r="R488" s="105"/>
      <c r="S488" s="105"/>
      <c r="T488" s="105"/>
      <c r="U488" s="105"/>
      <c r="V488" s="105"/>
      <c r="W488" s="105"/>
      <c r="X488" s="105"/>
      <c r="Y488" s="105"/>
      <c r="Z488" s="105"/>
      <c r="AA488" s="105"/>
      <c r="AB488" s="105"/>
      <c r="AC488" s="105"/>
      <c r="AD488" s="105"/>
      <c r="AE488" s="105"/>
      <c r="AF488" s="105"/>
      <c r="AG488" s="105"/>
      <c r="AH488" s="105"/>
      <c r="AI488" s="105"/>
      <c r="AJ488" s="105"/>
      <c r="AK488" s="105"/>
      <c r="AL488" s="105"/>
      <c r="AM488" s="105"/>
      <c r="AN488" s="105"/>
      <c r="AO488" s="105"/>
      <c r="AP488" s="105"/>
      <c r="AQ488" s="105"/>
      <c r="AR488" s="105"/>
      <c r="AS488" s="105"/>
      <c r="AT488" s="111"/>
      <c r="AU488" s="243">
        <v>0</v>
      </c>
      <c r="AV488" s="225">
        <v>0</v>
      </c>
      <c r="AW488" s="225">
        <v>0</v>
      </c>
      <c r="AX488" s="225">
        <v>0</v>
      </c>
      <c r="AY488" s="226">
        <v>0</v>
      </c>
      <c r="BA488" s="38" t="str">
        <f t="shared" ca="1" si="53"/>
        <v>SPTL</v>
      </c>
      <c r="BB488" s="38" t="str">
        <f t="shared" si="54"/>
        <v>Fixed Inputs</v>
      </c>
      <c r="BC488" s="38" t="str">
        <f t="shared" si="55"/>
        <v>Variant allowances</v>
      </c>
      <c r="BD488" s="38" t="str">
        <f t="shared" si="49"/>
        <v>Totex variant allowances allocation percentages</v>
      </c>
    </row>
    <row r="489" spans="5:56">
      <c r="E489" s="214" t="s">
        <v>824</v>
      </c>
      <c r="F489" s="102"/>
      <c r="G489" s="102" t="s">
        <v>38</v>
      </c>
      <c r="H489" s="102" t="s">
        <v>316</v>
      </c>
      <c r="I489" s="102"/>
      <c r="J489" s="102"/>
      <c r="K489" s="102"/>
      <c r="L489" s="102"/>
      <c r="M489" s="102"/>
      <c r="N489" s="102"/>
      <c r="O489" s="102"/>
      <c r="P489" s="102"/>
      <c r="Q489" s="102"/>
      <c r="R489" s="102"/>
      <c r="S489" s="102"/>
      <c r="T489" s="102"/>
      <c r="U489" s="102"/>
      <c r="V489" s="102"/>
      <c r="W489" s="102"/>
      <c r="X489" s="102"/>
      <c r="Y489" s="102"/>
      <c r="Z489" s="102"/>
      <c r="AA489" s="102"/>
      <c r="AB489" s="102"/>
      <c r="AC489" s="102"/>
      <c r="AD489" s="102"/>
      <c r="AE489" s="102"/>
      <c r="AF489" s="102"/>
      <c r="AG489" s="102"/>
      <c r="AH489" s="102"/>
      <c r="AI489" s="102"/>
      <c r="AJ489" s="102"/>
      <c r="AK489" s="102"/>
      <c r="AL489" s="102"/>
      <c r="AM489" s="102"/>
      <c r="AN489" s="102"/>
      <c r="AO489" s="102"/>
      <c r="AP489" s="102"/>
      <c r="AQ489" s="102"/>
      <c r="AR489" s="102"/>
      <c r="AS489" s="102"/>
      <c r="AT489" s="213"/>
      <c r="AU489" s="242">
        <v>0</v>
      </c>
      <c r="AV489" s="222">
        <v>0</v>
      </c>
      <c r="AW489" s="222">
        <v>0</v>
      </c>
      <c r="AX489" s="222">
        <v>0</v>
      </c>
      <c r="AY489" s="223">
        <v>0</v>
      </c>
      <c r="BA489" s="38" t="str">
        <f t="shared" ca="1" si="53"/>
        <v>SPTL</v>
      </c>
      <c r="BB489" s="38" t="str">
        <f t="shared" si="54"/>
        <v>Fixed Inputs</v>
      </c>
      <c r="BC489" s="38" t="str">
        <f t="shared" si="55"/>
        <v>Variant allowances</v>
      </c>
      <c r="BD489" s="38" t="str">
        <f t="shared" si="49"/>
        <v>Totex variant allowances allocation percentages</v>
      </c>
    </row>
    <row r="490" spans="5:56">
      <c r="E490" s="216" t="s">
        <v>824</v>
      </c>
      <c r="G490" s="37" t="s">
        <v>38</v>
      </c>
      <c r="H490" s="37" t="s">
        <v>317</v>
      </c>
      <c r="AU490" s="142">
        <v>0</v>
      </c>
      <c r="AV490" s="23">
        <v>0</v>
      </c>
      <c r="AW490" s="23">
        <v>0</v>
      </c>
      <c r="AX490" s="23">
        <v>0</v>
      </c>
      <c r="AY490" s="224">
        <v>0</v>
      </c>
      <c r="BA490" s="38" t="str">
        <f t="shared" ca="1" si="53"/>
        <v>SPTL</v>
      </c>
      <c r="BB490" s="38" t="str">
        <f t="shared" si="54"/>
        <v>Fixed Inputs</v>
      </c>
      <c r="BC490" s="38" t="str">
        <f t="shared" si="55"/>
        <v>Variant allowances</v>
      </c>
      <c r="BD490" s="38" t="str">
        <f t="shared" si="49"/>
        <v>Totex variant allowances allocation percentages</v>
      </c>
    </row>
    <row r="491" spans="5:56">
      <c r="E491" s="216" t="s">
        <v>824</v>
      </c>
      <c r="G491" s="37" t="s">
        <v>38</v>
      </c>
      <c r="H491" s="37" t="s">
        <v>318</v>
      </c>
      <c r="AU491" s="142">
        <v>0</v>
      </c>
      <c r="AV491" s="23">
        <v>0</v>
      </c>
      <c r="AW491" s="23">
        <v>0</v>
      </c>
      <c r="AX491" s="23">
        <v>0</v>
      </c>
      <c r="AY491" s="224">
        <v>0</v>
      </c>
      <c r="BA491" s="38" t="str">
        <f t="shared" ca="1" si="53"/>
        <v>SPTL</v>
      </c>
      <c r="BB491" s="38" t="str">
        <f t="shared" si="54"/>
        <v>Fixed Inputs</v>
      </c>
      <c r="BC491" s="38" t="str">
        <f t="shared" si="55"/>
        <v>Variant allowances</v>
      </c>
      <c r="BD491" s="38" t="str">
        <f t="shared" si="49"/>
        <v>Totex variant allowances allocation percentages</v>
      </c>
    </row>
    <row r="492" spans="5:56">
      <c r="E492" s="216" t="s">
        <v>824</v>
      </c>
      <c r="G492" s="37" t="s">
        <v>38</v>
      </c>
      <c r="H492" s="37" t="s">
        <v>247</v>
      </c>
      <c r="AU492" s="142">
        <v>1</v>
      </c>
      <c r="AV492" s="23">
        <v>1</v>
      </c>
      <c r="AW492" s="23">
        <v>1</v>
      </c>
      <c r="AX492" s="23">
        <v>1</v>
      </c>
      <c r="AY492" s="224">
        <v>1</v>
      </c>
      <c r="BA492" s="38" t="str">
        <f t="shared" ca="1" si="53"/>
        <v>SPTL</v>
      </c>
      <c r="BB492" s="38" t="str">
        <f t="shared" si="54"/>
        <v>Fixed Inputs</v>
      </c>
      <c r="BC492" s="38" t="str">
        <f t="shared" si="55"/>
        <v>Variant allowances</v>
      </c>
      <c r="BD492" s="38" t="str">
        <f t="shared" si="49"/>
        <v>Totex variant allowances allocation percentages</v>
      </c>
    </row>
    <row r="493" spans="5:56">
      <c r="E493" s="216" t="s">
        <v>824</v>
      </c>
      <c r="G493" s="37" t="s">
        <v>38</v>
      </c>
      <c r="H493" s="37" t="s">
        <v>315</v>
      </c>
      <c r="AU493" s="142">
        <v>0</v>
      </c>
      <c r="AV493" s="23">
        <v>0</v>
      </c>
      <c r="AW493" s="23">
        <v>0</v>
      </c>
      <c r="AX493" s="23">
        <v>0</v>
      </c>
      <c r="AY493" s="224">
        <v>0</v>
      </c>
      <c r="BA493" s="38" t="str">
        <f t="shared" ca="1" si="53"/>
        <v>SPTL</v>
      </c>
      <c r="BB493" s="38" t="str">
        <f t="shared" si="54"/>
        <v>Fixed Inputs</v>
      </c>
      <c r="BC493" s="38" t="str">
        <f t="shared" si="55"/>
        <v>Variant allowances</v>
      </c>
      <c r="BD493" s="38" t="str">
        <f t="shared" si="49"/>
        <v>Totex variant allowances allocation percentages</v>
      </c>
    </row>
    <row r="494" spans="5:56">
      <c r="E494" s="218" t="s">
        <v>824</v>
      </c>
      <c r="F494" s="105"/>
      <c r="G494" s="105" t="s">
        <v>38</v>
      </c>
      <c r="H494" s="105" t="s">
        <v>246</v>
      </c>
      <c r="I494" s="105"/>
      <c r="J494" s="105"/>
      <c r="K494" s="105"/>
      <c r="L494" s="105"/>
      <c r="M494" s="105"/>
      <c r="N494" s="105"/>
      <c r="O494" s="105"/>
      <c r="P494" s="105"/>
      <c r="Q494" s="105"/>
      <c r="R494" s="105"/>
      <c r="S494" s="105"/>
      <c r="T494" s="105"/>
      <c r="U494" s="105"/>
      <c r="V494" s="105"/>
      <c r="W494" s="105"/>
      <c r="X494" s="105"/>
      <c r="Y494" s="105"/>
      <c r="Z494" s="105"/>
      <c r="AA494" s="105"/>
      <c r="AB494" s="105"/>
      <c r="AC494" s="105"/>
      <c r="AD494" s="105"/>
      <c r="AE494" s="105"/>
      <c r="AF494" s="105"/>
      <c r="AG494" s="105"/>
      <c r="AH494" s="105"/>
      <c r="AI494" s="105"/>
      <c r="AJ494" s="105"/>
      <c r="AK494" s="105"/>
      <c r="AL494" s="105"/>
      <c r="AM494" s="105"/>
      <c r="AN494" s="105"/>
      <c r="AO494" s="105"/>
      <c r="AP494" s="105"/>
      <c r="AQ494" s="105"/>
      <c r="AR494" s="105"/>
      <c r="AS494" s="105"/>
      <c r="AT494" s="111"/>
      <c r="AU494" s="243">
        <v>0</v>
      </c>
      <c r="AV494" s="225">
        <v>0</v>
      </c>
      <c r="AW494" s="225">
        <v>0</v>
      </c>
      <c r="AX494" s="225">
        <v>0</v>
      </c>
      <c r="AY494" s="226">
        <v>0</v>
      </c>
      <c r="BA494" s="38" t="str">
        <f t="shared" ca="1" si="53"/>
        <v>SPTL</v>
      </c>
      <c r="BB494" s="38" t="str">
        <f t="shared" si="54"/>
        <v>Fixed Inputs</v>
      </c>
      <c r="BC494" s="38" t="str">
        <f t="shared" si="55"/>
        <v>Variant allowances</v>
      </c>
      <c r="BD494" s="38" t="str">
        <f t="shared" si="49"/>
        <v>Totex variant allowances allocation percentages</v>
      </c>
    </row>
    <row r="495" spans="5:56">
      <c r="E495" s="214" t="s">
        <v>570</v>
      </c>
      <c r="F495" s="102"/>
      <c r="G495" s="102" t="s">
        <v>38</v>
      </c>
      <c r="H495" s="102" t="s">
        <v>316</v>
      </c>
      <c r="AU495" s="236">
        <v>0.71233167325480307</v>
      </c>
      <c r="AV495" s="238">
        <v>0.71233167325480307</v>
      </c>
      <c r="AW495" s="238">
        <v>0.71233167325480307</v>
      </c>
      <c r="AX495" s="238">
        <v>0.71233167325480307</v>
      </c>
      <c r="AY495" s="239">
        <v>0.71233167325480307</v>
      </c>
      <c r="BA495" s="38" t="str">
        <f t="shared" ref="BA495:BA558" ca="1" si="56">$A$1</f>
        <v>SPTL</v>
      </c>
      <c r="BB495" s="38" t="str">
        <f t="shared" ref="BB495:BB558" si="57">$A$194</f>
        <v>Fixed Inputs</v>
      </c>
      <c r="BC495" s="38" t="str">
        <f t="shared" ref="BC495:BC558" si="58">$B$195</f>
        <v>Variant allowances</v>
      </c>
      <c r="BD495" s="38" t="str">
        <f t="shared" si="49"/>
        <v>Totex variant allowances allocation percentages</v>
      </c>
    </row>
    <row r="496" spans="5:56">
      <c r="E496" s="216" t="s">
        <v>570</v>
      </c>
      <c r="G496" s="37" t="s">
        <v>38</v>
      </c>
      <c r="H496" s="37" t="s">
        <v>317</v>
      </c>
      <c r="AU496" s="141">
        <v>0</v>
      </c>
      <c r="AV496" s="26">
        <v>0</v>
      </c>
      <c r="AW496" s="26">
        <v>0</v>
      </c>
      <c r="AX496" s="26">
        <v>0</v>
      </c>
      <c r="AY496" s="217">
        <v>0</v>
      </c>
      <c r="BA496" s="38" t="str">
        <f t="shared" ca="1" si="56"/>
        <v>SPTL</v>
      </c>
      <c r="BB496" s="38" t="str">
        <f t="shared" si="57"/>
        <v>Fixed Inputs</v>
      </c>
      <c r="BC496" s="38" t="str">
        <f t="shared" si="58"/>
        <v>Variant allowances</v>
      </c>
      <c r="BD496" s="38" t="str">
        <f t="shared" si="49"/>
        <v>Totex variant allowances allocation percentages</v>
      </c>
    </row>
    <row r="497" spans="5:56">
      <c r="E497" s="216" t="s">
        <v>570</v>
      </c>
      <c r="G497" s="37" t="s">
        <v>38</v>
      </c>
      <c r="H497" s="37" t="s">
        <v>318</v>
      </c>
      <c r="AU497" s="141">
        <v>0</v>
      </c>
      <c r="AV497" s="26">
        <v>0</v>
      </c>
      <c r="AW497" s="26">
        <v>0</v>
      </c>
      <c r="AX497" s="26">
        <v>0</v>
      </c>
      <c r="AY497" s="217">
        <v>0</v>
      </c>
      <c r="BA497" s="38" t="str">
        <f t="shared" ca="1" si="56"/>
        <v>SPTL</v>
      </c>
      <c r="BB497" s="38" t="str">
        <f t="shared" si="57"/>
        <v>Fixed Inputs</v>
      </c>
      <c r="BC497" s="38" t="str">
        <f t="shared" si="58"/>
        <v>Variant allowances</v>
      </c>
      <c r="BD497" s="38" t="str">
        <f t="shared" si="49"/>
        <v>Totex variant allowances allocation percentages</v>
      </c>
    </row>
    <row r="498" spans="5:56">
      <c r="E498" s="216" t="s">
        <v>570</v>
      </c>
      <c r="G498" s="37" t="s">
        <v>38</v>
      </c>
      <c r="H498" s="37" t="s">
        <v>247</v>
      </c>
      <c r="AU498" s="141">
        <v>0</v>
      </c>
      <c r="AV498" s="26">
        <v>0</v>
      </c>
      <c r="AW498" s="26">
        <v>0</v>
      </c>
      <c r="AX498" s="26">
        <v>0</v>
      </c>
      <c r="AY498" s="217">
        <v>0</v>
      </c>
      <c r="BA498" s="38" t="str">
        <f t="shared" ca="1" si="56"/>
        <v>SPTL</v>
      </c>
      <c r="BB498" s="38" t="str">
        <f t="shared" si="57"/>
        <v>Fixed Inputs</v>
      </c>
      <c r="BC498" s="38" t="str">
        <f t="shared" si="58"/>
        <v>Variant allowances</v>
      </c>
      <c r="BD498" s="38" t="str">
        <f t="shared" si="49"/>
        <v>Totex variant allowances allocation percentages</v>
      </c>
    </row>
    <row r="499" spans="5:56">
      <c r="E499" s="216" t="s">
        <v>570</v>
      </c>
      <c r="G499" s="37" t="s">
        <v>38</v>
      </c>
      <c r="H499" s="37" t="s">
        <v>315</v>
      </c>
      <c r="AU499" s="141">
        <v>0</v>
      </c>
      <c r="AV499" s="26">
        <v>0</v>
      </c>
      <c r="AW499" s="26">
        <v>0</v>
      </c>
      <c r="AX499" s="26">
        <v>0</v>
      </c>
      <c r="AY499" s="217">
        <v>0</v>
      </c>
      <c r="BA499" s="38" t="str">
        <f t="shared" ca="1" si="56"/>
        <v>SPTL</v>
      </c>
      <c r="BB499" s="38" t="str">
        <f t="shared" si="57"/>
        <v>Fixed Inputs</v>
      </c>
      <c r="BC499" s="38" t="str">
        <f t="shared" si="58"/>
        <v>Variant allowances</v>
      </c>
      <c r="BD499" s="38" t="str">
        <f t="shared" si="49"/>
        <v>Totex variant allowances allocation percentages</v>
      </c>
    </row>
    <row r="500" spans="5:56">
      <c r="E500" s="218" t="s">
        <v>570</v>
      </c>
      <c r="F500" s="105"/>
      <c r="G500" s="105" t="s">
        <v>38</v>
      </c>
      <c r="H500" s="105" t="s">
        <v>246</v>
      </c>
      <c r="I500" s="105"/>
      <c r="J500" s="105"/>
      <c r="K500" s="105"/>
      <c r="L500" s="105"/>
      <c r="M500" s="105"/>
      <c r="N500" s="105"/>
      <c r="O500" s="105"/>
      <c r="P500" s="105"/>
      <c r="Q500" s="105"/>
      <c r="R500" s="105"/>
      <c r="S500" s="105"/>
      <c r="T500" s="105"/>
      <c r="U500" s="105"/>
      <c r="V500" s="105"/>
      <c r="W500" s="105"/>
      <c r="X500" s="105"/>
      <c r="Y500" s="105"/>
      <c r="Z500" s="105"/>
      <c r="AA500" s="105"/>
      <c r="AB500" s="105"/>
      <c r="AC500" s="105"/>
      <c r="AD500" s="105"/>
      <c r="AE500" s="105"/>
      <c r="AF500" s="105"/>
      <c r="AG500" s="105"/>
      <c r="AH500" s="105"/>
      <c r="AI500" s="105"/>
      <c r="AJ500" s="105"/>
      <c r="AK500" s="105"/>
      <c r="AL500" s="105"/>
      <c r="AM500" s="105"/>
      <c r="AN500" s="105"/>
      <c r="AO500" s="105"/>
      <c r="AP500" s="105"/>
      <c r="AQ500" s="105"/>
      <c r="AR500" s="105"/>
      <c r="AS500" s="105"/>
      <c r="AT500" s="111"/>
      <c r="AU500" s="177">
        <v>0.28766832674519693</v>
      </c>
      <c r="AV500" s="106">
        <v>0.28766832674519693</v>
      </c>
      <c r="AW500" s="106">
        <v>0.28766832674519693</v>
      </c>
      <c r="AX500" s="106">
        <v>0.28766832674519693</v>
      </c>
      <c r="AY500" s="219">
        <v>0.28766832674519693</v>
      </c>
      <c r="BA500" s="38" t="str">
        <f t="shared" ca="1" si="56"/>
        <v>SPTL</v>
      </c>
      <c r="BB500" s="38" t="str">
        <f t="shared" si="57"/>
        <v>Fixed Inputs</v>
      </c>
      <c r="BC500" s="38" t="str">
        <f t="shared" si="58"/>
        <v>Variant allowances</v>
      </c>
      <c r="BD500" s="38" t="str">
        <f t="shared" si="49"/>
        <v>Totex variant allowances allocation percentages</v>
      </c>
    </row>
    <row r="501" spans="5:56">
      <c r="E501" s="214" t="s">
        <v>825</v>
      </c>
      <c r="F501" s="102"/>
      <c r="G501" s="102" t="s">
        <v>38</v>
      </c>
      <c r="H501" s="102" t="s">
        <v>316</v>
      </c>
      <c r="I501" s="102"/>
      <c r="J501" s="102"/>
      <c r="K501" s="102"/>
      <c r="L501" s="102"/>
      <c r="M501" s="102"/>
      <c r="N501" s="102"/>
      <c r="O501" s="102"/>
      <c r="P501" s="102"/>
      <c r="Q501" s="102"/>
      <c r="R501" s="102"/>
      <c r="S501" s="102"/>
      <c r="T501" s="102"/>
      <c r="U501" s="102"/>
      <c r="V501" s="102"/>
      <c r="W501" s="102"/>
      <c r="X501" s="102"/>
      <c r="Y501" s="102"/>
      <c r="Z501" s="102"/>
      <c r="AA501" s="102"/>
      <c r="AB501" s="102"/>
      <c r="AC501" s="102"/>
      <c r="AD501" s="102"/>
      <c r="AE501" s="102"/>
      <c r="AF501" s="102"/>
      <c r="AG501" s="102"/>
      <c r="AH501" s="102"/>
      <c r="AI501" s="102"/>
      <c r="AJ501" s="102"/>
      <c r="AK501" s="102"/>
      <c r="AL501" s="102"/>
      <c r="AM501" s="102"/>
      <c r="AN501" s="102"/>
      <c r="AO501" s="102"/>
      <c r="AP501" s="102"/>
      <c r="AQ501" s="102"/>
      <c r="AR501" s="102"/>
      <c r="AS501" s="102"/>
      <c r="AT501" s="213"/>
      <c r="AU501" s="176">
        <v>0</v>
      </c>
      <c r="AV501" s="103">
        <v>0</v>
      </c>
      <c r="AW501" s="103">
        <v>0</v>
      </c>
      <c r="AX501" s="103">
        <v>0</v>
      </c>
      <c r="AY501" s="215">
        <v>0</v>
      </c>
      <c r="BA501" s="38" t="str">
        <f t="shared" ca="1" si="56"/>
        <v>SPTL</v>
      </c>
      <c r="BB501" s="38" t="str">
        <f t="shared" si="57"/>
        <v>Fixed Inputs</v>
      </c>
      <c r="BC501" s="38" t="str">
        <f t="shared" si="58"/>
        <v>Variant allowances</v>
      </c>
      <c r="BD501" s="38" t="str">
        <f t="shared" si="49"/>
        <v>Totex variant allowances allocation percentages</v>
      </c>
    </row>
    <row r="502" spans="5:56">
      <c r="E502" s="216" t="s">
        <v>825</v>
      </c>
      <c r="G502" s="37" t="s">
        <v>38</v>
      </c>
      <c r="H502" s="37" t="s">
        <v>317</v>
      </c>
      <c r="AU502" s="141">
        <v>1</v>
      </c>
      <c r="AV502" s="26">
        <v>1</v>
      </c>
      <c r="AW502" s="26">
        <v>1</v>
      </c>
      <c r="AX502" s="26">
        <v>1</v>
      </c>
      <c r="AY502" s="217">
        <v>1</v>
      </c>
      <c r="BA502" s="38" t="str">
        <f t="shared" ca="1" si="56"/>
        <v>SPTL</v>
      </c>
      <c r="BB502" s="38" t="str">
        <f t="shared" si="57"/>
        <v>Fixed Inputs</v>
      </c>
      <c r="BC502" s="38" t="str">
        <f t="shared" si="58"/>
        <v>Variant allowances</v>
      </c>
      <c r="BD502" s="38" t="str">
        <f t="shared" si="49"/>
        <v>Totex variant allowances allocation percentages</v>
      </c>
    </row>
    <row r="503" spans="5:56">
      <c r="E503" s="216" t="s">
        <v>825</v>
      </c>
      <c r="G503" s="37" t="s">
        <v>38</v>
      </c>
      <c r="H503" s="37" t="s">
        <v>318</v>
      </c>
      <c r="AU503" s="141">
        <v>0</v>
      </c>
      <c r="AV503" s="26">
        <v>0</v>
      </c>
      <c r="AW503" s="26">
        <v>0</v>
      </c>
      <c r="AX503" s="26">
        <v>0</v>
      </c>
      <c r="AY503" s="217">
        <v>0</v>
      </c>
      <c r="BA503" s="38" t="str">
        <f t="shared" ca="1" si="56"/>
        <v>SPTL</v>
      </c>
      <c r="BB503" s="38" t="str">
        <f t="shared" si="57"/>
        <v>Fixed Inputs</v>
      </c>
      <c r="BC503" s="38" t="str">
        <f t="shared" si="58"/>
        <v>Variant allowances</v>
      </c>
      <c r="BD503" s="38" t="str">
        <f t="shared" si="49"/>
        <v>Totex variant allowances allocation percentages</v>
      </c>
    </row>
    <row r="504" spans="5:56">
      <c r="E504" s="216" t="s">
        <v>825</v>
      </c>
      <c r="G504" s="37" t="s">
        <v>38</v>
      </c>
      <c r="H504" s="37" t="s">
        <v>247</v>
      </c>
      <c r="AU504" s="141">
        <v>0</v>
      </c>
      <c r="AV504" s="26">
        <v>0</v>
      </c>
      <c r="AW504" s="26">
        <v>0</v>
      </c>
      <c r="AX504" s="26">
        <v>0</v>
      </c>
      <c r="AY504" s="217">
        <v>0</v>
      </c>
      <c r="BA504" s="38" t="str">
        <f t="shared" ca="1" si="56"/>
        <v>SPTL</v>
      </c>
      <c r="BB504" s="38" t="str">
        <f t="shared" si="57"/>
        <v>Fixed Inputs</v>
      </c>
      <c r="BC504" s="38" t="str">
        <f t="shared" si="58"/>
        <v>Variant allowances</v>
      </c>
      <c r="BD504" s="38" t="str">
        <f t="shared" si="49"/>
        <v>Totex variant allowances allocation percentages</v>
      </c>
    </row>
    <row r="505" spans="5:56">
      <c r="E505" s="216" t="s">
        <v>825</v>
      </c>
      <c r="G505" s="37" t="s">
        <v>38</v>
      </c>
      <c r="H505" s="37" t="s">
        <v>315</v>
      </c>
      <c r="AU505" s="141">
        <v>0</v>
      </c>
      <c r="AV505" s="26">
        <v>0</v>
      </c>
      <c r="AW505" s="26">
        <v>0</v>
      </c>
      <c r="AX505" s="26">
        <v>0</v>
      </c>
      <c r="AY505" s="217">
        <v>0</v>
      </c>
      <c r="BA505" s="38" t="str">
        <f t="shared" ca="1" si="56"/>
        <v>SPTL</v>
      </c>
      <c r="BB505" s="38" t="str">
        <f t="shared" si="57"/>
        <v>Fixed Inputs</v>
      </c>
      <c r="BC505" s="38" t="str">
        <f t="shared" si="58"/>
        <v>Variant allowances</v>
      </c>
      <c r="BD505" s="38" t="str">
        <f t="shared" si="49"/>
        <v>Totex variant allowances allocation percentages</v>
      </c>
    </row>
    <row r="506" spans="5:56">
      <c r="E506" s="218" t="s">
        <v>825</v>
      </c>
      <c r="F506" s="105"/>
      <c r="G506" s="105" t="s">
        <v>38</v>
      </c>
      <c r="H506" s="105" t="s">
        <v>246</v>
      </c>
      <c r="AU506" s="175">
        <v>0</v>
      </c>
      <c r="AV506" s="101">
        <v>0</v>
      </c>
      <c r="AW506" s="101">
        <v>0</v>
      </c>
      <c r="AX506" s="101">
        <v>0</v>
      </c>
      <c r="AY506" s="221">
        <v>0</v>
      </c>
      <c r="BA506" s="38" t="str">
        <f t="shared" ca="1" si="56"/>
        <v>SPTL</v>
      </c>
      <c r="BB506" s="38" t="str">
        <f t="shared" si="57"/>
        <v>Fixed Inputs</v>
      </c>
      <c r="BC506" s="38" t="str">
        <f t="shared" si="58"/>
        <v>Variant allowances</v>
      </c>
      <c r="BD506" s="38" t="str">
        <f t="shared" si="49"/>
        <v>Totex variant allowances allocation percentages</v>
      </c>
    </row>
    <row r="507" spans="5:56">
      <c r="E507" s="214" t="s">
        <v>826</v>
      </c>
      <c r="F507" s="102"/>
      <c r="G507" s="102" t="s">
        <v>38</v>
      </c>
      <c r="H507" s="102" t="s">
        <v>316</v>
      </c>
      <c r="I507" s="102"/>
      <c r="J507" s="102"/>
      <c r="K507" s="102"/>
      <c r="L507" s="102"/>
      <c r="M507" s="102"/>
      <c r="N507" s="102"/>
      <c r="O507" s="102"/>
      <c r="P507" s="102"/>
      <c r="Q507" s="102"/>
      <c r="R507" s="102"/>
      <c r="S507" s="102"/>
      <c r="T507" s="102"/>
      <c r="U507" s="102"/>
      <c r="V507" s="102"/>
      <c r="W507" s="102"/>
      <c r="X507" s="102"/>
      <c r="Y507" s="102"/>
      <c r="Z507" s="102"/>
      <c r="AA507" s="102"/>
      <c r="AB507" s="102"/>
      <c r="AC507" s="102"/>
      <c r="AD507" s="102"/>
      <c r="AE507" s="102"/>
      <c r="AF507" s="102"/>
      <c r="AG507" s="102"/>
      <c r="AH507" s="102"/>
      <c r="AI507" s="102"/>
      <c r="AJ507" s="102"/>
      <c r="AK507" s="102"/>
      <c r="AL507" s="102"/>
      <c r="AM507" s="102"/>
      <c r="AN507" s="102"/>
      <c r="AO507" s="102"/>
      <c r="AP507" s="102"/>
      <c r="AQ507" s="102"/>
      <c r="AR507" s="102"/>
      <c r="AS507" s="102"/>
      <c r="AT507" s="213"/>
      <c r="AU507" s="242">
        <v>0</v>
      </c>
      <c r="AV507" s="222">
        <v>0</v>
      </c>
      <c r="AW507" s="222">
        <v>0</v>
      </c>
      <c r="AX507" s="222">
        <v>0</v>
      </c>
      <c r="AY507" s="223">
        <v>0</v>
      </c>
      <c r="BA507" s="38" t="str">
        <f t="shared" ca="1" si="56"/>
        <v>SPTL</v>
      </c>
      <c r="BB507" s="38" t="str">
        <f t="shared" si="57"/>
        <v>Fixed Inputs</v>
      </c>
      <c r="BC507" s="38" t="str">
        <f t="shared" si="58"/>
        <v>Variant allowances</v>
      </c>
      <c r="BD507" s="38" t="str">
        <f t="shared" si="49"/>
        <v>Totex variant allowances allocation percentages</v>
      </c>
    </row>
    <row r="508" spans="5:56">
      <c r="E508" s="216" t="s">
        <v>826</v>
      </c>
      <c r="G508" s="37" t="s">
        <v>38</v>
      </c>
      <c r="H508" s="37" t="s">
        <v>317</v>
      </c>
      <c r="AU508" s="142">
        <v>0</v>
      </c>
      <c r="AV508" s="23">
        <v>0</v>
      </c>
      <c r="AW508" s="23">
        <v>0</v>
      </c>
      <c r="AX508" s="23">
        <v>0</v>
      </c>
      <c r="AY508" s="224">
        <v>0</v>
      </c>
      <c r="BA508" s="38" t="str">
        <f t="shared" ca="1" si="56"/>
        <v>SPTL</v>
      </c>
      <c r="BB508" s="38" t="str">
        <f t="shared" si="57"/>
        <v>Fixed Inputs</v>
      </c>
      <c r="BC508" s="38" t="str">
        <f t="shared" si="58"/>
        <v>Variant allowances</v>
      </c>
      <c r="BD508" s="38" t="str">
        <f t="shared" si="49"/>
        <v>Totex variant allowances allocation percentages</v>
      </c>
    </row>
    <row r="509" spans="5:56">
      <c r="E509" s="216" t="s">
        <v>826</v>
      </c>
      <c r="G509" s="37" t="s">
        <v>38</v>
      </c>
      <c r="H509" s="37" t="s">
        <v>318</v>
      </c>
      <c r="AU509" s="142">
        <v>0</v>
      </c>
      <c r="AV509" s="23">
        <v>0</v>
      </c>
      <c r="AW509" s="23">
        <v>0</v>
      </c>
      <c r="AX509" s="23">
        <v>0</v>
      </c>
      <c r="AY509" s="224">
        <v>0</v>
      </c>
      <c r="BA509" s="38" t="str">
        <f t="shared" ca="1" si="56"/>
        <v>SPTL</v>
      </c>
      <c r="BB509" s="38" t="str">
        <f t="shared" si="57"/>
        <v>Fixed Inputs</v>
      </c>
      <c r="BC509" s="38" t="str">
        <f t="shared" si="58"/>
        <v>Variant allowances</v>
      </c>
      <c r="BD509" s="38" t="str">
        <f t="shared" si="49"/>
        <v>Totex variant allowances allocation percentages</v>
      </c>
    </row>
    <row r="510" spans="5:56">
      <c r="E510" s="216" t="s">
        <v>826</v>
      </c>
      <c r="G510" s="37" t="s">
        <v>38</v>
      </c>
      <c r="H510" s="37" t="s">
        <v>247</v>
      </c>
      <c r="AU510" s="142">
        <v>0</v>
      </c>
      <c r="AV510" s="23">
        <v>0</v>
      </c>
      <c r="AW510" s="23">
        <v>0</v>
      </c>
      <c r="AX510" s="23">
        <v>0</v>
      </c>
      <c r="AY510" s="224">
        <v>0</v>
      </c>
      <c r="BA510" s="38" t="str">
        <f t="shared" ca="1" si="56"/>
        <v>SPTL</v>
      </c>
      <c r="BB510" s="38" t="str">
        <f t="shared" si="57"/>
        <v>Fixed Inputs</v>
      </c>
      <c r="BC510" s="38" t="str">
        <f t="shared" si="58"/>
        <v>Variant allowances</v>
      </c>
      <c r="BD510" s="38" t="str">
        <f t="shared" si="49"/>
        <v>Totex variant allowances allocation percentages</v>
      </c>
    </row>
    <row r="511" spans="5:56">
      <c r="E511" s="216" t="s">
        <v>826</v>
      </c>
      <c r="G511" s="37" t="s">
        <v>38</v>
      </c>
      <c r="H511" s="37" t="s">
        <v>315</v>
      </c>
      <c r="AU511" s="142">
        <v>0</v>
      </c>
      <c r="AV511" s="23">
        <v>0</v>
      </c>
      <c r="AW511" s="23">
        <v>0</v>
      </c>
      <c r="AX511" s="23">
        <v>0</v>
      </c>
      <c r="AY511" s="224">
        <v>0</v>
      </c>
      <c r="BA511" s="38" t="str">
        <f t="shared" ca="1" si="56"/>
        <v>SPTL</v>
      </c>
      <c r="BB511" s="38" t="str">
        <f t="shared" si="57"/>
        <v>Fixed Inputs</v>
      </c>
      <c r="BC511" s="38" t="str">
        <f t="shared" si="58"/>
        <v>Variant allowances</v>
      </c>
      <c r="BD511" s="38" t="str">
        <f t="shared" si="49"/>
        <v>Totex variant allowances allocation percentages</v>
      </c>
    </row>
    <row r="512" spans="5:56">
      <c r="E512" s="218" t="s">
        <v>826</v>
      </c>
      <c r="F512" s="105"/>
      <c r="G512" s="105" t="s">
        <v>38</v>
      </c>
      <c r="H512" s="105" t="s">
        <v>246</v>
      </c>
      <c r="I512" s="105"/>
      <c r="J512" s="105"/>
      <c r="K512" s="105"/>
      <c r="L512" s="105"/>
      <c r="M512" s="105"/>
      <c r="N512" s="105"/>
      <c r="O512" s="105"/>
      <c r="P512" s="105"/>
      <c r="Q512" s="105"/>
      <c r="R512" s="105"/>
      <c r="S512" s="105"/>
      <c r="T512" s="105"/>
      <c r="U512" s="105"/>
      <c r="V512" s="105"/>
      <c r="W512" s="105"/>
      <c r="X512" s="105"/>
      <c r="Y512" s="105"/>
      <c r="Z512" s="105"/>
      <c r="AA512" s="105"/>
      <c r="AB512" s="105"/>
      <c r="AC512" s="105"/>
      <c r="AD512" s="105"/>
      <c r="AE512" s="105"/>
      <c r="AF512" s="105"/>
      <c r="AG512" s="105"/>
      <c r="AH512" s="105"/>
      <c r="AI512" s="105"/>
      <c r="AJ512" s="105"/>
      <c r="AK512" s="105"/>
      <c r="AL512" s="105"/>
      <c r="AM512" s="105"/>
      <c r="AN512" s="105"/>
      <c r="AO512" s="105"/>
      <c r="AP512" s="105"/>
      <c r="AQ512" s="105"/>
      <c r="AR512" s="105"/>
      <c r="AS512" s="105"/>
      <c r="AT512" s="111"/>
      <c r="AU512" s="243">
        <v>0</v>
      </c>
      <c r="AV512" s="225">
        <v>0</v>
      </c>
      <c r="AW512" s="225">
        <v>0</v>
      </c>
      <c r="AX512" s="225">
        <v>0</v>
      </c>
      <c r="AY512" s="226">
        <v>0</v>
      </c>
      <c r="BA512" s="38" t="str">
        <f t="shared" ca="1" si="56"/>
        <v>SPTL</v>
      </c>
      <c r="BB512" s="38" t="str">
        <f t="shared" si="57"/>
        <v>Fixed Inputs</v>
      </c>
      <c r="BC512" s="38" t="str">
        <f t="shared" si="58"/>
        <v>Variant allowances</v>
      </c>
      <c r="BD512" s="38" t="str">
        <f t="shared" si="49"/>
        <v>Totex variant allowances allocation percentages</v>
      </c>
    </row>
    <row r="513" spans="5:56">
      <c r="E513" s="214" t="s">
        <v>827</v>
      </c>
      <c r="F513" s="102"/>
      <c r="G513" s="102" t="s">
        <v>38</v>
      </c>
      <c r="H513" s="102" t="s">
        <v>316</v>
      </c>
      <c r="I513" s="102"/>
      <c r="J513" s="102"/>
      <c r="K513" s="102"/>
      <c r="L513" s="102"/>
      <c r="M513" s="102"/>
      <c r="N513" s="102"/>
      <c r="O513" s="102"/>
      <c r="P513" s="102"/>
      <c r="Q513" s="102"/>
      <c r="R513" s="102"/>
      <c r="S513" s="102"/>
      <c r="T513" s="102"/>
      <c r="U513" s="102"/>
      <c r="V513" s="102"/>
      <c r="W513" s="102"/>
      <c r="X513" s="102"/>
      <c r="Y513" s="102"/>
      <c r="Z513" s="102"/>
      <c r="AA513" s="102"/>
      <c r="AB513" s="102"/>
      <c r="AC513" s="102"/>
      <c r="AD513" s="102"/>
      <c r="AE513" s="102"/>
      <c r="AF513" s="102"/>
      <c r="AG513" s="102"/>
      <c r="AH513" s="102"/>
      <c r="AI513" s="102"/>
      <c r="AJ513" s="102"/>
      <c r="AK513" s="102"/>
      <c r="AL513" s="102"/>
      <c r="AM513" s="102"/>
      <c r="AN513" s="102"/>
      <c r="AO513" s="102"/>
      <c r="AP513" s="102"/>
      <c r="AQ513" s="102"/>
      <c r="AR513" s="102"/>
      <c r="AS513" s="102"/>
      <c r="AT513" s="213"/>
      <c r="AU513" s="242">
        <v>0</v>
      </c>
      <c r="AV513" s="222">
        <v>0</v>
      </c>
      <c r="AW513" s="222">
        <v>0</v>
      </c>
      <c r="AX513" s="222">
        <v>0</v>
      </c>
      <c r="AY513" s="223">
        <v>0</v>
      </c>
      <c r="BA513" s="38" t="str">
        <f t="shared" ca="1" si="56"/>
        <v>SPTL</v>
      </c>
      <c r="BB513" s="38" t="str">
        <f t="shared" si="57"/>
        <v>Fixed Inputs</v>
      </c>
      <c r="BC513" s="38" t="str">
        <f t="shared" si="58"/>
        <v>Variant allowances</v>
      </c>
      <c r="BD513" s="38" t="str">
        <f t="shared" si="49"/>
        <v>Totex variant allowances allocation percentages</v>
      </c>
    </row>
    <row r="514" spans="5:56">
      <c r="E514" s="216" t="s">
        <v>827</v>
      </c>
      <c r="G514" s="37" t="s">
        <v>38</v>
      </c>
      <c r="H514" s="37" t="s">
        <v>317</v>
      </c>
      <c r="AU514" s="142">
        <v>0</v>
      </c>
      <c r="AV514" s="23">
        <v>0</v>
      </c>
      <c r="AW514" s="23">
        <v>0</v>
      </c>
      <c r="AX514" s="23">
        <v>0</v>
      </c>
      <c r="AY514" s="224">
        <v>0</v>
      </c>
      <c r="BA514" s="38" t="str">
        <f t="shared" ca="1" si="56"/>
        <v>SPTL</v>
      </c>
      <c r="BB514" s="38" t="str">
        <f t="shared" si="57"/>
        <v>Fixed Inputs</v>
      </c>
      <c r="BC514" s="38" t="str">
        <f t="shared" si="58"/>
        <v>Variant allowances</v>
      </c>
      <c r="BD514" s="38" t="str">
        <f t="shared" si="49"/>
        <v>Totex variant allowances allocation percentages</v>
      </c>
    </row>
    <row r="515" spans="5:56">
      <c r="E515" s="216" t="s">
        <v>827</v>
      </c>
      <c r="G515" s="37" t="s">
        <v>38</v>
      </c>
      <c r="H515" s="37" t="s">
        <v>318</v>
      </c>
      <c r="AU515" s="142">
        <v>0</v>
      </c>
      <c r="AV515" s="23">
        <v>0</v>
      </c>
      <c r="AW515" s="23">
        <v>0</v>
      </c>
      <c r="AX515" s="23">
        <v>0</v>
      </c>
      <c r="AY515" s="224">
        <v>0</v>
      </c>
      <c r="BA515" s="38" t="str">
        <f t="shared" ca="1" si="56"/>
        <v>SPTL</v>
      </c>
      <c r="BB515" s="38" t="str">
        <f t="shared" si="57"/>
        <v>Fixed Inputs</v>
      </c>
      <c r="BC515" s="38" t="str">
        <f t="shared" si="58"/>
        <v>Variant allowances</v>
      </c>
      <c r="BD515" s="38" t="str">
        <f t="shared" si="49"/>
        <v>Totex variant allowances allocation percentages</v>
      </c>
    </row>
    <row r="516" spans="5:56">
      <c r="E516" s="216" t="s">
        <v>827</v>
      </c>
      <c r="G516" s="37" t="s">
        <v>38</v>
      </c>
      <c r="H516" s="37" t="s">
        <v>247</v>
      </c>
      <c r="AU516" s="142">
        <v>1</v>
      </c>
      <c r="AV516" s="23">
        <v>1</v>
      </c>
      <c r="AW516" s="23">
        <v>1</v>
      </c>
      <c r="AX516" s="23">
        <v>1</v>
      </c>
      <c r="AY516" s="224">
        <v>1</v>
      </c>
      <c r="BA516" s="38" t="str">
        <f t="shared" ca="1" si="56"/>
        <v>SPTL</v>
      </c>
      <c r="BB516" s="38" t="str">
        <f t="shared" si="57"/>
        <v>Fixed Inputs</v>
      </c>
      <c r="BC516" s="38" t="str">
        <f t="shared" si="58"/>
        <v>Variant allowances</v>
      </c>
      <c r="BD516" s="38" t="str">
        <f t="shared" si="49"/>
        <v>Totex variant allowances allocation percentages</v>
      </c>
    </row>
    <row r="517" spans="5:56">
      <c r="E517" s="216" t="s">
        <v>827</v>
      </c>
      <c r="G517" s="37" t="s">
        <v>38</v>
      </c>
      <c r="H517" s="37" t="s">
        <v>315</v>
      </c>
      <c r="AU517" s="142">
        <v>0</v>
      </c>
      <c r="AV517" s="23">
        <v>0</v>
      </c>
      <c r="AW517" s="23">
        <v>0</v>
      </c>
      <c r="AX517" s="23">
        <v>0</v>
      </c>
      <c r="AY517" s="224">
        <v>0</v>
      </c>
      <c r="BA517" s="38" t="str">
        <f t="shared" ca="1" si="56"/>
        <v>SPTL</v>
      </c>
      <c r="BB517" s="38" t="str">
        <f t="shared" si="57"/>
        <v>Fixed Inputs</v>
      </c>
      <c r="BC517" s="38" t="str">
        <f t="shared" si="58"/>
        <v>Variant allowances</v>
      </c>
      <c r="BD517" s="38" t="str">
        <f t="shared" si="49"/>
        <v>Totex variant allowances allocation percentages</v>
      </c>
    </row>
    <row r="518" spans="5:56">
      <c r="E518" s="218" t="s">
        <v>827</v>
      </c>
      <c r="F518" s="105"/>
      <c r="G518" s="105" t="s">
        <v>38</v>
      </c>
      <c r="H518" s="105" t="s">
        <v>246</v>
      </c>
      <c r="I518" s="105"/>
      <c r="J518" s="105"/>
      <c r="K518" s="105"/>
      <c r="L518" s="105"/>
      <c r="M518" s="105"/>
      <c r="N518" s="105"/>
      <c r="O518" s="105"/>
      <c r="P518" s="105"/>
      <c r="Q518" s="105"/>
      <c r="R518" s="105"/>
      <c r="S518" s="105"/>
      <c r="T518" s="105"/>
      <c r="U518" s="105"/>
      <c r="V518" s="105"/>
      <c r="W518" s="105"/>
      <c r="X518" s="105"/>
      <c r="Y518" s="105"/>
      <c r="Z518" s="105"/>
      <c r="AA518" s="105"/>
      <c r="AB518" s="105"/>
      <c r="AC518" s="105"/>
      <c r="AD518" s="105"/>
      <c r="AE518" s="105"/>
      <c r="AF518" s="105"/>
      <c r="AG518" s="105"/>
      <c r="AH518" s="105"/>
      <c r="AI518" s="105"/>
      <c r="AJ518" s="105"/>
      <c r="AK518" s="105"/>
      <c r="AL518" s="105"/>
      <c r="AM518" s="105"/>
      <c r="AN518" s="105"/>
      <c r="AO518" s="105"/>
      <c r="AP518" s="105"/>
      <c r="AQ518" s="105"/>
      <c r="AR518" s="105"/>
      <c r="AS518" s="105"/>
      <c r="AT518" s="111"/>
      <c r="AU518" s="243">
        <v>0</v>
      </c>
      <c r="AV518" s="225">
        <v>0</v>
      </c>
      <c r="AW518" s="225">
        <v>0</v>
      </c>
      <c r="AX518" s="225">
        <v>0</v>
      </c>
      <c r="AY518" s="226">
        <v>0</v>
      </c>
      <c r="BA518" s="38" t="str">
        <f t="shared" ca="1" si="56"/>
        <v>SPTL</v>
      </c>
      <c r="BB518" s="38" t="str">
        <f t="shared" si="57"/>
        <v>Fixed Inputs</v>
      </c>
      <c r="BC518" s="38" t="str">
        <f t="shared" si="58"/>
        <v>Variant allowances</v>
      </c>
      <c r="BD518" s="38" t="str">
        <f t="shared" si="49"/>
        <v>Totex variant allowances allocation percentages</v>
      </c>
    </row>
    <row r="519" spans="5:56">
      <c r="E519" s="214" t="s">
        <v>828</v>
      </c>
      <c r="F519" s="102"/>
      <c r="G519" s="102" t="s">
        <v>38</v>
      </c>
      <c r="H519" s="102" t="s">
        <v>316</v>
      </c>
      <c r="AU519" s="236">
        <v>0</v>
      </c>
      <c r="AV519" s="238">
        <v>0</v>
      </c>
      <c r="AW519" s="238">
        <v>0</v>
      </c>
      <c r="AX519" s="238">
        <v>0</v>
      </c>
      <c r="AY519" s="239">
        <v>0</v>
      </c>
      <c r="BA519" s="38" t="str">
        <f t="shared" ca="1" si="56"/>
        <v>SPTL</v>
      </c>
      <c r="BB519" s="38" t="str">
        <f t="shared" si="57"/>
        <v>Fixed Inputs</v>
      </c>
      <c r="BC519" s="38" t="str">
        <f t="shared" si="58"/>
        <v>Variant allowances</v>
      </c>
      <c r="BD519" s="38" t="str">
        <f t="shared" si="49"/>
        <v>Totex variant allowances allocation percentages</v>
      </c>
    </row>
    <row r="520" spans="5:56">
      <c r="E520" s="216" t="s">
        <v>828</v>
      </c>
      <c r="G520" s="37" t="s">
        <v>38</v>
      </c>
      <c r="H520" s="37" t="s">
        <v>317</v>
      </c>
      <c r="AU520" s="141">
        <v>1</v>
      </c>
      <c r="AV520" s="26">
        <v>1</v>
      </c>
      <c r="AW520" s="26">
        <v>1</v>
      </c>
      <c r="AX520" s="26">
        <v>1</v>
      </c>
      <c r="AY520" s="217">
        <v>1</v>
      </c>
      <c r="BA520" s="38" t="str">
        <f t="shared" ca="1" si="56"/>
        <v>SPTL</v>
      </c>
      <c r="BB520" s="38" t="str">
        <f t="shared" si="57"/>
        <v>Fixed Inputs</v>
      </c>
      <c r="BC520" s="38" t="str">
        <f t="shared" si="58"/>
        <v>Variant allowances</v>
      </c>
      <c r="BD520" s="38" t="str">
        <f t="shared" si="49"/>
        <v>Totex variant allowances allocation percentages</v>
      </c>
    </row>
    <row r="521" spans="5:56">
      <c r="E521" s="216" t="s">
        <v>828</v>
      </c>
      <c r="G521" s="37" t="s">
        <v>38</v>
      </c>
      <c r="H521" s="37" t="s">
        <v>318</v>
      </c>
      <c r="AU521" s="141">
        <v>0</v>
      </c>
      <c r="AV521" s="26">
        <v>0</v>
      </c>
      <c r="AW521" s="26">
        <v>0</v>
      </c>
      <c r="AX521" s="26">
        <v>0</v>
      </c>
      <c r="AY521" s="217">
        <v>0</v>
      </c>
      <c r="BA521" s="38" t="str">
        <f t="shared" ca="1" si="56"/>
        <v>SPTL</v>
      </c>
      <c r="BB521" s="38" t="str">
        <f t="shared" si="57"/>
        <v>Fixed Inputs</v>
      </c>
      <c r="BC521" s="38" t="str">
        <f t="shared" si="58"/>
        <v>Variant allowances</v>
      </c>
      <c r="BD521" s="38" t="str">
        <f t="shared" si="49"/>
        <v>Totex variant allowances allocation percentages</v>
      </c>
    </row>
    <row r="522" spans="5:56">
      <c r="E522" s="216" t="s">
        <v>828</v>
      </c>
      <c r="G522" s="37" t="s">
        <v>38</v>
      </c>
      <c r="H522" s="37" t="s">
        <v>247</v>
      </c>
      <c r="AU522" s="141">
        <v>0</v>
      </c>
      <c r="AV522" s="26">
        <v>0</v>
      </c>
      <c r="AW522" s="26">
        <v>0</v>
      </c>
      <c r="AX522" s="26">
        <v>0</v>
      </c>
      <c r="AY522" s="217">
        <v>0</v>
      </c>
      <c r="BA522" s="38" t="str">
        <f t="shared" ca="1" si="56"/>
        <v>SPTL</v>
      </c>
      <c r="BB522" s="38" t="str">
        <f t="shared" si="57"/>
        <v>Fixed Inputs</v>
      </c>
      <c r="BC522" s="38" t="str">
        <f t="shared" si="58"/>
        <v>Variant allowances</v>
      </c>
      <c r="BD522" s="38" t="str">
        <f t="shared" si="49"/>
        <v>Totex variant allowances allocation percentages</v>
      </c>
    </row>
    <row r="523" spans="5:56">
      <c r="E523" s="216" t="s">
        <v>828</v>
      </c>
      <c r="G523" s="37" t="s">
        <v>38</v>
      </c>
      <c r="H523" s="37" t="s">
        <v>315</v>
      </c>
      <c r="AU523" s="141">
        <v>0</v>
      </c>
      <c r="AV523" s="26">
        <v>0</v>
      </c>
      <c r="AW523" s="26">
        <v>0</v>
      </c>
      <c r="AX523" s="26">
        <v>0</v>
      </c>
      <c r="AY523" s="217">
        <v>0</v>
      </c>
      <c r="BA523" s="38" t="str">
        <f t="shared" ca="1" si="56"/>
        <v>SPTL</v>
      </c>
      <c r="BB523" s="38" t="str">
        <f t="shared" si="57"/>
        <v>Fixed Inputs</v>
      </c>
      <c r="BC523" s="38" t="str">
        <f t="shared" si="58"/>
        <v>Variant allowances</v>
      </c>
      <c r="BD523" s="38" t="str">
        <f t="shared" si="49"/>
        <v>Totex variant allowances allocation percentages</v>
      </c>
    </row>
    <row r="524" spans="5:56">
      <c r="E524" s="218" t="s">
        <v>828</v>
      </c>
      <c r="F524" s="105"/>
      <c r="G524" s="105" t="s">
        <v>38</v>
      </c>
      <c r="H524" s="105" t="s">
        <v>246</v>
      </c>
      <c r="I524" s="105"/>
      <c r="J524" s="105"/>
      <c r="K524" s="105"/>
      <c r="L524" s="105"/>
      <c r="M524" s="105"/>
      <c r="N524" s="105"/>
      <c r="O524" s="105"/>
      <c r="P524" s="105"/>
      <c r="Q524" s="105"/>
      <c r="R524" s="105"/>
      <c r="S524" s="105"/>
      <c r="T524" s="105"/>
      <c r="U524" s="105"/>
      <c r="V524" s="105"/>
      <c r="W524" s="105"/>
      <c r="X524" s="105"/>
      <c r="Y524" s="105"/>
      <c r="Z524" s="105"/>
      <c r="AA524" s="105"/>
      <c r="AB524" s="105"/>
      <c r="AC524" s="105"/>
      <c r="AD524" s="105"/>
      <c r="AE524" s="105"/>
      <c r="AF524" s="105"/>
      <c r="AG524" s="105"/>
      <c r="AH524" s="105"/>
      <c r="AI524" s="105"/>
      <c r="AJ524" s="105"/>
      <c r="AK524" s="105"/>
      <c r="AL524" s="105"/>
      <c r="AM524" s="105"/>
      <c r="AN524" s="105"/>
      <c r="AO524" s="105"/>
      <c r="AP524" s="105"/>
      <c r="AQ524" s="105"/>
      <c r="AR524" s="105"/>
      <c r="AS524" s="105"/>
      <c r="AT524" s="111"/>
      <c r="AU524" s="177">
        <v>0</v>
      </c>
      <c r="AV524" s="106">
        <v>0</v>
      </c>
      <c r="AW524" s="106">
        <v>0</v>
      </c>
      <c r="AX524" s="106">
        <v>0</v>
      </c>
      <c r="AY524" s="219">
        <v>0</v>
      </c>
      <c r="BA524" s="38" t="str">
        <f t="shared" ca="1" si="56"/>
        <v>SPTL</v>
      </c>
      <c r="BB524" s="38" t="str">
        <f t="shared" si="57"/>
        <v>Fixed Inputs</v>
      </c>
      <c r="BC524" s="38" t="str">
        <f t="shared" si="58"/>
        <v>Variant allowances</v>
      </c>
      <c r="BD524" s="38" t="str">
        <f t="shared" si="49"/>
        <v>Totex variant allowances allocation percentages</v>
      </c>
    </row>
    <row r="525" spans="5:56">
      <c r="E525" s="214" t="s">
        <v>829</v>
      </c>
      <c r="F525" s="102"/>
      <c r="G525" s="102" t="s">
        <v>38</v>
      </c>
      <c r="H525" s="102" t="s">
        <v>316</v>
      </c>
      <c r="I525" s="102"/>
      <c r="J525" s="102"/>
      <c r="K525" s="102"/>
      <c r="L525" s="102"/>
      <c r="M525" s="102"/>
      <c r="N525" s="102"/>
      <c r="O525" s="102"/>
      <c r="P525" s="102"/>
      <c r="Q525" s="102"/>
      <c r="R525" s="102"/>
      <c r="S525" s="102"/>
      <c r="T525" s="102"/>
      <c r="U525" s="102"/>
      <c r="V525" s="102"/>
      <c r="W525" s="102"/>
      <c r="X525" s="102"/>
      <c r="Y525" s="102"/>
      <c r="Z525" s="102"/>
      <c r="AA525" s="102"/>
      <c r="AB525" s="102"/>
      <c r="AC525" s="102"/>
      <c r="AD525" s="102"/>
      <c r="AE525" s="102"/>
      <c r="AF525" s="102"/>
      <c r="AG525" s="102"/>
      <c r="AH525" s="102"/>
      <c r="AI525" s="102"/>
      <c r="AJ525" s="102"/>
      <c r="AK525" s="102"/>
      <c r="AL525" s="102"/>
      <c r="AM525" s="102"/>
      <c r="AN525" s="102"/>
      <c r="AO525" s="102"/>
      <c r="AP525" s="102"/>
      <c r="AQ525" s="102"/>
      <c r="AR525" s="102"/>
      <c r="AS525" s="102"/>
      <c r="AT525" s="213"/>
      <c r="AU525" s="176">
        <v>0</v>
      </c>
      <c r="AV525" s="103">
        <v>0</v>
      </c>
      <c r="AW525" s="103">
        <v>0</v>
      </c>
      <c r="AX525" s="103">
        <v>0</v>
      </c>
      <c r="AY525" s="215">
        <v>0</v>
      </c>
      <c r="BA525" s="38" t="str">
        <f t="shared" ca="1" si="56"/>
        <v>SPTL</v>
      </c>
      <c r="BB525" s="38" t="str">
        <f t="shared" si="57"/>
        <v>Fixed Inputs</v>
      </c>
      <c r="BC525" s="38" t="str">
        <f t="shared" si="58"/>
        <v>Variant allowances</v>
      </c>
      <c r="BD525" s="38" t="str">
        <f t="shared" si="49"/>
        <v>Totex variant allowances allocation percentages</v>
      </c>
    </row>
    <row r="526" spans="5:56">
      <c r="E526" s="216" t="s">
        <v>829</v>
      </c>
      <c r="G526" s="37" t="s">
        <v>38</v>
      </c>
      <c r="H526" s="37" t="s">
        <v>317</v>
      </c>
      <c r="AU526" s="141">
        <v>1</v>
      </c>
      <c r="AV526" s="26">
        <v>1</v>
      </c>
      <c r="AW526" s="26">
        <v>1</v>
      </c>
      <c r="AX526" s="26">
        <v>1</v>
      </c>
      <c r="AY526" s="217">
        <v>1</v>
      </c>
      <c r="BA526" s="38" t="str">
        <f t="shared" ca="1" si="56"/>
        <v>SPTL</v>
      </c>
      <c r="BB526" s="38" t="str">
        <f t="shared" si="57"/>
        <v>Fixed Inputs</v>
      </c>
      <c r="BC526" s="38" t="str">
        <f t="shared" si="58"/>
        <v>Variant allowances</v>
      </c>
      <c r="BD526" s="38" t="str">
        <f t="shared" si="49"/>
        <v>Totex variant allowances allocation percentages</v>
      </c>
    </row>
    <row r="527" spans="5:56">
      <c r="E527" s="216" t="s">
        <v>829</v>
      </c>
      <c r="G527" s="37" t="s">
        <v>38</v>
      </c>
      <c r="H527" s="37" t="s">
        <v>318</v>
      </c>
      <c r="AU527" s="141">
        <v>0</v>
      </c>
      <c r="AV527" s="26">
        <v>0</v>
      </c>
      <c r="AW527" s="26">
        <v>0</v>
      </c>
      <c r="AX527" s="26">
        <v>0</v>
      </c>
      <c r="AY527" s="217">
        <v>0</v>
      </c>
      <c r="BA527" s="38" t="str">
        <f t="shared" ca="1" si="56"/>
        <v>SPTL</v>
      </c>
      <c r="BB527" s="38" t="str">
        <f t="shared" si="57"/>
        <v>Fixed Inputs</v>
      </c>
      <c r="BC527" s="38" t="str">
        <f t="shared" si="58"/>
        <v>Variant allowances</v>
      </c>
      <c r="BD527" s="38" t="str">
        <f t="shared" si="49"/>
        <v>Totex variant allowances allocation percentages</v>
      </c>
    </row>
    <row r="528" spans="5:56">
      <c r="E528" s="216" t="s">
        <v>829</v>
      </c>
      <c r="G528" s="37" t="s">
        <v>38</v>
      </c>
      <c r="H528" s="37" t="s">
        <v>247</v>
      </c>
      <c r="AU528" s="141">
        <v>0</v>
      </c>
      <c r="AV528" s="26">
        <v>0</v>
      </c>
      <c r="AW528" s="26">
        <v>0</v>
      </c>
      <c r="AX528" s="26">
        <v>0</v>
      </c>
      <c r="AY528" s="217">
        <v>0</v>
      </c>
      <c r="BA528" s="38" t="str">
        <f t="shared" ca="1" si="56"/>
        <v>SPTL</v>
      </c>
      <c r="BB528" s="38" t="str">
        <f t="shared" si="57"/>
        <v>Fixed Inputs</v>
      </c>
      <c r="BC528" s="38" t="str">
        <f t="shared" si="58"/>
        <v>Variant allowances</v>
      </c>
      <c r="BD528" s="38" t="str">
        <f t="shared" si="49"/>
        <v>Totex variant allowances allocation percentages</v>
      </c>
    </row>
    <row r="529" spans="5:56">
      <c r="E529" s="216" t="s">
        <v>829</v>
      </c>
      <c r="G529" s="37" t="s">
        <v>38</v>
      </c>
      <c r="H529" s="37" t="s">
        <v>315</v>
      </c>
      <c r="AU529" s="141">
        <v>0</v>
      </c>
      <c r="AV529" s="26">
        <v>0</v>
      </c>
      <c r="AW529" s="26">
        <v>0</v>
      </c>
      <c r="AX529" s="26">
        <v>0</v>
      </c>
      <c r="AY529" s="217">
        <v>0</v>
      </c>
      <c r="BA529" s="38" t="str">
        <f t="shared" ca="1" si="56"/>
        <v>SPTL</v>
      </c>
      <c r="BB529" s="38" t="str">
        <f t="shared" si="57"/>
        <v>Fixed Inputs</v>
      </c>
      <c r="BC529" s="38" t="str">
        <f t="shared" si="58"/>
        <v>Variant allowances</v>
      </c>
      <c r="BD529" s="38" t="str">
        <f t="shared" si="49"/>
        <v>Totex variant allowances allocation percentages</v>
      </c>
    </row>
    <row r="530" spans="5:56">
      <c r="E530" s="218" t="s">
        <v>829</v>
      </c>
      <c r="F530" s="105"/>
      <c r="G530" s="105" t="s">
        <v>38</v>
      </c>
      <c r="H530" s="105" t="s">
        <v>246</v>
      </c>
      <c r="I530" s="105"/>
      <c r="J530" s="105"/>
      <c r="K530" s="105"/>
      <c r="L530" s="105"/>
      <c r="M530" s="105"/>
      <c r="N530" s="105"/>
      <c r="O530" s="105"/>
      <c r="P530" s="105"/>
      <c r="Q530" s="105"/>
      <c r="R530" s="105"/>
      <c r="S530" s="105"/>
      <c r="T530" s="105"/>
      <c r="U530" s="105"/>
      <c r="V530" s="105"/>
      <c r="W530" s="105"/>
      <c r="X530" s="105"/>
      <c r="Y530" s="105"/>
      <c r="Z530" s="105"/>
      <c r="AA530" s="105"/>
      <c r="AB530" s="105"/>
      <c r="AC530" s="105"/>
      <c r="AD530" s="105"/>
      <c r="AE530" s="105"/>
      <c r="AF530" s="105"/>
      <c r="AG530" s="105"/>
      <c r="AH530" s="105"/>
      <c r="AI530" s="105"/>
      <c r="AJ530" s="105"/>
      <c r="AK530" s="105"/>
      <c r="AL530" s="105"/>
      <c r="AM530" s="105"/>
      <c r="AN530" s="105"/>
      <c r="AO530" s="105"/>
      <c r="AP530" s="105"/>
      <c r="AQ530" s="105"/>
      <c r="AR530" s="105"/>
      <c r="AS530" s="105"/>
      <c r="AT530" s="111"/>
      <c r="AU530" s="177">
        <v>0</v>
      </c>
      <c r="AV530" s="106">
        <v>0</v>
      </c>
      <c r="AW530" s="106">
        <v>0</v>
      </c>
      <c r="AX530" s="106">
        <v>0</v>
      </c>
      <c r="AY530" s="219">
        <v>0</v>
      </c>
      <c r="BA530" s="38" t="str">
        <f t="shared" ca="1" si="56"/>
        <v>SPTL</v>
      </c>
      <c r="BB530" s="38" t="str">
        <f t="shared" si="57"/>
        <v>Fixed Inputs</v>
      </c>
      <c r="BC530" s="38" t="str">
        <f t="shared" si="58"/>
        <v>Variant allowances</v>
      </c>
      <c r="BD530" s="38" t="str">
        <f t="shared" si="49"/>
        <v>Totex variant allowances allocation percentages</v>
      </c>
    </row>
    <row r="531" spans="5:56">
      <c r="E531" s="214" t="s">
        <v>830</v>
      </c>
      <c r="F531" s="102"/>
      <c r="G531" s="102" t="s">
        <v>38</v>
      </c>
      <c r="H531" s="102" t="s">
        <v>316</v>
      </c>
      <c r="I531" s="102"/>
      <c r="J531" s="102"/>
      <c r="K531" s="102"/>
      <c r="L531" s="102"/>
      <c r="M531" s="102"/>
      <c r="N531" s="102"/>
      <c r="O531" s="102"/>
      <c r="P531" s="102"/>
      <c r="Q531" s="102"/>
      <c r="R531" s="102"/>
      <c r="S531" s="102"/>
      <c r="T531" s="102"/>
      <c r="U531" s="102"/>
      <c r="V531" s="102"/>
      <c r="W531" s="102"/>
      <c r="X531" s="102"/>
      <c r="Y531" s="102"/>
      <c r="Z531" s="102"/>
      <c r="AA531" s="102"/>
      <c r="AB531" s="102"/>
      <c r="AC531" s="102"/>
      <c r="AD531" s="102"/>
      <c r="AE531" s="102"/>
      <c r="AF531" s="102"/>
      <c r="AG531" s="102"/>
      <c r="AH531" s="102"/>
      <c r="AI531" s="102"/>
      <c r="AJ531" s="102"/>
      <c r="AK531" s="102"/>
      <c r="AL531" s="102"/>
      <c r="AM531" s="102"/>
      <c r="AN531" s="102"/>
      <c r="AO531" s="102"/>
      <c r="AP531" s="102"/>
      <c r="AQ531" s="102"/>
      <c r="AR531" s="102"/>
      <c r="AS531" s="102"/>
      <c r="AT531" s="213"/>
      <c r="AU531" s="176">
        <v>0</v>
      </c>
      <c r="AV531" s="103">
        <v>0</v>
      </c>
      <c r="AW531" s="103">
        <v>0</v>
      </c>
      <c r="AX531" s="103">
        <v>0</v>
      </c>
      <c r="AY531" s="215">
        <v>0</v>
      </c>
      <c r="BA531" s="38" t="str">
        <f t="shared" ca="1" si="56"/>
        <v>SPTL</v>
      </c>
      <c r="BB531" s="38" t="str">
        <f t="shared" si="57"/>
        <v>Fixed Inputs</v>
      </c>
      <c r="BC531" s="38" t="str">
        <f t="shared" si="58"/>
        <v>Variant allowances</v>
      </c>
      <c r="BD531" s="38" t="str">
        <f t="shared" si="49"/>
        <v>Totex variant allowances allocation percentages</v>
      </c>
    </row>
    <row r="532" spans="5:56">
      <c r="E532" s="216" t="s">
        <v>830</v>
      </c>
      <c r="G532" s="37" t="s">
        <v>38</v>
      </c>
      <c r="H532" s="37" t="s">
        <v>317</v>
      </c>
      <c r="AU532" s="141">
        <v>1</v>
      </c>
      <c r="AV532" s="26">
        <v>1</v>
      </c>
      <c r="AW532" s="26">
        <v>1</v>
      </c>
      <c r="AX532" s="26">
        <v>1</v>
      </c>
      <c r="AY532" s="217">
        <v>1</v>
      </c>
      <c r="BA532" s="38" t="str">
        <f t="shared" ca="1" si="56"/>
        <v>SPTL</v>
      </c>
      <c r="BB532" s="38" t="str">
        <f t="shared" si="57"/>
        <v>Fixed Inputs</v>
      </c>
      <c r="BC532" s="38" t="str">
        <f t="shared" si="58"/>
        <v>Variant allowances</v>
      </c>
      <c r="BD532" s="38" t="str">
        <f t="shared" si="49"/>
        <v>Totex variant allowances allocation percentages</v>
      </c>
    </row>
    <row r="533" spans="5:56">
      <c r="E533" s="216" t="s">
        <v>830</v>
      </c>
      <c r="G533" s="37" t="s">
        <v>38</v>
      </c>
      <c r="H533" s="37" t="s">
        <v>318</v>
      </c>
      <c r="AU533" s="141">
        <v>0</v>
      </c>
      <c r="AV533" s="26">
        <v>0</v>
      </c>
      <c r="AW533" s="26">
        <v>0</v>
      </c>
      <c r="AX533" s="26">
        <v>0</v>
      </c>
      <c r="AY533" s="217">
        <v>0</v>
      </c>
      <c r="BA533" s="38" t="str">
        <f t="shared" ca="1" si="56"/>
        <v>SPTL</v>
      </c>
      <c r="BB533" s="38" t="str">
        <f t="shared" si="57"/>
        <v>Fixed Inputs</v>
      </c>
      <c r="BC533" s="38" t="str">
        <f t="shared" si="58"/>
        <v>Variant allowances</v>
      </c>
      <c r="BD533" s="38" t="str">
        <f t="shared" si="49"/>
        <v>Totex variant allowances allocation percentages</v>
      </c>
    </row>
    <row r="534" spans="5:56">
      <c r="E534" s="216" t="s">
        <v>830</v>
      </c>
      <c r="G534" s="37" t="s">
        <v>38</v>
      </c>
      <c r="H534" s="37" t="s">
        <v>247</v>
      </c>
      <c r="AU534" s="141">
        <v>0</v>
      </c>
      <c r="AV534" s="26">
        <v>0</v>
      </c>
      <c r="AW534" s="26">
        <v>0</v>
      </c>
      <c r="AX534" s="26">
        <v>0</v>
      </c>
      <c r="AY534" s="217">
        <v>0</v>
      </c>
      <c r="BA534" s="38" t="str">
        <f t="shared" ca="1" si="56"/>
        <v>SPTL</v>
      </c>
      <c r="BB534" s="38" t="str">
        <f t="shared" si="57"/>
        <v>Fixed Inputs</v>
      </c>
      <c r="BC534" s="38" t="str">
        <f t="shared" si="58"/>
        <v>Variant allowances</v>
      </c>
      <c r="BD534" s="38" t="str">
        <f t="shared" si="49"/>
        <v>Totex variant allowances allocation percentages</v>
      </c>
    </row>
    <row r="535" spans="5:56">
      <c r="E535" s="216" t="s">
        <v>830</v>
      </c>
      <c r="G535" s="37" t="s">
        <v>38</v>
      </c>
      <c r="H535" s="37" t="s">
        <v>315</v>
      </c>
      <c r="AU535" s="141">
        <v>0</v>
      </c>
      <c r="AV535" s="26">
        <v>0</v>
      </c>
      <c r="AW535" s="26">
        <v>0</v>
      </c>
      <c r="AX535" s="26">
        <v>0</v>
      </c>
      <c r="AY535" s="217">
        <v>0</v>
      </c>
      <c r="BA535" s="38" t="str">
        <f t="shared" ca="1" si="56"/>
        <v>SPTL</v>
      </c>
      <c r="BB535" s="38" t="str">
        <f t="shared" si="57"/>
        <v>Fixed Inputs</v>
      </c>
      <c r="BC535" s="38" t="str">
        <f t="shared" si="58"/>
        <v>Variant allowances</v>
      </c>
      <c r="BD535" s="38" t="str">
        <f t="shared" si="49"/>
        <v>Totex variant allowances allocation percentages</v>
      </c>
    </row>
    <row r="536" spans="5:56">
      <c r="E536" s="218" t="s">
        <v>830</v>
      </c>
      <c r="F536" s="105"/>
      <c r="G536" s="105" t="s">
        <v>38</v>
      </c>
      <c r="H536" s="105" t="s">
        <v>246</v>
      </c>
      <c r="I536" s="105"/>
      <c r="J536" s="105"/>
      <c r="K536" s="105"/>
      <c r="L536" s="105"/>
      <c r="M536" s="105"/>
      <c r="N536" s="105"/>
      <c r="O536" s="105"/>
      <c r="P536" s="105"/>
      <c r="Q536" s="105"/>
      <c r="R536" s="105"/>
      <c r="S536" s="105"/>
      <c r="T536" s="105"/>
      <c r="U536" s="105"/>
      <c r="V536" s="105"/>
      <c r="W536" s="105"/>
      <c r="X536" s="105"/>
      <c r="Y536" s="105"/>
      <c r="Z536" s="105"/>
      <c r="AA536" s="105"/>
      <c r="AB536" s="105"/>
      <c r="AC536" s="105"/>
      <c r="AD536" s="105"/>
      <c r="AE536" s="105"/>
      <c r="AF536" s="105"/>
      <c r="AG536" s="105"/>
      <c r="AH536" s="105"/>
      <c r="AI536" s="105"/>
      <c r="AJ536" s="105"/>
      <c r="AK536" s="105"/>
      <c r="AL536" s="105"/>
      <c r="AM536" s="105"/>
      <c r="AN536" s="105"/>
      <c r="AO536" s="105"/>
      <c r="AP536" s="105"/>
      <c r="AQ536" s="105"/>
      <c r="AR536" s="105"/>
      <c r="AS536" s="105"/>
      <c r="AT536" s="111"/>
      <c r="AU536" s="177">
        <v>0</v>
      </c>
      <c r="AV536" s="106">
        <v>0</v>
      </c>
      <c r="AW536" s="106">
        <v>0</v>
      </c>
      <c r="AX536" s="106">
        <v>0</v>
      </c>
      <c r="AY536" s="219">
        <v>0</v>
      </c>
      <c r="BA536" s="38" t="str">
        <f t="shared" ca="1" si="56"/>
        <v>SPTL</v>
      </c>
      <c r="BB536" s="38" t="str">
        <f t="shared" si="57"/>
        <v>Fixed Inputs</v>
      </c>
      <c r="BC536" s="38" t="str">
        <f t="shared" si="58"/>
        <v>Variant allowances</v>
      </c>
      <c r="BD536" s="38" t="str">
        <f t="shared" si="49"/>
        <v>Totex variant allowances allocation percentages</v>
      </c>
    </row>
    <row r="537" spans="5:56">
      <c r="E537" s="214" t="s">
        <v>831</v>
      </c>
      <c r="F537" s="102"/>
      <c r="G537" s="102" t="s">
        <v>38</v>
      </c>
      <c r="H537" s="102" t="s">
        <v>316</v>
      </c>
      <c r="I537" s="102"/>
      <c r="J537" s="102"/>
      <c r="K537" s="102"/>
      <c r="L537" s="102"/>
      <c r="M537" s="102"/>
      <c r="N537" s="102"/>
      <c r="O537" s="102"/>
      <c r="P537" s="102"/>
      <c r="Q537" s="102"/>
      <c r="R537" s="102"/>
      <c r="S537" s="102"/>
      <c r="T537" s="102"/>
      <c r="U537" s="102"/>
      <c r="V537" s="102"/>
      <c r="W537" s="102"/>
      <c r="X537" s="102"/>
      <c r="Y537" s="102"/>
      <c r="Z537" s="102"/>
      <c r="AA537" s="102"/>
      <c r="AB537" s="102"/>
      <c r="AC537" s="102"/>
      <c r="AD537" s="102"/>
      <c r="AE537" s="102"/>
      <c r="AF537" s="102"/>
      <c r="AG537" s="102"/>
      <c r="AH537" s="102"/>
      <c r="AI537" s="102"/>
      <c r="AJ537" s="102"/>
      <c r="AK537" s="102"/>
      <c r="AL537" s="102"/>
      <c r="AM537" s="102"/>
      <c r="AN537" s="102"/>
      <c r="AO537" s="102"/>
      <c r="AP537" s="102"/>
      <c r="AQ537" s="102"/>
      <c r="AR537" s="102"/>
      <c r="AS537" s="102"/>
      <c r="AT537" s="213"/>
      <c r="AU537" s="176">
        <v>0</v>
      </c>
      <c r="AV537" s="103">
        <v>0</v>
      </c>
      <c r="AW537" s="103">
        <v>0</v>
      </c>
      <c r="AX537" s="103">
        <v>0</v>
      </c>
      <c r="AY537" s="215">
        <v>0</v>
      </c>
      <c r="BA537" s="38" t="str">
        <f t="shared" ca="1" si="56"/>
        <v>SPTL</v>
      </c>
      <c r="BB537" s="38" t="str">
        <f t="shared" si="57"/>
        <v>Fixed Inputs</v>
      </c>
      <c r="BC537" s="38" t="str">
        <f t="shared" si="58"/>
        <v>Variant allowances</v>
      </c>
      <c r="BD537" s="38" t="str">
        <f t="shared" si="49"/>
        <v>Totex variant allowances allocation percentages</v>
      </c>
    </row>
    <row r="538" spans="5:56">
      <c r="E538" s="216" t="s">
        <v>831</v>
      </c>
      <c r="G538" s="37" t="s">
        <v>38</v>
      </c>
      <c r="H538" s="37" t="s">
        <v>317</v>
      </c>
      <c r="AU538" s="141">
        <v>1</v>
      </c>
      <c r="AV538" s="26">
        <v>1</v>
      </c>
      <c r="AW538" s="26">
        <v>1</v>
      </c>
      <c r="AX538" s="26">
        <v>1</v>
      </c>
      <c r="AY538" s="217">
        <v>1</v>
      </c>
      <c r="BA538" s="38" t="str">
        <f t="shared" ca="1" si="56"/>
        <v>SPTL</v>
      </c>
      <c r="BB538" s="38" t="str">
        <f t="shared" si="57"/>
        <v>Fixed Inputs</v>
      </c>
      <c r="BC538" s="38" t="str">
        <f t="shared" si="58"/>
        <v>Variant allowances</v>
      </c>
      <c r="BD538" s="38" t="str">
        <f t="shared" si="49"/>
        <v>Totex variant allowances allocation percentages</v>
      </c>
    </row>
    <row r="539" spans="5:56">
      <c r="E539" s="216" t="s">
        <v>831</v>
      </c>
      <c r="G539" s="37" t="s">
        <v>38</v>
      </c>
      <c r="H539" s="37" t="s">
        <v>318</v>
      </c>
      <c r="AU539" s="141">
        <v>0</v>
      </c>
      <c r="AV539" s="26">
        <v>0</v>
      </c>
      <c r="AW539" s="26">
        <v>0</v>
      </c>
      <c r="AX539" s="26">
        <v>0</v>
      </c>
      <c r="AY539" s="217">
        <v>0</v>
      </c>
      <c r="BA539" s="38" t="str">
        <f t="shared" ca="1" si="56"/>
        <v>SPTL</v>
      </c>
      <c r="BB539" s="38" t="str">
        <f t="shared" si="57"/>
        <v>Fixed Inputs</v>
      </c>
      <c r="BC539" s="38" t="str">
        <f t="shared" si="58"/>
        <v>Variant allowances</v>
      </c>
      <c r="BD539" s="38" t="str">
        <f t="shared" si="49"/>
        <v>Totex variant allowances allocation percentages</v>
      </c>
    </row>
    <row r="540" spans="5:56">
      <c r="E540" s="216" t="s">
        <v>831</v>
      </c>
      <c r="G540" s="37" t="s">
        <v>38</v>
      </c>
      <c r="H540" s="37" t="s">
        <v>247</v>
      </c>
      <c r="AU540" s="141">
        <v>0</v>
      </c>
      <c r="AV540" s="26">
        <v>0</v>
      </c>
      <c r="AW540" s="26">
        <v>0</v>
      </c>
      <c r="AX540" s="26">
        <v>0</v>
      </c>
      <c r="AY540" s="217">
        <v>0</v>
      </c>
      <c r="BA540" s="38" t="str">
        <f t="shared" ca="1" si="56"/>
        <v>SPTL</v>
      </c>
      <c r="BB540" s="38" t="str">
        <f t="shared" si="57"/>
        <v>Fixed Inputs</v>
      </c>
      <c r="BC540" s="38" t="str">
        <f t="shared" si="58"/>
        <v>Variant allowances</v>
      </c>
      <c r="BD540" s="38" t="str">
        <f t="shared" si="49"/>
        <v>Totex variant allowances allocation percentages</v>
      </c>
    </row>
    <row r="541" spans="5:56">
      <c r="E541" s="216" t="s">
        <v>831</v>
      </c>
      <c r="G541" s="37" t="s">
        <v>38</v>
      </c>
      <c r="H541" s="37" t="s">
        <v>315</v>
      </c>
      <c r="AU541" s="141">
        <v>0</v>
      </c>
      <c r="AV541" s="26">
        <v>0</v>
      </c>
      <c r="AW541" s="26">
        <v>0</v>
      </c>
      <c r="AX541" s="26">
        <v>0</v>
      </c>
      <c r="AY541" s="217">
        <v>0</v>
      </c>
      <c r="BA541" s="38" t="str">
        <f t="shared" ca="1" si="56"/>
        <v>SPTL</v>
      </c>
      <c r="BB541" s="38" t="str">
        <f t="shared" si="57"/>
        <v>Fixed Inputs</v>
      </c>
      <c r="BC541" s="38" t="str">
        <f t="shared" si="58"/>
        <v>Variant allowances</v>
      </c>
      <c r="BD541" s="38" t="str">
        <f t="shared" si="49"/>
        <v>Totex variant allowances allocation percentages</v>
      </c>
    </row>
    <row r="542" spans="5:56">
      <c r="E542" s="218" t="s">
        <v>831</v>
      </c>
      <c r="F542" s="105"/>
      <c r="G542" s="105" t="s">
        <v>38</v>
      </c>
      <c r="H542" s="105" t="s">
        <v>246</v>
      </c>
      <c r="I542" s="105"/>
      <c r="J542" s="105"/>
      <c r="K542" s="105"/>
      <c r="L542" s="105"/>
      <c r="M542" s="105"/>
      <c r="N542" s="105"/>
      <c r="O542" s="105"/>
      <c r="P542" s="105"/>
      <c r="Q542" s="105"/>
      <c r="R542" s="105"/>
      <c r="S542" s="105"/>
      <c r="T542" s="105"/>
      <c r="U542" s="105"/>
      <c r="V542" s="105"/>
      <c r="W542" s="105"/>
      <c r="X542" s="105"/>
      <c r="Y542" s="105"/>
      <c r="Z542" s="105"/>
      <c r="AA542" s="105"/>
      <c r="AB542" s="105"/>
      <c r="AC542" s="105"/>
      <c r="AD542" s="105"/>
      <c r="AE542" s="105"/>
      <c r="AF542" s="105"/>
      <c r="AG542" s="105"/>
      <c r="AH542" s="105"/>
      <c r="AI542" s="105"/>
      <c r="AJ542" s="105"/>
      <c r="AK542" s="105"/>
      <c r="AL542" s="105"/>
      <c r="AM542" s="105"/>
      <c r="AN542" s="105"/>
      <c r="AO542" s="105"/>
      <c r="AP542" s="105"/>
      <c r="AQ542" s="105"/>
      <c r="AR542" s="105"/>
      <c r="AS542" s="105"/>
      <c r="AT542" s="111"/>
      <c r="AU542" s="177">
        <v>0</v>
      </c>
      <c r="AV542" s="106">
        <v>0</v>
      </c>
      <c r="AW542" s="106">
        <v>0</v>
      </c>
      <c r="AX542" s="106">
        <v>0</v>
      </c>
      <c r="AY542" s="219">
        <v>0</v>
      </c>
      <c r="BA542" s="38" t="str">
        <f t="shared" ca="1" si="56"/>
        <v>SPTL</v>
      </c>
      <c r="BB542" s="38" t="str">
        <f t="shared" si="57"/>
        <v>Fixed Inputs</v>
      </c>
      <c r="BC542" s="38" t="str">
        <f t="shared" si="58"/>
        <v>Variant allowances</v>
      </c>
      <c r="BD542" s="38" t="str">
        <f t="shared" si="49"/>
        <v>Totex variant allowances allocation percentages</v>
      </c>
    </row>
    <row r="543" spans="5:56">
      <c r="E543" s="214" t="s">
        <v>832</v>
      </c>
      <c r="F543" s="102"/>
      <c r="G543" s="102" t="s">
        <v>38</v>
      </c>
      <c r="H543" s="102" t="s">
        <v>316</v>
      </c>
      <c r="I543" s="102"/>
      <c r="J543" s="102"/>
      <c r="K543" s="102"/>
      <c r="L543" s="102"/>
      <c r="M543" s="102"/>
      <c r="N543" s="102"/>
      <c r="O543" s="102"/>
      <c r="P543" s="102"/>
      <c r="Q543" s="102"/>
      <c r="R543" s="102"/>
      <c r="S543" s="102"/>
      <c r="T543" s="102"/>
      <c r="U543" s="102"/>
      <c r="V543" s="102"/>
      <c r="W543" s="102"/>
      <c r="X543" s="102"/>
      <c r="Y543" s="102"/>
      <c r="Z543" s="102"/>
      <c r="AA543" s="102"/>
      <c r="AB543" s="102"/>
      <c r="AC543" s="102"/>
      <c r="AD543" s="102"/>
      <c r="AE543" s="102"/>
      <c r="AF543" s="102"/>
      <c r="AG543" s="102"/>
      <c r="AH543" s="102"/>
      <c r="AI543" s="102"/>
      <c r="AJ543" s="102"/>
      <c r="AK543" s="102"/>
      <c r="AL543" s="102"/>
      <c r="AM543" s="102"/>
      <c r="AN543" s="102"/>
      <c r="AO543" s="102"/>
      <c r="AP543" s="102"/>
      <c r="AQ543" s="102"/>
      <c r="AR543" s="102"/>
      <c r="AS543" s="102"/>
      <c r="AT543" s="213"/>
      <c r="AU543" s="176">
        <v>0</v>
      </c>
      <c r="AV543" s="103">
        <v>0</v>
      </c>
      <c r="AW543" s="103">
        <v>0</v>
      </c>
      <c r="AX543" s="103">
        <v>0</v>
      </c>
      <c r="AY543" s="215">
        <v>0</v>
      </c>
      <c r="BA543" s="38" t="str">
        <f t="shared" ca="1" si="56"/>
        <v>SPTL</v>
      </c>
      <c r="BB543" s="38" t="str">
        <f t="shared" si="57"/>
        <v>Fixed Inputs</v>
      </c>
      <c r="BC543" s="38" t="str">
        <f t="shared" si="58"/>
        <v>Variant allowances</v>
      </c>
      <c r="BD543" s="38" t="str">
        <f t="shared" si="49"/>
        <v>Totex variant allowances allocation percentages</v>
      </c>
    </row>
    <row r="544" spans="5:56">
      <c r="E544" s="216" t="s">
        <v>832</v>
      </c>
      <c r="G544" s="37" t="s">
        <v>38</v>
      </c>
      <c r="H544" s="37" t="s">
        <v>317</v>
      </c>
      <c r="AU544" s="141">
        <v>0</v>
      </c>
      <c r="AV544" s="26">
        <v>0</v>
      </c>
      <c r="AW544" s="26">
        <v>0</v>
      </c>
      <c r="AX544" s="26">
        <v>0</v>
      </c>
      <c r="AY544" s="217">
        <v>0</v>
      </c>
      <c r="BA544" s="38" t="str">
        <f t="shared" ca="1" si="56"/>
        <v>SPTL</v>
      </c>
      <c r="BB544" s="38" t="str">
        <f t="shared" si="57"/>
        <v>Fixed Inputs</v>
      </c>
      <c r="BC544" s="38" t="str">
        <f t="shared" si="58"/>
        <v>Variant allowances</v>
      </c>
      <c r="BD544" s="38" t="str">
        <f t="shared" si="49"/>
        <v>Totex variant allowances allocation percentages</v>
      </c>
    </row>
    <row r="545" spans="5:56">
      <c r="E545" s="216" t="s">
        <v>832</v>
      </c>
      <c r="G545" s="37" t="s">
        <v>38</v>
      </c>
      <c r="H545" s="37" t="s">
        <v>318</v>
      </c>
      <c r="AU545" s="141">
        <v>0</v>
      </c>
      <c r="AV545" s="26">
        <v>0</v>
      </c>
      <c r="AW545" s="26">
        <v>0</v>
      </c>
      <c r="AX545" s="26">
        <v>0</v>
      </c>
      <c r="AY545" s="217">
        <v>0</v>
      </c>
      <c r="BA545" s="38" t="str">
        <f t="shared" ca="1" si="56"/>
        <v>SPTL</v>
      </c>
      <c r="BB545" s="38" t="str">
        <f t="shared" si="57"/>
        <v>Fixed Inputs</v>
      </c>
      <c r="BC545" s="38" t="str">
        <f t="shared" si="58"/>
        <v>Variant allowances</v>
      </c>
      <c r="BD545" s="38" t="str">
        <f t="shared" si="49"/>
        <v>Totex variant allowances allocation percentages</v>
      </c>
    </row>
    <row r="546" spans="5:56">
      <c r="E546" s="216" t="s">
        <v>832</v>
      </c>
      <c r="G546" s="37" t="s">
        <v>38</v>
      </c>
      <c r="H546" s="37" t="s">
        <v>247</v>
      </c>
      <c r="AU546" s="141">
        <v>0</v>
      </c>
      <c r="AV546" s="26">
        <v>0</v>
      </c>
      <c r="AW546" s="26">
        <v>0</v>
      </c>
      <c r="AX546" s="26">
        <v>0</v>
      </c>
      <c r="AY546" s="217">
        <v>0</v>
      </c>
      <c r="BA546" s="38" t="str">
        <f t="shared" ca="1" si="56"/>
        <v>SPTL</v>
      </c>
      <c r="BB546" s="38" t="str">
        <f t="shared" si="57"/>
        <v>Fixed Inputs</v>
      </c>
      <c r="BC546" s="38" t="str">
        <f t="shared" si="58"/>
        <v>Variant allowances</v>
      </c>
      <c r="BD546" s="38" t="str">
        <f t="shared" si="49"/>
        <v>Totex variant allowances allocation percentages</v>
      </c>
    </row>
    <row r="547" spans="5:56">
      <c r="E547" s="216" t="s">
        <v>832</v>
      </c>
      <c r="G547" s="37" t="s">
        <v>38</v>
      </c>
      <c r="H547" s="37" t="s">
        <v>315</v>
      </c>
      <c r="AU547" s="141">
        <v>1</v>
      </c>
      <c r="AV547" s="26">
        <v>1</v>
      </c>
      <c r="AW547" s="26">
        <v>1</v>
      </c>
      <c r="AX547" s="26">
        <v>1</v>
      </c>
      <c r="AY547" s="217">
        <v>1</v>
      </c>
      <c r="BA547" s="38" t="str">
        <f t="shared" ca="1" si="56"/>
        <v>SPTL</v>
      </c>
      <c r="BB547" s="38" t="str">
        <f t="shared" si="57"/>
        <v>Fixed Inputs</v>
      </c>
      <c r="BC547" s="38" t="str">
        <f t="shared" si="58"/>
        <v>Variant allowances</v>
      </c>
      <c r="BD547" s="38" t="str">
        <f t="shared" si="49"/>
        <v>Totex variant allowances allocation percentages</v>
      </c>
    </row>
    <row r="548" spans="5:56">
      <c r="E548" s="218" t="s">
        <v>832</v>
      </c>
      <c r="F548" s="105"/>
      <c r="G548" s="105" t="s">
        <v>38</v>
      </c>
      <c r="H548" s="105" t="s">
        <v>246</v>
      </c>
      <c r="AU548" s="175">
        <v>0</v>
      </c>
      <c r="AV548" s="101">
        <v>0</v>
      </c>
      <c r="AW548" s="101">
        <v>0</v>
      </c>
      <c r="AX548" s="101">
        <v>0</v>
      </c>
      <c r="AY548" s="221">
        <v>0</v>
      </c>
      <c r="BA548" s="38" t="str">
        <f t="shared" ca="1" si="56"/>
        <v>SPTL</v>
      </c>
      <c r="BB548" s="38" t="str">
        <f t="shared" si="57"/>
        <v>Fixed Inputs</v>
      </c>
      <c r="BC548" s="38" t="str">
        <f t="shared" si="58"/>
        <v>Variant allowances</v>
      </c>
      <c r="BD548" s="38" t="str">
        <f t="shared" si="49"/>
        <v>Totex variant allowances allocation percentages</v>
      </c>
    </row>
    <row r="549" spans="5:56">
      <c r="E549" s="214" t="s">
        <v>833</v>
      </c>
      <c r="F549" s="102"/>
      <c r="G549" s="102" t="s">
        <v>38</v>
      </c>
      <c r="H549" s="102" t="s">
        <v>316</v>
      </c>
      <c r="I549" s="102"/>
      <c r="J549" s="102"/>
      <c r="K549" s="102"/>
      <c r="L549" s="102"/>
      <c r="M549" s="102"/>
      <c r="N549" s="102"/>
      <c r="O549" s="102"/>
      <c r="P549" s="102"/>
      <c r="Q549" s="102"/>
      <c r="R549" s="102"/>
      <c r="S549" s="102"/>
      <c r="T549" s="102"/>
      <c r="U549" s="102"/>
      <c r="V549" s="102"/>
      <c r="W549" s="102"/>
      <c r="X549" s="102"/>
      <c r="Y549" s="102"/>
      <c r="Z549" s="102"/>
      <c r="AA549" s="102"/>
      <c r="AB549" s="102"/>
      <c r="AC549" s="102"/>
      <c r="AD549" s="102"/>
      <c r="AE549" s="102"/>
      <c r="AF549" s="102"/>
      <c r="AG549" s="102"/>
      <c r="AH549" s="102"/>
      <c r="AI549" s="102"/>
      <c r="AJ549" s="102"/>
      <c r="AK549" s="102"/>
      <c r="AL549" s="102"/>
      <c r="AM549" s="102"/>
      <c r="AN549" s="102"/>
      <c r="AO549" s="102"/>
      <c r="AP549" s="102"/>
      <c r="AQ549" s="102"/>
      <c r="AR549" s="102"/>
      <c r="AS549" s="102"/>
      <c r="AT549" s="213"/>
      <c r="AU549" s="242">
        <v>0</v>
      </c>
      <c r="AV549" s="222">
        <v>0</v>
      </c>
      <c r="AW549" s="222">
        <v>0</v>
      </c>
      <c r="AX549" s="222">
        <v>0</v>
      </c>
      <c r="AY549" s="223">
        <v>0</v>
      </c>
      <c r="BA549" s="38" t="str">
        <f t="shared" ca="1" si="56"/>
        <v>SPTL</v>
      </c>
      <c r="BB549" s="38" t="str">
        <f t="shared" si="57"/>
        <v>Fixed Inputs</v>
      </c>
      <c r="BC549" s="38" t="str">
        <f t="shared" si="58"/>
        <v>Variant allowances</v>
      </c>
      <c r="BD549" s="38" t="str">
        <f t="shared" si="49"/>
        <v>Totex variant allowances allocation percentages</v>
      </c>
    </row>
    <row r="550" spans="5:56">
      <c r="E550" s="216" t="s">
        <v>833</v>
      </c>
      <c r="G550" s="37" t="s">
        <v>38</v>
      </c>
      <c r="H550" s="37" t="s">
        <v>317</v>
      </c>
      <c r="AU550" s="142">
        <v>0</v>
      </c>
      <c r="AV550" s="23">
        <v>0</v>
      </c>
      <c r="AW550" s="23">
        <v>0</v>
      </c>
      <c r="AX550" s="23">
        <v>0</v>
      </c>
      <c r="AY550" s="224">
        <v>0</v>
      </c>
      <c r="BA550" s="38" t="str">
        <f t="shared" ca="1" si="56"/>
        <v>SPTL</v>
      </c>
      <c r="BB550" s="38" t="str">
        <f t="shared" si="57"/>
        <v>Fixed Inputs</v>
      </c>
      <c r="BC550" s="38" t="str">
        <f t="shared" si="58"/>
        <v>Variant allowances</v>
      </c>
      <c r="BD550" s="38" t="str">
        <f t="shared" ref="BD550:BD613" si="59">$C$302</f>
        <v>Totex variant allowances allocation percentages</v>
      </c>
    </row>
    <row r="551" spans="5:56">
      <c r="E551" s="216" t="s">
        <v>833</v>
      </c>
      <c r="G551" s="37" t="s">
        <v>38</v>
      </c>
      <c r="H551" s="37" t="s">
        <v>318</v>
      </c>
      <c r="AU551" s="142">
        <v>0</v>
      </c>
      <c r="AV551" s="23">
        <v>0</v>
      </c>
      <c r="AW551" s="23">
        <v>0</v>
      </c>
      <c r="AX551" s="23">
        <v>0</v>
      </c>
      <c r="AY551" s="224">
        <v>0</v>
      </c>
      <c r="BA551" s="38" t="str">
        <f t="shared" ca="1" si="56"/>
        <v>SPTL</v>
      </c>
      <c r="BB551" s="38" t="str">
        <f t="shared" si="57"/>
        <v>Fixed Inputs</v>
      </c>
      <c r="BC551" s="38" t="str">
        <f t="shared" si="58"/>
        <v>Variant allowances</v>
      </c>
      <c r="BD551" s="38" t="str">
        <f t="shared" si="59"/>
        <v>Totex variant allowances allocation percentages</v>
      </c>
    </row>
    <row r="552" spans="5:56">
      <c r="E552" s="216" t="s">
        <v>833</v>
      </c>
      <c r="G552" s="37" t="s">
        <v>38</v>
      </c>
      <c r="H552" s="37" t="s">
        <v>247</v>
      </c>
      <c r="AU552" s="142">
        <v>0</v>
      </c>
      <c r="AV552" s="23">
        <v>0</v>
      </c>
      <c r="AW552" s="23">
        <v>0</v>
      </c>
      <c r="AX552" s="23">
        <v>0</v>
      </c>
      <c r="AY552" s="224">
        <v>0</v>
      </c>
      <c r="BA552" s="38" t="str">
        <f t="shared" ca="1" si="56"/>
        <v>SPTL</v>
      </c>
      <c r="BB552" s="38" t="str">
        <f t="shared" si="57"/>
        <v>Fixed Inputs</v>
      </c>
      <c r="BC552" s="38" t="str">
        <f t="shared" si="58"/>
        <v>Variant allowances</v>
      </c>
      <c r="BD552" s="38" t="str">
        <f t="shared" si="59"/>
        <v>Totex variant allowances allocation percentages</v>
      </c>
    </row>
    <row r="553" spans="5:56">
      <c r="E553" s="216" t="s">
        <v>833</v>
      </c>
      <c r="G553" s="37" t="s">
        <v>38</v>
      </c>
      <c r="H553" s="37" t="s">
        <v>315</v>
      </c>
      <c r="AU553" s="142">
        <v>0.5</v>
      </c>
      <c r="AV553" s="23">
        <v>0.5</v>
      </c>
      <c r="AW553" s="23">
        <v>0.5</v>
      </c>
      <c r="AX553" s="23">
        <v>0.5</v>
      </c>
      <c r="AY553" s="224">
        <v>0.5</v>
      </c>
      <c r="BA553" s="38" t="str">
        <f t="shared" ca="1" si="56"/>
        <v>SPTL</v>
      </c>
      <c r="BB553" s="38" t="str">
        <f t="shared" si="57"/>
        <v>Fixed Inputs</v>
      </c>
      <c r="BC553" s="38" t="str">
        <f t="shared" si="58"/>
        <v>Variant allowances</v>
      </c>
      <c r="BD553" s="38" t="str">
        <f t="shared" si="59"/>
        <v>Totex variant allowances allocation percentages</v>
      </c>
    </row>
    <row r="554" spans="5:56">
      <c r="E554" s="218" t="s">
        <v>833</v>
      </c>
      <c r="F554" s="105"/>
      <c r="G554" s="105" t="s">
        <v>38</v>
      </c>
      <c r="H554" s="105" t="s">
        <v>246</v>
      </c>
      <c r="I554" s="105"/>
      <c r="J554" s="105"/>
      <c r="K554" s="105"/>
      <c r="L554" s="105"/>
      <c r="M554" s="105"/>
      <c r="N554" s="105"/>
      <c r="O554" s="105"/>
      <c r="P554" s="105"/>
      <c r="Q554" s="105"/>
      <c r="R554" s="105"/>
      <c r="S554" s="105"/>
      <c r="T554" s="105"/>
      <c r="U554" s="105"/>
      <c r="V554" s="105"/>
      <c r="W554" s="105"/>
      <c r="X554" s="105"/>
      <c r="Y554" s="105"/>
      <c r="Z554" s="105"/>
      <c r="AA554" s="105"/>
      <c r="AB554" s="105"/>
      <c r="AC554" s="105"/>
      <c r="AD554" s="105"/>
      <c r="AE554" s="105"/>
      <c r="AF554" s="105"/>
      <c r="AG554" s="105"/>
      <c r="AH554" s="105"/>
      <c r="AI554" s="105"/>
      <c r="AJ554" s="105"/>
      <c r="AK554" s="105"/>
      <c r="AL554" s="105"/>
      <c r="AM554" s="105"/>
      <c r="AN554" s="105"/>
      <c r="AO554" s="105"/>
      <c r="AP554" s="105"/>
      <c r="AQ554" s="105"/>
      <c r="AR554" s="105"/>
      <c r="AS554" s="105"/>
      <c r="AT554" s="111"/>
      <c r="AU554" s="243">
        <v>0.5</v>
      </c>
      <c r="AV554" s="225">
        <v>0.5</v>
      </c>
      <c r="AW554" s="225">
        <v>0.5</v>
      </c>
      <c r="AX554" s="225">
        <v>0.5</v>
      </c>
      <c r="AY554" s="226">
        <v>0.5</v>
      </c>
      <c r="BA554" s="38" t="str">
        <f t="shared" ca="1" si="56"/>
        <v>SPTL</v>
      </c>
      <c r="BB554" s="38" t="str">
        <f t="shared" si="57"/>
        <v>Fixed Inputs</v>
      </c>
      <c r="BC554" s="38" t="str">
        <f t="shared" si="58"/>
        <v>Variant allowances</v>
      </c>
      <c r="BD554" s="38" t="str">
        <f t="shared" si="59"/>
        <v>Totex variant allowances allocation percentages</v>
      </c>
    </row>
    <row r="555" spans="5:56">
      <c r="E555" s="214" t="s">
        <v>834</v>
      </c>
      <c r="F555" s="102"/>
      <c r="G555" s="102" t="s">
        <v>38</v>
      </c>
      <c r="H555" s="102" t="s">
        <v>316</v>
      </c>
      <c r="I555" s="102"/>
      <c r="J555" s="102"/>
      <c r="K555" s="102"/>
      <c r="L555" s="102"/>
      <c r="M555" s="102"/>
      <c r="N555" s="102"/>
      <c r="O555" s="102"/>
      <c r="P555" s="102"/>
      <c r="Q555" s="102"/>
      <c r="R555" s="102"/>
      <c r="S555" s="102"/>
      <c r="T555" s="102"/>
      <c r="U555" s="102"/>
      <c r="V555" s="102"/>
      <c r="W555" s="102"/>
      <c r="X555" s="102"/>
      <c r="Y555" s="102"/>
      <c r="Z555" s="102"/>
      <c r="AA555" s="102"/>
      <c r="AB555" s="102"/>
      <c r="AC555" s="102"/>
      <c r="AD555" s="102"/>
      <c r="AE555" s="102"/>
      <c r="AF555" s="102"/>
      <c r="AG555" s="102"/>
      <c r="AH555" s="102"/>
      <c r="AI555" s="102"/>
      <c r="AJ555" s="102"/>
      <c r="AK555" s="102"/>
      <c r="AL555" s="102"/>
      <c r="AM555" s="102"/>
      <c r="AN555" s="102"/>
      <c r="AO555" s="102"/>
      <c r="AP555" s="102"/>
      <c r="AQ555" s="102"/>
      <c r="AR555" s="102"/>
      <c r="AS555" s="102"/>
      <c r="AT555" s="213"/>
      <c r="AU555" s="242">
        <v>0</v>
      </c>
      <c r="AV555" s="222">
        <v>0</v>
      </c>
      <c r="AW555" s="222">
        <v>0</v>
      </c>
      <c r="AX555" s="222">
        <v>0</v>
      </c>
      <c r="AY555" s="223">
        <v>0</v>
      </c>
      <c r="BA555" s="38" t="str">
        <f t="shared" ca="1" si="56"/>
        <v>SPTL</v>
      </c>
      <c r="BB555" s="38" t="str">
        <f t="shared" si="57"/>
        <v>Fixed Inputs</v>
      </c>
      <c r="BC555" s="38" t="str">
        <f t="shared" si="58"/>
        <v>Variant allowances</v>
      </c>
      <c r="BD555" s="38" t="str">
        <f t="shared" si="59"/>
        <v>Totex variant allowances allocation percentages</v>
      </c>
    </row>
    <row r="556" spans="5:56">
      <c r="E556" s="216" t="s">
        <v>834</v>
      </c>
      <c r="G556" s="37" t="s">
        <v>38</v>
      </c>
      <c r="H556" s="37" t="s">
        <v>317</v>
      </c>
      <c r="AU556" s="142">
        <v>0</v>
      </c>
      <c r="AV556" s="23">
        <v>0</v>
      </c>
      <c r="AW556" s="23">
        <v>0</v>
      </c>
      <c r="AX556" s="23">
        <v>0</v>
      </c>
      <c r="AY556" s="224">
        <v>0</v>
      </c>
      <c r="BA556" s="38" t="str">
        <f t="shared" ca="1" si="56"/>
        <v>SPTL</v>
      </c>
      <c r="BB556" s="38" t="str">
        <f t="shared" si="57"/>
        <v>Fixed Inputs</v>
      </c>
      <c r="BC556" s="38" t="str">
        <f t="shared" si="58"/>
        <v>Variant allowances</v>
      </c>
      <c r="BD556" s="38" t="str">
        <f t="shared" si="59"/>
        <v>Totex variant allowances allocation percentages</v>
      </c>
    </row>
    <row r="557" spans="5:56">
      <c r="E557" s="216" t="s">
        <v>834</v>
      </c>
      <c r="G557" s="37" t="s">
        <v>38</v>
      </c>
      <c r="H557" s="37" t="s">
        <v>318</v>
      </c>
      <c r="AU557" s="142">
        <v>0</v>
      </c>
      <c r="AV557" s="23">
        <v>0</v>
      </c>
      <c r="AW557" s="23">
        <v>0</v>
      </c>
      <c r="AX557" s="23">
        <v>0</v>
      </c>
      <c r="AY557" s="224">
        <v>0</v>
      </c>
      <c r="BA557" s="38" t="str">
        <f t="shared" ca="1" si="56"/>
        <v>SPTL</v>
      </c>
      <c r="BB557" s="38" t="str">
        <f t="shared" si="57"/>
        <v>Fixed Inputs</v>
      </c>
      <c r="BC557" s="38" t="str">
        <f t="shared" si="58"/>
        <v>Variant allowances</v>
      </c>
      <c r="BD557" s="38" t="str">
        <f t="shared" si="59"/>
        <v>Totex variant allowances allocation percentages</v>
      </c>
    </row>
    <row r="558" spans="5:56">
      <c r="E558" s="216" t="s">
        <v>834</v>
      </c>
      <c r="G558" s="37" t="s">
        <v>38</v>
      </c>
      <c r="H558" s="37" t="s">
        <v>247</v>
      </c>
      <c r="AU558" s="142">
        <v>0.77759199999999995</v>
      </c>
      <c r="AV558" s="23">
        <v>0.77759199999999995</v>
      </c>
      <c r="AW558" s="23">
        <v>0.77759199999999995</v>
      </c>
      <c r="AX558" s="23">
        <v>0.77759199999999995</v>
      </c>
      <c r="AY558" s="224">
        <v>0.77759199999999995</v>
      </c>
      <c r="BA558" s="38" t="str">
        <f t="shared" ca="1" si="56"/>
        <v>SPTL</v>
      </c>
      <c r="BB558" s="38" t="str">
        <f t="shared" si="57"/>
        <v>Fixed Inputs</v>
      </c>
      <c r="BC558" s="38" t="str">
        <f t="shared" si="58"/>
        <v>Variant allowances</v>
      </c>
      <c r="BD558" s="38" t="str">
        <f t="shared" si="59"/>
        <v>Totex variant allowances allocation percentages</v>
      </c>
    </row>
    <row r="559" spans="5:56">
      <c r="E559" s="216" t="s">
        <v>834</v>
      </c>
      <c r="G559" s="37" t="s">
        <v>38</v>
      </c>
      <c r="H559" s="37" t="s">
        <v>315</v>
      </c>
      <c r="AU559" s="142">
        <v>0</v>
      </c>
      <c r="AV559" s="23">
        <v>0</v>
      </c>
      <c r="AW559" s="23">
        <v>0</v>
      </c>
      <c r="AX559" s="23">
        <v>0</v>
      </c>
      <c r="AY559" s="224">
        <v>0</v>
      </c>
      <c r="BA559" s="38" t="str">
        <f t="shared" ref="BA559:BA622" ca="1" si="60">$A$1</f>
        <v>SPTL</v>
      </c>
      <c r="BB559" s="38" t="str">
        <f t="shared" ref="BB559:BB622" si="61">$A$194</f>
        <v>Fixed Inputs</v>
      </c>
      <c r="BC559" s="38" t="str">
        <f t="shared" ref="BC559:BC622" si="62">$B$195</f>
        <v>Variant allowances</v>
      </c>
      <c r="BD559" s="38" t="str">
        <f t="shared" si="59"/>
        <v>Totex variant allowances allocation percentages</v>
      </c>
    </row>
    <row r="560" spans="5:56">
      <c r="E560" s="218" t="s">
        <v>834</v>
      </c>
      <c r="F560" s="105"/>
      <c r="G560" s="105" t="s">
        <v>38</v>
      </c>
      <c r="H560" s="105" t="s">
        <v>246</v>
      </c>
      <c r="I560" s="105"/>
      <c r="J560" s="105"/>
      <c r="K560" s="105"/>
      <c r="L560" s="105"/>
      <c r="M560" s="105"/>
      <c r="N560" s="105"/>
      <c r="O560" s="105"/>
      <c r="P560" s="105"/>
      <c r="Q560" s="105"/>
      <c r="R560" s="105"/>
      <c r="S560" s="105"/>
      <c r="T560" s="105"/>
      <c r="U560" s="105"/>
      <c r="V560" s="105"/>
      <c r="W560" s="105"/>
      <c r="X560" s="105"/>
      <c r="Y560" s="105"/>
      <c r="Z560" s="105"/>
      <c r="AA560" s="105"/>
      <c r="AB560" s="105"/>
      <c r="AC560" s="105"/>
      <c r="AD560" s="105"/>
      <c r="AE560" s="105"/>
      <c r="AF560" s="105"/>
      <c r="AG560" s="105"/>
      <c r="AH560" s="105"/>
      <c r="AI560" s="105"/>
      <c r="AJ560" s="105"/>
      <c r="AK560" s="105"/>
      <c r="AL560" s="105"/>
      <c r="AM560" s="105"/>
      <c r="AN560" s="105"/>
      <c r="AO560" s="105"/>
      <c r="AP560" s="105"/>
      <c r="AQ560" s="105"/>
      <c r="AR560" s="105"/>
      <c r="AS560" s="105"/>
      <c r="AT560" s="111"/>
      <c r="AU560" s="243">
        <v>0.22240799999999999</v>
      </c>
      <c r="AV560" s="225">
        <v>0.22240799999999999</v>
      </c>
      <c r="AW560" s="225">
        <v>0.22240799999999999</v>
      </c>
      <c r="AX560" s="225">
        <v>0.22240799999999999</v>
      </c>
      <c r="AY560" s="226">
        <v>0.22240799999999999</v>
      </c>
      <c r="BA560" s="38" t="str">
        <f t="shared" ca="1" si="60"/>
        <v>SPTL</v>
      </c>
      <c r="BB560" s="38" t="str">
        <f t="shared" si="61"/>
        <v>Fixed Inputs</v>
      </c>
      <c r="BC560" s="38" t="str">
        <f t="shared" si="62"/>
        <v>Variant allowances</v>
      </c>
      <c r="BD560" s="38" t="str">
        <f t="shared" si="59"/>
        <v>Totex variant allowances allocation percentages</v>
      </c>
    </row>
    <row r="561" spans="5:56">
      <c r="E561" s="214" t="s">
        <v>835</v>
      </c>
      <c r="F561" s="102"/>
      <c r="G561" s="102" t="s">
        <v>38</v>
      </c>
      <c r="H561" s="102" t="s">
        <v>316</v>
      </c>
      <c r="I561" s="102"/>
      <c r="J561" s="102"/>
      <c r="K561" s="102"/>
      <c r="L561" s="102"/>
      <c r="M561" s="102"/>
      <c r="N561" s="102"/>
      <c r="O561" s="102"/>
      <c r="P561" s="102"/>
      <c r="Q561" s="102"/>
      <c r="R561" s="102"/>
      <c r="S561" s="102"/>
      <c r="T561" s="102"/>
      <c r="U561" s="102"/>
      <c r="V561" s="102"/>
      <c r="W561" s="102"/>
      <c r="X561" s="102"/>
      <c r="Y561" s="102"/>
      <c r="Z561" s="102"/>
      <c r="AA561" s="102"/>
      <c r="AB561" s="102"/>
      <c r="AC561" s="102"/>
      <c r="AD561" s="102"/>
      <c r="AE561" s="102"/>
      <c r="AF561" s="102"/>
      <c r="AG561" s="102"/>
      <c r="AH561" s="102"/>
      <c r="AI561" s="102"/>
      <c r="AJ561" s="102"/>
      <c r="AK561" s="102"/>
      <c r="AL561" s="102"/>
      <c r="AM561" s="102"/>
      <c r="AN561" s="102"/>
      <c r="AO561" s="102"/>
      <c r="AP561" s="102"/>
      <c r="AQ561" s="102"/>
      <c r="AR561" s="102"/>
      <c r="AS561" s="102"/>
      <c r="AT561" s="213"/>
      <c r="AU561" s="242">
        <v>0</v>
      </c>
      <c r="AV561" s="222">
        <v>0</v>
      </c>
      <c r="AW561" s="222">
        <v>0</v>
      </c>
      <c r="AX561" s="222">
        <v>0</v>
      </c>
      <c r="AY561" s="223">
        <v>0</v>
      </c>
      <c r="BA561" s="38" t="str">
        <f t="shared" ca="1" si="60"/>
        <v>SPTL</v>
      </c>
      <c r="BB561" s="38" t="str">
        <f t="shared" si="61"/>
        <v>Fixed Inputs</v>
      </c>
      <c r="BC561" s="38" t="str">
        <f t="shared" si="62"/>
        <v>Variant allowances</v>
      </c>
      <c r="BD561" s="38" t="str">
        <f t="shared" si="59"/>
        <v>Totex variant allowances allocation percentages</v>
      </c>
    </row>
    <row r="562" spans="5:56">
      <c r="E562" s="216" t="s">
        <v>835</v>
      </c>
      <c r="G562" s="37" t="s">
        <v>38</v>
      </c>
      <c r="H562" s="37" t="s">
        <v>317</v>
      </c>
      <c r="AU562" s="142">
        <v>0</v>
      </c>
      <c r="AV562" s="23">
        <v>0</v>
      </c>
      <c r="AW562" s="23">
        <v>0</v>
      </c>
      <c r="AX562" s="23">
        <v>0</v>
      </c>
      <c r="AY562" s="224">
        <v>0</v>
      </c>
      <c r="BA562" s="38" t="str">
        <f t="shared" ca="1" si="60"/>
        <v>SPTL</v>
      </c>
      <c r="BB562" s="38" t="str">
        <f t="shared" si="61"/>
        <v>Fixed Inputs</v>
      </c>
      <c r="BC562" s="38" t="str">
        <f t="shared" si="62"/>
        <v>Variant allowances</v>
      </c>
      <c r="BD562" s="38" t="str">
        <f t="shared" si="59"/>
        <v>Totex variant allowances allocation percentages</v>
      </c>
    </row>
    <row r="563" spans="5:56">
      <c r="E563" s="216" t="s">
        <v>835</v>
      </c>
      <c r="G563" s="37" t="s">
        <v>38</v>
      </c>
      <c r="H563" s="37" t="s">
        <v>318</v>
      </c>
      <c r="AU563" s="142">
        <v>0</v>
      </c>
      <c r="AV563" s="23">
        <v>0</v>
      </c>
      <c r="AW563" s="23">
        <v>0</v>
      </c>
      <c r="AX563" s="23">
        <v>0</v>
      </c>
      <c r="AY563" s="224">
        <v>0</v>
      </c>
      <c r="BA563" s="38" t="str">
        <f t="shared" ca="1" si="60"/>
        <v>SPTL</v>
      </c>
      <c r="BB563" s="38" t="str">
        <f t="shared" si="61"/>
        <v>Fixed Inputs</v>
      </c>
      <c r="BC563" s="38" t="str">
        <f t="shared" si="62"/>
        <v>Variant allowances</v>
      </c>
      <c r="BD563" s="38" t="str">
        <f t="shared" si="59"/>
        <v>Totex variant allowances allocation percentages</v>
      </c>
    </row>
    <row r="564" spans="5:56">
      <c r="E564" s="216" t="s">
        <v>835</v>
      </c>
      <c r="G564" s="37" t="s">
        <v>38</v>
      </c>
      <c r="H564" s="37" t="s">
        <v>247</v>
      </c>
      <c r="AU564" s="142">
        <v>0.47</v>
      </c>
      <c r="AV564" s="23">
        <v>0.47</v>
      </c>
      <c r="AW564" s="23">
        <v>0.47</v>
      </c>
      <c r="AX564" s="23">
        <v>0.47</v>
      </c>
      <c r="AY564" s="224">
        <v>0.47</v>
      </c>
      <c r="BA564" s="38" t="str">
        <f t="shared" ca="1" si="60"/>
        <v>SPTL</v>
      </c>
      <c r="BB564" s="38" t="str">
        <f t="shared" si="61"/>
        <v>Fixed Inputs</v>
      </c>
      <c r="BC564" s="38" t="str">
        <f t="shared" si="62"/>
        <v>Variant allowances</v>
      </c>
      <c r="BD564" s="38" t="str">
        <f t="shared" si="59"/>
        <v>Totex variant allowances allocation percentages</v>
      </c>
    </row>
    <row r="565" spans="5:56">
      <c r="E565" s="216" t="s">
        <v>835</v>
      </c>
      <c r="G565" s="37" t="s">
        <v>38</v>
      </c>
      <c r="H565" s="37" t="s">
        <v>315</v>
      </c>
      <c r="AU565" s="142">
        <v>0</v>
      </c>
      <c r="AV565" s="23">
        <v>0</v>
      </c>
      <c r="AW565" s="23">
        <v>0</v>
      </c>
      <c r="AX565" s="23">
        <v>0</v>
      </c>
      <c r="AY565" s="224">
        <v>0</v>
      </c>
      <c r="BA565" s="38" t="str">
        <f t="shared" ca="1" si="60"/>
        <v>SPTL</v>
      </c>
      <c r="BB565" s="38" t="str">
        <f t="shared" si="61"/>
        <v>Fixed Inputs</v>
      </c>
      <c r="BC565" s="38" t="str">
        <f t="shared" si="62"/>
        <v>Variant allowances</v>
      </c>
      <c r="BD565" s="38" t="str">
        <f t="shared" si="59"/>
        <v>Totex variant allowances allocation percentages</v>
      </c>
    </row>
    <row r="566" spans="5:56">
      <c r="E566" s="218" t="s">
        <v>835</v>
      </c>
      <c r="F566" s="105"/>
      <c r="G566" s="105" t="s">
        <v>38</v>
      </c>
      <c r="H566" s="105" t="s">
        <v>246</v>
      </c>
      <c r="I566" s="105"/>
      <c r="J566" s="105"/>
      <c r="K566" s="105"/>
      <c r="L566" s="105"/>
      <c r="M566" s="105"/>
      <c r="N566" s="105"/>
      <c r="O566" s="105"/>
      <c r="P566" s="105"/>
      <c r="Q566" s="105"/>
      <c r="R566" s="105"/>
      <c r="S566" s="105"/>
      <c r="T566" s="105"/>
      <c r="U566" s="105"/>
      <c r="V566" s="105"/>
      <c r="W566" s="105"/>
      <c r="X566" s="105"/>
      <c r="Y566" s="105"/>
      <c r="Z566" s="105"/>
      <c r="AA566" s="105"/>
      <c r="AB566" s="105"/>
      <c r="AC566" s="105"/>
      <c r="AD566" s="105"/>
      <c r="AE566" s="105"/>
      <c r="AF566" s="105"/>
      <c r="AG566" s="105"/>
      <c r="AH566" s="105"/>
      <c r="AI566" s="105"/>
      <c r="AJ566" s="105"/>
      <c r="AK566" s="105"/>
      <c r="AL566" s="105"/>
      <c r="AM566" s="105"/>
      <c r="AN566" s="105"/>
      <c r="AO566" s="105"/>
      <c r="AP566" s="105"/>
      <c r="AQ566" s="105"/>
      <c r="AR566" s="105"/>
      <c r="AS566" s="105"/>
      <c r="AT566" s="111"/>
      <c r="AU566" s="243">
        <v>0.53</v>
      </c>
      <c r="AV566" s="225">
        <v>0.53</v>
      </c>
      <c r="AW566" s="225">
        <v>0.53</v>
      </c>
      <c r="AX566" s="225">
        <v>0.53</v>
      </c>
      <c r="AY566" s="226">
        <v>0.53</v>
      </c>
      <c r="BA566" s="38" t="str">
        <f t="shared" ca="1" si="60"/>
        <v>SPTL</v>
      </c>
      <c r="BB566" s="38" t="str">
        <f t="shared" si="61"/>
        <v>Fixed Inputs</v>
      </c>
      <c r="BC566" s="38" t="str">
        <f t="shared" si="62"/>
        <v>Variant allowances</v>
      </c>
      <c r="BD566" s="38" t="str">
        <f t="shared" si="59"/>
        <v>Totex variant allowances allocation percentages</v>
      </c>
    </row>
    <row r="567" spans="5:56">
      <c r="E567" s="214" t="s">
        <v>836</v>
      </c>
      <c r="F567" s="102"/>
      <c r="G567" s="102" t="s">
        <v>38</v>
      </c>
      <c r="H567" s="102" t="s">
        <v>316</v>
      </c>
      <c r="I567" s="102"/>
      <c r="J567" s="102"/>
      <c r="K567" s="102"/>
      <c r="L567" s="102"/>
      <c r="M567" s="102"/>
      <c r="N567" s="102"/>
      <c r="O567" s="102"/>
      <c r="P567" s="102"/>
      <c r="Q567" s="102"/>
      <c r="R567" s="102"/>
      <c r="S567" s="102"/>
      <c r="T567" s="102"/>
      <c r="U567" s="102"/>
      <c r="V567" s="102"/>
      <c r="W567" s="102"/>
      <c r="X567" s="102"/>
      <c r="Y567" s="102"/>
      <c r="Z567" s="102"/>
      <c r="AA567" s="102"/>
      <c r="AB567" s="102"/>
      <c r="AC567" s="102"/>
      <c r="AD567" s="102"/>
      <c r="AE567" s="102"/>
      <c r="AF567" s="102"/>
      <c r="AG567" s="102"/>
      <c r="AH567" s="102"/>
      <c r="AI567" s="102"/>
      <c r="AJ567" s="102"/>
      <c r="AK567" s="102"/>
      <c r="AL567" s="102"/>
      <c r="AM567" s="102"/>
      <c r="AN567" s="102"/>
      <c r="AO567" s="102"/>
      <c r="AP567" s="102"/>
      <c r="AQ567" s="102"/>
      <c r="AR567" s="102"/>
      <c r="AS567" s="102"/>
      <c r="AT567" s="213"/>
      <c r="AU567" s="242">
        <v>1</v>
      </c>
      <c r="AV567" s="222">
        <v>1</v>
      </c>
      <c r="AW567" s="222">
        <v>1</v>
      </c>
      <c r="AX567" s="222">
        <v>1</v>
      </c>
      <c r="AY567" s="223">
        <v>1</v>
      </c>
      <c r="BA567" s="38" t="str">
        <f t="shared" ca="1" si="60"/>
        <v>SPTL</v>
      </c>
      <c r="BB567" s="38" t="str">
        <f t="shared" si="61"/>
        <v>Fixed Inputs</v>
      </c>
      <c r="BC567" s="38" t="str">
        <f t="shared" si="62"/>
        <v>Variant allowances</v>
      </c>
      <c r="BD567" s="38" t="str">
        <f t="shared" si="59"/>
        <v>Totex variant allowances allocation percentages</v>
      </c>
    </row>
    <row r="568" spans="5:56">
      <c r="E568" s="216" t="s">
        <v>836</v>
      </c>
      <c r="G568" s="37" t="s">
        <v>38</v>
      </c>
      <c r="H568" s="37" t="s">
        <v>317</v>
      </c>
      <c r="AU568" s="142">
        <v>0</v>
      </c>
      <c r="AV568" s="23">
        <v>0</v>
      </c>
      <c r="AW568" s="23">
        <v>0</v>
      </c>
      <c r="AX568" s="23">
        <v>0</v>
      </c>
      <c r="AY568" s="224">
        <v>0</v>
      </c>
      <c r="BA568" s="38" t="str">
        <f t="shared" ca="1" si="60"/>
        <v>SPTL</v>
      </c>
      <c r="BB568" s="38" t="str">
        <f t="shared" si="61"/>
        <v>Fixed Inputs</v>
      </c>
      <c r="BC568" s="38" t="str">
        <f t="shared" si="62"/>
        <v>Variant allowances</v>
      </c>
      <c r="BD568" s="38" t="str">
        <f t="shared" si="59"/>
        <v>Totex variant allowances allocation percentages</v>
      </c>
    </row>
    <row r="569" spans="5:56">
      <c r="E569" s="216" t="s">
        <v>836</v>
      </c>
      <c r="G569" s="37" t="s">
        <v>38</v>
      </c>
      <c r="H569" s="37" t="s">
        <v>318</v>
      </c>
      <c r="AU569" s="142">
        <v>0</v>
      </c>
      <c r="AV569" s="23">
        <v>0</v>
      </c>
      <c r="AW569" s="23">
        <v>0</v>
      </c>
      <c r="AX569" s="23">
        <v>0</v>
      </c>
      <c r="AY569" s="224">
        <v>0</v>
      </c>
      <c r="BA569" s="38" t="str">
        <f t="shared" ca="1" si="60"/>
        <v>SPTL</v>
      </c>
      <c r="BB569" s="38" t="str">
        <f t="shared" si="61"/>
        <v>Fixed Inputs</v>
      </c>
      <c r="BC569" s="38" t="str">
        <f t="shared" si="62"/>
        <v>Variant allowances</v>
      </c>
      <c r="BD569" s="38" t="str">
        <f t="shared" si="59"/>
        <v>Totex variant allowances allocation percentages</v>
      </c>
    </row>
    <row r="570" spans="5:56">
      <c r="E570" s="216" t="s">
        <v>836</v>
      </c>
      <c r="G570" s="37" t="s">
        <v>38</v>
      </c>
      <c r="H570" s="37" t="s">
        <v>247</v>
      </c>
      <c r="AU570" s="142">
        <v>0</v>
      </c>
      <c r="AV570" s="23">
        <v>0</v>
      </c>
      <c r="AW570" s="23">
        <v>0</v>
      </c>
      <c r="AX570" s="23">
        <v>0</v>
      </c>
      <c r="AY570" s="224">
        <v>0</v>
      </c>
      <c r="BA570" s="38" t="str">
        <f t="shared" ca="1" si="60"/>
        <v>SPTL</v>
      </c>
      <c r="BB570" s="38" t="str">
        <f t="shared" si="61"/>
        <v>Fixed Inputs</v>
      </c>
      <c r="BC570" s="38" t="str">
        <f t="shared" si="62"/>
        <v>Variant allowances</v>
      </c>
      <c r="BD570" s="38" t="str">
        <f t="shared" si="59"/>
        <v>Totex variant allowances allocation percentages</v>
      </c>
    </row>
    <row r="571" spans="5:56">
      <c r="E571" s="216" t="s">
        <v>836</v>
      </c>
      <c r="G571" s="37" t="s">
        <v>38</v>
      </c>
      <c r="H571" s="37" t="s">
        <v>315</v>
      </c>
      <c r="AU571" s="142">
        <v>0</v>
      </c>
      <c r="AV571" s="23">
        <v>0</v>
      </c>
      <c r="AW571" s="23">
        <v>0</v>
      </c>
      <c r="AX571" s="23">
        <v>0</v>
      </c>
      <c r="AY571" s="224">
        <v>0</v>
      </c>
      <c r="BA571" s="38" t="str">
        <f t="shared" ca="1" si="60"/>
        <v>SPTL</v>
      </c>
      <c r="BB571" s="38" t="str">
        <f t="shared" si="61"/>
        <v>Fixed Inputs</v>
      </c>
      <c r="BC571" s="38" t="str">
        <f t="shared" si="62"/>
        <v>Variant allowances</v>
      </c>
      <c r="BD571" s="38" t="str">
        <f t="shared" si="59"/>
        <v>Totex variant allowances allocation percentages</v>
      </c>
    </row>
    <row r="572" spans="5:56">
      <c r="E572" s="218" t="s">
        <v>836</v>
      </c>
      <c r="F572" s="105"/>
      <c r="G572" s="105" t="s">
        <v>38</v>
      </c>
      <c r="H572" s="105" t="s">
        <v>246</v>
      </c>
      <c r="I572" s="105"/>
      <c r="J572" s="105"/>
      <c r="K572" s="105"/>
      <c r="L572" s="105"/>
      <c r="M572" s="105"/>
      <c r="N572" s="105"/>
      <c r="O572" s="105"/>
      <c r="P572" s="105"/>
      <c r="Q572" s="105"/>
      <c r="R572" s="105"/>
      <c r="S572" s="105"/>
      <c r="T572" s="105"/>
      <c r="U572" s="105"/>
      <c r="V572" s="105"/>
      <c r="W572" s="105"/>
      <c r="X572" s="105"/>
      <c r="Y572" s="105"/>
      <c r="Z572" s="105"/>
      <c r="AA572" s="105"/>
      <c r="AB572" s="105"/>
      <c r="AC572" s="105"/>
      <c r="AD572" s="105"/>
      <c r="AE572" s="105"/>
      <c r="AF572" s="105"/>
      <c r="AG572" s="105"/>
      <c r="AH572" s="105"/>
      <c r="AI572" s="105"/>
      <c r="AJ572" s="105"/>
      <c r="AK572" s="105"/>
      <c r="AL572" s="105"/>
      <c r="AM572" s="105"/>
      <c r="AN572" s="105"/>
      <c r="AO572" s="105"/>
      <c r="AP572" s="105"/>
      <c r="AQ572" s="105"/>
      <c r="AR572" s="105"/>
      <c r="AS572" s="105"/>
      <c r="AT572" s="111"/>
      <c r="AU572" s="243">
        <v>0</v>
      </c>
      <c r="AV572" s="225">
        <v>0</v>
      </c>
      <c r="AW572" s="225">
        <v>0</v>
      </c>
      <c r="AX572" s="225">
        <v>0</v>
      </c>
      <c r="AY572" s="226">
        <v>0</v>
      </c>
      <c r="BA572" s="38" t="str">
        <f t="shared" ca="1" si="60"/>
        <v>SPTL</v>
      </c>
      <c r="BB572" s="38" t="str">
        <f t="shared" si="61"/>
        <v>Fixed Inputs</v>
      </c>
      <c r="BC572" s="38" t="str">
        <f t="shared" si="62"/>
        <v>Variant allowances</v>
      </c>
      <c r="BD572" s="38" t="str">
        <f t="shared" si="59"/>
        <v>Totex variant allowances allocation percentages</v>
      </c>
    </row>
    <row r="573" spans="5:56">
      <c r="E573" s="214" t="s">
        <v>837</v>
      </c>
      <c r="F573" s="102"/>
      <c r="G573" s="102" t="s">
        <v>38</v>
      </c>
      <c r="H573" s="102" t="s">
        <v>316</v>
      </c>
      <c r="AU573" s="236">
        <v>1</v>
      </c>
      <c r="AV573" s="238">
        <v>1</v>
      </c>
      <c r="AW573" s="238">
        <v>1</v>
      </c>
      <c r="AX573" s="238">
        <v>1</v>
      </c>
      <c r="AY573" s="239">
        <v>1</v>
      </c>
      <c r="BA573" s="38" t="str">
        <f t="shared" ca="1" si="60"/>
        <v>SPTL</v>
      </c>
      <c r="BB573" s="38" t="str">
        <f t="shared" si="61"/>
        <v>Fixed Inputs</v>
      </c>
      <c r="BC573" s="38" t="str">
        <f t="shared" si="62"/>
        <v>Variant allowances</v>
      </c>
      <c r="BD573" s="38" t="str">
        <f t="shared" si="59"/>
        <v>Totex variant allowances allocation percentages</v>
      </c>
    </row>
    <row r="574" spans="5:56">
      <c r="E574" s="216" t="s">
        <v>837</v>
      </c>
      <c r="G574" s="37" t="s">
        <v>38</v>
      </c>
      <c r="H574" s="37" t="s">
        <v>317</v>
      </c>
      <c r="AU574" s="141">
        <v>0</v>
      </c>
      <c r="AV574" s="26">
        <v>0</v>
      </c>
      <c r="AW574" s="26">
        <v>0</v>
      </c>
      <c r="AX574" s="26">
        <v>0</v>
      </c>
      <c r="AY574" s="217">
        <v>0</v>
      </c>
      <c r="BA574" s="38" t="str">
        <f t="shared" ca="1" si="60"/>
        <v>SPTL</v>
      </c>
      <c r="BB574" s="38" t="str">
        <f t="shared" si="61"/>
        <v>Fixed Inputs</v>
      </c>
      <c r="BC574" s="38" t="str">
        <f t="shared" si="62"/>
        <v>Variant allowances</v>
      </c>
      <c r="BD574" s="38" t="str">
        <f t="shared" si="59"/>
        <v>Totex variant allowances allocation percentages</v>
      </c>
    </row>
    <row r="575" spans="5:56">
      <c r="E575" s="216" t="s">
        <v>837</v>
      </c>
      <c r="G575" s="37" t="s">
        <v>38</v>
      </c>
      <c r="H575" s="37" t="s">
        <v>318</v>
      </c>
      <c r="AU575" s="141">
        <v>0</v>
      </c>
      <c r="AV575" s="26">
        <v>0</v>
      </c>
      <c r="AW575" s="26">
        <v>0</v>
      </c>
      <c r="AX575" s="26">
        <v>0</v>
      </c>
      <c r="AY575" s="217">
        <v>0</v>
      </c>
      <c r="BA575" s="38" t="str">
        <f t="shared" ca="1" si="60"/>
        <v>SPTL</v>
      </c>
      <c r="BB575" s="38" t="str">
        <f t="shared" si="61"/>
        <v>Fixed Inputs</v>
      </c>
      <c r="BC575" s="38" t="str">
        <f t="shared" si="62"/>
        <v>Variant allowances</v>
      </c>
      <c r="BD575" s="38" t="str">
        <f t="shared" si="59"/>
        <v>Totex variant allowances allocation percentages</v>
      </c>
    </row>
    <row r="576" spans="5:56">
      <c r="E576" s="216" t="s">
        <v>837</v>
      </c>
      <c r="G576" s="37" t="s">
        <v>38</v>
      </c>
      <c r="H576" s="37" t="s">
        <v>247</v>
      </c>
      <c r="AU576" s="141">
        <v>0</v>
      </c>
      <c r="AV576" s="26">
        <v>0</v>
      </c>
      <c r="AW576" s="26">
        <v>0</v>
      </c>
      <c r="AX576" s="26">
        <v>0</v>
      </c>
      <c r="AY576" s="217">
        <v>0</v>
      </c>
      <c r="BA576" s="38" t="str">
        <f t="shared" ca="1" si="60"/>
        <v>SPTL</v>
      </c>
      <c r="BB576" s="38" t="str">
        <f t="shared" si="61"/>
        <v>Fixed Inputs</v>
      </c>
      <c r="BC576" s="38" t="str">
        <f t="shared" si="62"/>
        <v>Variant allowances</v>
      </c>
      <c r="BD576" s="38" t="str">
        <f t="shared" si="59"/>
        <v>Totex variant allowances allocation percentages</v>
      </c>
    </row>
    <row r="577" spans="5:56">
      <c r="E577" s="216" t="s">
        <v>837</v>
      </c>
      <c r="G577" s="37" t="s">
        <v>38</v>
      </c>
      <c r="H577" s="37" t="s">
        <v>315</v>
      </c>
      <c r="AU577" s="141">
        <v>0</v>
      </c>
      <c r="AV577" s="26">
        <v>0</v>
      </c>
      <c r="AW577" s="26">
        <v>0</v>
      </c>
      <c r="AX577" s="26">
        <v>0</v>
      </c>
      <c r="AY577" s="217">
        <v>0</v>
      </c>
      <c r="BA577" s="38" t="str">
        <f t="shared" ca="1" si="60"/>
        <v>SPTL</v>
      </c>
      <c r="BB577" s="38" t="str">
        <f t="shared" si="61"/>
        <v>Fixed Inputs</v>
      </c>
      <c r="BC577" s="38" t="str">
        <f t="shared" si="62"/>
        <v>Variant allowances</v>
      </c>
      <c r="BD577" s="38" t="str">
        <f t="shared" si="59"/>
        <v>Totex variant allowances allocation percentages</v>
      </c>
    </row>
    <row r="578" spans="5:56">
      <c r="E578" s="218" t="s">
        <v>837</v>
      </c>
      <c r="F578" s="105"/>
      <c r="G578" s="105" t="s">
        <v>38</v>
      </c>
      <c r="H578" s="105" t="s">
        <v>246</v>
      </c>
      <c r="I578" s="105"/>
      <c r="J578" s="105"/>
      <c r="K578" s="105"/>
      <c r="L578" s="105"/>
      <c r="M578" s="105"/>
      <c r="N578" s="105"/>
      <c r="O578" s="105"/>
      <c r="P578" s="105"/>
      <c r="Q578" s="105"/>
      <c r="R578" s="105"/>
      <c r="S578" s="105"/>
      <c r="T578" s="105"/>
      <c r="U578" s="105"/>
      <c r="V578" s="105"/>
      <c r="W578" s="105"/>
      <c r="X578" s="105"/>
      <c r="Y578" s="105"/>
      <c r="Z578" s="105"/>
      <c r="AA578" s="105"/>
      <c r="AB578" s="105"/>
      <c r="AC578" s="105"/>
      <c r="AD578" s="105"/>
      <c r="AE578" s="105"/>
      <c r="AF578" s="105"/>
      <c r="AG578" s="105"/>
      <c r="AH578" s="105"/>
      <c r="AI578" s="105"/>
      <c r="AJ578" s="105"/>
      <c r="AK578" s="105"/>
      <c r="AL578" s="105"/>
      <c r="AM578" s="105"/>
      <c r="AN578" s="105"/>
      <c r="AO578" s="105"/>
      <c r="AP578" s="105"/>
      <c r="AQ578" s="105"/>
      <c r="AR578" s="105"/>
      <c r="AS578" s="105"/>
      <c r="AT578" s="111"/>
      <c r="AU578" s="177">
        <v>0</v>
      </c>
      <c r="AV578" s="106">
        <v>0</v>
      </c>
      <c r="AW578" s="106">
        <v>0</v>
      </c>
      <c r="AX578" s="106">
        <v>0</v>
      </c>
      <c r="AY578" s="219">
        <v>0</v>
      </c>
      <c r="BA578" s="38" t="str">
        <f t="shared" ca="1" si="60"/>
        <v>SPTL</v>
      </c>
      <c r="BB578" s="38" t="str">
        <f t="shared" si="61"/>
        <v>Fixed Inputs</v>
      </c>
      <c r="BC578" s="38" t="str">
        <f t="shared" si="62"/>
        <v>Variant allowances</v>
      </c>
      <c r="BD578" s="38" t="str">
        <f t="shared" si="59"/>
        <v>Totex variant allowances allocation percentages</v>
      </c>
    </row>
    <row r="579" spans="5:56">
      <c r="E579" s="214" t="s">
        <v>1033</v>
      </c>
      <c r="F579" s="102"/>
      <c r="G579" s="102" t="s">
        <v>38</v>
      </c>
      <c r="H579" s="102" t="s">
        <v>316</v>
      </c>
      <c r="I579" s="102"/>
      <c r="J579" s="102"/>
      <c r="K579" s="102"/>
      <c r="L579" s="102"/>
      <c r="M579" s="102"/>
      <c r="N579" s="102"/>
      <c r="O579" s="102"/>
      <c r="P579" s="102"/>
      <c r="Q579" s="102"/>
      <c r="R579" s="102"/>
      <c r="S579" s="102"/>
      <c r="T579" s="102"/>
      <c r="U579" s="102"/>
      <c r="V579" s="102"/>
      <c r="W579" s="102"/>
      <c r="X579" s="102"/>
      <c r="Y579" s="102"/>
      <c r="Z579" s="102"/>
      <c r="AA579" s="102"/>
      <c r="AB579" s="102"/>
      <c r="AC579" s="102"/>
      <c r="AD579" s="102"/>
      <c r="AE579" s="102"/>
      <c r="AF579" s="102"/>
      <c r="AG579" s="102"/>
      <c r="AH579" s="102"/>
      <c r="AI579" s="102"/>
      <c r="AJ579" s="102"/>
      <c r="AK579" s="102"/>
      <c r="AL579" s="102"/>
      <c r="AM579" s="102"/>
      <c r="AN579" s="102"/>
      <c r="AO579" s="102"/>
      <c r="AP579" s="102"/>
      <c r="AQ579" s="102"/>
      <c r="AR579" s="102"/>
      <c r="AS579" s="102"/>
      <c r="AT579" s="213"/>
      <c r="AU579" s="176">
        <v>1</v>
      </c>
      <c r="AV579" s="103">
        <v>1</v>
      </c>
      <c r="AW579" s="103">
        <v>1</v>
      </c>
      <c r="AX579" s="103">
        <v>1</v>
      </c>
      <c r="AY579" s="215">
        <v>1</v>
      </c>
      <c r="BA579" s="38" t="str">
        <f t="shared" ca="1" si="60"/>
        <v>SPTL</v>
      </c>
      <c r="BB579" s="38" t="str">
        <f t="shared" si="61"/>
        <v>Fixed Inputs</v>
      </c>
      <c r="BC579" s="38" t="str">
        <f t="shared" si="62"/>
        <v>Variant allowances</v>
      </c>
      <c r="BD579" s="38" t="str">
        <f t="shared" si="59"/>
        <v>Totex variant allowances allocation percentages</v>
      </c>
    </row>
    <row r="580" spans="5:56">
      <c r="E580" s="216" t="s">
        <v>1033</v>
      </c>
      <c r="G580" s="37" t="s">
        <v>38</v>
      </c>
      <c r="H580" s="37" t="s">
        <v>317</v>
      </c>
      <c r="AU580" s="141">
        <v>0</v>
      </c>
      <c r="AV580" s="26">
        <v>0</v>
      </c>
      <c r="AW580" s="26">
        <v>0</v>
      </c>
      <c r="AX580" s="26">
        <v>0</v>
      </c>
      <c r="AY580" s="217">
        <v>0</v>
      </c>
      <c r="BA580" s="38" t="str">
        <f t="shared" ca="1" si="60"/>
        <v>SPTL</v>
      </c>
      <c r="BB580" s="38" t="str">
        <f t="shared" si="61"/>
        <v>Fixed Inputs</v>
      </c>
      <c r="BC580" s="38" t="str">
        <f t="shared" si="62"/>
        <v>Variant allowances</v>
      </c>
      <c r="BD580" s="38" t="str">
        <f t="shared" si="59"/>
        <v>Totex variant allowances allocation percentages</v>
      </c>
    </row>
    <row r="581" spans="5:56">
      <c r="E581" s="216" t="s">
        <v>1033</v>
      </c>
      <c r="G581" s="37" t="s">
        <v>38</v>
      </c>
      <c r="H581" s="37" t="s">
        <v>318</v>
      </c>
      <c r="AU581" s="141">
        <v>0</v>
      </c>
      <c r="AV581" s="26">
        <v>0</v>
      </c>
      <c r="AW581" s="26">
        <v>0</v>
      </c>
      <c r="AX581" s="26">
        <v>0</v>
      </c>
      <c r="AY581" s="217">
        <v>0</v>
      </c>
      <c r="BA581" s="38" t="str">
        <f t="shared" ca="1" si="60"/>
        <v>SPTL</v>
      </c>
      <c r="BB581" s="38" t="str">
        <f t="shared" si="61"/>
        <v>Fixed Inputs</v>
      </c>
      <c r="BC581" s="38" t="str">
        <f t="shared" si="62"/>
        <v>Variant allowances</v>
      </c>
      <c r="BD581" s="38" t="str">
        <f t="shared" si="59"/>
        <v>Totex variant allowances allocation percentages</v>
      </c>
    </row>
    <row r="582" spans="5:56">
      <c r="E582" s="216" t="s">
        <v>1033</v>
      </c>
      <c r="G582" s="37" t="s">
        <v>38</v>
      </c>
      <c r="H582" s="37" t="s">
        <v>247</v>
      </c>
      <c r="AU582" s="141">
        <v>0</v>
      </c>
      <c r="AV582" s="26">
        <v>0</v>
      </c>
      <c r="AW582" s="26">
        <v>0</v>
      </c>
      <c r="AX582" s="26">
        <v>0</v>
      </c>
      <c r="AY582" s="217">
        <v>0</v>
      </c>
      <c r="BA582" s="38" t="str">
        <f t="shared" ca="1" si="60"/>
        <v>SPTL</v>
      </c>
      <c r="BB582" s="38" t="str">
        <f t="shared" si="61"/>
        <v>Fixed Inputs</v>
      </c>
      <c r="BC582" s="38" t="str">
        <f t="shared" si="62"/>
        <v>Variant allowances</v>
      </c>
      <c r="BD582" s="38" t="str">
        <f t="shared" si="59"/>
        <v>Totex variant allowances allocation percentages</v>
      </c>
    </row>
    <row r="583" spans="5:56">
      <c r="E583" s="216" t="s">
        <v>1033</v>
      </c>
      <c r="G583" s="37" t="s">
        <v>38</v>
      </c>
      <c r="H583" s="37" t="s">
        <v>315</v>
      </c>
      <c r="AU583" s="141">
        <v>0</v>
      </c>
      <c r="AV583" s="26">
        <v>0</v>
      </c>
      <c r="AW583" s="26">
        <v>0</v>
      </c>
      <c r="AX583" s="26">
        <v>0</v>
      </c>
      <c r="AY583" s="217">
        <v>0</v>
      </c>
      <c r="BA583" s="38" t="str">
        <f t="shared" ca="1" si="60"/>
        <v>SPTL</v>
      </c>
      <c r="BB583" s="38" t="str">
        <f t="shared" si="61"/>
        <v>Fixed Inputs</v>
      </c>
      <c r="BC583" s="38" t="str">
        <f t="shared" si="62"/>
        <v>Variant allowances</v>
      </c>
      <c r="BD583" s="38" t="str">
        <f t="shared" si="59"/>
        <v>Totex variant allowances allocation percentages</v>
      </c>
    </row>
    <row r="584" spans="5:56">
      <c r="E584" s="218" t="s">
        <v>1033</v>
      </c>
      <c r="F584" s="105"/>
      <c r="G584" s="105" t="s">
        <v>38</v>
      </c>
      <c r="H584" s="105" t="s">
        <v>246</v>
      </c>
      <c r="I584" s="105"/>
      <c r="J584" s="105"/>
      <c r="K584" s="105"/>
      <c r="L584" s="105"/>
      <c r="M584" s="105"/>
      <c r="N584" s="105"/>
      <c r="O584" s="105"/>
      <c r="P584" s="105"/>
      <c r="Q584" s="105"/>
      <c r="R584" s="105"/>
      <c r="S584" s="105"/>
      <c r="T584" s="105"/>
      <c r="U584" s="105"/>
      <c r="V584" s="105"/>
      <c r="W584" s="105"/>
      <c r="X584" s="105"/>
      <c r="Y584" s="105"/>
      <c r="Z584" s="105"/>
      <c r="AA584" s="105"/>
      <c r="AB584" s="105"/>
      <c r="AC584" s="105"/>
      <c r="AD584" s="105"/>
      <c r="AE584" s="105"/>
      <c r="AF584" s="105"/>
      <c r="AG584" s="105"/>
      <c r="AH584" s="105"/>
      <c r="AI584" s="105"/>
      <c r="AJ584" s="105"/>
      <c r="AK584" s="105"/>
      <c r="AL584" s="105"/>
      <c r="AM584" s="105"/>
      <c r="AN584" s="105"/>
      <c r="AO584" s="105"/>
      <c r="AP584" s="105"/>
      <c r="AQ584" s="105"/>
      <c r="AR584" s="105"/>
      <c r="AS584" s="105"/>
      <c r="AT584" s="111"/>
      <c r="AU584" s="177">
        <v>0</v>
      </c>
      <c r="AV584" s="106">
        <v>0</v>
      </c>
      <c r="AW584" s="106">
        <v>0</v>
      </c>
      <c r="AX584" s="106">
        <v>0</v>
      </c>
      <c r="AY584" s="219">
        <v>0</v>
      </c>
      <c r="BA584" s="38" t="str">
        <f t="shared" ca="1" si="60"/>
        <v>SPTL</v>
      </c>
      <c r="BB584" s="38" t="str">
        <f t="shared" si="61"/>
        <v>Fixed Inputs</v>
      </c>
      <c r="BC584" s="38" t="str">
        <f t="shared" si="62"/>
        <v>Variant allowances</v>
      </c>
      <c r="BD584" s="38" t="str">
        <f t="shared" si="59"/>
        <v>Totex variant allowances allocation percentages</v>
      </c>
    </row>
    <row r="585" spans="5:56">
      <c r="E585" s="214" t="s">
        <v>838</v>
      </c>
      <c r="F585" s="102"/>
      <c r="G585" s="102" t="s">
        <v>38</v>
      </c>
      <c r="H585" s="102" t="s">
        <v>316</v>
      </c>
      <c r="I585" s="102"/>
      <c r="J585" s="102"/>
      <c r="K585" s="102"/>
      <c r="L585" s="102"/>
      <c r="M585" s="102"/>
      <c r="N585" s="102"/>
      <c r="O585" s="102"/>
      <c r="P585" s="102"/>
      <c r="Q585" s="102"/>
      <c r="R585" s="102"/>
      <c r="S585" s="102"/>
      <c r="T585" s="102"/>
      <c r="U585" s="102"/>
      <c r="V585" s="102"/>
      <c r="W585" s="102"/>
      <c r="X585" s="102"/>
      <c r="Y585" s="102"/>
      <c r="Z585" s="102"/>
      <c r="AA585" s="102"/>
      <c r="AB585" s="102"/>
      <c r="AC585" s="102"/>
      <c r="AD585" s="102"/>
      <c r="AE585" s="102"/>
      <c r="AF585" s="102"/>
      <c r="AG585" s="102"/>
      <c r="AH585" s="102"/>
      <c r="AI585" s="102"/>
      <c r="AJ585" s="102"/>
      <c r="AK585" s="102"/>
      <c r="AL585" s="102"/>
      <c r="AM585" s="102"/>
      <c r="AN585" s="102"/>
      <c r="AO585" s="102"/>
      <c r="AP585" s="102"/>
      <c r="AQ585" s="102"/>
      <c r="AR585" s="102"/>
      <c r="AS585" s="102"/>
      <c r="AT585" s="213"/>
      <c r="AU585" s="176">
        <v>0</v>
      </c>
      <c r="AV585" s="103">
        <v>0</v>
      </c>
      <c r="AW585" s="103">
        <v>0</v>
      </c>
      <c r="AX585" s="103">
        <v>0</v>
      </c>
      <c r="AY585" s="215">
        <v>0</v>
      </c>
      <c r="BA585" s="38" t="str">
        <f t="shared" ca="1" si="60"/>
        <v>SPTL</v>
      </c>
      <c r="BB585" s="38" t="str">
        <f t="shared" si="61"/>
        <v>Fixed Inputs</v>
      </c>
      <c r="BC585" s="38" t="str">
        <f t="shared" si="62"/>
        <v>Variant allowances</v>
      </c>
      <c r="BD585" s="38" t="str">
        <f t="shared" si="59"/>
        <v>Totex variant allowances allocation percentages</v>
      </c>
    </row>
    <row r="586" spans="5:56">
      <c r="E586" s="216" t="s">
        <v>838</v>
      </c>
      <c r="G586" s="37" t="s">
        <v>38</v>
      </c>
      <c r="H586" s="37" t="s">
        <v>317</v>
      </c>
      <c r="AU586" s="141">
        <v>1</v>
      </c>
      <c r="AV586" s="26">
        <v>1</v>
      </c>
      <c r="AW586" s="26">
        <v>1</v>
      </c>
      <c r="AX586" s="26">
        <v>1</v>
      </c>
      <c r="AY586" s="217">
        <v>1</v>
      </c>
      <c r="BA586" s="38" t="str">
        <f t="shared" ca="1" si="60"/>
        <v>SPTL</v>
      </c>
      <c r="BB586" s="38" t="str">
        <f t="shared" si="61"/>
        <v>Fixed Inputs</v>
      </c>
      <c r="BC586" s="38" t="str">
        <f t="shared" si="62"/>
        <v>Variant allowances</v>
      </c>
      <c r="BD586" s="38" t="str">
        <f t="shared" si="59"/>
        <v>Totex variant allowances allocation percentages</v>
      </c>
    </row>
    <row r="587" spans="5:56">
      <c r="E587" s="216" t="s">
        <v>838</v>
      </c>
      <c r="G587" s="37" t="s">
        <v>38</v>
      </c>
      <c r="H587" s="37" t="s">
        <v>318</v>
      </c>
      <c r="AU587" s="141">
        <v>0</v>
      </c>
      <c r="AV587" s="26">
        <v>0</v>
      </c>
      <c r="AW587" s="26">
        <v>0</v>
      </c>
      <c r="AX587" s="26">
        <v>0</v>
      </c>
      <c r="AY587" s="217">
        <v>0</v>
      </c>
      <c r="BA587" s="38" t="str">
        <f t="shared" ca="1" si="60"/>
        <v>SPTL</v>
      </c>
      <c r="BB587" s="38" t="str">
        <f t="shared" si="61"/>
        <v>Fixed Inputs</v>
      </c>
      <c r="BC587" s="38" t="str">
        <f t="shared" si="62"/>
        <v>Variant allowances</v>
      </c>
      <c r="BD587" s="38" t="str">
        <f t="shared" si="59"/>
        <v>Totex variant allowances allocation percentages</v>
      </c>
    </row>
    <row r="588" spans="5:56">
      <c r="E588" s="216" t="s">
        <v>838</v>
      </c>
      <c r="G588" s="37" t="s">
        <v>38</v>
      </c>
      <c r="H588" s="37" t="s">
        <v>247</v>
      </c>
      <c r="AU588" s="141">
        <v>0</v>
      </c>
      <c r="AV588" s="26">
        <v>0</v>
      </c>
      <c r="AW588" s="26">
        <v>0</v>
      </c>
      <c r="AX588" s="26">
        <v>0</v>
      </c>
      <c r="AY588" s="217">
        <v>0</v>
      </c>
      <c r="BA588" s="38" t="str">
        <f t="shared" ca="1" si="60"/>
        <v>SPTL</v>
      </c>
      <c r="BB588" s="38" t="str">
        <f t="shared" si="61"/>
        <v>Fixed Inputs</v>
      </c>
      <c r="BC588" s="38" t="str">
        <f t="shared" si="62"/>
        <v>Variant allowances</v>
      </c>
      <c r="BD588" s="38" t="str">
        <f t="shared" si="59"/>
        <v>Totex variant allowances allocation percentages</v>
      </c>
    </row>
    <row r="589" spans="5:56">
      <c r="E589" s="216" t="s">
        <v>838</v>
      </c>
      <c r="G589" s="37" t="s">
        <v>38</v>
      </c>
      <c r="H589" s="37" t="s">
        <v>315</v>
      </c>
      <c r="AU589" s="141">
        <v>0</v>
      </c>
      <c r="AV589" s="26">
        <v>0</v>
      </c>
      <c r="AW589" s="26">
        <v>0</v>
      </c>
      <c r="AX589" s="26">
        <v>0</v>
      </c>
      <c r="AY589" s="217">
        <v>0</v>
      </c>
      <c r="BA589" s="38" t="str">
        <f t="shared" ca="1" si="60"/>
        <v>SPTL</v>
      </c>
      <c r="BB589" s="38" t="str">
        <f t="shared" si="61"/>
        <v>Fixed Inputs</v>
      </c>
      <c r="BC589" s="38" t="str">
        <f t="shared" si="62"/>
        <v>Variant allowances</v>
      </c>
      <c r="BD589" s="38" t="str">
        <f t="shared" si="59"/>
        <v>Totex variant allowances allocation percentages</v>
      </c>
    </row>
    <row r="590" spans="5:56">
      <c r="E590" s="218" t="s">
        <v>838</v>
      </c>
      <c r="F590" s="105"/>
      <c r="G590" s="105" t="s">
        <v>38</v>
      </c>
      <c r="H590" s="105" t="s">
        <v>246</v>
      </c>
      <c r="I590" s="105"/>
      <c r="J590" s="105"/>
      <c r="K590" s="105"/>
      <c r="L590" s="105"/>
      <c r="M590" s="105"/>
      <c r="N590" s="105"/>
      <c r="O590" s="105"/>
      <c r="P590" s="105"/>
      <c r="Q590" s="105"/>
      <c r="R590" s="105"/>
      <c r="S590" s="105"/>
      <c r="T590" s="105"/>
      <c r="U590" s="105"/>
      <c r="V590" s="105"/>
      <c r="W590" s="105"/>
      <c r="X590" s="105"/>
      <c r="Y590" s="105"/>
      <c r="Z590" s="105"/>
      <c r="AA590" s="105"/>
      <c r="AB590" s="105"/>
      <c r="AC590" s="105"/>
      <c r="AD590" s="105"/>
      <c r="AE590" s="105"/>
      <c r="AF590" s="105"/>
      <c r="AG590" s="105"/>
      <c r="AH590" s="105"/>
      <c r="AI590" s="105"/>
      <c r="AJ590" s="105"/>
      <c r="AK590" s="105"/>
      <c r="AL590" s="105"/>
      <c r="AM590" s="105"/>
      <c r="AN590" s="105"/>
      <c r="AO590" s="105"/>
      <c r="AP590" s="105"/>
      <c r="AQ590" s="105"/>
      <c r="AR590" s="105"/>
      <c r="AS590" s="105"/>
      <c r="AT590" s="111"/>
      <c r="AU590" s="177">
        <v>0</v>
      </c>
      <c r="AV590" s="106">
        <v>0</v>
      </c>
      <c r="AW590" s="106">
        <v>0</v>
      </c>
      <c r="AX590" s="106">
        <v>0</v>
      </c>
      <c r="AY590" s="219">
        <v>0</v>
      </c>
      <c r="BA590" s="38" t="str">
        <f t="shared" ca="1" si="60"/>
        <v>SPTL</v>
      </c>
      <c r="BB590" s="38" t="str">
        <f t="shared" si="61"/>
        <v>Fixed Inputs</v>
      </c>
      <c r="BC590" s="38" t="str">
        <f t="shared" si="62"/>
        <v>Variant allowances</v>
      </c>
      <c r="BD590" s="38" t="str">
        <f t="shared" si="59"/>
        <v>Totex variant allowances allocation percentages</v>
      </c>
    </row>
    <row r="591" spans="5:56">
      <c r="E591" s="214" t="s">
        <v>839</v>
      </c>
      <c r="F591" s="102"/>
      <c r="G591" s="102" t="s">
        <v>38</v>
      </c>
      <c r="H591" s="102" t="s">
        <v>316</v>
      </c>
      <c r="I591" s="102"/>
      <c r="J591" s="102"/>
      <c r="K591" s="102"/>
      <c r="L591" s="102"/>
      <c r="M591" s="102"/>
      <c r="N591" s="102"/>
      <c r="O591" s="102"/>
      <c r="P591" s="102"/>
      <c r="Q591" s="102"/>
      <c r="R591" s="102"/>
      <c r="S591" s="102"/>
      <c r="T591" s="102"/>
      <c r="U591" s="102"/>
      <c r="V591" s="102"/>
      <c r="W591" s="102"/>
      <c r="X591" s="102"/>
      <c r="Y591" s="102"/>
      <c r="Z591" s="102"/>
      <c r="AA591" s="102"/>
      <c r="AB591" s="102"/>
      <c r="AC591" s="102"/>
      <c r="AD591" s="102"/>
      <c r="AE591" s="102"/>
      <c r="AF591" s="102"/>
      <c r="AG591" s="102"/>
      <c r="AH591" s="102"/>
      <c r="AI591" s="102"/>
      <c r="AJ591" s="102"/>
      <c r="AK591" s="102"/>
      <c r="AL591" s="102"/>
      <c r="AM591" s="102"/>
      <c r="AN591" s="102"/>
      <c r="AO591" s="102"/>
      <c r="AP591" s="102"/>
      <c r="AQ591" s="102"/>
      <c r="AR591" s="102"/>
      <c r="AS591" s="102"/>
      <c r="AT591" s="213"/>
      <c r="AU591" s="176">
        <v>0</v>
      </c>
      <c r="AV591" s="103">
        <v>0</v>
      </c>
      <c r="AW591" s="103">
        <v>0</v>
      </c>
      <c r="AX591" s="103">
        <v>0</v>
      </c>
      <c r="AY591" s="215">
        <v>0</v>
      </c>
      <c r="BA591" s="38" t="str">
        <f t="shared" ca="1" si="60"/>
        <v>SPTL</v>
      </c>
      <c r="BB591" s="38" t="str">
        <f t="shared" si="61"/>
        <v>Fixed Inputs</v>
      </c>
      <c r="BC591" s="38" t="str">
        <f t="shared" si="62"/>
        <v>Variant allowances</v>
      </c>
      <c r="BD591" s="38" t="str">
        <f t="shared" si="59"/>
        <v>Totex variant allowances allocation percentages</v>
      </c>
    </row>
    <row r="592" spans="5:56">
      <c r="E592" s="216" t="s">
        <v>839</v>
      </c>
      <c r="G592" s="37" t="s">
        <v>38</v>
      </c>
      <c r="H592" s="37" t="s">
        <v>317</v>
      </c>
      <c r="AU592" s="141">
        <v>0.80723318229589303</v>
      </c>
      <c r="AV592" s="26">
        <v>0.80723318229589303</v>
      </c>
      <c r="AW592" s="26">
        <v>0.80723318229589303</v>
      </c>
      <c r="AX592" s="26">
        <v>0.80723318229589303</v>
      </c>
      <c r="AY592" s="217">
        <v>0.80723318229589303</v>
      </c>
      <c r="BA592" s="38" t="str">
        <f t="shared" ca="1" si="60"/>
        <v>SPTL</v>
      </c>
      <c r="BB592" s="38" t="str">
        <f t="shared" si="61"/>
        <v>Fixed Inputs</v>
      </c>
      <c r="BC592" s="38" t="str">
        <f t="shared" si="62"/>
        <v>Variant allowances</v>
      </c>
      <c r="BD592" s="38" t="str">
        <f t="shared" si="59"/>
        <v>Totex variant allowances allocation percentages</v>
      </c>
    </row>
    <row r="593" spans="5:56">
      <c r="E593" s="216" t="s">
        <v>839</v>
      </c>
      <c r="G593" s="37" t="s">
        <v>38</v>
      </c>
      <c r="H593" s="37" t="s">
        <v>318</v>
      </c>
      <c r="AU593" s="141">
        <v>0</v>
      </c>
      <c r="AV593" s="26">
        <v>0</v>
      </c>
      <c r="AW593" s="26">
        <v>0</v>
      </c>
      <c r="AX593" s="26">
        <v>0</v>
      </c>
      <c r="AY593" s="217">
        <v>0</v>
      </c>
      <c r="BA593" s="38" t="str">
        <f t="shared" ca="1" si="60"/>
        <v>SPTL</v>
      </c>
      <c r="BB593" s="38" t="str">
        <f t="shared" si="61"/>
        <v>Fixed Inputs</v>
      </c>
      <c r="BC593" s="38" t="str">
        <f t="shared" si="62"/>
        <v>Variant allowances</v>
      </c>
      <c r="BD593" s="38" t="str">
        <f t="shared" si="59"/>
        <v>Totex variant allowances allocation percentages</v>
      </c>
    </row>
    <row r="594" spans="5:56">
      <c r="E594" s="216" t="s">
        <v>839</v>
      </c>
      <c r="G594" s="37" t="s">
        <v>38</v>
      </c>
      <c r="H594" s="37" t="s">
        <v>247</v>
      </c>
      <c r="AU594" s="141">
        <v>0</v>
      </c>
      <c r="AV594" s="26">
        <v>0</v>
      </c>
      <c r="AW594" s="26">
        <v>0</v>
      </c>
      <c r="AX594" s="26">
        <v>0</v>
      </c>
      <c r="AY594" s="217">
        <v>0</v>
      </c>
      <c r="BA594" s="38" t="str">
        <f t="shared" ca="1" si="60"/>
        <v>SPTL</v>
      </c>
      <c r="BB594" s="38" t="str">
        <f t="shared" si="61"/>
        <v>Fixed Inputs</v>
      </c>
      <c r="BC594" s="38" t="str">
        <f t="shared" si="62"/>
        <v>Variant allowances</v>
      </c>
      <c r="BD594" s="38" t="str">
        <f t="shared" si="59"/>
        <v>Totex variant allowances allocation percentages</v>
      </c>
    </row>
    <row r="595" spans="5:56">
      <c r="E595" s="216" t="s">
        <v>839</v>
      </c>
      <c r="G595" s="37" t="s">
        <v>38</v>
      </c>
      <c r="H595" s="37" t="s">
        <v>315</v>
      </c>
      <c r="AU595" s="141">
        <v>0</v>
      </c>
      <c r="AV595" s="26">
        <v>0</v>
      </c>
      <c r="AW595" s="26">
        <v>0</v>
      </c>
      <c r="AX595" s="26">
        <v>0</v>
      </c>
      <c r="AY595" s="217">
        <v>0</v>
      </c>
      <c r="BA595" s="38" t="str">
        <f t="shared" ca="1" si="60"/>
        <v>SPTL</v>
      </c>
      <c r="BB595" s="38" t="str">
        <f t="shared" si="61"/>
        <v>Fixed Inputs</v>
      </c>
      <c r="BC595" s="38" t="str">
        <f t="shared" si="62"/>
        <v>Variant allowances</v>
      </c>
      <c r="BD595" s="38" t="str">
        <f t="shared" si="59"/>
        <v>Totex variant allowances allocation percentages</v>
      </c>
    </row>
    <row r="596" spans="5:56">
      <c r="E596" s="218" t="s">
        <v>839</v>
      </c>
      <c r="F596" s="105"/>
      <c r="G596" s="105" t="s">
        <v>38</v>
      </c>
      <c r="H596" s="105" t="s">
        <v>246</v>
      </c>
      <c r="I596" s="105"/>
      <c r="J596" s="105"/>
      <c r="K596" s="105"/>
      <c r="L596" s="105"/>
      <c r="M596" s="105"/>
      <c r="N596" s="105"/>
      <c r="O596" s="105"/>
      <c r="P596" s="105"/>
      <c r="Q596" s="105"/>
      <c r="R596" s="105"/>
      <c r="S596" s="105"/>
      <c r="T596" s="105"/>
      <c r="U596" s="105"/>
      <c r="V596" s="105"/>
      <c r="W596" s="105"/>
      <c r="X596" s="105"/>
      <c r="Y596" s="105"/>
      <c r="Z596" s="105"/>
      <c r="AA596" s="105"/>
      <c r="AB596" s="105"/>
      <c r="AC596" s="105"/>
      <c r="AD596" s="105"/>
      <c r="AE596" s="105"/>
      <c r="AF596" s="105"/>
      <c r="AG596" s="105"/>
      <c r="AH596" s="105"/>
      <c r="AI596" s="105"/>
      <c r="AJ596" s="105"/>
      <c r="AK596" s="105"/>
      <c r="AL596" s="105"/>
      <c r="AM596" s="105"/>
      <c r="AN596" s="105"/>
      <c r="AO596" s="105"/>
      <c r="AP596" s="105"/>
      <c r="AQ596" s="105"/>
      <c r="AR596" s="105"/>
      <c r="AS596" s="105"/>
      <c r="AT596" s="111"/>
      <c r="AU596" s="177">
        <v>0.19276681770410697</v>
      </c>
      <c r="AV596" s="106">
        <v>0.19276681770410697</v>
      </c>
      <c r="AW596" s="106">
        <v>0.19276681770410697</v>
      </c>
      <c r="AX596" s="106">
        <v>0.19276681770410697</v>
      </c>
      <c r="AY596" s="219">
        <v>0.19276681770410697</v>
      </c>
      <c r="BA596" s="38" t="str">
        <f t="shared" ca="1" si="60"/>
        <v>SPTL</v>
      </c>
      <c r="BB596" s="38" t="str">
        <f t="shared" si="61"/>
        <v>Fixed Inputs</v>
      </c>
      <c r="BC596" s="38" t="str">
        <f t="shared" si="62"/>
        <v>Variant allowances</v>
      </c>
      <c r="BD596" s="38" t="str">
        <f t="shared" si="59"/>
        <v>Totex variant allowances allocation percentages</v>
      </c>
    </row>
    <row r="597" spans="5:56">
      <c r="E597" s="214" t="s">
        <v>840</v>
      </c>
      <c r="F597" s="102"/>
      <c r="G597" s="102" t="s">
        <v>38</v>
      </c>
      <c r="H597" s="102" t="s">
        <v>316</v>
      </c>
      <c r="I597" s="102"/>
      <c r="J597" s="102"/>
      <c r="K597" s="102"/>
      <c r="L597" s="102"/>
      <c r="M597" s="102"/>
      <c r="N597" s="102"/>
      <c r="O597" s="102"/>
      <c r="P597" s="102"/>
      <c r="Q597" s="102"/>
      <c r="R597" s="102"/>
      <c r="S597" s="102"/>
      <c r="T597" s="102"/>
      <c r="U597" s="102"/>
      <c r="V597" s="102"/>
      <c r="W597" s="102"/>
      <c r="X597" s="102"/>
      <c r="Y597" s="102"/>
      <c r="Z597" s="102"/>
      <c r="AA597" s="102"/>
      <c r="AB597" s="102"/>
      <c r="AC597" s="102"/>
      <c r="AD597" s="102"/>
      <c r="AE597" s="102"/>
      <c r="AF597" s="102"/>
      <c r="AG597" s="102"/>
      <c r="AH597" s="102"/>
      <c r="AI597" s="102"/>
      <c r="AJ597" s="102"/>
      <c r="AK597" s="102"/>
      <c r="AL597" s="102"/>
      <c r="AM597" s="102"/>
      <c r="AN597" s="102"/>
      <c r="AO597" s="102"/>
      <c r="AP597" s="102"/>
      <c r="AQ597" s="102"/>
      <c r="AR597" s="102"/>
      <c r="AS597" s="102"/>
      <c r="AT597" s="213"/>
      <c r="AU597" s="176">
        <v>0</v>
      </c>
      <c r="AV597" s="103">
        <v>0</v>
      </c>
      <c r="AW597" s="103">
        <v>0</v>
      </c>
      <c r="AX597" s="103">
        <v>0</v>
      </c>
      <c r="AY597" s="215">
        <v>0</v>
      </c>
      <c r="BA597" s="38" t="str">
        <f t="shared" ca="1" si="60"/>
        <v>SPTL</v>
      </c>
      <c r="BB597" s="38" t="str">
        <f t="shared" si="61"/>
        <v>Fixed Inputs</v>
      </c>
      <c r="BC597" s="38" t="str">
        <f t="shared" si="62"/>
        <v>Variant allowances</v>
      </c>
      <c r="BD597" s="38" t="str">
        <f t="shared" si="59"/>
        <v>Totex variant allowances allocation percentages</v>
      </c>
    </row>
    <row r="598" spans="5:56">
      <c r="E598" s="216" t="s">
        <v>840</v>
      </c>
      <c r="G598" s="37" t="s">
        <v>38</v>
      </c>
      <c r="H598" s="37" t="s">
        <v>317</v>
      </c>
      <c r="AU598" s="141">
        <v>0.80723318229589303</v>
      </c>
      <c r="AV598" s="26">
        <v>0.80723318229589303</v>
      </c>
      <c r="AW598" s="26">
        <v>0.80723318229589303</v>
      </c>
      <c r="AX598" s="26">
        <v>0.80723318229589303</v>
      </c>
      <c r="AY598" s="217">
        <v>0.80723318229589303</v>
      </c>
      <c r="BA598" s="38" t="str">
        <f t="shared" ca="1" si="60"/>
        <v>SPTL</v>
      </c>
      <c r="BB598" s="38" t="str">
        <f t="shared" si="61"/>
        <v>Fixed Inputs</v>
      </c>
      <c r="BC598" s="38" t="str">
        <f t="shared" si="62"/>
        <v>Variant allowances</v>
      </c>
      <c r="BD598" s="38" t="str">
        <f t="shared" si="59"/>
        <v>Totex variant allowances allocation percentages</v>
      </c>
    </row>
    <row r="599" spans="5:56">
      <c r="E599" s="216" t="s">
        <v>840</v>
      </c>
      <c r="G599" s="37" t="s">
        <v>38</v>
      </c>
      <c r="H599" s="37" t="s">
        <v>318</v>
      </c>
      <c r="AU599" s="141">
        <v>0</v>
      </c>
      <c r="AV599" s="26">
        <v>0</v>
      </c>
      <c r="AW599" s="26">
        <v>0</v>
      </c>
      <c r="AX599" s="26">
        <v>0</v>
      </c>
      <c r="AY599" s="217">
        <v>0</v>
      </c>
      <c r="BA599" s="38" t="str">
        <f t="shared" ca="1" si="60"/>
        <v>SPTL</v>
      </c>
      <c r="BB599" s="38" t="str">
        <f t="shared" si="61"/>
        <v>Fixed Inputs</v>
      </c>
      <c r="BC599" s="38" t="str">
        <f t="shared" si="62"/>
        <v>Variant allowances</v>
      </c>
      <c r="BD599" s="38" t="str">
        <f t="shared" si="59"/>
        <v>Totex variant allowances allocation percentages</v>
      </c>
    </row>
    <row r="600" spans="5:56">
      <c r="E600" s="216" t="s">
        <v>840</v>
      </c>
      <c r="G600" s="37" t="s">
        <v>38</v>
      </c>
      <c r="H600" s="37" t="s">
        <v>247</v>
      </c>
      <c r="AU600" s="141">
        <v>0</v>
      </c>
      <c r="AV600" s="26">
        <v>0</v>
      </c>
      <c r="AW600" s="26">
        <v>0</v>
      </c>
      <c r="AX600" s="26">
        <v>0</v>
      </c>
      <c r="AY600" s="217">
        <v>0</v>
      </c>
      <c r="BA600" s="38" t="str">
        <f t="shared" ca="1" si="60"/>
        <v>SPTL</v>
      </c>
      <c r="BB600" s="38" t="str">
        <f t="shared" si="61"/>
        <v>Fixed Inputs</v>
      </c>
      <c r="BC600" s="38" t="str">
        <f t="shared" si="62"/>
        <v>Variant allowances</v>
      </c>
      <c r="BD600" s="38" t="str">
        <f t="shared" si="59"/>
        <v>Totex variant allowances allocation percentages</v>
      </c>
    </row>
    <row r="601" spans="5:56">
      <c r="E601" s="216" t="s">
        <v>840</v>
      </c>
      <c r="G601" s="37" t="s">
        <v>38</v>
      </c>
      <c r="H601" s="37" t="s">
        <v>315</v>
      </c>
      <c r="AU601" s="141">
        <v>0</v>
      </c>
      <c r="AV601" s="26">
        <v>0</v>
      </c>
      <c r="AW601" s="26">
        <v>0</v>
      </c>
      <c r="AX601" s="26">
        <v>0</v>
      </c>
      <c r="AY601" s="217">
        <v>0</v>
      </c>
      <c r="BA601" s="38" t="str">
        <f t="shared" ca="1" si="60"/>
        <v>SPTL</v>
      </c>
      <c r="BB601" s="38" t="str">
        <f t="shared" si="61"/>
        <v>Fixed Inputs</v>
      </c>
      <c r="BC601" s="38" t="str">
        <f t="shared" si="62"/>
        <v>Variant allowances</v>
      </c>
      <c r="BD601" s="38" t="str">
        <f t="shared" si="59"/>
        <v>Totex variant allowances allocation percentages</v>
      </c>
    </row>
    <row r="602" spans="5:56">
      <c r="E602" s="218" t="s">
        <v>840</v>
      </c>
      <c r="F602" s="105"/>
      <c r="G602" s="105" t="s">
        <v>38</v>
      </c>
      <c r="H602" s="105" t="s">
        <v>246</v>
      </c>
      <c r="I602" s="105"/>
      <c r="J602" s="105"/>
      <c r="K602" s="105"/>
      <c r="L602" s="105"/>
      <c r="M602" s="105"/>
      <c r="N602" s="105"/>
      <c r="O602" s="105"/>
      <c r="P602" s="105"/>
      <c r="Q602" s="105"/>
      <c r="R602" s="105"/>
      <c r="S602" s="105"/>
      <c r="T602" s="105"/>
      <c r="U602" s="105"/>
      <c r="V602" s="105"/>
      <c r="W602" s="105"/>
      <c r="X602" s="105"/>
      <c r="Y602" s="105"/>
      <c r="Z602" s="105"/>
      <c r="AA602" s="105"/>
      <c r="AB602" s="105"/>
      <c r="AC602" s="105"/>
      <c r="AD602" s="105"/>
      <c r="AE602" s="105"/>
      <c r="AF602" s="105"/>
      <c r="AG602" s="105"/>
      <c r="AH602" s="105"/>
      <c r="AI602" s="105"/>
      <c r="AJ602" s="105"/>
      <c r="AK602" s="105"/>
      <c r="AL602" s="105"/>
      <c r="AM602" s="105"/>
      <c r="AN602" s="105"/>
      <c r="AO602" s="105"/>
      <c r="AP602" s="105"/>
      <c r="AQ602" s="105"/>
      <c r="AR602" s="105"/>
      <c r="AS602" s="105"/>
      <c r="AT602" s="111"/>
      <c r="AU602" s="177">
        <v>0.19276681770410697</v>
      </c>
      <c r="AV602" s="106">
        <v>0.19276681770410697</v>
      </c>
      <c r="AW602" s="106">
        <v>0.19276681770410697</v>
      </c>
      <c r="AX602" s="106">
        <v>0.19276681770410697</v>
      </c>
      <c r="AY602" s="219">
        <v>0.19276681770410697</v>
      </c>
      <c r="BA602" s="38" t="str">
        <f t="shared" ca="1" si="60"/>
        <v>SPTL</v>
      </c>
      <c r="BB602" s="38" t="str">
        <f t="shared" si="61"/>
        <v>Fixed Inputs</v>
      </c>
      <c r="BC602" s="38" t="str">
        <f t="shared" si="62"/>
        <v>Variant allowances</v>
      </c>
      <c r="BD602" s="38" t="str">
        <f t="shared" si="59"/>
        <v>Totex variant allowances allocation percentages</v>
      </c>
    </row>
    <row r="603" spans="5:56">
      <c r="E603" s="214" t="s">
        <v>841</v>
      </c>
      <c r="F603" s="102"/>
      <c r="G603" s="102" t="s">
        <v>38</v>
      </c>
      <c r="H603" s="102" t="s">
        <v>316</v>
      </c>
      <c r="I603" s="102"/>
      <c r="J603" s="102"/>
      <c r="K603" s="102"/>
      <c r="L603" s="102"/>
      <c r="M603" s="102"/>
      <c r="N603" s="102"/>
      <c r="O603" s="102"/>
      <c r="P603" s="102"/>
      <c r="Q603" s="102"/>
      <c r="R603" s="102"/>
      <c r="S603" s="102"/>
      <c r="T603" s="102"/>
      <c r="U603" s="102"/>
      <c r="V603" s="102"/>
      <c r="W603" s="102"/>
      <c r="X603" s="102"/>
      <c r="Y603" s="102"/>
      <c r="Z603" s="102"/>
      <c r="AA603" s="102"/>
      <c r="AB603" s="102"/>
      <c r="AC603" s="102"/>
      <c r="AD603" s="102"/>
      <c r="AE603" s="102"/>
      <c r="AF603" s="102"/>
      <c r="AG603" s="102"/>
      <c r="AH603" s="102"/>
      <c r="AI603" s="102"/>
      <c r="AJ603" s="102"/>
      <c r="AK603" s="102"/>
      <c r="AL603" s="102"/>
      <c r="AM603" s="102"/>
      <c r="AN603" s="102"/>
      <c r="AO603" s="102"/>
      <c r="AP603" s="102"/>
      <c r="AQ603" s="102"/>
      <c r="AR603" s="102"/>
      <c r="AS603" s="102"/>
      <c r="AT603" s="213"/>
      <c r="AU603" s="176">
        <v>0</v>
      </c>
      <c r="AV603" s="103">
        <v>0</v>
      </c>
      <c r="AW603" s="103">
        <v>0</v>
      </c>
      <c r="AX603" s="103">
        <v>0</v>
      </c>
      <c r="AY603" s="215">
        <v>0</v>
      </c>
      <c r="BA603" s="38" t="str">
        <f t="shared" ca="1" si="60"/>
        <v>SPTL</v>
      </c>
      <c r="BB603" s="38" t="str">
        <f t="shared" si="61"/>
        <v>Fixed Inputs</v>
      </c>
      <c r="BC603" s="38" t="str">
        <f t="shared" si="62"/>
        <v>Variant allowances</v>
      </c>
      <c r="BD603" s="38" t="str">
        <f t="shared" si="59"/>
        <v>Totex variant allowances allocation percentages</v>
      </c>
    </row>
    <row r="604" spans="5:56">
      <c r="E604" s="216" t="s">
        <v>841</v>
      </c>
      <c r="G604" s="37" t="s">
        <v>38</v>
      </c>
      <c r="H604" s="37" t="s">
        <v>317</v>
      </c>
      <c r="AU604" s="141">
        <v>0.80723318229589303</v>
      </c>
      <c r="AV604" s="26">
        <v>0.80723318229589303</v>
      </c>
      <c r="AW604" s="26">
        <v>0.80723318229589303</v>
      </c>
      <c r="AX604" s="26">
        <v>0.80723318229589303</v>
      </c>
      <c r="AY604" s="217">
        <v>0.80723318229589303</v>
      </c>
      <c r="BA604" s="38" t="str">
        <f t="shared" ca="1" si="60"/>
        <v>SPTL</v>
      </c>
      <c r="BB604" s="38" t="str">
        <f t="shared" si="61"/>
        <v>Fixed Inputs</v>
      </c>
      <c r="BC604" s="38" t="str">
        <f t="shared" si="62"/>
        <v>Variant allowances</v>
      </c>
      <c r="BD604" s="38" t="str">
        <f t="shared" si="59"/>
        <v>Totex variant allowances allocation percentages</v>
      </c>
    </row>
    <row r="605" spans="5:56">
      <c r="E605" s="216" t="s">
        <v>841</v>
      </c>
      <c r="G605" s="37" t="s">
        <v>38</v>
      </c>
      <c r="H605" s="37" t="s">
        <v>318</v>
      </c>
      <c r="AU605" s="141">
        <v>0</v>
      </c>
      <c r="AV605" s="26">
        <v>0</v>
      </c>
      <c r="AW605" s="26">
        <v>0</v>
      </c>
      <c r="AX605" s="26">
        <v>0</v>
      </c>
      <c r="AY605" s="217">
        <v>0</v>
      </c>
      <c r="BA605" s="38" t="str">
        <f t="shared" ca="1" si="60"/>
        <v>SPTL</v>
      </c>
      <c r="BB605" s="38" t="str">
        <f t="shared" si="61"/>
        <v>Fixed Inputs</v>
      </c>
      <c r="BC605" s="38" t="str">
        <f t="shared" si="62"/>
        <v>Variant allowances</v>
      </c>
      <c r="BD605" s="38" t="str">
        <f t="shared" si="59"/>
        <v>Totex variant allowances allocation percentages</v>
      </c>
    </row>
    <row r="606" spans="5:56">
      <c r="E606" s="216" t="s">
        <v>841</v>
      </c>
      <c r="G606" s="37" t="s">
        <v>38</v>
      </c>
      <c r="H606" s="37" t="s">
        <v>247</v>
      </c>
      <c r="AU606" s="141">
        <v>0</v>
      </c>
      <c r="AV606" s="26">
        <v>0</v>
      </c>
      <c r="AW606" s="26">
        <v>0</v>
      </c>
      <c r="AX606" s="26">
        <v>0</v>
      </c>
      <c r="AY606" s="217">
        <v>0</v>
      </c>
      <c r="BA606" s="38" t="str">
        <f t="shared" ca="1" si="60"/>
        <v>SPTL</v>
      </c>
      <c r="BB606" s="38" t="str">
        <f t="shared" si="61"/>
        <v>Fixed Inputs</v>
      </c>
      <c r="BC606" s="38" t="str">
        <f t="shared" si="62"/>
        <v>Variant allowances</v>
      </c>
      <c r="BD606" s="38" t="str">
        <f t="shared" si="59"/>
        <v>Totex variant allowances allocation percentages</v>
      </c>
    </row>
    <row r="607" spans="5:56">
      <c r="E607" s="216" t="s">
        <v>841</v>
      </c>
      <c r="G607" s="37" t="s">
        <v>38</v>
      </c>
      <c r="H607" s="37" t="s">
        <v>315</v>
      </c>
      <c r="AU607" s="141">
        <v>0</v>
      </c>
      <c r="AV607" s="26">
        <v>0</v>
      </c>
      <c r="AW607" s="26">
        <v>0</v>
      </c>
      <c r="AX607" s="26">
        <v>0</v>
      </c>
      <c r="AY607" s="217">
        <v>0</v>
      </c>
      <c r="BA607" s="38" t="str">
        <f t="shared" ca="1" si="60"/>
        <v>SPTL</v>
      </c>
      <c r="BB607" s="38" t="str">
        <f t="shared" si="61"/>
        <v>Fixed Inputs</v>
      </c>
      <c r="BC607" s="38" t="str">
        <f t="shared" si="62"/>
        <v>Variant allowances</v>
      </c>
      <c r="BD607" s="38" t="str">
        <f t="shared" si="59"/>
        <v>Totex variant allowances allocation percentages</v>
      </c>
    </row>
    <row r="608" spans="5:56">
      <c r="E608" s="218" t="s">
        <v>841</v>
      </c>
      <c r="F608" s="105"/>
      <c r="G608" s="105" t="s">
        <v>38</v>
      </c>
      <c r="H608" s="105" t="s">
        <v>246</v>
      </c>
      <c r="I608" s="105"/>
      <c r="J608" s="105"/>
      <c r="K608" s="105"/>
      <c r="L608" s="105"/>
      <c r="M608" s="105"/>
      <c r="N608" s="105"/>
      <c r="O608" s="105"/>
      <c r="P608" s="105"/>
      <c r="Q608" s="105"/>
      <c r="R608" s="105"/>
      <c r="S608" s="105"/>
      <c r="T608" s="105"/>
      <c r="U608" s="105"/>
      <c r="V608" s="105"/>
      <c r="W608" s="105"/>
      <c r="X608" s="105"/>
      <c r="Y608" s="105"/>
      <c r="Z608" s="105"/>
      <c r="AA608" s="105"/>
      <c r="AB608" s="105"/>
      <c r="AC608" s="105"/>
      <c r="AD608" s="105"/>
      <c r="AE608" s="105"/>
      <c r="AF608" s="105"/>
      <c r="AG608" s="105"/>
      <c r="AH608" s="105"/>
      <c r="AI608" s="105"/>
      <c r="AJ608" s="105"/>
      <c r="AK608" s="105"/>
      <c r="AL608" s="105"/>
      <c r="AM608" s="105"/>
      <c r="AN608" s="105"/>
      <c r="AO608" s="105"/>
      <c r="AP608" s="105"/>
      <c r="AQ608" s="105"/>
      <c r="AR608" s="105"/>
      <c r="AS608" s="105"/>
      <c r="AT608" s="111"/>
      <c r="AU608" s="177">
        <v>0.19276681770410697</v>
      </c>
      <c r="AV608" s="106">
        <v>0.19276681770410697</v>
      </c>
      <c r="AW608" s="106">
        <v>0.19276681770410697</v>
      </c>
      <c r="AX608" s="106">
        <v>0.19276681770410697</v>
      </c>
      <c r="AY608" s="219">
        <v>0.19276681770410697</v>
      </c>
      <c r="BA608" s="38" t="str">
        <f t="shared" ca="1" si="60"/>
        <v>SPTL</v>
      </c>
      <c r="BB608" s="38" t="str">
        <f t="shared" si="61"/>
        <v>Fixed Inputs</v>
      </c>
      <c r="BC608" s="38" t="str">
        <f t="shared" si="62"/>
        <v>Variant allowances</v>
      </c>
      <c r="BD608" s="38" t="str">
        <f t="shared" si="59"/>
        <v>Totex variant allowances allocation percentages</v>
      </c>
    </row>
    <row r="609" spans="5:56">
      <c r="E609" s="214" t="s">
        <v>842</v>
      </c>
      <c r="F609" s="102"/>
      <c r="G609" s="102" t="s">
        <v>38</v>
      </c>
      <c r="H609" s="102" t="s">
        <v>316</v>
      </c>
      <c r="I609" s="102"/>
      <c r="J609" s="102"/>
      <c r="K609" s="102"/>
      <c r="L609" s="102"/>
      <c r="M609" s="102"/>
      <c r="N609" s="102"/>
      <c r="O609" s="102"/>
      <c r="P609" s="102"/>
      <c r="Q609" s="102"/>
      <c r="R609" s="102"/>
      <c r="S609" s="102"/>
      <c r="T609" s="102"/>
      <c r="U609" s="102"/>
      <c r="V609" s="102"/>
      <c r="W609" s="102"/>
      <c r="X609" s="102"/>
      <c r="Y609" s="102"/>
      <c r="Z609" s="102"/>
      <c r="AA609" s="102"/>
      <c r="AB609" s="102"/>
      <c r="AC609" s="102"/>
      <c r="AD609" s="102"/>
      <c r="AE609" s="102"/>
      <c r="AF609" s="102"/>
      <c r="AG609" s="102"/>
      <c r="AH609" s="102"/>
      <c r="AI609" s="102"/>
      <c r="AJ609" s="102"/>
      <c r="AK609" s="102"/>
      <c r="AL609" s="102"/>
      <c r="AM609" s="102"/>
      <c r="AN609" s="102"/>
      <c r="AO609" s="102"/>
      <c r="AP609" s="102"/>
      <c r="AQ609" s="102"/>
      <c r="AR609" s="102"/>
      <c r="AS609" s="102"/>
      <c r="AT609" s="213"/>
      <c r="AU609" s="176">
        <v>0</v>
      </c>
      <c r="AV609" s="103">
        <v>0</v>
      </c>
      <c r="AW609" s="103">
        <v>0</v>
      </c>
      <c r="AX609" s="103">
        <v>0</v>
      </c>
      <c r="AY609" s="215">
        <v>0</v>
      </c>
      <c r="BA609" s="38" t="str">
        <f t="shared" ca="1" si="60"/>
        <v>SPTL</v>
      </c>
      <c r="BB609" s="38" t="str">
        <f t="shared" si="61"/>
        <v>Fixed Inputs</v>
      </c>
      <c r="BC609" s="38" t="str">
        <f t="shared" si="62"/>
        <v>Variant allowances</v>
      </c>
      <c r="BD609" s="38" t="str">
        <f t="shared" si="59"/>
        <v>Totex variant allowances allocation percentages</v>
      </c>
    </row>
    <row r="610" spans="5:56">
      <c r="E610" s="216" t="s">
        <v>842</v>
      </c>
      <c r="G610" s="37" t="s">
        <v>38</v>
      </c>
      <c r="H610" s="37" t="s">
        <v>317</v>
      </c>
      <c r="AU610" s="141">
        <v>0.80723318229589303</v>
      </c>
      <c r="AV610" s="26">
        <v>0.80723318229589303</v>
      </c>
      <c r="AW610" s="26">
        <v>0.80723318229589303</v>
      </c>
      <c r="AX610" s="26">
        <v>0.80723318229589303</v>
      </c>
      <c r="AY610" s="217">
        <v>0.80723318229589303</v>
      </c>
      <c r="BA610" s="38" t="str">
        <f t="shared" ca="1" si="60"/>
        <v>SPTL</v>
      </c>
      <c r="BB610" s="38" t="str">
        <f t="shared" si="61"/>
        <v>Fixed Inputs</v>
      </c>
      <c r="BC610" s="38" t="str">
        <f t="shared" si="62"/>
        <v>Variant allowances</v>
      </c>
      <c r="BD610" s="38" t="str">
        <f t="shared" si="59"/>
        <v>Totex variant allowances allocation percentages</v>
      </c>
    </row>
    <row r="611" spans="5:56">
      <c r="E611" s="216" t="s">
        <v>842</v>
      </c>
      <c r="G611" s="37" t="s">
        <v>38</v>
      </c>
      <c r="H611" s="37" t="s">
        <v>318</v>
      </c>
      <c r="AU611" s="141">
        <v>0</v>
      </c>
      <c r="AV611" s="26">
        <v>0</v>
      </c>
      <c r="AW611" s="26">
        <v>0</v>
      </c>
      <c r="AX611" s="26">
        <v>0</v>
      </c>
      <c r="AY611" s="217">
        <v>0</v>
      </c>
      <c r="BA611" s="38" t="str">
        <f t="shared" ca="1" si="60"/>
        <v>SPTL</v>
      </c>
      <c r="BB611" s="38" t="str">
        <f t="shared" si="61"/>
        <v>Fixed Inputs</v>
      </c>
      <c r="BC611" s="38" t="str">
        <f t="shared" si="62"/>
        <v>Variant allowances</v>
      </c>
      <c r="BD611" s="38" t="str">
        <f t="shared" si="59"/>
        <v>Totex variant allowances allocation percentages</v>
      </c>
    </row>
    <row r="612" spans="5:56">
      <c r="E612" s="216" t="s">
        <v>842</v>
      </c>
      <c r="G612" s="37" t="s">
        <v>38</v>
      </c>
      <c r="H612" s="37" t="s">
        <v>247</v>
      </c>
      <c r="AU612" s="141">
        <v>0</v>
      </c>
      <c r="AV612" s="26">
        <v>0</v>
      </c>
      <c r="AW612" s="26">
        <v>0</v>
      </c>
      <c r="AX612" s="26">
        <v>0</v>
      </c>
      <c r="AY612" s="217">
        <v>0</v>
      </c>
      <c r="BA612" s="38" t="str">
        <f t="shared" ca="1" si="60"/>
        <v>SPTL</v>
      </c>
      <c r="BB612" s="38" t="str">
        <f t="shared" si="61"/>
        <v>Fixed Inputs</v>
      </c>
      <c r="BC612" s="38" t="str">
        <f t="shared" si="62"/>
        <v>Variant allowances</v>
      </c>
      <c r="BD612" s="38" t="str">
        <f t="shared" si="59"/>
        <v>Totex variant allowances allocation percentages</v>
      </c>
    </row>
    <row r="613" spans="5:56">
      <c r="E613" s="216" t="s">
        <v>842</v>
      </c>
      <c r="G613" s="37" t="s">
        <v>38</v>
      </c>
      <c r="H613" s="37" t="s">
        <v>315</v>
      </c>
      <c r="AU613" s="141">
        <v>0</v>
      </c>
      <c r="AV613" s="26">
        <v>0</v>
      </c>
      <c r="AW613" s="26">
        <v>0</v>
      </c>
      <c r="AX613" s="26">
        <v>0</v>
      </c>
      <c r="AY613" s="217">
        <v>0</v>
      </c>
      <c r="BA613" s="38" t="str">
        <f t="shared" ca="1" si="60"/>
        <v>SPTL</v>
      </c>
      <c r="BB613" s="38" t="str">
        <f t="shared" si="61"/>
        <v>Fixed Inputs</v>
      </c>
      <c r="BC613" s="38" t="str">
        <f t="shared" si="62"/>
        <v>Variant allowances</v>
      </c>
      <c r="BD613" s="38" t="str">
        <f t="shared" si="59"/>
        <v>Totex variant allowances allocation percentages</v>
      </c>
    </row>
    <row r="614" spans="5:56">
      <c r="E614" s="218" t="s">
        <v>842</v>
      </c>
      <c r="F614" s="105"/>
      <c r="G614" s="105" t="s">
        <v>38</v>
      </c>
      <c r="H614" s="105" t="s">
        <v>246</v>
      </c>
      <c r="I614" s="105"/>
      <c r="J614" s="105"/>
      <c r="K614" s="105"/>
      <c r="L614" s="105"/>
      <c r="M614" s="105"/>
      <c r="N614" s="105"/>
      <c r="O614" s="105"/>
      <c r="P614" s="105"/>
      <c r="Q614" s="105"/>
      <c r="R614" s="105"/>
      <c r="S614" s="105"/>
      <c r="T614" s="105"/>
      <c r="U614" s="105"/>
      <c r="V614" s="105"/>
      <c r="W614" s="105"/>
      <c r="X614" s="105"/>
      <c r="Y614" s="105"/>
      <c r="Z614" s="105"/>
      <c r="AA614" s="105"/>
      <c r="AB614" s="105"/>
      <c r="AC614" s="105"/>
      <c r="AD614" s="105"/>
      <c r="AE614" s="105"/>
      <c r="AF614" s="105"/>
      <c r="AG614" s="105"/>
      <c r="AH614" s="105"/>
      <c r="AI614" s="105"/>
      <c r="AJ614" s="105"/>
      <c r="AK614" s="105"/>
      <c r="AL614" s="105"/>
      <c r="AM614" s="105"/>
      <c r="AN614" s="105"/>
      <c r="AO614" s="105"/>
      <c r="AP614" s="105"/>
      <c r="AQ614" s="105"/>
      <c r="AR614" s="105"/>
      <c r="AS614" s="105"/>
      <c r="AT614" s="111"/>
      <c r="AU614" s="177">
        <v>0.19276681770410697</v>
      </c>
      <c r="AV614" s="106">
        <v>0.19276681770410697</v>
      </c>
      <c r="AW614" s="106">
        <v>0.19276681770410697</v>
      </c>
      <c r="AX614" s="106">
        <v>0.19276681770410697</v>
      </c>
      <c r="AY614" s="219">
        <v>0.19276681770410697</v>
      </c>
      <c r="BA614" s="38" t="str">
        <f t="shared" ca="1" si="60"/>
        <v>SPTL</v>
      </c>
      <c r="BB614" s="38" t="str">
        <f t="shared" si="61"/>
        <v>Fixed Inputs</v>
      </c>
      <c r="BC614" s="38" t="str">
        <f t="shared" si="62"/>
        <v>Variant allowances</v>
      </c>
      <c r="BD614" s="38" t="str">
        <f t="shared" ref="BD614:BD677" si="63">$C$302</f>
        <v>Totex variant allowances allocation percentages</v>
      </c>
    </row>
    <row r="615" spans="5:56">
      <c r="E615" s="214" t="s">
        <v>843</v>
      </c>
      <c r="F615" s="102"/>
      <c r="G615" s="102" t="s">
        <v>38</v>
      </c>
      <c r="H615" s="102" t="s">
        <v>316</v>
      </c>
      <c r="I615" s="102"/>
      <c r="J615" s="102"/>
      <c r="K615" s="102"/>
      <c r="L615" s="102"/>
      <c r="M615" s="102"/>
      <c r="N615" s="102"/>
      <c r="O615" s="102"/>
      <c r="P615" s="102"/>
      <c r="Q615" s="102"/>
      <c r="R615" s="102"/>
      <c r="S615" s="102"/>
      <c r="T615" s="102"/>
      <c r="U615" s="102"/>
      <c r="V615" s="102"/>
      <c r="W615" s="102"/>
      <c r="X615" s="102"/>
      <c r="Y615" s="102"/>
      <c r="Z615" s="102"/>
      <c r="AA615" s="102"/>
      <c r="AB615" s="102"/>
      <c r="AC615" s="102"/>
      <c r="AD615" s="102"/>
      <c r="AE615" s="102"/>
      <c r="AF615" s="102"/>
      <c r="AG615" s="102"/>
      <c r="AH615" s="102"/>
      <c r="AI615" s="102"/>
      <c r="AJ615" s="102"/>
      <c r="AK615" s="102"/>
      <c r="AL615" s="102"/>
      <c r="AM615" s="102"/>
      <c r="AN615" s="102"/>
      <c r="AO615" s="102"/>
      <c r="AP615" s="102"/>
      <c r="AQ615" s="102"/>
      <c r="AR615" s="102"/>
      <c r="AS615" s="102"/>
      <c r="AT615" s="213"/>
      <c r="AU615" s="176">
        <v>0</v>
      </c>
      <c r="AV615" s="103">
        <v>0</v>
      </c>
      <c r="AW615" s="103">
        <v>0</v>
      </c>
      <c r="AX615" s="103">
        <v>0</v>
      </c>
      <c r="AY615" s="215">
        <v>0</v>
      </c>
      <c r="BA615" s="38" t="str">
        <f t="shared" ca="1" si="60"/>
        <v>SPTL</v>
      </c>
      <c r="BB615" s="38" t="str">
        <f t="shared" si="61"/>
        <v>Fixed Inputs</v>
      </c>
      <c r="BC615" s="38" t="str">
        <f t="shared" si="62"/>
        <v>Variant allowances</v>
      </c>
      <c r="BD615" s="38" t="str">
        <f t="shared" si="63"/>
        <v>Totex variant allowances allocation percentages</v>
      </c>
    </row>
    <row r="616" spans="5:56">
      <c r="E616" s="216" t="s">
        <v>843</v>
      </c>
      <c r="G616" s="37" t="s">
        <v>38</v>
      </c>
      <c r="H616" s="37" t="s">
        <v>317</v>
      </c>
      <c r="AU616" s="141">
        <v>0</v>
      </c>
      <c r="AV616" s="26">
        <v>0</v>
      </c>
      <c r="AW616" s="26">
        <v>0</v>
      </c>
      <c r="AX616" s="26">
        <v>0</v>
      </c>
      <c r="AY616" s="217">
        <v>0</v>
      </c>
      <c r="BA616" s="38" t="str">
        <f t="shared" ca="1" si="60"/>
        <v>SPTL</v>
      </c>
      <c r="BB616" s="38" t="str">
        <f t="shared" si="61"/>
        <v>Fixed Inputs</v>
      </c>
      <c r="BC616" s="38" t="str">
        <f t="shared" si="62"/>
        <v>Variant allowances</v>
      </c>
      <c r="BD616" s="38" t="str">
        <f t="shared" si="63"/>
        <v>Totex variant allowances allocation percentages</v>
      </c>
    </row>
    <row r="617" spans="5:56">
      <c r="E617" s="216" t="s">
        <v>843</v>
      </c>
      <c r="G617" s="37" t="s">
        <v>38</v>
      </c>
      <c r="H617" s="37" t="s">
        <v>318</v>
      </c>
      <c r="AU617" s="141">
        <v>0</v>
      </c>
      <c r="AV617" s="26">
        <v>0</v>
      </c>
      <c r="AW617" s="26">
        <v>0</v>
      </c>
      <c r="AX617" s="26">
        <v>0</v>
      </c>
      <c r="AY617" s="217">
        <v>0</v>
      </c>
      <c r="BA617" s="38" t="str">
        <f t="shared" ca="1" si="60"/>
        <v>SPTL</v>
      </c>
      <c r="BB617" s="38" t="str">
        <f t="shared" si="61"/>
        <v>Fixed Inputs</v>
      </c>
      <c r="BC617" s="38" t="str">
        <f t="shared" si="62"/>
        <v>Variant allowances</v>
      </c>
      <c r="BD617" s="38" t="str">
        <f t="shared" si="63"/>
        <v>Totex variant allowances allocation percentages</v>
      </c>
    </row>
    <row r="618" spans="5:56">
      <c r="E618" s="216" t="s">
        <v>843</v>
      </c>
      <c r="G618" s="37" t="s">
        <v>38</v>
      </c>
      <c r="H618" s="37" t="s">
        <v>247</v>
      </c>
      <c r="AU618" s="141">
        <v>0</v>
      </c>
      <c r="AV618" s="26">
        <v>0</v>
      </c>
      <c r="AW618" s="26">
        <v>0</v>
      </c>
      <c r="AX618" s="26">
        <v>0</v>
      </c>
      <c r="AY618" s="217">
        <v>0</v>
      </c>
      <c r="BA618" s="38" t="str">
        <f t="shared" ca="1" si="60"/>
        <v>SPTL</v>
      </c>
      <c r="BB618" s="38" t="str">
        <f t="shared" si="61"/>
        <v>Fixed Inputs</v>
      </c>
      <c r="BC618" s="38" t="str">
        <f t="shared" si="62"/>
        <v>Variant allowances</v>
      </c>
      <c r="BD618" s="38" t="str">
        <f t="shared" si="63"/>
        <v>Totex variant allowances allocation percentages</v>
      </c>
    </row>
    <row r="619" spans="5:56">
      <c r="E619" s="216" t="s">
        <v>843</v>
      </c>
      <c r="G619" s="37" t="s">
        <v>38</v>
      </c>
      <c r="H619" s="37" t="s">
        <v>315</v>
      </c>
      <c r="AU619" s="141">
        <v>1</v>
      </c>
      <c r="AV619" s="26">
        <v>1</v>
      </c>
      <c r="AW619" s="26">
        <v>1</v>
      </c>
      <c r="AX619" s="26">
        <v>1</v>
      </c>
      <c r="AY619" s="217">
        <v>1</v>
      </c>
      <c r="BA619" s="38" t="str">
        <f t="shared" ca="1" si="60"/>
        <v>SPTL</v>
      </c>
      <c r="BB619" s="38" t="str">
        <f t="shared" si="61"/>
        <v>Fixed Inputs</v>
      </c>
      <c r="BC619" s="38" t="str">
        <f t="shared" si="62"/>
        <v>Variant allowances</v>
      </c>
      <c r="BD619" s="38" t="str">
        <f t="shared" si="63"/>
        <v>Totex variant allowances allocation percentages</v>
      </c>
    </row>
    <row r="620" spans="5:56">
      <c r="E620" s="218" t="s">
        <v>843</v>
      </c>
      <c r="F620" s="105"/>
      <c r="G620" s="105" t="s">
        <v>38</v>
      </c>
      <c r="H620" s="105" t="s">
        <v>246</v>
      </c>
      <c r="I620" s="105"/>
      <c r="J620" s="105"/>
      <c r="K620" s="105"/>
      <c r="L620" s="105"/>
      <c r="M620" s="105"/>
      <c r="N620" s="105"/>
      <c r="O620" s="105"/>
      <c r="P620" s="105"/>
      <c r="Q620" s="105"/>
      <c r="R620" s="105"/>
      <c r="S620" s="105"/>
      <c r="T620" s="105"/>
      <c r="U620" s="105"/>
      <c r="V620" s="105"/>
      <c r="W620" s="105"/>
      <c r="X620" s="105"/>
      <c r="Y620" s="105"/>
      <c r="Z620" s="105"/>
      <c r="AA620" s="105"/>
      <c r="AB620" s="105"/>
      <c r="AC620" s="105"/>
      <c r="AD620" s="105"/>
      <c r="AE620" s="105"/>
      <c r="AF620" s="105"/>
      <c r="AG620" s="105"/>
      <c r="AH620" s="105"/>
      <c r="AI620" s="105"/>
      <c r="AJ620" s="105"/>
      <c r="AK620" s="105"/>
      <c r="AL620" s="105"/>
      <c r="AM620" s="105"/>
      <c r="AN620" s="105"/>
      <c r="AO620" s="105"/>
      <c r="AP620" s="105"/>
      <c r="AQ620" s="105"/>
      <c r="AR620" s="105"/>
      <c r="AS620" s="105"/>
      <c r="AT620" s="111"/>
      <c r="AU620" s="177">
        <v>0</v>
      </c>
      <c r="AV620" s="106">
        <v>0</v>
      </c>
      <c r="AW620" s="106">
        <v>0</v>
      </c>
      <c r="AX620" s="106">
        <v>0</v>
      </c>
      <c r="AY620" s="219">
        <v>0</v>
      </c>
      <c r="BA620" s="38" t="str">
        <f t="shared" ca="1" si="60"/>
        <v>SPTL</v>
      </c>
      <c r="BB620" s="38" t="str">
        <f t="shared" si="61"/>
        <v>Fixed Inputs</v>
      </c>
      <c r="BC620" s="38" t="str">
        <f t="shared" si="62"/>
        <v>Variant allowances</v>
      </c>
      <c r="BD620" s="38" t="str">
        <f t="shared" si="63"/>
        <v>Totex variant allowances allocation percentages</v>
      </c>
    </row>
    <row r="621" spans="5:56">
      <c r="E621" s="214" t="s">
        <v>844</v>
      </c>
      <c r="F621" s="102"/>
      <c r="G621" s="102" t="s">
        <v>38</v>
      </c>
      <c r="H621" s="102" t="s">
        <v>316</v>
      </c>
      <c r="I621" s="102"/>
      <c r="J621" s="102"/>
      <c r="K621" s="102"/>
      <c r="L621" s="102"/>
      <c r="M621" s="102"/>
      <c r="N621" s="102"/>
      <c r="O621" s="102"/>
      <c r="P621" s="102"/>
      <c r="Q621" s="102"/>
      <c r="R621" s="102"/>
      <c r="S621" s="102"/>
      <c r="T621" s="102"/>
      <c r="U621" s="102"/>
      <c r="V621" s="102"/>
      <c r="W621" s="102"/>
      <c r="X621" s="102"/>
      <c r="Y621" s="102"/>
      <c r="Z621" s="102"/>
      <c r="AA621" s="102"/>
      <c r="AB621" s="102"/>
      <c r="AC621" s="102"/>
      <c r="AD621" s="102"/>
      <c r="AE621" s="102"/>
      <c r="AF621" s="102"/>
      <c r="AG621" s="102"/>
      <c r="AH621" s="102"/>
      <c r="AI621" s="102"/>
      <c r="AJ621" s="102"/>
      <c r="AK621" s="102"/>
      <c r="AL621" s="102"/>
      <c r="AM621" s="102"/>
      <c r="AN621" s="102"/>
      <c r="AO621" s="102"/>
      <c r="AP621" s="102"/>
      <c r="AQ621" s="102"/>
      <c r="AR621" s="102"/>
      <c r="AS621" s="102"/>
      <c r="AT621" s="213"/>
      <c r="AU621" s="176">
        <v>0</v>
      </c>
      <c r="AV621" s="103">
        <v>0</v>
      </c>
      <c r="AW621" s="103">
        <v>0</v>
      </c>
      <c r="AX621" s="103">
        <v>0</v>
      </c>
      <c r="AY621" s="215">
        <v>0</v>
      </c>
      <c r="BA621" s="38" t="str">
        <f t="shared" ca="1" si="60"/>
        <v>SPTL</v>
      </c>
      <c r="BB621" s="38" t="str">
        <f t="shared" si="61"/>
        <v>Fixed Inputs</v>
      </c>
      <c r="BC621" s="38" t="str">
        <f t="shared" si="62"/>
        <v>Variant allowances</v>
      </c>
      <c r="BD621" s="38" t="str">
        <f t="shared" si="63"/>
        <v>Totex variant allowances allocation percentages</v>
      </c>
    </row>
    <row r="622" spans="5:56">
      <c r="E622" s="216" t="s">
        <v>844</v>
      </c>
      <c r="G622" s="37" t="s">
        <v>38</v>
      </c>
      <c r="H622" s="37" t="s">
        <v>317</v>
      </c>
      <c r="AU622" s="141">
        <v>0.63990960829695209</v>
      </c>
      <c r="AV622" s="26">
        <v>0.63990960829695209</v>
      </c>
      <c r="AW622" s="26">
        <v>0.63990960829695209</v>
      </c>
      <c r="AX622" s="26">
        <v>0.63990960829695209</v>
      </c>
      <c r="AY622" s="217">
        <v>0.63990960829695209</v>
      </c>
      <c r="BA622" s="38" t="str">
        <f t="shared" ca="1" si="60"/>
        <v>SPTL</v>
      </c>
      <c r="BB622" s="38" t="str">
        <f t="shared" si="61"/>
        <v>Fixed Inputs</v>
      </c>
      <c r="BC622" s="38" t="str">
        <f t="shared" si="62"/>
        <v>Variant allowances</v>
      </c>
      <c r="BD622" s="38" t="str">
        <f t="shared" si="63"/>
        <v>Totex variant allowances allocation percentages</v>
      </c>
    </row>
    <row r="623" spans="5:56">
      <c r="E623" s="216" t="s">
        <v>844</v>
      </c>
      <c r="G623" s="37" t="s">
        <v>38</v>
      </c>
      <c r="H623" s="37" t="s">
        <v>318</v>
      </c>
      <c r="AU623" s="141">
        <v>0</v>
      </c>
      <c r="AV623" s="26">
        <v>0</v>
      </c>
      <c r="AW623" s="26">
        <v>0</v>
      </c>
      <c r="AX623" s="26">
        <v>0</v>
      </c>
      <c r="AY623" s="217">
        <v>0</v>
      </c>
      <c r="BA623" s="38" t="str">
        <f t="shared" ref="BA623:BA686" ca="1" si="64">$A$1</f>
        <v>SPTL</v>
      </c>
      <c r="BB623" s="38" t="str">
        <f t="shared" ref="BB623:BB686" si="65">$A$194</f>
        <v>Fixed Inputs</v>
      </c>
      <c r="BC623" s="38" t="str">
        <f t="shared" ref="BC623:BC686" si="66">$B$195</f>
        <v>Variant allowances</v>
      </c>
      <c r="BD623" s="38" t="str">
        <f t="shared" si="63"/>
        <v>Totex variant allowances allocation percentages</v>
      </c>
    </row>
    <row r="624" spans="5:56">
      <c r="E624" s="216" t="s">
        <v>844</v>
      </c>
      <c r="G624" s="37" t="s">
        <v>38</v>
      </c>
      <c r="H624" s="37" t="s">
        <v>247</v>
      </c>
      <c r="AU624" s="141">
        <v>0</v>
      </c>
      <c r="AV624" s="26">
        <v>0</v>
      </c>
      <c r="AW624" s="26">
        <v>0</v>
      </c>
      <c r="AX624" s="26">
        <v>0</v>
      </c>
      <c r="AY624" s="217">
        <v>0</v>
      </c>
      <c r="BA624" s="38" t="str">
        <f t="shared" ca="1" si="64"/>
        <v>SPTL</v>
      </c>
      <c r="BB624" s="38" t="str">
        <f t="shared" si="65"/>
        <v>Fixed Inputs</v>
      </c>
      <c r="BC624" s="38" t="str">
        <f t="shared" si="66"/>
        <v>Variant allowances</v>
      </c>
      <c r="BD624" s="38" t="str">
        <f t="shared" si="63"/>
        <v>Totex variant allowances allocation percentages</v>
      </c>
    </row>
    <row r="625" spans="5:56">
      <c r="E625" s="216" t="s">
        <v>844</v>
      </c>
      <c r="G625" s="37" t="s">
        <v>38</v>
      </c>
      <c r="H625" s="37" t="s">
        <v>315</v>
      </c>
      <c r="AU625" s="141">
        <v>0.20728034682995469</v>
      </c>
      <c r="AV625" s="26">
        <v>0.20728034682995469</v>
      </c>
      <c r="AW625" s="26">
        <v>0.20728034682995469</v>
      </c>
      <c r="AX625" s="26">
        <v>0.20728034682995469</v>
      </c>
      <c r="AY625" s="217">
        <v>0.20728034682995469</v>
      </c>
      <c r="BA625" s="38" t="str">
        <f t="shared" ca="1" si="64"/>
        <v>SPTL</v>
      </c>
      <c r="BB625" s="38" t="str">
        <f t="shared" si="65"/>
        <v>Fixed Inputs</v>
      </c>
      <c r="BC625" s="38" t="str">
        <f t="shared" si="66"/>
        <v>Variant allowances</v>
      </c>
      <c r="BD625" s="38" t="str">
        <f t="shared" si="63"/>
        <v>Totex variant allowances allocation percentages</v>
      </c>
    </row>
    <row r="626" spans="5:56">
      <c r="E626" s="218" t="s">
        <v>844</v>
      </c>
      <c r="F626" s="105"/>
      <c r="G626" s="105" t="s">
        <v>38</v>
      </c>
      <c r="H626" s="105" t="s">
        <v>246</v>
      </c>
      <c r="I626" s="105"/>
      <c r="J626" s="105"/>
      <c r="K626" s="105"/>
      <c r="L626" s="105"/>
      <c r="M626" s="105"/>
      <c r="N626" s="105"/>
      <c r="O626" s="105"/>
      <c r="P626" s="105"/>
      <c r="Q626" s="105"/>
      <c r="R626" s="105"/>
      <c r="S626" s="105"/>
      <c r="T626" s="105"/>
      <c r="U626" s="105"/>
      <c r="V626" s="105"/>
      <c r="W626" s="105"/>
      <c r="X626" s="105"/>
      <c r="Y626" s="105"/>
      <c r="Z626" s="105"/>
      <c r="AA626" s="105"/>
      <c r="AB626" s="105"/>
      <c r="AC626" s="105"/>
      <c r="AD626" s="105"/>
      <c r="AE626" s="105"/>
      <c r="AF626" s="105"/>
      <c r="AG626" s="105"/>
      <c r="AH626" s="105"/>
      <c r="AI626" s="105"/>
      <c r="AJ626" s="105"/>
      <c r="AK626" s="105"/>
      <c r="AL626" s="105"/>
      <c r="AM626" s="105"/>
      <c r="AN626" s="105"/>
      <c r="AO626" s="105"/>
      <c r="AP626" s="105"/>
      <c r="AQ626" s="105"/>
      <c r="AR626" s="105"/>
      <c r="AS626" s="105"/>
      <c r="AT626" s="111"/>
      <c r="AU626" s="177">
        <v>0.15281004487309324</v>
      </c>
      <c r="AV626" s="106">
        <v>0.15281004487309324</v>
      </c>
      <c r="AW626" s="106">
        <v>0.15281004487309324</v>
      </c>
      <c r="AX626" s="106">
        <v>0.15281004487309324</v>
      </c>
      <c r="AY626" s="219">
        <v>0.15281004487309324</v>
      </c>
      <c r="BA626" s="38" t="str">
        <f t="shared" ca="1" si="64"/>
        <v>SPTL</v>
      </c>
      <c r="BB626" s="38" t="str">
        <f t="shared" si="65"/>
        <v>Fixed Inputs</v>
      </c>
      <c r="BC626" s="38" t="str">
        <f t="shared" si="66"/>
        <v>Variant allowances</v>
      </c>
      <c r="BD626" s="38" t="str">
        <f t="shared" si="63"/>
        <v>Totex variant allowances allocation percentages</v>
      </c>
    </row>
    <row r="627" spans="5:56">
      <c r="E627" s="214" t="s">
        <v>845</v>
      </c>
      <c r="F627" s="102"/>
      <c r="G627" s="102" t="s">
        <v>38</v>
      </c>
      <c r="H627" s="102" t="s">
        <v>316</v>
      </c>
      <c r="I627" s="102"/>
      <c r="J627" s="102"/>
      <c r="K627" s="102"/>
      <c r="L627" s="102"/>
      <c r="M627" s="102"/>
      <c r="N627" s="102"/>
      <c r="O627" s="102"/>
      <c r="P627" s="102"/>
      <c r="Q627" s="102"/>
      <c r="R627" s="102"/>
      <c r="S627" s="102"/>
      <c r="T627" s="102"/>
      <c r="U627" s="102"/>
      <c r="V627" s="102"/>
      <c r="W627" s="102"/>
      <c r="X627" s="102"/>
      <c r="Y627" s="102"/>
      <c r="Z627" s="102"/>
      <c r="AA627" s="102"/>
      <c r="AB627" s="102"/>
      <c r="AC627" s="102"/>
      <c r="AD627" s="102"/>
      <c r="AE627" s="102"/>
      <c r="AF627" s="102"/>
      <c r="AG627" s="102"/>
      <c r="AH627" s="102"/>
      <c r="AI627" s="102"/>
      <c r="AJ627" s="102"/>
      <c r="AK627" s="102"/>
      <c r="AL627" s="102"/>
      <c r="AM627" s="102"/>
      <c r="AN627" s="102"/>
      <c r="AO627" s="102"/>
      <c r="AP627" s="102"/>
      <c r="AQ627" s="102"/>
      <c r="AR627" s="102"/>
      <c r="AS627" s="102"/>
      <c r="AT627" s="213"/>
      <c r="AU627" s="176">
        <v>0</v>
      </c>
      <c r="AV627" s="103">
        <v>0</v>
      </c>
      <c r="AW627" s="103">
        <v>0</v>
      </c>
      <c r="AX627" s="103">
        <v>0</v>
      </c>
      <c r="AY627" s="215">
        <v>0</v>
      </c>
      <c r="BA627" s="38" t="str">
        <f t="shared" ca="1" si="64"/>
        <v>SPTL</v>
      </c>
      <c r="BB627" s="38" t="str">
        <f t="shared" si="65"/>
        <v>Fixed Inputs</v>
      </c>
      <c r="BC627" s="38" t="str">
        <f t="shared" si="66"/>
        <v>Variant allowances</v>
      </c>
      <c r="BD627" s="38" t="str">
        <f t="shared" si="63"/>
        <v>Totex variant allowances allocation percentages</v>
      </c>
    </row>
    <row r="628" spans="5:56">
      <c r="E628" s="216" t="s">
        <v>845</v>
      </c>
      <c r="G628" s="37" t="s">
        <v>38</v>
      </c>
      <c r="H628" s="37" t="s">
        <v>317</v>
      </c>
      <c r="AU628" s="141">
        <v>0</v>
      </c>
      <c r="AV628" s="26">
        <v>0</v>
      </c>
      <c r="AW628" s="26">
        <v>0</v>
      </c>
      <c r="AX628" s="26">
        <v>0</v>
      </c>
      <c r="AY628" s="217">
        <v>0</v>
      </c>
      <c r="BA628" s="38" t="str">
        <f t="shared" ca="1" si="64"/>
        <v>SPTL</v>
      </c>
      <c r="BB628" s="38" t="str">
        <f t="shared" si="65"/>
        <v>Fixed Inputs</v>
      </c>
      <c r="BC628" s="38" t="str">
        <f t="shared" si="66"/>
        <v>Variant allowances</v>
      </c>
      <c r="BD628" s="38" t="str">
        <f t="shared" si="63"/>
        <v>Totex variant allowances allocation percentages</v>
      </c>
    </row>
    <row r="629" spans="5:56">
      <c r="E629" s="216" t="s">
        <v>845</v>
      </c>
      <c r="G629" s="37" t="s">
        <v>38</v>
      </c>
      <c r="H629" s="37" t="s">
        <v>318</v>
      </c>
      <c r="AU629" s="141">
        <v>0</v>
      </c>
      <c r="AV629" s="26">
        <v>0</v>
      </c>
      <c r="AW629" s="26">
        <v>0</v>
      </c>
      <c r="AX629" s="26">
        <v>0</v>
      </c>
      <c r="AY629" s="217">
        <v>0</v>
      </c>
      <c r="BA629" s="38" t="str">
        <f t="shared" ca="1" si="64"/>
        <v>SPTL</v>
      </c>
      <c r="BB629" s="38" t="str">
        <f t="shared" si="65"/>
        <v>Fixed Inputs</v>
      </c>
      <c r="BC629" s="38" t="str">
        <f t="shared" si="66"/>
        <v>Variant allowances</v>
      </c>
      <c r="BD629" s="38" t="str">
        <f t="shared" si="63"/>
        <v>Totex variant allowances allocation percentages</v>
      </c>
    </row>
    <row r="630" spans="5:56">
      <c r="E630" s="216" t="s">
        <v>845</v>
      </c>
      <c r="G630" s="37" t="s">
        <v>38</v>
      </c>
      <c r="H630" s="37" t="s">
        <v>247</v>
      </c>
      <c r="AU630" s="141">
        <v>0</v>
      </c>
      <c r="AV630" s="26">
        <v>0</v>
      </c>
      <c r="AW630" s="26">
        <v>0</v>
      </c>
      <c r="AX630" s="26">
        <v>0</v>
      </c>
      <c r="AY630" s="217">
        <v>0</v>
      </c>
      <c r="BA630" s="38" t="str">
        <f t="shared" ca="1" si="64"/>
        <v>SPTL</v>
      </c>
      <c r="BB630" s="38" t="str">
        <f t="shared" si="65"/>
        <v>Fixed Inputs</v>
      </c>
      <c r="BC630" s="38" t="str">
        <f t="shared" si="66"/>
        <v>Variant allowances</v>
      </c>
      <c r="BD630" s="38" t="str">
        <f t="shared" si="63"/>
        <v>Totex variant allowances allocation percentages</v>
      </c>
    </row>
    <row r="631" spans="5:56">
      <c r="E631" s="216" t="s">
        <v>845</v>
      </c>
      <c r="G631" s="37" t="s">
        <v>38</v>
      </c>
      <c r="H631" s="37" t="s">
        <v>315</v>
      </c>
      <c r="AU631" s="141">
        <v>1</v>
      </c>
      <c r="AV631" s="26">
        <v>1</v>
      </c>
      <c r="AW631" s="26">
        <v>1</v>
      </c>
      <c r="AX631" s="26">
        <v>1</v>
      </c>
      <c r="AY631" s="217">
        <v>1</v>
      </c>
      <c r="BA631" s="38" t="str">
        <f t="shared" ca="1" si="64"/>
        <v>SPTL</v>
      </c>
      <c r="BB631" s="38" t="str">
        <f t="shared" si="65"/>
        <v>Fixed Inputs</v>
      </c>
      <c r="BC631" s="38" t="str">
        <f t="shared" si="66"/>
        <v>Variant allowances</v>
      </c>
      <c r="BD631" s="38" t="str">
        <f t="shared" si="63"/>
        <v>Totex variant allowances allocation percentages</v>
      </c>
    </row>
    <row r="632" spans="5:56">
      <c r="E632" s="218" t="s">
        <v>845</v>
      </c>
      <c r="F632" s="105"/>
      <c r="G632" s="105" t="s">
        <v>38</v>
      </c>
      <c r="H632" s="105" t="s">
        <v>246</v>
      </c>
      <c r="I632" s="105"/>
      <c r="J632" s="105"/>
      <c r="K632" s="105"/>
      <c r="L632" s="105"/>
      <c r="M632" s="105"/>
      <c r="N632" s="105"/>
      <c r="O632" s="105"/>
      <c r="P632" s="105"/>
      <c r="Q632" s="105"/>
      <c r="R632" s="105"/>
      <c r="S632" s="105"/>
      <c r="T632" s="105"/>
      <c r="U632" s="105"/>
      <c r="V632" s="105"/>
      <c r="W632" s="105"/>
      <c r="X632" s="105"/>
      <c r="Y632" s="105"/>
      <c r="Z632" s="105"/>
      <c r="AA632" s="105"/>
      <c r="AB632" s="105"/>
      <c r="AC632" s="105"/>
      <c r="AD632" s="105"/>
      <c r="AE632" s="105"/>
      <c r="AF632" s="105"/>
      <c r="AG632" s="105"/>
      <c r="AH632" s="105"/>
      <c r="AI632" s="105"/>
      <c r="AJ632" s="105"/>
      <c r="AK632" s="105"/>
      <c r="AL632" s="105"/>
      <c r="AM632" s="105"/>
      <c r="AN632" s="105"/>
      <c r="AO632" s="105"/>
      <c r="AP632" s="105"/>
      <c r="AQ632" s="105"/>
      <c r="AR632" s="105"/>
      <c r="AS632" s="105"/>
      <c r="AT632" s="111"/>
      <c r="AU632" s="177">
        <v>0</v>
      </c>
      <c r="AV632" s="106">
        <v>0</v>
      </c>
      <c r="AW632" s="106">
        <v>0</v>
      </c>
      <c r="AX632" s="106">
        <v>0</v>
      </c>
      <c r="AY632" s="219">
        <v>0</v>
      </c>
      <c r="BA632" s="38" t="str">
        <f t="shared" ca="1" si="64"/>
        <v>SPTL</v>
      </c>
      <c r="BB632" s="38" t="str">
        <f t="shared" si="65"/>
        <v>Fixed Inputs</v>
      </c>
      <c r="BC632" s="38" t="str">
        <f t="shared" si="66"/>
        <v>Variant allowances</v>
      </c>
      <c r="BD632" s="38" t="str">
        <f t="shared" si="63"/>
        <v>Totex variant allowances allocation percentages</v>
      </c>
    </row>
    <row r="633" spans="5:56">
      <c r="E633" s="214" t="s">
        <v>846</v>
      </c>
      <c r="F633" s="102"/>
      <c r="G633" s="102" t="s">
        <v>38</v>
      </c>
      <c r="H633" s="102" t="s">
        <v>316</v>
      </c>
      <c r="I633" s="102"/>
      <c r="J633" s="102"/>
      <c r="K633" s="102"/>
      <c r="L633" s="102"/>
      <c r="M633" s="102"/>
      <c r="N633" s="102"/>
      <c r="O633" s="102"/>
      <c r="P633" s="102"/>
      <c r="Q633" s="102"/>
      <c r="R633" s="102"/>
      <c r="S633" s="102"/>
      <c r="T633" s="102"/>
      <c r="U633" s="102"/>
      <c r="V633" s="102"/>
      <c r="W633" s="102"/>
      <c r="X633" s="102"/>
      <c r="Y633" s="102"/>
      <c r="Z633" s="102"/>
      <c r="AA633" s="102"/>
      <c r="AB633" s="102"/>
      <c r="AC633" s="102"/>
      <c r="AD633" s="102"/>
      <c r="AE633" s="102"/>
      <c r="AF633" s="102"/>
      <c r="AG633" s="102"/>
      <c r="AH633" s="102"/>
      <c r="AI633" s="102"/>
      <c r="AJ633" s="102"/>
      <c r="AK633" s="102"/>
      <c r="AL633" s="102"/>
      <c r="AM633" s="102"/>
      <c r="AN633" s="102"/>
      <c r="AO633" s="102"/>
      <c r="AP633" s="102"/>
      <c r="AQ633" s="102"/>
      <c r="AR633" s="102"/>
      <c r="AS633" s="102"/>
      <c r="AT633" s="213"/>
      <c r="AU633" s="176">
        <v>0</v>
      </c>
      <c r="AV633" s="103">
        <v>0</v>
      </c>
      <c r="AW633" s="103">
        <v>0</v>
      </c>
      <c r="AX633" s="103">
        <v>0</v>
      </c>
      <c r="AY633" s="215">
        <v>0</v>
      </c>
      <c r="BA633" s="38" t="str">
        <f t="shared" ca="1" si="64"/>
        <v>SPTL</v>
      </c>
      <c r="BB633" s="38" t="str">
        <f t="shared" si="65"/>
        <v>Fixed Inputs</v>
      </c>
      <c r="BC633" s="38" t="str">
        <f t="shared" si="66"/>
        <v>Variant allowances</v>
      </c>
      <c r="BD633" s="38" t="str">
        <f t="shared" si="63"/>
        <v>Totex variant allowances allocation percentages</v>
      </c>
    </row>
    <row r="634" spans="5:56">
      <c r="E634" s="216" t="s">
        <v>846</v>
      </c>
      <c r="G634" s="37" t="s">
        <v>38</v>
      </c>
      <c r="H634" s="37" t="s">
        <v>317</v>
      </c>
      <c r="AU634" s="141">
        <v>0</v>
      </c>
      <c r="AV634" s="26">
        <v>0</v>
      </c>
      <c r="AW634" s="26">
        <v>0</v>
      </c>
      <c r="AX634" s="26">
        <v>0</v>
      </c>
      <c r="AY634" s="217">
        <v>0</v>
      </c>
      <c r="BA634" s="38" t="str">
        <f t="shared" ca="1" si="64"/>
        <v>SPTL</v>
      </c>
      <c r="BB634" s="38" t="str">
        <f t="shared" si="65"/>
        <v>Fixed Inputs</v>
      </c>
      <c r="BC634" s="38" t="str">
        <f t="shared" si="66"/>
        <v>Variant allowances</v>
      </c>
      <c r="BD634" s="38" t="str">
        <f t="shared" si="63"/>
        <v>Totex variant allowances allocation percentages</v>
      </c>
    </row>
    <row r="635" spans="5:56">
      <c r="E635" s="216" t="s">
        <v>846</v>
      </c>
      <c r="G635" s="37" t="s">
        <v>38</v>
      </c>
      <c r="H635" s="37" t="s">
        <v>318</v>
      </c>
      <c r="AU635" s="141">
        <v>0</v>
      </c>
      <c r="AV635" s="26">
        <v>0</v>
      </c>
      <c r="AW635" s="26">
        <v>0</v>
      </c>
      <c r="AX635" s="26">
        <v>0</v>
      </c>
      <c r="AY635" s="217">
        <v>0</v>
      </c>
      <c r="BA635" s="38" t="str">
        <f t="shared" ca="1" si="64"/>
        <v>SPTL</v>
      </c>
      <c r="BB635" s="38" t="str">
        <f t="shared" si="65"/>
        <v>Fixed Inputs</v>
      </c>
      <c r="BC635" s="38" t="str">
        <f t="shared" si="66"/>
        <v>Variant allowances</v>
      </c>
      <c r="BD635" s="38" t="str">
        <f t="shared" si="63"/>
        <v>Totex variant allowances allocation percentages</v>
      </c>
    </row>
    <row r="636" spans="5:56">
      <c r="E636" s="216" t="s">
        <v>846</v>
      </c>
      <c r="G636" s="37" t="s">
        <v>38</v>
      </c>
      <c r="H636" s="37" t="s">
        <v>247</v>
      </c>
      <c r="AU636" s="141">
        <v>0</v>
      </c>
      <c r="AV636" s="26">
        <v>0</v>
      </c>
      <c r="AW636" s="26">
        <v>0</v>
      </c>
      <c r="AX636" s="26">
        <v>0</v>
      </c>
      <c r="AY636" s="217">
        <v>0</v>
      </c>
      <c r="BA636" s="38" t="str">
        <f t="shared" ca="1" si="64"/>
        <v>SPTL</v>
      </c>
      <c r="BB636" s="38" t="str">
        <f t="shared" si="65"/>
        <v>Fixed Inputs</v>
      </c>
      <c r="BC636" s="38" t="str">
        <f t="shared" si="66"/>
        <v>Variant allowances</v>
      </c>
      <c r="BD636" s="38" t="str">
        <f t="shared" si="63"/>
        <v>Totex variant allowances allocation percentages</v>
      </c>
    </row>
    <row r="637" spans="5:56">
      <c r="E637" s="216" t="s">
        <v>846</v>
      </c>
      <c r="G637" s="37" t="s">
        <v>38</v>
      </c>
      <c r="H637" s="37" t="s">
        <v>315</v>
      </c>
      <c r="AU637" s="141">
        <v>0</v>
      </c>
      <c r="AV637" s="26">
        <v>0</v>
      </c>
      <c r="AW637" s="26">
        <v>0</v>
      </c>
      <c r="AX637" s="26">
        <v>0</v>
      </c>
      <c r="AY637" s="217">
        <v>0</v>
      </c>
      <c r="BA637" s="38" t="str">
        <f t="shared" ca="1" si="64"/>
        <v>SPTL</v>
      </c>
      <c r="BB637" s="38" t="str">
        <f t="shared" si="65"/>
        <v>Fixed Inputs</v>
      </c>
      <c r="BC637" s="38" t="str">
        <f t="shared" si="66"/>
        <v>Variant allowances</v>
      </c>
      <c r="BD637" s="38" t="str">
        <f t="shared" si="63"/>
        <v>Totex variant allowances allocation percentages</v>
      </c>
    </row>
    <row r="638" spans="5:56">
      <c r="E638" s="218" t="s">
        <v>846</v>
      </c>
      <c r="F638" s="105"/>
      <c r="G638" s="105" t="s">
        <v>38</v>
      </c>
      <c r="H638" s="105" t="s">
        <v>246</v>
      </c>
      <c r="I638" s="105"/>
      <c r="J638" s="105"/>
      <c r="K638" s="105"/>
      <c r="L638" s="105"/>
      <c r="M638" s="105"/>
      <c r="N638" s="105"/>
      <c r="O638" s="105"/>
      <c r="P638" s="105"/>
      <c r="Q638" s="105"/>
      <c r="R638" s="105"/>
      <c r="S638" s="105"/>
      <c r="T638" s="105"/>
      <c r="U638" s="105"/>
      <c r="V638" s="105"/>
      <c r="W638" s="105"/>
      <c r="X638" s="105"/>
      <c r="Y638" s="105"/>
      <c r="Z638" s="105"/>
      <c r="AA638" s="105"/>
      <c r="AB638" s="105"/>
      <c r="AC638" s="105"/>
      <c r="AD638" s="105"/>
      <c r="AE638" s="105"/>
      <c r="AF638" s="105"/>
      <c r="AG638" s="105"/>
      <c r="AH638" s="105"/>
      <c r="AI638" s="105"/>
      <c r="AJ638" s="105"/>
      <c r="AK638" s="105"/>
      <c r="AL638" s="105"/>
      <c r="AM638" s="105"/>
      <c r="AN638" s="105"/>
      <c r="AO638" s="105"/>
      <c r="AP638" s="105"/>
      <c r="AQ638" s="105"/>
      <c r="AR638" s="105"/>
      <c r="AS638" s="105"/>
      <c r="AT638" s="111"/>
      <c r="AU638" s="177">
        <v>1</v>
      </c>
      <c r="AV638" s="106">
        <v>1</v>
      </c>
      <c r="AW638" s="106">
        <v>1</v>
      </c>
      <c r="AX638" s="106">
        <v>1</v>
      </c>
      <c r="AY638" s="219">
        <v>1</v>
      </c>
      <c r="BA638" s="38" t="str">
        <f t="shared" ca="1" si="64"/>
        <v>SPTL</v>
      </c>
      <c r="BB638" s="38" t="str">
        <f t="shared" si="65"/>
        <v>Fixed Inputs</v>
      </c>
      <c r="BC638" s="38" t="str">
        <f t="shared" si="66"/>
        <v>Variant allowances</v>
      </c>
      <c r="BD638" s="38" t="str">
        <f t="shared" si="63"/>
        <v>Totex variant allowances allocation percentages</v>
      </c>
    </row>
    <row r="639" spans="5:56">
      <c r="E639" s="214" t="s">
        <v>847</v>
      </c>
      <c r="F639" s="102"/>
      <c r="G639" s="102" t="s">
        <v>38</v>
      </c>
      <c r="H639" s="102" t="s">
        <v>316</v>
      </c>
      <c r="I639" s="102"/>
      <c r="J639" s="102"/>
      <c r="K639" s="102"/>
      <c r="L639" s="102"/>
      <c r="M639" s="102"/>
      <c r="N639" s="102"/>
      <c r="O639" s="102"/>
      <c r="P639" s="102"/>
      <c r="Q639" s="102"/>
      <c r="R639" s="102"/>
      <c r="S639" s="102"/>
      <c r="T639" s="102"/>
      <c r="U639" s="102"/>
      <c r="V639" s="102"/>
      <c r="W639" s="102"/>
      <c r="X639" s="102"/>
      <c r="Y639" s="102"/>
      <c r="Z639" s="102"/>
      <c r="AA639" s="102"/>
      <c r="AB639" s="102"/>
      <c r="AC639" s="102"/>
      <c r="AD639" s="102"/>
      <c r="AE639" s="102"/>
      <c r="AF639" s="102"/>
      <c r="AG639" s="102"/>
      <c r="AH639" s="102"/>
      <c r="AI639" s="102"/>
      <c r="AJ639" s="102"/>
      <c r="AK639" s="102"/>
      <c r="AL639" s="102"/>
      <c r="AM639" s="102"/>
      <c r="AN639" s="102"/>
      <c r="AO639" s="102"/>
      <c r="AP639" s="102"/>
      <c r="AQ639" s="102"/>
      <c r="AR639" s="102"/>
      <c r="AS639" s="102"/>
      <c r="AT639" s="213"/>
      <c r="AU639" s="176">
        <v>0</v>
      </c>
      <c r="AV639" s="103">
        <v>0</v>
      </c>
      <c r="AW639" s="103">
        <v>0</v>
      </c>
      <c r="AX639" s="103">
        <v>0</v>
      </c>
      <c r="AY639" s="215">
        <v>0</v>
      </c>
      <c r="BA639" s="38" t="str">
        <f t="shared" ca="1" si="64"/>
        <v>SPTL</v>
      </c>
      <c r="BB639" s="38" t="str">
        <f t="shared" si="65"/>
        <v>Fixed Inputs</v>
      </c>
      <c r="BC639" s="38" t="str">
        <f t="shared" si="66"/>
        <v>Variant allowances</v>
      </c>
      <c r="BD639" s="38" t="str">
        <f t="shared" si="63"/>
        <v>Totex variant allowances allocation percentages</v>
      </c>
    </row>
    <row r="640" spans="5:56">
      <c r="E640" s="216" t="s">
        <v>847</v>
      </c>
      <c r="G640" s="37" t="s">
        <v>38</v>
      </c>
      <c r="H640" s="37" t="s">
        <v>317</v>
      </c>
      <c r="AU640" s="141">
        <v>0.80723318229589303</v>
      </c>
      <c r="AV640" s="26">
        <v>0.80723318229589303</v>
      </c>
      <c r="AW640" s="26">
        <v>0.80723318229589303</v>
      </c>
      <c r="AX640" s="26">
        <v>0.80723318229589303</v>
      </c>
      <c r="AY640" s="217">
        <v>0.80723318229589303</v>
      </c>
      <c r="BA640" s="38" t="str">
        <f t="shared" ca="1" si="64"/>
        <v>SPTL</v>
      </c>
      <c r="BB640" s="38" t="str">
        <f t="shared" si="65"/>
        <v>Fixed Inputs</v>
      </c>
      <c r="BC640" s="38" t="str">
        <f t="shared" si="66"/>
        <v>Variant allowances</v>
      </c>
      <c r="BD640" s="38" t="str">
        <f t="shared" si="63"/>
        <v>Totex variant allowances allocation percentages</v>
      </c>
    </row>
    <row r="641" spans="5:56">
      <c r="E641" s="216" t="s">
        <v>847</v>
      </c>
      <c r="G641" s="37" t="s">
        <v>38</v>
      </c>
      <c r="H641" s="37" t="s">
        <v>318</v>
      </c>
      <c r="AU641" s="141">
        <v>0</v>
      </c>
      <c r="AV641" s="26">
        <v>0</v>
      </c>
      <c r="AW641" s="26">
        <v>0</v>
      </c>
      <c r="AX641" s="26">
        <v>0</v>
      </c>
      <c r="AY641" s="217">
        <v>0</v>
      </c>
      <c r="BA641" s="38" t="str">
        <f t="shared" ca="1" si="64"/>
        <v>SPTL</v>
      </c>
      <c r="BB641" s="38" t="str">
        <f t="shared" si="65"/>
        <v>Fixed Inputs</v>
      </c>
      <c r="BC641" s="38" t="str">
        <f t="shared" si="66"/>
        <v>Variant allowances</v>
      </c>
      <c r="BD641" s="38" t="str">
        <f t="shared" si="63"/>
        <v>Totex variant allowances allocation percentages</v>
      </c>
    </row>
    <row r="642" spans="5:56">
      <c r="E642" s="216" t="s">
        <v>847</v>
      </c>
      <c r="G642" s="37" t="s">
        <v>38</v>
      </c>
      <c r="H642" s="37" t="s">
        <v>247</v>
      </c>
      <c r="AU642" s="141">
        <v>0</v>
      </c>
      <c r="AV642" s="26">
        <v>0</v>
      </c>
      <c r="AW642" s="26">
        <v>0</v>
      </c>
      <c r="AX642" s="26">
        <v>0</v>
      </c>
      <c r="AY642" s="217">
        <v>0</v>
      </c>
      <c r="BA642" s="38" t="str">
        <f t="shared" ca="1" si="64"/>
        <v>SPTL</v>
      </c>
      <c r="BB642" s="38" t="str">
        <f t="shared" si="65"/>
        <v>Fixed Inputs</v>
      </c>
      <c r="BC642" s="38" t="str">
        <f t="shared" si="66"/>
        <v>Variant allowances</v>
      </c>
      <c r="BD642" s="38" t="str">
        <f t="shared" si="63"/>
        <v>Totex variant allowances allocation percentages</v>
      </c>
    </row>
    <row r="643" spans="5:56">
      <c r="E643" s="216" t="s">
        <v>847</v>
      </c>
      <c r="G643" s="37" t="s">
        <v>38</v>
      </c>
      <c r="H643" s="37" t="s">
        <v>315</v>
      </c>
      <c r="AU643" s="141">
        <v>0</v>
      </c>
      <c r="AV643" s="26">
        <v>0</v>
      </c>
      <c r="AW643" s="26">
        <v>0</v>
      </c>
      <c r="AX643" s="26">
        <v>0</v>
      </c>
      <c r="AY643" s="217">
        <v>0</v>
      </c>
      <c r="BA643" s="38" t="str">
        <f t="shared" ca="1" si="64"/>
        <v>SPTL</v>
      </c>
      <c r="BB643" s="38" t="str">
        <f t="shared" si="65"/>
        <v>Fixed Inputs</v>
      </c>
      <c r="BC643" s="38" t="str">
        <f t="shared" si="66"/>
        <v>Variant allowances</v>
      </c>
      <c r="BD643" s="38" t="str">
        <f t="shared" si="63"/>
        <v>Totex variant allowances allocation percentages</v>
      </c>
    </row>
    <row r="644" spans="5:56">
      <c r="E644" s="216" t="s">
        <v>847</v>
      </c>
      <c r="G644" s="37" t="s">
        <v>38</v>
      </c>
      <c r="H644" s="37" t="s">
        <v>246</v>
      </c>
      <c r="AU644" s="175">
        <v>0.19276681770410697</v>
      </c>
      <c r="AV644" s="101">
        <v>0.19276681770410697</v>
      </c>
      <c r="AW644" s="101">
        <v>0.19276681770410697</v>
      </c>
      <c r="AX644" s="101">
        <v>0.19276681770410697</v>
      </c>
      <c r="AY644" s="221">
        <v>0.19276681770410697</v>
      </c>
      <c r="BA644" s="38" t="str">
        <f t="shared" ca="1" si="64"/>
        <v>SPTL</v>
      </c>
      <c r="BB644" s="38" t="str">
        <f t="shared" si="65"/>
        <v>Fixed Inputs</v>
      </c>
      <c r="BC644" s="38" t="str">
        <f t="shared" si="66"/>
        <v>Variant allowances</v>
      </c>
      <c r="BD644" s="38" t="str">
        <f t="shared" si="63"/>
        <v>Totex variant allowances allocation percentages</v>
      </c>
    </row>
    <row r="645" spans="5:56">
      <c r="E645" s="214" t="s">
        <v>848</v>
      </c>
      <c r="F645" s="102"/>
      <c r="G645" s="102" t="s">
        <v>38</v>
      </c>
      <c r="H645" s="102" t="s">
        <v>316</v>
      </c>
      <c r="I645" s="102"/>
      <c r="J645" s="102"/>
      <c r="K645" s="102"/>
      <c r="L645" s="102"/>
      <c r="M645" s="102"/>
      <c r="N645" s="102"/>
      <c r="O645" s="102"/>
      <c r="P645" s="102"/>
      <c r="Q645" s="102"/>
      <c r="R645" s="102"/>
      <c r="S645" s="102"/>
      <c r="T645" s="102"/>
      <c r="U645" s="102"/>
      <c r="V645" s="102"/>
      <c r="W645" s="102"/>
      <c r="X645" s="102"/>
      <c r="Y645" s="102"/>
      <c r="Z645" s="102"/>
      <c r="AA645" s="102"/>
      <c r="AB645" s="102"/>
      <c r="AC645" s="102"/>
      <c r="AD645" s="102"/>
      <c r="AE645" s="102"/>
      <c r="AF645" s="102"/>
      <c r="AG645" s="102"/>
      <c r="AH645" s="102"/>
      <c r="AI645" s="102"/>
      <c r="AJ645" s="102"/>
      <c r="AK645" s="102"/>
      <c r="AL645" s="102"/>
      <c r="AM645" s="102"/>
      <c r="AN645" s="102"/>
      <c r="AO645" s="102"/>
      <c r="AP645" s="102"/>
      <c r="AQ645" s="102"/>
      <c r="AR645" s="102"/>
      <c r="AS645" s="102"/>
      <c r="AT645" s="213"/>
      <c r="AU645" s="176">
        <v>0</v>
      </c>
      <c r="AV645" s="103">
        <v>0</v>
      </c>
      <c r="AW645" s="103">
        <v>0</v>
      </c>
      <c r="AX645" s="103">
        <v>0</v>
      </c>
      <c r="AY645" s="215">
        <v>0</v>
      </c>
      <c r="BA645" s="38" t="str">
        <f t="shared" ca="1" si="64"/>
        <v>SPTL</v>
      </c>
      <c r="BB645" s="38" t="str">
        <f t="shared" si="65"/>
        <v>Fixed Inputs</v>
      </c>
      <c r="BC645" s="38" t="str">
        <f t="shared" si="66"/>
        <v>Variant allowances</v>
      </c>
      <c r="BD645" s="38" t="str">
        <f t="shared" si="63"/>
        <v>Totex variant allowances allocation percentages</v>
      </c>
    </row>
    <row r="646" spans="5:56">
      <c r="E646" s="216" t="s">
        <v>848</v>
      </c>
      <c r="G646" s="37" t="s">
        <v>38</v>
      </c>
      <c r="H646" s="37" t="s">
        <v>317</v>
      </c>
      <c r="AU646" s="141">
        <v>0.80723318229589303</v>
      </c>
      <c r="AV646" s="26">
        <v>0.80723318229589303</v>
      </c>
      <c r="AW646" s="26">
        <v>0.80723318229589303</v>
      </c>
      <c r="AX646" s="26">
        <v>0.80723318229589303</v>
      </c>
      <c r="AY646" s="217">
        <v>0.80723318229589303</v>
      </c>
      <c r="BA646" s="38" t="str">
        <f t="shared" ca="1" si="64"/>
        <v>SPTL</v>
      </c>
      <c r="BB646" s="38" t="str">
        <f t="shared" si="65"/>
        <v>Fixed Inputs</v>
      </c>
      <c r="BC646" s="38" t="str">
        <f t="shared" si="66"/>
        <v>Variant allowances</v>
      </c>
      <c r="BD646" s="38" t="str">
        <f t="shared" si="63"/>
        <v>Totex variant allowances allocation percentages</v>
      </c>
    </row>
    <row r="647" spans="5:56">
      <c r="E647" s="216" t="s">
        <v>848</v>
      </c>
      <c r="G647" s="37" t="s">
        <v>38</v>
      </c>
      <c r="H647" s="37" t="s">
        <v>318</v>
      </c>
      <c r="AU647" s="141">
        <v>0</v>
      </c>
      <c r="AV647" s="26">
        <v>0</v>
      </c>
      <c r="AW647" s="26">
        <v>0</v>
      </c>
      <c r="AX647" s="26">
        <v>0</v>
      </c>
      <c r="AY647" s="217">
        <v>0</v>
      </c>
      <c r="BA647" s="38" t="str">
        <f t="shared" ca="1" si="64"/>
        <v>SPTL</v>
      </c>
      <c r="BB647" s="38" t="str">
        <f t="shared" si="65"/>
        <v>Fixed Inputs</v>
      </c>
      <c r="BC647" s="38" t="str">
        <f t="shared" si="66"/>
        <v>Variant allowances</v>
      </c>
      <c r="BD647" s="38" t="str">
        <f t="shared" si="63"/>
        <v>Totex variant allowances allocation percentages</v>
      </c>
    </row>
    <row r="648" spans="5:56">
      <c r="E648" s="216" t="s">
        <v>848</v>
      </c>
      <c r="G648" s="37" t="s">
        <v>38</v>
      </c>
      <c r="H648" s="37" t="s">
        <v>247</v>
      </c>
      <c r="AU648" s="141">
        <v>0</v>
      </c>
      <c r="AV648" s="26">
        <v>0</v>
      </c>
      <c r="AW648" s="26">
        <v>0</v>
      </c>
      <c r="AX648" s="26">
        <v>0</v>
      </c>
      <c r="AY648" s="217">
        <v>0</v>
      </c>
      <c r="BA648" s="38" t="str">
        <f t="shared" ca="1" si="64"/>
        <v>SPTL</v>
      </c>
      <c r="BB648" s="38" t="str">
        <f t="shared" si="65"/>
        <v>Fixed Inputs</v>
      </c>
      <c r="BC648" s="38" t="str">
        <f t="shared" si="66"/>
        <v>Variant allowances</v>
      </c>
      <c r="BD648" s="38" t="str">
        <f t="shared" si="63"/>
        <v>Totex variant allowances allocation percentages</v>
      </c>
    </row>
    <row r="649" spans="5:56">
      <c r="E649" s="216" t="s">
        <v>848</v>
      </c>
      <c r="G649" s="37" t="s">
        <v>38</v>
      </c>
      <c r="H649" s="37" t="s">
        <v>315</v>
      </c>
      <c r="AU649" s="141">
        <v>0</v>
      </c>
      <c r="AV649" s="26">
        <v>0</v>
      </c>
      <c r="AW649" s="26">
        <v>0</v>
      </c>
      <c r="AX649" s="26">
        <v>0</v>
      </c>
      <c r="AY649" s="217">
        <v>0</v>
      </c>
      <c r="BA649" s="38" t="str">
        <f t="shared" ca="1" si="64"/>
        <v>SPTL</v>
      </c>
      <c r="BB649" s="38" t="str">
        <f t="shared" si="65"/>
        <v>Fixed Inputs</v>
      </c>
      <c r="BC649" s="38" t="str">
        <f t="shared" si="66"/>
        <v>Variant allowances</v>
      </c>
      <c r="BD649" s="38" t="str">
        <f t="shared" si="63"/>
        <v>Totex variant allowances allocation percentages</v>
      </c>
    </row>
    <row r="650" spans="5:56">
      <c r="E650" s="218" t="s">
        <v>848</v>
      </c>
      <c r="F650" s="105"/>
      <c r="G650" s="105" t="s">
        <v>38</v>
      </c>
      <c r="H650" s="105" t="s">
        <v>246</v>
      </c>
      <c r="I650" s="105"/>
      <c r="J650" s="105"/>
      <c r="K650" s="105"/>
      <c r="L650" s="105"/>
      <c r="M650" s="105"/>
      <c r="N650" s="105"/>
      <c r="O650" s="105"/>
      <c r="P650" s="105"/>
      <c r="Q650" s="105"/>
      <c r="R650" s="105"/>
      <c r="S650" s="105"/>
      <c r="T650" s="105"/>
      <c r="U650" s="105"/>
      <c r="V650" s="105"/>
      <c r="W650" s="105"/>
      <c r="X650" s="105"/>
      <c r="Y650" s="105"/>
      <c r="Z650" s="105"/>
      <c r="AA650" s="105"/>
      <c r="AB650" s="105"/>
      <c r="AC650" s="105"/>
      <c r="AD650" s="105"/>
      <c r="AE650" s="105"/>
      <c r="AF650" s="105"/>
      <c r="AG650" s="105"/>
      <c r="AH650" s="105"/>
      <c r="AI650" s="105"/>
      <c r="AJ650" s="105"/>
      <c r="AK650" s="105"/>
      <c r="AL650" s="105"/>
      <c r="AM650" s="105"/>
      <c r="AN650" s="105"/>
      <c r="AO650" s="105"/>
      <c r="AP650" s="105"/>
      <c r="AQ650" s="105"/>
      <c r="AR650" s="105"/>
      <c r="AS650" s="105"/>
      <c r="AT650" s="111"/>
      <c r="AU650" s="177">
        <v>0.19276681770410697</v>
      </c>
      <c r="AV650" s="106">
        <v>0.19276681770410697</v>
      </c>
      <c r="AW650" s="106">
        <v>0.19276681770410697</v>
      </c>
      <c r="AX650" s="106">
        <v>0.19276681770410697</v>
      </c>
      <c r="AY650" s="219">
        <v>0.19276681770410697</v>
      </c>
      <c r="BA650" s="38" t="str">
        <f t="shared" ca="1" si="64"/>
        <v>SPTL</v>
      </c>
      <c r="BB650" s="38" t="str">
        <f t="shared" si="65"/>
        <v>Fixed Inputs</v>
      </c>
      <c r="BC650" s="38" t="str">
        <f t="shared" si="66"/>
        <v>Variant allowances</v>
      </c>
      <c r="BD650" s="38" t="str">
        <f t="shared" si="63"/>
        <v>Totex variant allowances allocation percentages</v>
      </c>
    </row>
    <row r="651" spans="5:56">
      <c r="E651" s="214" t="s">
        <v>849</v>
      </c>
      <c r="F651" s="102"/>
      <c r="G651" s="102" t="s">
        <v>38</v>
      </c>
      <c r="H651" s="102" t="s">
        <v>316</v>
      </c>
      <c r="I651" s="102"/>
      <c r="J651" s="102"/>
      <c r="K651" s="102"/>
      <c r="L651" s="102"/>
      <c r="M651" s="102"/>
      <c r="N651" s="102"/>
      <c r="O651" s="102"/>
      <c r="P651" s="102"/>
      <c r="Q651" s="102"/>
      <c r="R651" s="102"/>
      <c r="S651" s="102"/>
      <c r="T651" s="102"/>
      <c r="U651" s="102"/>
      <c r="V651" s="102"/>
      <c r="W651" s="102"/>
      <c r="X651" s="102"/>
      <c r="Y651" s="102"/>
      <c r="Z651" s="102"/>
      <c r="AA651" s="102"/>
      <c r="AB651" s="102"/>
      <c r="AC651" s="102"/>
      <c r="AD651" s="102"/>
      <c r="AE651" s="102"/>
      <c r="AF651" s="102"/>
      <c r="AG651" s="102"/>
      <c r="AH651" s="102"/>
      <c r="AI651" s="102"/>
      <c r="AJ651" s="102"/>
      <c r="AK651" s="102"/>
      <c r="AL651" s="102"/>
      <c r="AM651" s="102"/>
      <c r="AN651" s="102"/>
      <c r="AO651" s="102"/>
      <c r="AP651" s="102"/>
      <c r="AQ651" s="102"/>
      <c r="AR651" s="102"/>
      <c r="AS651" s="102"/>
      <c r="AT651" s="213"/>
      <c r="AU651" s="176">
        <v>0</v>
      </c>
      <c r="AV651" s="103">
        <v>0</v>
      </c>
      <c r="AW651" s="103">
        <v>0</v>
      </c>
      <c r="AX651" s="103">
        <v>0</v>
      </c>
      <c r="AY651" s="215">
        <v>0</v>
      </c>
      <c r="BA651" s="38" t="str">
        <f t="shared" ca="1" si="64"/>
        <v>SPTL</v>
      </c>
      <c r="BB651" s="38" t="str">
        <f t="shared" si="65"/>
        <v>Fixed Inputs</v>
      </c>
      <c r="BC651" s="38" t="str">
        <f t="shared" si="66"/>
        <v>Variant allowances</v>
      </c>
      <c r="BD651" s="38" t="str">
        <f t="shared" si="63"/>
        <v>Totex variant allowances allocation percentages</v>
      </c>
    </row>
    <row r="652" spans="5:56">
      <c r="E652" s="216" t="s">
        <v>849</v>
      </c>
      <c r="G652" s="37" t="s">
        <v>38</v>
      </c>
      <c r="H652" s="37" t="s">
        <v>317</v>
      </c>
      <c r="AU652" s="141">
        <v>0.80723318229589303</v>
      </c>
      <c r="AV652" s="26">
        <v>0.80723318229589303</v>
      </c>
      <c r="AW652" s="26">
        <v>0.80723318229589303</v>
      </c>
      <c r="AX652" s="26">
        <v>0.80723318229589303</v>
      </c>
      <c r="AY652" s="217">
        <v>0.80723318229589303</v>
      </c>
      <c r="BA652" s="38" t="str">
        <f t="shared" ca="1" si="64"/>
        <v>SPTL</v>
      </c>
      <c r="BB652" s="38" t="str">
        <f t="shared" si="65"/>
        <v>Fixed Inputs</v>
      </c>
      <c r="BC652" s="38" t="str">
        <f t="shared" si="66"/>
        <v>Variant allowances</v>
      </c>
      <c r="BD652" s="38" t="str">
        <f t="shared" si="63"/>
        <v>Totex variant allowances allocation percentages</v>
      </c>
    </row>
    <row r="653" spans="5:56">
      <c r="E653" s="216" t="s">
        <v>849</v>
      </c>
      <c r="G653" s="37" t="s">
        <v>38</v>
      </c>
      <c r="H653" s="37" t="s">
        <v>318</v>
      </c>
      <c r="AU653" s="141">
        <v>0</v>
      </c>
      <c r="AV653" s="26">
        <v>0</v>
      </c>
      <c r="AW653" s="26">
        <v>0</v>
      </c>
      <c r="AX653" s="26">
        <v>0</v>
      </c>
      <c r="AY653" s="217">
        <v>0</v>
      </c>
      <c r="BA653" s="38" t="str">
        <f t="shared" ca="1" si="64"/>
        <v>SPTL</v>
      </c>
      <c r="BB653" s="38" t="str">
        <f t="shared" si="65"/>
        <v>Fixed Inputs</v>
      </c>
      <c r="BC653" s="38" t="str">
        <f t="shared" si="66"/>
        <v>Variant allowances</v>
      </c>
      <c r="BD653" s="38" t="str">
        <f t="shared" si="63"/>
        <v>Totex variant allowances allocation percentages</v>
      </c>
    </row>
    <row r="654" spans="5:56">
      <c r="E654" s="216" t="s">
        <v>849</v>
      </c>
      <c r="G654" s="37" t="s">
        <v>38</v>
      </c>
      <c r="H654" s="37" t="s">
        <v>247</v>
      </c>
      <c r="AU654" s="141">
        <v>0</v>
      </c>
      <c r="AV654" s="26">
        <v>0</v>
      </c>
      <c r="AW654" s="26">
        <v>0</v>
      </c>
      <c r="AX654" s="26">
        <v>0</v>
      </c>
      <c r="AY654" s="217">
        <v>0</v>
      </c>
      <c r="BA654" s="38" t="str">
        <f t="shared" ca="1" si="64"/>
        <v>SPTL</v>
      </c>
      <c r="BB654" s="38" t="str">
        <f t="shared" si="65"/>
        <v>Fixed Inputs</v>
      </c>
      <c r="BC654" s="38" t="str">
        <f t="shared" si="66"/>
        <v>Variant allowances</v>
      </c>
      <c r="BD654" s="38" t="str">
        <f t="shared" si="63"/>
        <v>Totex variant allowances allocation percentages</v>
      </c>
    </row>
    <row r="655" spans="5:56">
      <c r="E655" s="216" t="s">
        <v>849</v>
      </c>
      <c r="G655" s="37" t="s">
        <v>38</v>
      </c>
      <c r="H655" s="37" t="s">
        <v>315</v>
      </c>
      <c r="AU655" s="141">
        <v>0</v>
      </c>
      <c r="AV655" s="26">
        <v>0</v>
      </c>
      <c r="AW655" s="26">
        <v>0</v>
      </c>
      <c r="AX655" s="26">
        <v>0</v>
      </c>
      <c r="AY655" s="217">
        <v>0</v>
      </c>
      <c r="BA655" s="38" t="str">
        <f t="shared" ca="1" si="64"/>
        <v>SPTL</v>
      </c>
      <c r="BB655" s="38" t="str">
        <f t="shared" si="65"/>
        <v>Fixed Inputs</v>
      </c>
      <c r="BC655" s="38" t="str">
        <f t="shared" si="66"/>
        <v>Variant allowances</v>
      </c>
      <c r="BD655" s="38" t="str">
        <f t="shared" si="63"/>
        <v>Totex variant allowances allocation percentages</v>
      </c>
    </row>
    <row r="656" spans="5:56">
      <c r="E656" s="218" t="s">
        <v>849</v>
      </c>
      <c r="F656" s="105"/>
      <c r="G656" s="105" t="s">
        <v>38</v>
      </c>
      <c r="H656" s="105" t="s">
        <v>246</v>
      </c>
      <c r="I656" s="105"/>
      <c r="J656" s="105"/>
      <c r="K656" s="105"/>
      <c r="L656" s="105"/>
      <c r="M656" s="105"/>
      <c r="N656" s="105"/>
      <c r="O656" s="105"/>
      <c r="P656" s="105"/>
      <c r="Q656" s="105"/>
      <c r="R656" s="105"/>
      <c r="S656" s="105"/>
      <c r="T656" s="105"/>
      <c r="U656" s="105"/>
      <c r="V656" s="105"/>
      <c r="W656" s="105"/>
      <c r="X656" s="105"/>
      <c r="Y656" s="105"/>
      <c r="Z656" s="105"/>
      <c r="AA656" s="105"/>
      <c r="AB656" s="105"/>
      <c r="AC656" s="105"/>
      <c r="AD656" s="105"/>
      <c r="AE656" s="105"/>
      <c r="AF656" s="105"/>
      <c r="AG656" s="105"/>
      <c r="AH656" s="105"/>
      <c r="AI656" s="105"/>
      <c r="AJ656" s="105"/>
      <c r="AK656" s="105"/>
      <c r="AL656" s="105"/>
      <c r="AM656" s="105"/>
      <c r="AN656" s="105"/>
      <c r="AO656" s="105"/>
      <c r="AP656" s="105"/>
      <c r="AQ656" s="105"/>
      <c r="AR656" s="105"/>
      <c r="AS656" s="105"/>
      <c r="AT656" s="111"/>
      <c r="AU656" s="177">
        <v>0.19276681770410697</v>
      </c>
      <c r="AV656" s="106">
        <v>0.19276681770410697</v>
      </c>
      <c r="AW656" s="106">
        <v>0.19276681770410697</v>
      </c>
      <c r="AX656" s="106">
        <v>0.19276681770410697</v>
      </c>
      <c r="AY656" s="219">
        <v>0.19276681770410697</v>
      </c>
      <c r="BA656" s="38" t="str">
        <f t="shared" ca="1" si="64"/>
        <v>SPTL</v>
      </c>
      <c r="BB656" s="38" t="str">
        <f t="shared" si="65"/>
        <v>Fixed Inputs</v>
      </c>
      <c r="BC656" s="38" t="str">
        <f t="shared" si="66"/>
        <v>Variant allowances</v>
      </c>
      <c r="BD656" s="38" t="str">
        <f t="shared" si="63"/>
        <v>Totex variant allowances allocation percentages</v>
      </c>
    </row>
    <row r="657" spans="5:56">
      <c r="E657" s="214" t="s">
        <v>850</v>
      </c>
      <c r="F657" s="102"/>
      <c r="G657" s="102" t="s">
        <v>38</v>
      </c>
      <c r="H657" s="102" t="s">
        <v>316</v>
      </c>
      <c r="AU657" s="236">
        <v>0</v>
      </c>
      <c r="AV657" s="238">
        <v>0</v>
      </c>
      <c r="AW657" s="238">
        <v>0</v>
      </c>
      <c r="AX657" s="238">
        <v>0</v>
      </c>
      <c r="AY657" s="239">
        <v>0</v>
      </c>
      <c r="BA657" s="38" t="str">
        <f t="shared" ca="1" si="64"/>
        <v>SPTL</v>
      </c>
      <c r="BB657" s="38" t="str">
        <f t="shared" si="65"/>
        <v>Fixed Inputs</v>
      </c>
      <c r="BC657" s="38" t="str">
        <f t="shared" si="66"/>
        <v>Variant allowances</v>
      </c>
      <c r="BD657" s="38" t="str">
        <f t="shared" si="63"/>
        <v>Totex variant allowances allocation percentages</v>
      </c>
    </row>
    <row r="658" spans="5:56">
      <c r="E658" s="216" t="s">
        <v>850</v>
      </c>
      <c r="G658" s="37" t="s">
        <v>38</v>
      </c>
      <c r="H658" s="37" t="s">
        <v>317</v>
      </c>
      <c r="AU658" s="141">
        <v>0</v>
      </c>
      <c r="AV658" s="26">
        <v>0</v>
      </c>
      <c r="AW658" s="26">
        <v>0</v>
      </c>
      <c r="AX658" s="26">
        <v>0</v>
      </c>
      <c r="AY658" s="217">
        <v>0</v>
      </c>
      <c r="BA658" s="38" t="str">
        <f t="shared" ca="1" si="64"/>
        <v>SPTL</v>
      </c>
      <c r="BB658" s="38" t="str">
        <f t="shared" si="65"/>
        <v>Fixed Inputs</v>
      </c>
      <c r="BC658" s="38" t="str">
        <f t="shared" si="66"/>
        <v>Variant allowances</v>
      </c>
      <c r="BD658" s="38" t="str">
        <f t="shared" si="63"/>
        <v>Totex variant allowances allocation percentages</v>
      </c>
    </row>
    <row r="659" spans="5:56">
      <c r="E659" s="216" t="s">
        <v>850</v>
      </c>
      <c r="G659" s="37" t="s">
        <v>38</v>
      </c>
      <c r="H659" s="37" t="s">
        <v>318</v>
      </c>
      <c r="AU659" s="141">
        <v>0</v>
      </c>
      <c r="AV659" s="26">
        <v>0</v>
      </c>
      <c r="AW659" s="26">
        <v>0</v>
      </c>
      <c r="AX659" s="26">
        <v>0</v>
      </c>
      <c r="AY659" s="217">
        <v>0</v>
      </c>
      <c r="BA659" s="38" t="str">
        <f t="shared" ca="1" si="64"/>
        <v>SPTL</v>
      </c>
      <c r="BB659" s="38" t="str">
        <f t="shared" si="65"/>
        <v>Fixed Inputs</v>
      </c>
      <c r="BC659" s="38" t="str">
        <f t="shared" si="66"/>
        <v>Variant allowances</v>
      </c>
      <c r="BD659" s="38" t="str">
        <f t="shared" si="63"/>
        <v>Totex variant allowances allocation percentages</v>
      </c>
    </row>
    <row r="660" spans="5:56">
      <c r="E660" s="216" t="s">
        <v>850</v>
      </c>
      <c r="G660" s="37" t="s">
        <v>38</v>
      </c>
      <c r="H660" s="37" t="s">
        <v>247</v>
      </c>
      <c r="AU660" s="141">
        <v>0</v>
      </c>
      <c r="AV660" s="26">
        <v>0</v>
      </c>
      <c r="AW660" s="26">
        <v>0</v>
      </c>
      <c r="AX660" s="26">
        <v>0</v>
      </c>
      <c r="AY660" s="217">
        <v>0</v>
      </c>
      <c r="BA660" s="38" t="str">
        <f t="shared" ca="1" si="64"/>
        <v>SPTL</v>
      </c>
      <c r="BB660" s="38" t="str">
        <f t="shared" si="65"/>
        <v>Fixed Inputs</v>
      </c>
      <c r="BC660" s="38" t="str">
        <f t="shared" si="66"/>
        <v>Variant allowances</v>
      </c>
      <c r="BD660" s="38" t="str">
        <f t="shared" si="63"/>
        <v>Totex variant allowances allocation percentages</v>
      </c>
    </row>
    <row r="661" spans="5:56">
      <c r="E661" s="216" t="s">
        <v>850</v>
      </c>
      <c r="G661" s="37" t="s">
        <v>38</v>
      </c>
      <c r="H661" s="37" t="s">
        <v>315</v>
      </c>
      <c r="AU661" s="141">
        <v>0</v>
      </c>
      <c r="AV661" s="26">
        <v>0</v>
      </c>
      <c r="AW661" s="26">
        <v>0</v>
      </c>
      <c r="AX661" s="26">
        <v>0</v>
      </c>
      <c r="AY661" s="217">
        <v>0</v>
      </c>
      <c r="BA661" s="38" t="str">
        <f t="shared" ca="1" si="64"/>
        <v>SPTL</v>
      </c>
      <c r="BB661" s="38" t="str">
        <f t="shared" si="65"/>
        <v>Fixed Inputs</v>
      </c>
      <c r="BC661" s="38" t="str">
        <f t="shared" si="66"/>
        <v>Variant allowances</v>
      </c>
      <c r="BD661" s="38" t="str">
        <f t="shared" si="63"/>
        <v>Totex variant allowances allocation percentages</v>
      </c>
    </row>
    <row r="662" spans="5:56">
      <c r="E662" s="218" t="s">
        <v>850</v>
      </c>
      <c r="F662" s="105"/>
      <c r="G662" s="105" t="s">
        <v>38</v>
      </c>
      <c r="H662" s="105" t="s">
        <v>246</v>
      </c>
      <c r="I662" s="105"/>
      <c r="J662" s="105"/>
      <c r="K662" s="105"/>
      <c r="L662" s="105"/>
      <c r="M662" s="105"/>
      <c r="N662" s="105"/>
      <c r="O662" s="105"/>
      <c r="P662" s="105"/>
      <c r="Q662" s="105"/>
      <c r="R662" s="105"/>
      <c r="S662" s="105"/>
      <c r="T662" s="105"/>
      <c r="U662" s="105"/>
      <c r="V662" s="105"/>
      <c r="W662" s="105"/>
      <c r="X662" s="105"/>
      <c r="Y662" s="105"/>
      <c r="Z662" s="105"/>
      <c r="AA662" s="105"/>
      <c r="AB662" s="105"/>
      <c r="AC662" s="105"/>
      <c r="AD662" s="105"/>
      <c r="AE662" s="105"/>
      <c r="AF662" s="105"/>
      <c r="AG662" s="105"/>
      <c r="AH662" s="105"/>
      <c r="AI662" s="105"/>
      <c r="AJ662" s="105"/>
      <c r="AK662" s="105"/>
      <c r="AL662" s="105"/>
      <c r="AM662" s="105"/>
      <c r="AN662" s="105"/>
      <c r="AO662" s="105"/>
      <c r="AP662" s="105"/>
      <c r="AQ662" s="105"/>
      <c r="AR662" s="105"/>
      <c r="AS662" s="105"/>
      <c r="AT662" s="111"/>
      <c r="AU662" s="177">
        <v>1</v>
      </c>
      <c r="AV662" s="106">
        <v>1</v>
      </c>
      <c r="AW662" s="106">
        <v>1</v>
      </c>
      <c r="AX662" s="106">
        <v>1</v>
      </c>
      <c r="AY662" s="219">
        <v>1</v>
      </c>
      <c r="BA662" s="38" t="str">
        <f t="shared" ca="1" si="64"/>
        <v>SPTL</v>
      </c>
      <c r="BB662" s="38" t="str">
        <f t="shared" si="65"/>
        <v>Fixed Inputs</v>
      </c>
      <c r="BC662" s="38" t="str">
        <f t="shared" si="66"/>
        <v>Variant allowances</v>
      </c>
      <c r="BD662" s="38" t="str">
        <f t="shared" si="63"/>
        <v>Totex variant allowances allocation percentages</v>
      </c>
    </row>
    <row r="663" spans="5:56">
      <c r="E663" s="214" t="s">
        <v>851</v>
      </c>
      <c r="F663" s="102"/>
      <c r="G663" s="102" t="s">
        <v>38</v>
      </c>
      <c r="H663" s="102" t="s">
        <v>316</v>
      </c>
      <c r="I663" s="102"/>
      <c r="J663" s="102"/>
      <c r="K663" s="102"/>
      <c r="L663" s="102"/>
      <c r="M663" s="102"/>
      <c r="N663" s="102"/>
      <c r="O663" s="102"/>
      <c r="P663" s="102"/>
      <c r="Q663" s="102"/>
      <c r="R663" s="102"/>
      <c r="S663" s="102"/>
      <c r="T663" s="102"/>
      <c r="U663" s="102"/>
      <c r="V663" s="102"/>
      <c r="W663" s="102"/>
      <c r="X663" s="102"/>
      <c r="Y663" s="102"/>
      <c r="Z663" s="102"/>
      <c r="AA663" s="102"/>
      <c r="AB663" s="102"/>
      <c r="AC663" s="102"/>
      <c r="AD663" s="102"/>
      <c r="AE663" s="102"/>
      <c r="AF663" s="102"/>
      <c r="AG663" s="102"/>
      <c r="AH663" s="102"/>
      <c r="AI663" s="102"/>
      <c r="AJ663" s="102"/>
      <c r="AK663" s="102"/>
      <c r="AL663" s="102"/>
      <c r="AM663" s="102"/>
      <c r="AN663" s="102"/>
      <c r="AO663" s="102"/>
      <c r="AP663" s="102"/>
      <c r="AQ663" s="102"/>
      <c r="AR663" s="102"/>
      <c r="AS663" s="102"/>
      <c r="AT663" s="213"/>
      <c r="AU663" s="176">
        <v>0</v>
      </c>
      <c r="AV663" s="103">
        <v>0</v>
      </c>
      <c r="AW663" s="103">
        <v>0</v>
      </c>
      <c r="AX663" s="103">
        <v>0</v>
      </c>
      <c r="AY663" s="215">
        <v>0</v>
      </c>
      <c r="BA663" s="38" t="str">
        <f t="shared" ca="1" si="64"/>
        <v>SPTL</v>
      </c>
      <c r="BB663" s="38" t="str">
        <f t="shared" si="65"/>
        <v>Fixed Inputs</v>
      </c>
      <c r="BC663" s="38" t="str">
        <f t="shared" si="66"/>
        <v>Variant allowances</v>
      </c>
      <c r="BD663" s="38" t="str">
        <f t="shared" si="63"/>
        <v>Totex variant allowances allocation percentages</v>
      </c>
    </row>
    <row r="664" spans="5:56">
      <c r="E664" s="216" t="s">
        <v>851</v>
      </c>
      <c r="G664" s="37" t="s">
        <v>38</v>
      </c>
      <c r="H664" s="37" t="s">
        <v>317</v>
      </c>
      <c r="AU664" s="141">
        <v>0.80723318229589303</v>
      </c>
      <c r="AV664" s="26">
        <v>0.80723318229589303</v>
      </c>
      <c r="AW664" s="26">
        <v>0.80723318229589303</v>
      </c>
      <c r="AX664" s="26">
        <v>0.80723318229589303</v>
      </c>
      <c r="AY664" s="217">
        <v>0.80723318229589303</v>
      </c>
      <c r="BA664" s="38" t="str">
        <f t="shared" ca="1" si="64"/>
        <v>SPTL</v>
      </c>
      <c r="BB664" s="38" t="str">
        <f t="shared" si="65"/>
        <v>Fixed Inputs</v>
      </c>
      <c r="BC664" s="38" t="str">
        <f t="shared" si="66"/>
        <v>Variant allowances</v>
      </c>
      <c r="BD664" s="38" t="str">
        <f t="shared" si="63"/>
        <v>Totex variant allowances allocation percentages</v>
      </c>
    </row>
    <row r="665" spans="5:56">
      <c r="E665" s="216" t="s">
        <v>851</v>
      </c>
      <c r="G665" s="37" t="s">
        <v>38</v>
      </c>
      <c r="H665" s="37" t="s">
        <v>318</v>
      </c>
      <c r="AU665" s="141">
        <v>0</v>
      </c>
      <c r="AV665" s="26">
        <v>0</v>
      </c>
      <c r="AW665" s="26">
        <v>0</v>
      </c>
      <c r="AX665" s="26">
        <v>0</v>
      </c>
      <c r="AY665" s="217">
        <v>0</v>
      </c>
      <c r="BA665" s="38" t="str">
        <f t="shared" ca="1" si="64"/>
        <v>SPTL</v>
      </c>
      <c r="BB665" s="38" t="str">
        <f t="shared" si="65"/>
        <v>Fixed Inputs</v>
      </c>
      <c r="BC665" s="38" t="str">
        <f t="shared" si="66"/>
        <v>Variant allowances</v>
      </c>
      <c r="BD665" s="38" t="str">
        <f t="shared" si="63"/>
        <v>Totex variant allowances allocation percentages</v>
      </c>
    </row>
    <row r="666" spans="5:56">
      <c r="E666" s="216" t="s">
        <v>851</v>
      </c>
      <c r="G666" s="37" t="s">
        <v>38</v>
      </c>
      <c r="H666" s="37" t="s">
        <v>247</v>
      </c>
      <c r="AU666" s="141">
        <v>0</v>
      </c>
      <c r="AV666" s="26">
        <v>0</v>
      </c>
      <c r="AW666" s="26">
        <v>0</v>
      </c>
      <c r="AX666" s="26">
        <v>0</v>
      </c>
      <c r="AY666" s="217">
        <v>0</v>
      </c>
      <c r="BA666" s="38" t="str">
        <f t="shared" ca="1" si="64"/>
        <v>SPTL</v>
      </c>
      <c r="BB666" s="38" t="str">
        <f t="shared" si="65"/>
        <v>Fixed Inputs</v>
      </c>
      <c r="BC666" s="38" t="str">
        <f t="shared" si="66"/>
        <v>Variant allowances</v>
      </c>
      <c r="BD666" s="38" t="str">
        <f t="shared" si="63"/>
        <v>Totex variant allowances allocation percentages</v>
      </c>
    </row>
    <row r="667" spans="5:56">
      <c r="E667" s="216" t="s">
        <v>851</v>
      </c>
      <c r="G667" s="37" t="s">
        <v>38</v>
      </c>
      <c r="H667" s="37" t="s">
        <v>315</v>
      </c>
      <c r="AU667" s="141">
        <v>0</v>
      </c>
      <c r="AV667" s="26">
        <v>0</v>
      </c>
      <c r="AW667" s="26">
        <v>0</v>
      </c>
      <c r="AX667" s="26">
        <v>0</v>
      </c>
      <c r="AY667" s="217">
        <v>0</v>
      </c>
      <c r="BA667" s="38" t="str">
        <f t="shared" ca="1" si="64"/>
        <v>SPTL</v>
      </c>
      <c r="BB667" s="38" t="str">
        <f t="shared" si="65"/>
        <v>Fixed Inputs</v>
      </c>
      <c r="BC667" s="38" t="str">
        <f t="shared" si="66"/>
        <v>Variant allowances</v>
      </c>
      <c r="BD667" s="38" t="str">
        <f t="shared" si="63"/>
        <v>Totex variant allowances allocation percentages</v>
      </c>
    </row>
    <row r="668" spans="5:56">
      <c r="E668" s="218" t="s">
        <v>851</v>
      </c>
      <c r="F668" s="105"/>
      <c r="G668" s="105" t="s">
        <v>38</v>
      </c>
      <c r="H668" s="105" t="s">
        <v>246</v>
      </c>
      <c r="I668" s="105"/>
      <c r="J668" s="105"/>
      <c r="K668" s="105"/>
      <c r="L668" s="105"/>
      <c r="M668" s="105"/>
      <c r="N668" s="105"/>
      <c r="O668" s="105"/>
      <c r="P668" s="105"/>
      <c r="Q668" s="105"/>
      <c r="R668" s="105"/>
      <c r="S668" s="105"/>
      <c r="T668" s="105"/>
      <c r="U668" s="105"/>
      <c r="V668" s="105"/>
      <c r="W668" s="105"/>
      <c r="X668" s="105"/>
      <c r="Y668" s="105"/>
      <c r="Z668" s="105"/>
      <c r="AA668" s="105"/>
      <c r="AB668" s="105"/>
      <c r="AC668" s="105"/>
      <c r="AD668" s="105"/>
      <c r="AE668" s="105"/>
      <c r="AF668" s="105"/>
      <c r="AG668" s="105"/>
      <c r="AH668" s="105"/>
      <c r="AI668" s="105"/>
      <c r="AJ668" s="105"/>
      <c r="AK668" s="105"/>
      <c r="AL668" s="105"/>
      <c r="AM668" s="105"/>
      <c r="AN668" s="105"/>
      <c r="AO668" s="105"/>
      <c r="AP668" s="105"/>
      <c r="AQ668" s="105"/>
      <c r="AR668" s="105"/>
      <c r="AS668" s="105"/>
      <c r="AT668" s="111"/>
      <c r="AU668" s="177">
        <v>0.19276681770410697</v>
      </c>
      <c r="AV668" s="106">
        <v>0.19276681770410697</v>
      </c>
      <c r="AW668" s="106">
        <v>0.19276681770410697</v>
      </c>
      <c r="AX668" s="106">
        <v>0.19276681770410697</v>
      </c>
      <c r="AY668" s="219">
        <v>0.19276681770410697</v>
      </c>
      <c r="BA668" s="38" t="str">
        <f t="shared" ca="1" si="64"/>
        <v>SPTL</v>
      </c>
      <c r="BB668" s="38" t="str">
        <f t="shared" si="65"/>
        <v>Fixed Inputs</v>
      </c>
      <c r="BC668" s="38" t="str">
        <f t="shared" si="66"/>
        <v>Variant allowances</v>
      </c>
      <c r="BD668" s="38" t="str">
        <f t="shared" si="63"/>
        <v>Totex variant allowances allocation percentages</v>
      </c>
    </row>
    <row r="669" spans="5:56">
      <c r="E669" s="214" t="s">
        <v>852</v>
      </c>
      <c r="F669" s="102"/>
      <c r="G669" s="102" t="s">
        <v>38</v>
      </c>
      <c r="H669" s="102" t="s">
        <v>316</v>
      </c>
      <c r="I669" s="102"/>
      <c r="J669" s="102"/>
      <c r="K669" s="102"/>
      <c r="L669" s="102"/>
      <c r="M669" s="102"/>
      <c r="N669" s="102"/>
      <c r="O669" s="102"/>
      <c r="P669" s="102"/>
      <c r="Q669" s="102"/>
      <c r="R669" s="102"/>
      <c r="S669" s="102"/>
      <c r="T669" s="102"/>
      <c r="U669" s="102"/>
      <c r="V669" s="102"/>
      <c r="W669" s="102"/>
      <c r="X669" s="102"/>
      <c r="Y669" s="102"/>
      <c r="Z669" s="102"/>
      <c r="AA669" s="102"/>
      <c r="AB669" s="102"/>
      <c r="AC669" s="102"/>
      <c r="AD669" s="102"/>
      <c r="AE669" s="102"/>
      <c r="AF669" s="102"/>
      <c r="AG669" s="102"/>
      <c r="AH669" s="102"/>
      <c r="AI669" s="102"/>
      <c r="AJ669" s="102"/>
      <c r="AK669" s="102"/>
      <c r="AL669" s="102"/>
      <c r="AM669" s="102"/>
      <c r="AN669" s="102"/>
      <c r="AO669" s="102"/>
      <c r="AP669" s="102"/>
      <c r="AQ669" s="102"/>
      <c r="AR669" s="102"/>
      <c r="AS669" s="102"/>
      <c r="AT669" s="213"/>
      <c r="AU669" s="176">
        <v>0</v>
      </c>
      <c r="AV669" s="103">
        <v>0</v>
      </c>
      <c r="AW669" s="103">
        <v>0</v>
      </c>
      <c r="AX669" s="103">
        <v>0</v>
      </c>
      <c r="AY669" s="215">
        <v>0</v>
      </c>
      <c r="BA669" s="38" t="str">
        <f t="shared" ca="1" si="64"/>
        <v>SPTL</v>
      </c>
      <c r="BB669" s="38" t="str">
        <f t="shared" si="65"/>
        <v>Fixed Inputs</v>
      </c>
      <c r="BC669" s="38" t="str">
        <f t="shared" si="66"/>
        <v>Variant allowances</v>
      </c>
      <c r="BD669" s="38" t="str">
        <f t="shared" si="63"/>
        <v>Totex variant allowances allocation percentages</v>
      </c>
    </row>
    <row r="670" spans="5:56">
      <c r="E670" s="216" t="s">
        <v>852</v>
      </c>
      <c r="G670" s="37" t="s">
        <v>38</v>
      </c>
      <c r="H670" s="37" t="s">
        <v>317</v>
      </c>
      <c r="AU670" s="141">
        <v>0.80723318229589303</v>
      </c>
      <c r="AV670" s="26">
        <v>0.80723318229589303</v>
      </c>
      <c r="AW670" s="26">
        <v>0.80723318229589303</v>
      </c>
      <c r="AX670" s="26">
        <v>0.80723318229589303</v>
      </c>
      <c r="AY670" s="217">
        <v>0.80723318229589303</v>
      </c>
      <c r="BA670" s="38" t="str">
        <f t="shared" ca="1" si="64"/>
        <v>SPTL</v>
      </c>
      <c r="BB670" s="38" t="str">
        <f t="shared" si="65"/>
        <v>Fixed Inputs</v>
      </c>
      <c r="BC670" s="38" t="str">
        <f t="shared" si="66"/>
        <v>Variant allowances</v>
      </c>
      <c r="BD670" s="38" t="str">
        <f t="shared" si="63"/>
        <v>Totex variant allowances allocation percentages</v>
      </c>
    </row>
    <row r="671" spans="5:56">
      <c r="E671" s="216" t="s">
        <v>852</v>
      </c>
      <c r="G671" s="37" t="s">
        <v>38</v>
      </c>
      <c r="H671" s="37" t="s">
        <v>318</v>
      </c>
      <c r="AU671" s="141">
        <v>0</v>
      </c>
      <c r="AV671" s="26">
        <v>0</v>
      </c>
      <c r="AW671" s="26">
        <v>0</v>
      </c>
      <c r="AX671" s="26">
        <v>0</v>
      </c>
      <c r="AY671" s="217">
        <v>0</v>
      </c>
      <c r="BA671" s="38" t="str">
        <f t="shared" ca="1" si="64"/>
        <v>SPTL</v>
      </c>
      <c r="BB671" s="38" t="str">
        <f t="shared" si="65"/>
        <v>Fixed Inputs</v>
      </c>
      <c r="BC671" s="38" t="str">
        <f t="shared" si="66"/>
        <v>Variant allowances</v>
      </c>
      <c r="BD671" s="38" t="str">
        <f t="shared" si="63"/>
        <v>Totex variant allowances allocation percentages</v>
      </c>
    </row>
    <row r="672" spans="5:56">
      <c r="E672" s="216" t="s">
        <v>852</v>
      </c>
      <c r="G672" s="37" t="s">
        <v>38</v>
      </c>
      <c r="H672" s="37" t="s">
        <v>247</v>
      </c>
      <c r="AU672" s="141">
        <v>0</v>
      </c>
      <c r="AV672" s="26">
        <v>0</v>
      </c>
      <c r="AW672" s="26">
        <v>0</v>
      </c>
      <c r="AX672" s="26">
        <v>0</v>
      </c>
      <c r="AY672" s="217">
        <v>0</v>
      </c>
      <c r="BA672" s="38" t="str">
        <f t="shared" ca="1" si="64"/>
        <v>SPTL</v>
      </c>
      <c r="BB672" s="38" t="str">
        <f t="shared" si="65"/>
        <v>Fixed Inputs</v>
      </c>
      <c r="BC672" s="38" t="str">
        <f t="shared" si="66"/>
        <v>Variant allowances</v>
      </c>
      <c r="BD672" s="38" t="str">
        <f t="shared" si="63"/>
        <v>Totex variant allowances allocation percentages</v>
      </c>
    </row>
    <row r="673" spans="5:56">
      <c r="E673" s="216" t="s">
        <v>852</v>
      </c>
      <c r="G673" s="37" t="s">
        <v>38</v>
      </c>
      <c r="H673" s="37" t="s">
        <v>315</v>
      </c>
      <c r="AU673" s="141">
        <v>0</v>
      </c>
      <c r="AV673" s="26">
        <v>0</v>
      </c>
      <c r="AW673" s="26">
        <v>0</v>
      </c>
      <c r="AX673" s="26">
        <v>0</v>
      </c>
      <c r="AY673" s="217">
        <v>0</v>
      </c>
      <c r="BA673" s="38" t="str">
        <f t="shared" ca="1" si="64"/>
        <v>SPTL</v>
      </c>
      <c r="BB673" s="38" t="str">
        <f t="shared" si="65"/>
        <v>Fixed Inputs</v>
      </c>
      <c r="BC673" s="38" t="str">
        <f t="shared" si="66"/>
        <v>Variant allowances</v>
      </c>
      <c r="BD673" s="38" t="str">
        <f t="shared" si="63"/>
        <v>Totex variant allowances allocation percentages</v>
      </c>
    </row>
    <row r="674" spans="5:56">
      <c r="E674" s="218" t="s">
        <v>852</v>
      </c>
      <c r="F674" s="105"/>
      <c r="G674" s="105" t="s">
        <v>38</v>
      </c>
      <c r="H674" s="105" t="s">
        <v>246</v>
      </c>
      <c r="I674" s="105"/>
      <c r="J674" s="105"/>
      <c r="K674" s="105"/>
      <c r="L674" s="105"/>
      <c r="M674" s="105"/>
      <c r="N674" s="105"/>
      <c r="O674" s="105"/>
      <c r="P674" s="105"/>
      <c r="Q674" s="105"/>
      <c r="R674" s="105"/>
      <c r="S674" s="105"/>
      <c r="T674" s="105"/>
      <c r="U674" s="105"/>
      <c r="V674" s="105"/>
      <c r="W674" s="105"/>
      <c r="X674" s="105"/>
      <c r="Y674" s="105"/>
      <c r="Z674" s="105"/>
      <c r="AA674" s="105"/>
      <c r="AB674" s="105"/>
      <c r="AC674" s="105"/>
      <c r="AD674" s="105"/>
      <c r="AE674" s="105"/>
      <c r="AF674" s="105"/>
      <c r="AG674" s="105"/>
      <c r="AH674" s="105"/>
      <c r="AI674" s="105"/>
      <c r="AJ674" s="105"/>
      <c r="AK674" s="105"/>
      <c r="AL674" s="105"/>
      <c r="AM674" s="105"/>
      <c r="AN674" s="105"/>
      <c r="AO674" s="105"/>
      <c r="AP674" s="105"/>
      <c r="AQ674" s="105"/>
      <c r="AR674" s="105"/>
      <c r="AS674" s="105"/>
      <c r="AT674" s="111"/>
      <c r="AU674" s="177">
        <v>0.19276681770410697</v>
      </c>
      <c r="AV674" s="106">
        <v>0.19276681770410697</v>
      </c>
      <c r="AW674" s="106">
        <v>0.19276681770410697</v>
      </c>
      <c r="AX674" s="106">
        <v>0.19276681770410697</v>
      </c>
      <c r="AY674" s="219">
        <v>0.19276681770410697</v>
      </c>
      <c r="BA674" s="38" t="str">
        <f t="shared" ca="1" si="64"/>
        <v>SPTL</v>
      </c>
      <c r="BB674" s="38" t="str">
        <f t="shared" si="65"/>
        <v>Fixed Inputs</v>
      </c>
      <c r="BC674" s="38" t="str">
        <f t="shared" si="66"/>
        <v>Variant allowances</v>
      </c>
      <c r="BD674" s="38" t="str">
        <f t="shared" si="63"/>
        <v>Totex variant allowances allocation percentages</v>
      </c>
    </row>
    <row r="675" spans="5:56">
      <c r="E675" s="214" t="s">
        <v>853</v>
      </c>
      <c r="F675" s="102"/>
      <c r="G675" s="102" t="s">
        <v>38</v>
      </c>
      <c r="H675" s="102" t="s">
        <v>316</v>
      </c>
      <c r="I675" s="102"/>
      <c r="J675" s="102"/>
      <c r="K675" s="102"/>
      <c r="L675" s="102"/>
      <c r="M675" s="102"/>
      <c r="N675" s="102"/>
      <c r="O675" s="102"/>
      <c r="P675" s="102"/>
      <c r="Q675" s="102"/>
      <c r="R675" s="102"/>
      <c r="S675" s="102"/>
      <c r="T675" s="102"/>
      <c r="U675" s="102"/>
      <c r="V675" s="102"/>
      <c r="W675" s="102"/>
      <c r="X675" s="102"/>
      <c r="Y675" s="102"/>
      <c r="Z675" s="102"/>
      <c r="AA675" s="102"/>
      <c r="AB675" s="102"/>
      <c r="AC675" s="102"/>
      <c r="AD675" s="102"/>
      <c r="AE675" s="102"/>
      <c r="AF675" s="102"/>
      <c r="AG675" s="102"/>
      <c r="AH675" s="102"/>
      <c r="AI675" s="102"/>
      <c r="AJ675" s="102"/>
      <c r="AK675" s="102"/>
      <c r="AL675" s="102"/>
      <c r="AM675" s="102"/>
      <c r="AN675" s="102"/>
      <c r="AO675" s="102"/>
      <c r="AP675" s="102"/>
      <c r="AQ675" s="102"/>
      <c r="AR675" s="102"/>
      <c r="AS675" s="102"/>
      <c r="AT675" s="213"/>
      <c r="AU675" s="176">
        <v>0</v>
      </c>
      <c r="AV675" s="103">
        <v>0</v>
      </c>
      <c r="AW675" s="103">
        <v>0</v>
      </c>
      <c r="AX675" s="103">
        <v>0</v>
      </c>
      <c r="AY675" s="215">
        <v>0</v>
      </c>
      <c r="BA675" s="38" t="str">
        <f t="shared" ca="1" si="64"/>
        <v>SPTL</v>
      </c>
      <c r="BB675" s="38" t="str">
        <f t="shared" si="65"/>
        <v>Fixed Inputs</v>
      </c>
      <c r="BC675" s="38" t="str">
        <f t="shared" si="66"/>
        <v>Variant allowances</v>
      </c>
      <c r="BD675" s="38" t="str">
        <f t="shared" si="63"/>
        <v>Totex variant allowances allocation percentages</v>
      </c>
    </row>
    <row r="676" spans="5:56">
      <c r="E676" s="216" t="s">
        <v>853</v>
      </c>
      <c r="G676" s="37" t="s">
        <v>38</v>
      </c>
      <c r="H676" s="37" t="s">
        <v>317</v>
      </c>
      <c r="AU676" s="141">
        <v>0.80723318229589303</v>
      </c>
      <c r="AV676" s="26">
        <v>0.80723318229589303</v>
      </c>
      <c r="AW676" s="26">
        <v>0.80723318229589303</v>
      </c>
      <c r="AX676" s="26">
        <v>0.80723318229589303</v>
      </c>
      <c r="AY676" s="217">
        <v>0.80723318229589303</v>
      </c>
      <c r="BA676" s="38" t="str">
        <f t="shared" ca="1" si="64"/>
        <v>SPTL</v>
      </c>
      <c r="BB676" s="38" t="str">
        <f t="shared" si="65"/>
        <v>Fixed Inputs</v>
      </c>
      <c r="BC676" s="38" t="str">
        <f t="shared" si="66"/>
        <v>Variant allowances</v>
      </c>
      <c r="BD676" s="38" t="str">
        <f t="shared" si="63"/>
        <v>Totex variant allowances allocation percentages</v>
      </c>
    </row>
    <row r="677" spans="5:56">
      <c r="E677" s="216" t="s">
        <v>853</v>
      </c>
      <c r="G677" s="37" t="s">
        <v>38</v>
      </c>
      <c r="H677" s="37" t="s">
        <v>318</v>
      </c>
      <c r="AU677" s="141">
        <v>0</v>
      </c>
      <c r="AV677" s="26">
        <v>0</v>
      </c>
      <c r="AW677" s="26">
        <v>0</v>
      </c>
      <c r="AX677" s="26">
        <v>0</v>
      </c>
      <c r="AY677" s="217">
        <v>0</v>
      </c>
      <c r="BA677" s="38" t="str">
        <f t="shared" ca="1" si="64"/>
        <v>SPTL</v>
      </c>
      <c r="BB677" s="38" t="str">
        <f t="shared" si="65"/>
        <v>Fixed Inputs</v>
      </c>
      <c r="BC677" s="38" t="str">
        <f t="shared" si="66"/>
        <v>Variant allowances</v>
      </c>
      <c r="BD677" s="38" t="str">
        <f t="shared" si="63"/>
        <v>Totex variant allowances allocation percentages</v>
      </c>
    </row>
    <row r="678" spans="5:56">
      <c r="E678" s="216" t="s">
        <v>853</v>
      </c>
      <c r="G678" s="37" t="s">
        <v>38</v>
      </c>
      <c r="H678" s="37" t="s">
        <v>247</v>
      </c>
      <c r="AU678" s="141">
        <v>0</v>
      </c>
      <c r="AV678" s="26">
        <v>0</v>
      </c>
      <c r="AW678" s="26">
        <v>0</v>
      </c>
      <c r="AX678" s="26">
        <v>0</v>
      </c>
      <c r="AY678" s="217">
        <v>0</v>
      </c>
      <c r="BA678" s="38" t="str">
        <f t="shared" ca="1" si="64"/>
        <v>SPTL</v>
      </c>
      <c r="BB678" s="38" t="str">
        <f t="shared" si="65"/>
        <v>Fixed Inputs</v>
      </c>
      <c r="BC678" s="38" t="str">
        <f t="shared" si="66"/>
        <v>Variant allowances</v>
      </c>
      <c r="BD678" s="38" t="str">
        <f t="shared" ref="BD678:BD741" si="67">$C$302</f>
        <v>Totex variant allowances allocation percentages</v>
      </c>
    </row>
    <row r="679" spans="5:56">
      <c r="E679" s="216" t="s">
        <v>853</v>
      </c>
      <c r="G679" s="37" t="s">
        <v>38</v>
      </c>
      <c r="H679" s="37" t="s">
        <v>315</v>
      </c>
      <c r="AU679" s="141">
        <v>0</v>
      </c>
      <c r="AV679" s="26">
        <v>0</v>
      </c>
      <c r="AW679" s="26">
        <v>0</v>
      </c>
      <c r="AX679" s="26">
        <v>0</v>
      </c>
      <c r="AY679" s="217">
        <v>0</v>
      </c>
      <c r="BA679" s="38" t="str">
        <f t="shared" ca="1" si="64"/>
        <v>SPTL</v>
      </c>
      <c r="BB679" s="38" t="str">
        <f t="shared" si="65"/>
        <v>Fixed Inputs</v>
      </c>
      <c r="BC679" s="38" t="str">
        <f t="shared" si="66"/>
        <v>Variant allowances</v>
      </c>
      <c r="BD679" s="38" t="str">
        <f t="shared" si="67"/>
        <v>Totex variant allowances allocation percentages</v>
      </c>
    </row>
    <row r="680" spans="5:56">
      <c r="E680" s="218" t="s">
        <v>853</v>
      </c>
      <c r="F680" s="105"/>
      <c r="G680" s="105" t="s">
        <v>38</v>
      </c>
      <c r="H680" s="105" t="s">
        <v>246</v>
      </c>
      <c r="I680" s="105"/>
      <c r="J680" s="105"/>
      <c r="K680" s="105"/>
      <c r="L680" s="105"/>
      <c r="M680" s="105"/>
      <c r="N680" s="105"/>
      <c r="O680" s="105"/>
      <c r="P680" s="105"/>
      <c r="Q680" s="105"/>
      <c r="R680" s="105"/>
      <c r="S680" s="105"/>
      <c r="T680" s="105"/>
      <c r="U680" s="105"/>
      <c r="V680" s="105"/>
      <c r="W680" s="105"/>
      <c r="X680" s="105"/>
      <c r="Y680" s="105"/>
      <c r="Z680" s="105"/>
      <c r="AA680" s="105"/>
      <c r="AB680" s="105"/>
      <c r="AC680" s="105"/>
      <c r="AD680" s="105"/>
      <c r="AE680" s="105"/>
      <c r="AF680" s="105"/>
      <c r="AG680" s="105"/>
      <c r="AH680" s="105"/>
      <c r="AI680" s="105"/>
      <c r="AJ680" s="105"/>
      <c r="AK680" s="105"/>
      <c r="AL680" s="105"/>
      <c r="AM680" s="105"/>
      <c r="AN680" s="105"/>
      <c r="AO680" s="105"/>
      <c r="AP680" s="105"/>
      <c r="AQ680" s="105"/>
      <c r="AR680" s="105"/>
      <c r="AS680" s="105"/>
      <c r="AT680" s="111"/>
      <c r="AU680" s="177">
        <v>0.192766817704107</v>
      </c>
      <c r="AV680" s="106">
        <v>0.192766817704107</v>
      </c>
      <c r="AW680" s="106">
        <v>0.192766817704107</v>
      </c>
      <c r="AX680" s="106">
        <v>0.192766817704107</v>
      </c>
      <c r="AY680" s="219">
        <v>0.192766817704107</v>
      </c>
      <c r="BA680" s="38" t="str">
        <f t="shared" ca="1" si="64"/>
        <v>SPTL</v>
      </c>
      <c r="BB680" s="38" t="str">
        <f t="shared" si="65"/>
        <v>Fixed Inputs</v>
      </c>
      <c r="BC680" s="38" t="str">
        <f t="shared" si="66"/>
        <v>Variant allowances</v>
      </c>
      <c r="BD680" s="38" t="str">
        <f t="shared" si="67"/>
        <v>Totex variant allowances allocation percentages</v>
      </c>
    </row>
    <row r="681" spans="5:56">
      <c r="E681" s="214" t="s">
        <v>854</v>
      </c>
      <c r="F681" s="102"/>
      <c r="G681" s="102" t="s">
        <v>38</v>
      </c>
      <c r="H681" s="102" t="s">
        <v>316</v>
      </c>
      <c r="I681" s="102"/>
      <c r="J681" s="102"/>
      <c r="K681" s="102"/>
      <c r="L681" s="102"/>
      <c r="M681" s="102"/>
      <c r="N681" s="102"/>
      <c r="O681" s="102"/>
      <c r="P681" s="102"/>
      <c r="Q681" s="102"/>
      <c r="R681" s="102"/>
      <c r="S681" s="102"/>
      <c r="T681" s="102"/>
      <c r="U681" s="102"/>
      <c r="V681" s="102"/>
      <c r="W681" s="102"/>
      <c r="X681" s="102"/>
      <c r="Y681" s="102"/>
      <c r="Z681" s="102"/>
      <c r="AA681" s="102"/>
      <c r="AB681" s="102"/>
      <c r="AC681" s="102"/>
      <c r="AD681" s="102"/>
      <c r="AE681" s="102"/>
      <c r="AF681" s="102"/>
      <c r="AG681" s="102"/>
      <c r="AH681" s="102"/>
      <c r="AI681" s="102"/>
      <c r="AJ681" s="102"/>
      <c r="AK681" s="102"/>
      <c r="AL681" s="102"/>
      <c r="AM681" s="102"/>
      <c r="AN681" s="102"/>
      <c r="AO681" s="102"/>
      <c r="AP681" s="102"/>
      <c r="AQ681" s="102"/>
      <c r="AR681" s="102"/>
      <c r="AS681" s="102"/>
      <c r="AT681" s="213"/>
      <c r="AU681" s="176">
        <v>0</v>
      </c>
      <c r="AV681" s="103">
        <v>0</v>
      </c>
      <c r="AW681" s="103">
        <v>0</v>
      </c>
      <c r="AX681" s="103">
        <v>0</v>
      </c>
      <c r="AY681" s="215">
        <v>0</v>
      </c>
      <c r="BA681" s="38" t="str">
        <f t="shared" ca="1" si="64"/>
        <v>SPTL</v>
      </c>
      <c r="BB681" s="38" t="str">
        <f t="shared" si="65"/>
        <v>Fixed Inputs</v>
      </c>
      <c r="BC681" s="38" t="str">
        <f t="shared" si="66"/>
        <v>Variant allowances</v>
      </c>
      <c r="BD681" s="38" t="str">
        <f t="shared" si="67"/>
        <v>Totex variant allowances allocation percentages</v>
      </c>
    </row>
    <row r="682" spans="5:56">
      <c r="E682" s="216" t="s">
        <v>854</v>
      </c>
      <c r="G682" s="37" t="s">
        <v>38</v>
      </c>
      <c r="H682" s="37" t="s">
        <v>317</v>
      </c>
      <c r="AU682" s="141">
        <v>0.80723318229589303</v>
      </c>
      <c r="AV682" s="26">
        <v>0.80723318229589303</v>
      </c>
      <c r="AW682" s="26">
        <v>0.80723318229589303</v>
      </c>
      <c r="AX682" s="26">
        <v>0.80723318229589303</v>
      </c>
      <c r="AY682" s="217">
        <v>0.80723318229589303</v>
      </c>
      <c r="BA682" s="38" t="str">
        <f t="shared" ca="1" si="64"/>
        <v>SPTL</v>
      </c>
      <c r="BB682" s="38" t="str">
        <f t="shared" si="65"/>
        <v>Fixed Inputs</v>
      </c>
      <c r="BC682" s="38" t="str">
        <f t="shared" si="66"/>
        <v>Variant allowances</v>
      </c>
      <c r="BD682" s="38" t="str">
        <f t="shared" si="67"/>
        <v>Totex variant allowances allocation percentages</v>
      </c>
    </row>
    <row r="683" spans="5:56">
      <c r="E683" s="216" t="s">
        <v>854</v>
      </c>
      <c r="G683" s="37" t="s">
        <v>38</v>
      </c>
      <c r="H683" s="37" t="s">
        <v>318</v>
      </c>
      <c r="AU683" s="141">
        <v>0</v>
      </c>
      <c r="AV683" s="26">
        <v>0</v>
      </c>
      <c r="AW683" s="26">
        <v>0</v>
      </c>
      <c r="AX683" s="26">
        <v>0</v>
      </c>
      <c r="AY683" s="217">
        <v>0</v>
      </c>
      <c r="BA683" s="38" t="str">
        <f t="shared" ca="1" si="64"/>
        <v>SPTL</v>
      </c>
      <c r="BB683" s="38" t="str">
        <f t="shared" si="65"/>
        <v>Fixed Inputs</v>
      </c>
      <c r="BC683" s="38" t="str">
        <f t="shared" si="66"/>
        <v>Variant allowances</v>
      </c>
      <c r="BD683" s="38" t="str">
        <f t="shared" si="67"/>
        <v>Totex variant allowances allocation percentages</v>
      </c>
    </row>
    <row r="684" spans="5:56">
      <c r="E684" s="216" t="s">
        <v>854</v>
      </c>
      <c r="G684" s="37" t="s">
        <v>38</v>
      </c>
      <c r="H684" s="37" t="s">
        <v>247</v>
      </c>
      <c r="AU684" s="141">
        <v>0</v>
      </c>
      <c r="AV684" s="26">
        <v>0</v>
      </c>
      <c r="AW684" s="26">
        <v>0</v>
      </c>
      <c r="AX684" s="26">
        <v>0</v>
      </c>
      <c r="AY684" s="217">
        <v>0</v>
      </c>
      <c r="BA684" s="38" t="str">
        <f t="shared" ca="1" si="64"/>
        <v>SPTL</v>
      </c>
      <c r="BB684" s="38" t="str">
        <f t="shared" si="65"/>
        <v>Fixed Inputs</v>
      </c>
      <c r="BC684" s="38" t="str">
        <f t="shared" si="66"/>
        <v>Variant allowances</v>
      </c>
      <c r="BD684" s="38" t="str">
        <f t="shared" si="67"/>
        <v>Totex variant allowances allocation percentages</v>
      </c>
    </row>
    <row r="685" spans="5:56">
      <c r="E685" s="216" t="s">
        <v>854</v>
      </c>
      <c r="G685" s="37" t="s">
        <v>38</v>
      </c>
      <c r="H685" s="37" t="s">
        <v>315</v>
      </c>
      <c r="AU685" s="141">
        <v>0</v>
      </c>
      <c r="AV685" s="26">
        <v>0</v>
      </c>
      <c r="AW685" s="26">
        <v>0</v>
      </c>
      <c r="AX685" s="26">
        <v>0</v>
      </c>
      <c r="AY685" s="217">
        <v>0</v>
      </c>
      <c r="BA685" s="38" t="str">
        <f t="shared" ca="1" si="64"/>
        <v>SPTL</v>
      </c>
      <c r="BB685" s="38" t="str">
        <f t="shared" si="65"/>
        <v>Fixed Inputs</v>
      </c>
      <c r="BC685" s="38" t="str">
        <f t="shared" si="66"/>
        <v>Variant allowances</v>
      </c>
      <c r="BD685" s="38" t="str">
        <f t="shared" si="67"/>
        <v>Totex variant allowances allocation percentages</v>
      </c>
    </row>
    <row r="686" spans="5:56">
      <c r="E686" s="218" t="s">
        <v>854</v>
      </c>
      <c r="F686" s="105"/>
      <c r="G686" s="105" t="s">
        <v>38</v>
      </c>
      <c r="H686" s="105" t="s">
        <v>246</v>
      </c>
      <c r="I686" s="105"/>
      <c r="J686" s="105"/>
      <c r="K686" s="105"/>
      <c r="L686" s="105"/>
      <c r="M686" s="105"/>
      <c r="N686" s="105"/>
      <c r="O686" s="105"/>
      <c r="P686" s="105"/>
      <c r="Q686" s="105"/>
      <c r="R686" s="105"/>
      <c r="S686" s="105"/>
      <c r="T686" s="105"/>
      <c r="U686" s="105"/>
      <c r="V686" s="105"/>
      <c r="W686" s="105"/>
      <c r="X686" s="105"/>
      <c r="Y686" s="105"/>
      <c r="Z686" s="105"/>
      <c r="AA686" s="105"/>
      <c r="AB686" s="105"/>
      <c r="AC686" s="105"/>
      <c r="AD686" s="105"/>
      <c r="AE686" s="105"/>
      <c r="AF686" s="105"/>
      <c r="AG686" s="105"/>
      <c r="AH686" s="105"/>
      <c r="AI686" s="105"/>
      <c r="AJ686" s="105"/>
      <c r="AK686" s="105"/>
      <c r="AL686" s="105"/>
      <c r="AM686" s="105"/>
      <c r="AN686" s="105"/>
      <c r="AO686" s="105"/>
      <c r="AP686" s="105"/>
      <c r="AQ686" s="105"/>
      <c r="AR686" s="105"/>
      <c r="AS686" s="105"/>
      <c r="AT686" s="111"/>
      <c r="AU686" s="177">
        <v>0.19276681770410697</v>
      </c>
      <c r="AV686" s="106">
        <v>0.19276681770410697</v>
      </c>
      <c r="AW686" s="106">
        <v>0.19276681770410697</v>
      </c>
      <c r="AX686" s="106">
        <v>0.19276681770410697</v>
      </c>
      <c r="AY686" s="219">
        <v>0.19276681770410697</v>
      </c>
      <c r="BA686" s="38" t="str">
        <f t="shared" ca="1" si="64"/>
        <v>SPTL</v>
      </c>
      <c r="BB686" s="38" t="str">
        <f t="shared" si="65"/>
        <v>Fixed Inputs</v>
      </c>
      <c r="BC686" s="38" t="str">
        <f t="shared" si="66"/>
        <v>Variant allowances</v>
      </c>
      <c r="BD686" s="38" t="str">
        <f t="shared" si="67"/>
        <v>Totex variant allowances allocation percentages</v>
      </c>
    </row>
    <row r="687" spans="5:56">
      <c r="E687" s="214" t="s">
        <v>855</v>
      </c>
      <c r="F687" s="102"/>
      <c r="G687" s="102" t="s">
        <v>38</v>
      </c>
      <c r="H687" s="102" t="s">
        <v>316</v>
      </c>
      <c r="I687" s="102"/>
      <c r="J687" s="102"/>
      <c r="K687" s="102"/>
      <c r="L687" s="102"/>
      <c r="M687" s="102"/>
      <c r="N687" s="102"/>
      <c r="O687" s="102"/>
      <c r="P687" s="102"/>
      <c r="Q687" s="102"/>
      <c r="R687" s="102"/>
      <c r="S687" s="102"/>
      <c r="T687" s="102"/>
      <c r="U687" s="102"/>
      <c r="V687" s="102"/>
      <c r="W687" s="102"/>
      <c r="X687" s="102"/>
      <c r="Y687" s="102"/>
      <c r="Z687" s="102"/>
      <c r="AA687" s="102"/>
      <c r="AB687" s="102"/>
      <c r="AC687" s="102"/>
      <c r="AD687" s="102"/>
      <c r="AE687" s="102"/>
      <c r="AF687" s="102"/>
      <c r="AG687" s="102"/>
      <c r="AH687" s="102"/>
      <c r="AI687" s="102"/>
      <c r="AJ687" s="102"/>
      <c r="AK687" s="102"/>
      <c r="AL687" s="102"/>
      <c r="AM687" s="102"/>
      <c r="AN687" s="102"/>
      <c r="AO687" s="102"/>
      <c r="AP687" s="102"/>
      <c r="AQ687" s="102"/>
      <c r="AR687" s="102"/>
      <c r="AS687" s="102"/>
      <c r="AT687" s="213"/>
      <c r="AU687" s="176">
        <v>0</v>
      </c>
      <c r="AV687" s="103">
        <v>0</v>
      </c>
      <c r="AW687" s="103">
        <v>0</v>
      </c>
      <c r="AX687" s="103">
        <v>0</v>
      </c>
      <c r="AY687" s="215">
        <v>0</v>
      </c>
      <c r="BA687" s="38" t="str">
        <f t="shared" ref="BA687:BA750" ca="1" si="68">$A$1</f>
        <v>SPTL</v>
      </c>
      <c r="BB687" s="38" t="str">
        <f t="shared" ref="BB687:BB750" si="69">$A$194</f>
        <v>Fixed Inputs</v>
      </c>
      <c r="BC687" s="38" t="str">
        <f t="shared" ref="BC687:BC750" si="70">$B$195</f>
        <v>Variant allowances</v>
      </c>
      <c r="BD687" s="38" t="str">
        <f t="shared" si="67"/>
        <v>Totex variant allowances allocation percentages</v>
      </c>
    </row>
    <row r="688" spans="5:56">
      <c r="E688" s="216" t="s">
        <v>855</v>
      </c>
      <c r="G688" s="37" t="s">
        <v>38</v>
      </c>
      <c r="H688" s="37" t="s">
        <v>317</v>
      </c>
      <c r="AU688" s="141">
        <v>0.80723318229589303</v>
      </c>
      <c r="AV688" s="26">
        <v>0.80723318229589303</v>
      </c>
      <c r="AW688" s="26">
        <v>0.80723318229589303</v>
      </c>
      <c r="AX688" s="26">
        <v>0.80723318229589303</v>
      </c>
      <c r="AY688" s="217">
        <v>0.80723318229589303</v>
      </c>
      <c r="BA688" s="38" t="str">
        <f t="shared" ca="1" si="68"/>
        <v>SPTL</v>
      </c>
      <c r="BB688" s="38" t="str">
        <f t="shared" si="69"/>
        <v>Fixed Inputs</v>
      </c>
      <c r="BC688" s="38" t="str">
        <f t="shared" si="70"/>
        <v>Variant allowances</v>
      </c>
      <c r="BD688" s="38" t="str">
        <f t="shared" si="67"/>
        <v>Totex variant allowances allocation percentages</v>
      </c>
    </row>
    <row r="689" spans="5:56">
      <c r="E689" s="216" t="s">
        <v>855</v>
      </c>
      <c r="G689" s="37" t="s">
        <v>38</v>
      </c>
      <c r="H689" s="37" t="s">
        <v>318</v>
      </c>
      <c r="AU689" s="141">
        <v>0</v>
      </c>
      <c r="AV689" s="26">
        <v>0</v>
      </c>
      <c r="AW689" s="26">
        <v>0</v>
      </c>
      <c r="AX689" s="26">
        <v>0</v>
      </c>
      <c r="AY689" s="217">
        <v>0</v>
      </c>
      <c r="BA689" s="38" t="str">
        <f t="shared" ca="1" si="68"/>
        <v>SPTL</v>
      </c>
      <c r="BB689" s="38" t="str">
        <f t="shared" si="69"/>
        <v>Fixed Inputs</v>
      </c>
      <c r="BC689" s="38" t="str">
        <f t="shared" si="70"/>
        <v>Variant allowances</v>
      </c>
      <c r="BD689" s="38" t="str">
        <f t="shared" si="67"/>
        <v>Totex variant allowances allocation percentages</v>
      </c>
    </row>
    <row r="690" spans="5:56">
      <c r="E690" s="216" t="s">
        <v>855</v>
      </c>
      <c r="G690" s="37" t="s">
        <v>38</v>
      </c>
      <c r="H690" s="37" t="s">
        <v>247</v>
      </c>
      <c r="AU690" s="141">
        <v>0</v>
      </c>
      <c r="AV690" s="26">
        <v>0</v>
      </c>
      <c r="AW690" s="26">
        <v>0</v>
      </c>
      <c r="AX690" s="26">
        <v>0</v>
      </c>
      <c r="AY690" s="217">
        <v>0</v>
      </c>
      <c r="BA690" s="38" t="str">
        <f t="shared" ca="1" si="68"/>
        <v>SPTL</v>
      </c>
      <c r="BB690" s="38" t="str">
        <f t="shared" si="69"/>
        <v>Fixed Inputs</v>
      </c>
      <c r="BC690" s="38" t="str">
        <f t="shared" si="70"/>
        <v>Variant allowances</v>
      </c>
      <c r="BD690" s="38" t="str">
        <f t="shared" si="67"/>
        <v>Totex variant allowances allocation percentages</v>
      </c>
    </row>
    <row r="691" spans="5:56">
      <c r="E691" s="216" t="s">
        <v>855</v>
      </c>
      <c r="G691" s="37" t="s">
        <v>38</v>
      </c>
      <c r="H691" s="37" t="s">
        <v>315</v>
      </c>
      <c r="AU691" s="141">
        <v>0</v>
      </c>
      <c r="AV691" s="26">
        <v>0</v>
      </c>
      <c r="AW691" s="26">
        <v>0</v>
      </c>
      <c r="AX691" s="26">
        <v>0</v>
      </c>
      <c r="AY691" s="217">
        <v>0</v>
      </c>
      <c r="BA691" s="38" t="str">
        <f t="shared" ca="1" si="68"/>
        <v>SPTL</v>
      </c>
      <c r="BB691" s="38" t="str">
        <f t="shared" si="69"/>
        <v>Fixed Inputs</v>
      </c>
      <c r="BC691" s="38" t="str">
        <f t="shared" si="70"/>
        <v>Variant allowances</v>
      </c>
      <c r="BD691" s="38" t="str">
        <f t="shared" si="67"/>
        <v>Totex variant allowances allocation percentages</v>
      </c>
    </row>
    <row r="692" spans="5:56">
      <c r="E692" s="218" t="s">
        <v>855</v>
      </c>
      <c r="F692" s="105"/>
      <c r="G692" s="105" t="s">
        <v>38</v>
      </c>
      <c r="H692" s="105" t="s">
        <v>246</v>
      </c>
      <c r="I692" s="105"/>
      <c r="J692" s="105"/>
      <c r="K692" s="105"/>
      <c r="L692" s="105"/>
      <c r="M692" s="105"/>
      <c r="N692" s="105"/>
      <c r="O692" s="105"/>
      <c r="P692" s="105"/>
      <c r="Q692" s="105"/>
      <c r="R692" s="105"/>
      <c r="S692" s="105"/>
      <c r="T692" s="105"/>
      <c r="U692" s="105"/>
      <c r="V692" s="105"/>
      <c r="W692" s="105"/>
      <c r="X692" s="105"/>
      <c r="Y692" s="105"/>
      <c r="Z692" s="105"/>
      <c r="AA692" s="105"/>
      <c r="AB692" s="105"/>
      <c r="AC692" s="105"/>
      <c r="AD692" s="105"/>
      <c r="AE692" s="105"/>
      <c r="AF692" s="105"/>
      <c r="AG692" s="105"/>
      <c r="AH692" s="105"/>
      <c r="AI692" s="105"/>
      <c r="AJ692" s="105"/>
      <c r="AK692" s="105"/>
      <c r="AL692" s="105"/>
      <c r="AM692" s="105"/>
      <c r="AN692" s="105"/>
      <c r="AO692" s="105"/>
      <c r="AP692" s="105"/>
      <c r="AQ692" s="105"/>
      <c r="AR692" s="105"/>
      <c r="AS692" s="105"/>
      <c r="AT692" s="111"/>
      <c r="AU692" s="177">
        <v>0.19276681770410697</v>
      </c>
      <c r="AV692" s="106">
        <v>0.19276681770410697</v>
      </c>
      <c r="AW692" s="106">
        <v>0.19276681770410697</v>
      </c>
      <c r="AX692" s="106">
        <v>0.19276681770410697</v>
      </c>
      <c r="AY692" s="219">
        <v>0.19276681770410697</v>
      </c>
      <c r="BA692" s="38" t="str">
        <f t="shared" ca="1" si="68"/>
        <v>SPTL</v>
      </c>
      <c r="BB692" s="38" t="str">
        <f t="shared" si="69"/>
        <v>Fixed Inputs</v>
      </c>
      <c r="BC692" s="38" t="str">
        <f t="shared" si="70"/>
        <v>Variant allowances</v>
      </c>
      <c r="BD692" s="38" t="str">
        <f t="shared" si="67"/>
        <v>Totex variant allowances allocation percentages</v>
      </c>
    </row>
    <row r="693" spans="5:56">
      <c r="E693" s="214" t="s">
        <v>856</v>
      </c>
      <c r="F693" s="102"/>
      <c r="G693" s="102" t="s">
        <v>38</v>
      </c>
      <c r="H693" s="102" t="s">
        <v>316</v>
      </c>
      <c r="I693" s="102"/>
      <c r="J693" s="102"/>
      <c r="K693" s="102"/>
      <c r="L693" s="102"/>
      <c r="M693" s="102"/>
      <c r="N693" s="102"/>
      <c r="O693" s="102"/>
      <c r="P693" s="102"/>
      <c r="Q693" s="102"/>
      <c r="R693" s="102"/>
      <c r="S693" s="102"/>
      <c r="T693" s="102"/>
      <c r="U693" s="102"/>
      <c r="V693" s="102"/>
      <c r="W693" s="102"/>
      <c r="X693" s="102"/>
      <c r="Y693" s="102"/>
      <c r="Z693" s="102"/>
      <c r="AA693" s="102"/>
      <c r="AB693" s="102"/>
      <c r="AC693" s="102"/>
      <c r="AD693" s="102"/>
      <c r="AE693" s="102"/>
      <c r="AF693" s="102"/>
      <c r="AG693" s="102"/>
      <c r="AH693" s="102"/>
      <c r="AI693" s="102"/>
      <c r="AJ693" s="102"/>
      <c r="AK693" s="102"/>
      <c r="AL693" s="102"/>
      <c r="AM693" s="102"/>
      <c r="AN693" s="102"/>
      <c r="AO693" s="102"/>
      <c r="AP693" s="102"/>
      <c r="AQ693" s="102"/>
      <c r="AR693" s="102"/>
      <c r="AS693" s="102"/>
      <c r="AT693" s="213"/>
      <c r="AU693" s="176">
        <v>0</v>
      </c>
      <c r="AV693" s="103">
        <v>0</v>
      </c>
      <c r="AW693" s="103">
        <v>0</v>
      </c>
      <c r="AX693" s="103">
        <v>0</v>
      </c>
      <c r="AY693" s="215">
        <v>0</v>
      </c>
      <c r="BA693" s="38" t="str">
        <f t="shared" ca="1" si="68"/>
        <v>SPTL</v>
      </c>
      <c r="BB693" s="38" t="str">
        <f t="shared" si="69"/>
        <v>Fixed Inputs</v>
      </c>
      <c r="BC693" s="38" t="str">
        <f t="shared" si="70"/>
        <v>Variant allowances</v>
      </c>
      <c r="BD693" s="38" t="str">
        <f t="shared" si="67"/>
        <v>Totex variant allowances allocation percentages</v>
      </c>
    </row>
    <row r="694" spans="5:56">
      <c r="E694" s="216" t="s">
        <v>856</v>
      </c>
      <c r="G694" s="37" t="s">
        <v>38</v>
      </c>
      <c r="H694" s="37" t="s">
        <v>317</v>
      </c>
      <c r="AU694" s="141">
        <v>0.86721961378452739</v>
      </c>
      <c r="AV694" s="26">
        <v>0.86721961378452739</v>
      </c>
      <c r="AW694" s="26">
        <v>0.86721961378452739</v>
      </c>
      <c r="AX694" s="26">
        <v>0.86721961378452739</v>
      </c>
      <c r="AY694" s="217">
        <v>0.86721961378452739</v>
      </c>
      <c r="BA694" s="38" t="str">
        <f t="shared" ca="1" si="68"/>
        <v>SPTL</v>
      </c>
      <c r="BB694" s="38" t="str">
        <f t="shared" si="69"/>
        <v>Fixed Inputs</v>
      </c>
      <c r="BC694" s="38" t="str">
        <f t="shared" si="70"/>
        <v>Variant allowances</v>
      </c>
      <c r="BD694" s="38" t="str">
        <f t="shared" si="67"/>
        <v>Totex variant allowances allocation percentages</v>
      </c>
    </row>
    <row r="695" spans="5:56">
      <c r="E695" s="216" t="s">
        <v>856</v>
      </c>
      <c r="G695" s="37" t="s">
        <v>38</v>
      </c>
      <c r="H695" s="37" t="s">
        <v>318</v>
      </c>
      <c r="AU695" s="141">
        <v>0</v>
      </c>
      <c r="AV695" s="26">
        <v>0</v>
      </c>
      <c r="AW695" s="26">
        <v>0</v>
      </c>
      <c r="AX695" s="26">
        <v>0</v>
      </c>
      <c r="AY695" s="217">
        <v>0</v>
      </c>
      <c r="BA695" s="38" t="str">
        <f t="shared" ca="1" si="68"/>
        <v>SPTL</v>
      </c>
      <c r="BB695" s="38" t="str">
        <f t="shared" si="69"/>
        <v>Fixed Inputs</v>
      </c>
      <c r="BC695" s="38" t="str">
        <f t="shared" si="70"/>
        <v>Variant allowances</v>
      </c>
      <c r="BD695" s="38" t="str">
        <f t="shared" si="67"/>
        <v>Totex variant allowances allocation percentages</v>
      </c>
    </row>
    <row r="696" spans="5:56">
      <c r="E696" s="216" t="s">
        <v>856</v>
      </c>
      <c r="G696" s="37" t="s">
        <v>38</v>
      </c>
      <c r="H696" s="37" t="s">
        <v>247</v>
      </c>
      <c r="AU696" s="141">
        <v>0</v>
      </c>
      <c r="AV696" s="26">
        <v>0</v>
      </c>
      <c r="AW696" s="26">
        <v>0</v>
      </c>
      <c r="AX696" s="26">
        <v>0</v>
      </c>
      <c r="AY696" s="217">
        <v>0</v>
      </c>
      <c r="BA696" s="38" t="str">
        <f t="shared" ca="1" si="68"/>
        <v>SPTL</v>
      </c>
      <c r="BB696" s="38" t="str">
        <f t="shared" si="69"/>
        <v>Fixed Inputs</v>
      </c>
      <c r="BC696" s="38" t="str">
        <f t="shared" si="70"/>
        <v>Variant allowances</v>
      </c>
      <c r="BD696" s="38" t="str">
        <f t="shared" si="67"/>
        <v>Totex variant allowances allocation percentages</v>
      </c>
    </row>
    <row r="697" spans="5:56">
      <c r="E697" s="216" t="s">
        <v>856</v>
      </c>
      <c r="G697" s="37" t="s">
        <v>38</v>
      </c>
      <c r="H697" s="37" t="s">
        <v>315</v>
      </c>
      <c r="AU697" s="141">
        <v>0</v>
      </c>
      <c r="AV697" s="26">
        <v>0</v>
      </c>
      <c r="AW697" s="26">
        <v>0</v>
      </c>
      <c r="AX697" s="26">
        <v>0</v>
      </c>
      <c r="AY697" s="217">
        <v>0</v>
      </c>
      <c r="BA697" s="38" t="str">
        <f t="shared" ca="1" si="68"/>
        <v>SPTL</v>
      </c>
      <c r="BB697" s="38" t="str">
        <f t="shared" si="69"/>
        <v>Fixed Inputs</v>
      </c>
      <c r="BC697" s="38" t="str">
        <f t="shared" si="70"/>
        <v>Variant allowances</v>
      </c>
      <c r="BD697" s="38" t="str">
        <f t="shared" si="67"/>
        <v>Totex variant allowances allocation percentages</v>
      </c>
    </row>
    <row r="698" spans="5:56">
      <c r="E698" s="218" t="s">
        <v>856</v>
      </c>
      <c r="F698" s="105"/>
      <c r="G698" s="105" t="s">
        <v>38</v>
      </c>
      <c r="H698" s="105" t="s">
        <v>246</v>
      </c>
      <c r="I698" s="105"/>
      <c r="J698" s="105"/>
      <c r="K698" s="105"/>
      <c r="L698" s="105"/>
      <c r="M698" s="105"/>
      <c r="N698" s="105"/>
      <c r="O698" s="105"/>
      <c r="P698" s="105"/>
      <c r="Q698" s="105"/>
      <c r="R698" s="105"/>
      <c r="S698" s="105"/>
      <c r="T698" s="105"/>
      <c r="U698" s="105"/>
      <c r="V698" s="105"/>
      <c r="W698" s="105"/>
      <c r="X698" s="105"/>
      <c r="Y698" s="105"/>
      <c r="Z698" s="105"/>
      <c r="AA698" s="105"/>
      <c r="AB698" s="105"/>
      <c r="AC698" s="105"/>
      <c r="AD698" s="105"/>
      <c r="AE698" s="105"/>
      <c r="AF698" s="105"/>
      <c r="AG698" s="105"/>
      <c r="AH698" s="105"/>
      <c r="AI698" s="105"/>
      <c r="AJ698" s="105"/>
      <c r="AK698" s="105"/>
      <c r="AL698" s="105"/>
      <c r="AM698" s="105"/>
      <c r="AN698" s="105"/>
      <c r="AO698" s="105"/>
      <c r="AP698" s="105"/>
      <c r="AQ698" s="105"/>
      <c r="AR698" s="105"/>
      <c r="AS698" s="105"/>
      <c r="AT698" s="111"/>
      <c r="AU698" s="177">
        <v>0.13278038621547261</v>
      </c>
      <c r="AV698" s="106">
        <v>0.13278038621547261</v>
      </c>
      <c r="AW698" s="106">
        <v>0.13278038621547261</v>
      </c>
      <c r="AX698" s="106">
        <v>0.13278038621547261</v>
      </c>
      <c r="AY698" s="219">
        <v>0.13278038621547261</v>
      </c>
      <c r="BA698" s="38" t="str">
        <f t="shared" ca="1" si="68"/>
        <v>SPTL</v>
      </c>
      <c r="BB698" s="38" t="str">
        <f t="shared" si="69"/>
        <v>Fixed Inputs</v>
      </c>
      <c r="BC698" s="38" t="str">
        <f t="shared" si="70"/>
        <v>Variant allowances</v>
      </c>
      <c r="BD698" s="38" t="str">
        <f t="shared" si="67"/>
        <v>Totex variant allowances allocation percentages</v>
      </c>
    </row>
    <row r="699" spans="5:56">
      <c r="E699" s="214" t="s">
        <v>857</v>
      </c>
      <c r="F699" s="102"/>
      <c r="G699" s="102" t="s">
        <v>38</v>
      </c>
      <c r="H699" s="102" t="s">
        <v>316</v>
      </c>
      <c r="I699" s="102"/>
      <c r="J699" s="102"/>
      <c r="K699" s="102"/>
      <c r="L699" s="102"/>
      <c r="M699" s="102"/>
      <c r="N699" s="102"/>
      <c r="O699" s="102"/>
      <c r="P699" s="102"/>
      <c r="Q699" s="102"/>
      <c r="R699" s="102"/>
      <c r="S699" s="102"/>
      <c r="T699" s="102"/>
      <c r="U699" s="102"/>
      <c r="V699" s="102"/>
      <c r="W699" s="102"/>
      <c r="X699" s="102"/>
      <c r="Y699" s="102"/>
      <c r="Z699" s="102"/>
      <c r="AA699" s="102"/>
      <c r="AB699" s="102"/>
      <c r="AC699" s="102"/>
      <c r="AD699" s="102"/>
      <c r="AE699" s="102"/>
      <c r="AF699" s="102"/>
      <c r="AG699" s="102"/>
      <c r="AH699" s="102"/>
      <c r="AI699" s="102"/>
      <c r="AJ699" s="102"/>
      <c r="AK699" s="102"/>
      <c r="AL699" s="102"/>
      <c r="AM699" s="102"/>
      <c r="AN699" s="102"/>
      <c r="AO699" s="102"/>
      <c r="AP699" s="102"/>
      <c r="AQ699" s="102"/>
      <c r="AR699" s="102"/>
      <c r="AS699" s="102"/>
      <c r="AT699" s="213"/>
      <c r="AU699" s="176">
        <v>0</v>
      </c>
      <c r="AV699" s="103">
        <v>0</v>
      </c>
      <c r="AW699" s="103">
        <v>0</v>
      </c>
      <c r="AX699" s="103">
        <v>0</v>
      </c>
      <c r="AY699" s="215">
        <v>0</v>
      </c>
      <c r="BA699" s="38" t="str">
        <f t="shared" ca="1" si="68"/>
        <v>SPTL</v>
      </c>
      <c r="BB699" s="38" t="str">
        <f t="shared" si="69"/>
        <v>Fixed Inputs</v>
      </c>
      <c r="BC699" s="38" t="str">
        <f t="shared" si="70"/>
        <v>Variant allowances</v>
      </c>
      <c r="BD699" s="38" t="str">
        <f t="shared" si="67"/>
        <v>Totex variant allowances allocation percentages</v>
      </c>
    </row>
    <row r="700" spans="5:56">
      <c r="E700" s="216" t="s">
        <v>857</v>
      </c>
      <c r="G700" s="37" t="s">
        <v>38</v>
      </c>
      <c r="H700" s="37" t="s">
        <v>317</v>
      </c>
      <c r="AU700" s="141">
        <v>0.80723318229589303</v>
      </c>
      <c r="AV700" s="26">
        <v>0.80723318229589303</v>
      </c>
      <c r="AW700" s="26">
        <v>0.80723318229589303</v>
      </c>
      <c r="AX700" s="26">
        <v>0.80723318229589303</v>
      </c>
      <c r="AY700" s="217">
        <v>0.80723318229589303</v>
      </c>
      <c r="BA700" s="38" t="str">
        <f t="shared" ca="1" si="68"/>
        <v>SPTL</v>
      </c>
      <c r="BB700" s="38" t="str">
        <f t="shared" si="69"/>
        <v>Fixed Inputs</v>
      </c>
      <c r="BC700" s="38" t="str">
        <f t="shared" si="70"/>
        <v>Variant allowances</v>
      </c>
      <c r="BD700" s="38" t="str">
        <f t="shared" si="67"/>
        <v>Totex variant allowances allocation percentages</v>
      </c>
    </row>
    <row r="701" spans="5:56">
      <c r="E701" s="216" t="s">
        <v>857</v>
      </c>
      <c r="G701" s="37" t="s">
        <v>38</v>
      </c>
      <c r="H701" s="37" t="s">
        <v>318</v>
      </c>
      <c r="AU701" s="141">
        <v>0</v>
      </c>
      <c r="AV701" s="26">
        <v>0</v>
      </c>
      <c r="AW701" s="26">
        <v>0</v>
      </c>
      <c r="AX701" s="26">
        <v>0</v>
      </c>
      <c r="AY701" s="217">
        <v>0</v>
      </c>
      <c r="BA701" s="38" t="str">
        <f t="shared" ca="1" si="68"/>
        <v>SPTL</v>
      </c>
      <c r="BB701" s="38" t="str">
        <f t="shared" si="69"/>
        <v>Fixed Inputs</v>
      </c>
      <c r="BC701" s="38" t="str">
        <f t="shared" si="70"/>
        <v>Variant allowances</v>
      </c>
      <c r="BD701" s="38" t="str">
        <f t="shared" si="67"/>
        <v>Totex variant allowances allocation percentages</v>
      </c>
    </row>
    <row r="702" spans="5:56">
      <c r="E702" s="216" t="s">
        <v>857</v>
      </c>
      <c r="G702" s="37" t="s">
        <v>38</v>
      </c>
      <c r="H702" s="37" t="s">
        <v>247</v>
      </c>
      <c r="AU702" s="141">
        <v>0</v>
      </c>
      <c r="AV702" s="26">
        <v>0</v>
      </c>
      <c r="AW702" s="26">
        <v>0</v>
      </c>
      <c r="AX702" s="26">
        <v>0</v>
      </c>
      <c r="AY702" s="217">
        <v>0</v>
      </c>
      <c r="BA702" s="38" t="str">
        <f t="shared" ca="1" si="68"/>
        <v>SPTL</v>
      </c>
      <c r="BB702" s="38" t="str">
        <f t="shared" si="69"/>
        <v>Fixed Inputs</v>
      </c>
      <c r="BC702" s="38" t="str">
        <f t="shared" si="70"/>
        <v>Variant allowances</v>
      </c>
      <c r="BD702" s="38" t="str">
        <f t="shared" si="67"/>
        <v>Totex variant allowances allocation percentages</v>
      </c>
    </row>
    <row r="703" spans="5:56">
      <c r="E703" s="216" t="s">
        <v>857</v>
      </c>
      <c r="G703" s="37" t="s">
        <v>38</v>
      </c>
      <c r="H703" s="37" t="s">
        <v>315</v>
      </c>
      <c r="AU703" s="141">
        <v>0</v>
      </c>
      <c r="AV703" s="26">
        <v>0</v>
      </c>
      <c r="AW703" s="26">
        <v>0</v>
      </c>
      <c r="AX703" s="26">
        <v>0</v>
      </c>
      <c r="AY703" s="217">
        <v>0</v>
      </c>
      <c r="BA703" s="38" t="str">
        <f t="shared" ca="1" si="68"/>
        <v>SPTL</v>
      </c>
      <c r="BB703" s="38" t="str">
        <f t="shared" si="69"/>
        <v>Fixed Inputs</v>
      </c>
      <c r="BC703" s="38" t="str">
        <f t="shared" si="70"/>
        <v>Variant allowances</v>
      </c>
      <c r="BD703" s="38" t="str">
        <f t="shared" si="67"/>
        <v>Totex variant allowances allocation percentages</v>
      </c>
    </row>
    <row r="704" spans="5:56">
      <c r="E704" s="218" t="s">
        <v>857</v>
      </c>
      <c r="F704" s="105"/>
      <c r="G704" s="105" t="s">
        <v>38</v>
      </c>
      <c r="H704" s="105" t="s">
        <v>246</v>
      </c>
      <c r="I704" s="105"/>
      <c r="J704" s="105"/>
      <c r="K704" s="105"/>
      <c r="L704" s="105"/>
      <c r="M704" s="105"/>
      <c r="N704" s="105"/>
      <c r="O704" s="105"/>
      <c r="P704" s="105"/>
      <c r="Q704" s="105"/>
      <c r="R704" s="105"/>
      <c r="S704" s="105"/>
      <c r="T704" s="105"/>
      <c r="U704" s="105"/>
      <c r="V704" s="105"/>
      <c r="W704" s="105"/>
      <c r="X704" s="105"/>
      <c r="Y704" s="105"/>
      <c r="Z704" s="105"/>
      <c r="AA704" s="105"/>
      <c r="AB704" s="105"/>
      <c r="AC704" s="105"/>
      <c r="AD704" s="105"/>
      <c r="AE704" s="105"/>
      <c r="AF704" s="105"/>
      <c r="AG704" s="105"/>
      <c r="AH704" s="105"/>
      <c r="AI704" s="105"/>
      <c r="AJ704" s="105"/>
      <c r="AK704" s="105"/>
      <c r="AL704" s="105"/>
      <c r="AM704" s="105"/>
      <c r="AN704" s="105"/>
      <c r="AO704" s="105"/>
      <c r="AP704" s="105"/>
      <c r="AQ704" s="105"/>
      <c r="AR704" s="105"/>
      <c r="AS704" s="105"/>
      <c r="AT704" s="111"/>
      <c r="AU704" s="177">
        <v>0.19276681770410697</v>
      </c>
      <c r="AV704" s="106">
        <v>0.19276681770410697</v>
      </c>
      <c r="AW704" s="106">
        <v>0.19276681770410697</v>
      </c>
      <c r="AX704" s="106">
        <v>0.19276681770410697</v>
      </c>
      <c r="AY704" s="219">
        <v>0.19276681770410697</v>
      </c>
      <c r="BA704" s="38" t="str">
        <f t="shared" ca="1" si="68"/>
        <v>SPTL</v>
      </c>
      <c r="BB704" s="38" t="str">
        <f t="shared" si="69"/>
        <v>Fixed Inputs</v>
      </c>
      <c r="BC704" s="38" t="str">
        <f t="shared" si="70"/>
        <v>Variant allowances</v>
      </c>
      <c r="BD704" s="38" t="str">
        <f t="shared" si="67"/>
        <v>Totex variant allowances allocation percentages</v>
      </c>
    </row>
    <row r="705" spans="5:56">
      <c r="E705" s="214" t="s">
        <v>858</v>
      </c>
      <c r="F705" s="102"/>
      <c r="G705" s="102" t="s">
        <v>38</v>
      </c>
      <c r="H705" s="102" t="s">
        <v>316</v>
      </c>
      <c r="I705" s="102"/>
      <c r="J705" s="102"/>
      <c r="K705" s="102"/>
      <c r="L705" s="102"/>
      <c r="M705" s="102"/>
      <c r="N705" s="102"/>
      <c r="O705" s="102"/>
      <c r="P705" s="102"/>
      <c r="Q705" s="102"/>
      <c r="R705" s="102"/>
      <c r="S705" s="102"/>
      <c r="T705" s="102"/>
      <c r="U705" s="102"/>
      <c r="V705" s="102"/>
      <c r="W705" s="102"/>
      <c r="X705" s="102"/>
      <c r="Y705" s="102"/>
      <c r="Z705" s="102"/>
      <c r="AA705" s="102"/>
      <c r="AB705" s="102"/>
      <c r="AC705" s="102"/>
      <c r="AD705" s="102"/>
      <c r="AE705" s="102"/>
      <c r="AF705" s="102"/>
      <c r="AG705" s="102"/>
      <c r="AH705" s="102"/>
      <c r="AI705" s="102"/>
      <c r="AJ705" s="102"/>
      <c r="AK705" s="102"/>
      <c r="AL705" s="102"/>
      <c r="AM705" s="102"/>
      <c r="AN705" s="102"/>
      <c r="AO705" s="102"/>
      <c r="AP705" s="102"/>
      <c r="AQ705" s="102"/>
      <c r="AR705" s="102"/>
      <c r="AS705" s="102"/>
      <c r="AT705" s="213"/>
      <c r="AU705" s="176">
        <v>0</v>
      </c>
      <c r="AV705" s="103">
        <v>0</v>
      </c>
      <c r="AW705" s="103">
        <v>0</v>
      </c>
      <c r="AX705" s="103">
        <v>0</v>
      </c>
      <c r="AY705" s="215">
        <v>0</v>
      </c>
      <c r="BA705" s="38" t="str">
        <f t="shared" ca="1" si="68"/>
        <v>SPTL</v>
      </c>
      <c r="BB705" s="38" t="str">
        <f t="shared" si="69"/>
        <v>Fixed Inputs</v>
      </c>
      <c r="BC705" s="38" t="str">
        <f t="shared" si="70"/>
        <v>Variant allowances</v>
      </c>
      <c r="BD705" s="38" t="str">
        <f t="shared" si="67"/>
        <v>Totex variant allowances allocation percentages</v>
      </c>
    </row>
    <row r="706" spans="5:56">
      <c r="E706" s="216" t="s">
        <v>858</v>
      </c>
      <c r="G706" s="37" t="s">
        <v>38</v>
      </c>
      <c r="H706" s="37" t="s">
        <v>317</v>
      </c>
      <c r="AU706" s="141">
        <v>0.80723318229589303</v>
      </c>
      <c r="AV706" s="26">
        <v>0.80723318229589303</v>
      </c>
      <c r="AW706" s="26">
        <v>0.80723318229589303</v>
      </c>
      <c r="AX706" s="26">
        <v>0.80723318229589303</v>
      </c>
      <c r="AY706" s="217">
        <v>0.80723318229589303</v>
      </c>
      <c r="BA706" s="38" t="str">
        <f t="shared" ca="1" si="68"/>
        <v>SPTL</v>
      </c>
      <c r="BB706" s="38" t="str">
        <f t="shared" si="69"/>
        <v>Fixed Inputs</v>
      </c>
      <c r="BC706" s="38" t="str">
        <f t="shared" si="70"/>
        <v>Variant allowances</v>
      </c>
      <c r="BD706" s="38" t="str">
        <f t="shared" si="67"/>
        <v>Totex variant allowances allocation percentages</v>
      </c>
    </row>
    <row r="707" spans="5:56">
      <c r="E707" s="216" t="s">
        <v>858</v>
      </c>
      <c r="G707" s="37" t="s">
        <v>38</v>
      </c>
      <c r="H707" s="37" t="s">
        <v>318</v>
      </c>
      <c r="AU707" s="141">
        <v>0</v>
      </c>
      <c r="AV707" s="26">
        <v>0</v>
      </c>
      <c r="AW707" s="26">
        <v>0</v>
      </c>
      <c r="AX707" s="26">
        <v>0</v>
      </c>
      <c r="AY707" s="217">
        <v>0</v>
      </c>
      <c r="BA707" s="38" t="str">
        <f t="shared" ca="1" si="68"/>
        <v>SPTL</v>
      </c>
      <c r="BB707" s="38" t="str">
        <f t="shared" si="69"/>
        <v>Fixed Inputs</v>
      </c>
      <c r="BC707" s="38" t="str">
        <f t="shared" si="70"/>
        <v>Variant allowances</v>
      </c>
      <c r="BD707" s="38" t="str">
        <f t="shared" si="67"/>
        <v>Totex variant allowances allocation percentages</v>
      </c>
    </row>
    <row r="708" spans="5:56">
      <c r="E708" s="216" t="s">
        <v>858</v>
      </c>
      <c r="G708" s="37" t="s">
        <v>38</v>
      </c>
      <c r="H708" s="37" t="s">
        <v>247</v>
      </c>
      <c r="AU708" s="141">
        <v>0</v>
      </c>
      <c r="AV708" s="26">
        <v>0</v>
      </c>
      <c r="AW708" s="26">
        <v>0</v>
      </c>
      <c r="AX708" s="26">
        <v>0</v>
      </c>
      <c r="AY708" s="217">
        <v>0</v>
      </c>
      <c r="BA708" s="38" t="str">
        <f t="shared" ca="1" si="68"/>
        <v>SPTL</v>
      </c>
      <c r="BB708" s="38" t="str">
        <f t="shared" si="69"/>
        <v>Fixed Inputs</v>
      </c>
      <c r="BC708" s="38" t="str">
        <f t="shared" si="70"/>
        <v>Variant allowances</v>
      </c>
      <c r="BD708" s="38" t="str">
        <f t="shared" si="67"/>
        <v>Totex variant allowances allocation percentages</v>
      </c>
    </row>
    <row r="709" spans="5:56">
      <c r="E709" s="216" t="s">
        <v>858</v>
      </c>
      <c r="G709" s="37" t="s">
        <v>38</v>
      </c>
      <c r="H709" s="37" t="s">
        <v>315</v>
      </c>
      <c r="AU709" s="141">
        <v>0</v>
      </c>
      <c r="AV709" s="26">
        <v>0</v>
      </c>
      <c r="AW709" s="26">
        <v>0</v>
      </c>
      <c r="AX709" s="26">
        <v>0</v>
      </c>
      <c r="AY709" s="217">
        <v>0</v>
      </c>
      <c r="BA709" s="38" t="str">
        <f t="shared" ca="1" si="68"/>
        <v>SPTL</v>
      </c>
      <c r="BB709" s="38" t="str">
        <f t="shared" si="69"/>
        <v>Fixed Inputs</v>
      </c>
      <c r="BC709" s="38" t="str">
        <f t="shared" si="70"/>
        <v>Variant allowances</v>
      </c>
      <c r="BD709" s="38" t="str">
        <f t="shared" si="67"/>
        <v>Totex variant allowances allocation percentages</v>
      </c>
    </row>
    <row r="710" spans="5:56">
      <c r="E710" s="218" t="s">
        <v>858</v>
      </c>
      <c r="F710" s="105"/>
      <c r="G710" s="105" t="s">
        <v>38</v>
      </c>
      <c r="H710" s="105" t="s">
        <v>246</v>
      </c>
      <c r="I710" s="105"/>
      <c r="J710" s="105"/>
      <c r="K710" s="105"/>
      <c r="L710" s="105"/>
      <c r="M710" s="105"/>
      <c r="N710" s="105"/>
      <c r="O710" s="105"/>
      <c r="P710" s="105"/>
      <c r="Q710" s="105"/>
      <c r="R710" s="105"/>
      <c r="S710" s="105"/>
      <c r="T710" s="105"/>
      <c r="U710" s="105"/>
      <c r="V710" s="105"/>
      <c r="W710" s="105"/>
      <c r="X710" s="105"/>
      <c r="Y710" s="105"/>
      <c r="Z710" s="105"/>
      <c r="AA710" s="105"/>
      <c r="AB710" s="105"/>
      <c r="AC710" s="105"/>
      <c r="AD710" s="105"/>
      <c r="AE710" s="105"/>
      <c r="AF710" s="105"/>
      <c r="AG710" s="105"/>
      <c r="AH710" s="105"/>
      <c r="AI710" s="105"/>
      <c r="AJ710" s="105"/>
      <c r="AK710" s="105"/>
      <c r="AL710" s="105"/>
      <c r="AM710" s="105"/>
      <c r="AN710" s="105"/>
      <c r="AO710" s="105"/>
      <c r="AP710" s="105"/>
      <c r="AQ710" s="105"/>
      <c r="AR710" s="105"/>
      <c r="AS710" s="105"/>
      <c r="AT710" s="111"/>
      <c r="AU710" s="177">
        <v>0.19276681770410697</v>
      </c>
      <c r="AV710" s="106">
        <v>0.19276681770410697</v>
      </c>
      <c r="AW710" s="106">
        <v>0.19276681770410697</v>
      </c>
      <c r="AX710" s="106">
        <v>0.19276681770410697</v>
      </c>
      <c r="AY710" s="219">
        <v>0.19276681770410697</v>
      </c>
      <c r="BA710" s="38" t="str">
        <f t="shared" ca="1" si="68"/>
        <v>SPTL</v>
      </c>
      <c r="BB710" s="38" t="str">
        <f t="shared" si="69"/>
        <v>Fixed Inputs</v>
      </c>
      <c r="BC710" s="38" t="str">
        <f t="shared" si="70"/>
        <v>Variant allowances</v>
      </c>
      <c r="BD710" s="38" t="str">
        <f t="shared" si="67"/>
        <v>Totex variant allowances allocation percentages</v>
      </c>
    </row>
    <row r="711" spans="5:56">
      <c r="E711" s="214" t="s">
        <v>859</v>
      </c>
      <c r="F711" s="102"/>
      <c r="G711" s="102" t="s">
        <v>38</v>
      </c>
      <c r="H711" s="102" t="s">
        <v>316</v>
      </c>
      <c r="I711" s="102"/>
      <c r="J711" s="102"/>
      <c r="K711" s="102"/>
      <c r="L711" s="102"/>
      <c r="M711" s="102"/>
      <c r="N711" s="102"/>
      <c r="O711" s="102"/>
      <c r="P711" s="102"/>
      <c r="Q711" s="102"/>
      <c r="R711" s="102"/>
      <c r="S711" s="102"/>
      <c r="T711" s="102"/>
      <c r="U711" s="102"/>
      <c r="V711" s="102"/>
      <c r="W711" s="102"/>
      <c r="X711" s="102"/>
      <c r="Y711" s="102"/>
      <c r="Z711" s="102"/>
      <c r="AA711" s="102"/>
      <c r="AB711" s="102"/>
      <c r="AC711" s="102"/>
      <c r="AD711" s="102"/>
      <c r="AE711" s="102"/>
      <c r="AF711" s="102"/>
      <c r="AG711" s="102"/>
      <c r="AH711" s="102"/>
      <c r="AI711" s="102"/>
      <c r="AJ711" s="102"/>
      <c r="AK711" s="102"/>
      <c r="AL711" s="102"/>
      <c r="AM711" s="102"/>
      <c r="AN711" s="102"/>
      <c r="AO711" s="102"/>
      <c r="AP711" s="102"/>
      <c r="AQ711" s="102"/>
      <c r="AR711" s="102"/>
      <c r="AS711" s="102"/>
      <c r="AT711" s="213"/>
      <c r="AU711" s="176">
        <v>0</v>
      </c>
      <c r="AV711" s="103">
        <v>0</v>
      </c>
      <c r="AW711" s="103">
        <v>0</v>
      </c>
      <c r="AX711" s="103">
        <v>0</v>
      </c>
      <c r="AY711" s="215">
        <v>0</v>
      </c>
      <c r="BA711" s="38" t="str">
        <f t="shared" ca="1" si="68"/>
        <v>SPTL</v>
      </c>
      <c r="BB711" s="38" t="str">
        <f t="shared" si="69"/>
        <v>Fixed Inputs</v>
      </c>
      <c r="BC711" s="38" t="str">
        <f t="shared" si="70"/>
        <v>Variant allowances</v>
      </c>
      <c r="BD711" s="38" t="str">
        <f t="shared" si="67"/>
        <v>Totex variant allowances allocation percentages</v>
      </c>
    </row>
    <row r="712" spans="5:56">
      <c r="E712" s="216" t="s">
        <v>859</v>
      </c>
      <c r="G712" s="37" t="s">
        <v>38</v>
      </c>
      <c r="H712" s="37" t="s">
        <v>317</v>
      </c>
      <c r="AU712" s="141">
        <v>0.80723318229589303</v>
      </c>
      <c r="AV712" s="26">
        <v>0.80723318229589303</v>
      </c>
      <c r="AW712" s="26">
        <v>0.80723318229589303</v>
      </c>
      <c r="AX712" s="26">
        <v>0.80723318229589303</v>
      </c>
      <c r="AY712" s="217">
        <v>0.80723318229589303</v>
      </c>
      <c r="BA712" s="38" t="str">
        <f t="shared" ca="1" si="68"/>
        <v>SPTL</v>
      </c>
      <c r="BB712" s="38" t="str">
        <f t="shared" si="69"/>
        <v>Fixed Inputs</v>
      </c>
      <c r="BC712" s="38" t="str">
        <f t="shared" si="70"/>
        <v>Variant allowances</v>
      </c>
      <c r="BD712" s="38" t="str">
        <f t="shared" si="67"/>
        <v>Totex variant allowances allocation percentages</v>
      </c>
    </row>
    <row r="713" spans="5:56">
      <c r="E713" s="216" t="s">
        <v>859</v>
      </c>
      <c r="G713" s="37" t="s">
        <v>38</v>
      </c>
      <c r="H713" s="37" t="s">
        <v>318</v>
      </c>
      <c r="AU713" s="141">
        <v>0</v>
      </c>
      <c r="AV713" s="26">
        <v>0</v>
      </c>
      <c r="AW713" s="26">
        <v>0</v>
      </c>
      <c r="AX713" s="26">
        <v>0</v>
      </c>
      <c r="AY713" s="217">
        <v>0</v>
      </c>
      <c r="BA713" s="38" t="str">
        <f t="shared" ca="1" si="68"/>
        <v>SPTL</v>
      </c>
      <c r="BB713" s="38" t="str">
        <f t="shared" si="69"/>
        <v>Fixed Inputs</v>
      </c>
      <c r="BC713" s="38" t="str">
        <f t="shared" si="70"/>
        <v>Variant allowances</v>
      </c>
      <c r="BD713" s="38" t="str">
        <f t="shared" si="67"/>
        <v>Totex variant allowances allocation percentages</v>
      </c>
    </row>
    <row r="714" spans="5:56">
      <c r="E714" s="216" t="s">
        <v>859</v>
      </c>
      <c r="G714" s="37" t="s">
        <v>38</v>
      </c>
      <c r="H714" s="37" t="s">
        <v>247</v>
      </c>
      <c r="AU714" s="141">
        <v>0</v>
      </c>
      <c r="AV714" s="26">
        <v>0</v>
      </c>
      <c r="AW714" s="26">
        <v>0</v>
      </c>
      <c r="AX714" s="26">
        <v>0</v>
      </c>
      <c r="AY714" s="217">
        <v>0</v>
      </c>
      <c r="BA714" s="38" t="str">
        <f t="shared" ca="1" si="68"/>
        <v>SPTL</v>
      </c>
      <c r="BB714" s="38" t="str">
        <f t="shared" si="69"/>
        <v>Fixed Inputs</v>
      </c>
      <c r="BC714" s="38" t="str">
        <f t="shared" si="70"/>
        <v>Variant allowances</v>
      </c>
      <c r="BD714" s="38" t="str">
        <f t="shared" si="67"/>
        <v>Totex variant allowances allocation percentages</v>
      </c>
    </row>
    <row r="715" spans="5:56">
      <c r="E715" s="216" t="s">
        <v>859</v>
      </c>
      <c r="G715" s="37" t="s">
        <v>38</v>
      </c>
      <c r="H715" s="37" t="s">
        <v>315</v>
      </c>
      <c r="AU715" s="141">
        <v>0</v>
      </c>
      <c r="AV715" s="26">
        <v>0</v>
      </c>
      <c r="AW715" s="26">
        <v>0</v>
      </c>
      <c r="AX715" s="26">
        <v>0</v>
      </c>
      <c r="AY715" s="217">
        <v>0</v>
      </c>
      <c r="BA715" s="38" t="str">
        <f t="shared" ca="1" si="68"/>
        <v>SPTL</v>
      </c>
      <c r="BB715" s="38" t="str">
        <f t="shared" si="69"/>
        <v>Fixed Inputs</v>
      </c>
      <c r="BC715" s="38" t="str">
        <f t="shared" si="70"/>
        <v>Variant allowances</v>
      </c>
      <c r="BD715" s="38" t="str">
        <f t="shared" si="67"/>
        <v>Totex variant allowances allocation percentages</v>
      </c>
    </row>
    <row r="716" spans="5:56">
      <c r="E716" s="218" t="s">
        <v>859</v>
      </c>
      <c r="F716" s="105"/>
      <c r="G716" s="105" t="s">
        <v>38</v>
      </c>
      <c r="H716" s="105" t="s">
        <v>246</v>
      </c>
      <c r="I716" s="105"/>
      <c r="J716" s="105"/>
      <c r="K716" s="105"/>
      <c r="L716" s="105"/>
      <c r="M716" s="105"/>
      <c r="N716" s="105"/>
      <c r="O716" s="105"/>
      <c r="P716" s="105"/>
      <c r="Q716" s="105"/>
      <c r="R716" s="105"/>
      <c r="S716" s="105"/>
      <c r="T716" s="105"/>
      <c r="U716" s="105"/>
      <c r="V716" s="105"/>
      <c r="W716" s="105"/>
      <c r="X716" s="105"/>
      <c r="Y716" s="105"/>
      <c r="Z716" s="105"/>
      <c r="AA716" s="105"/>
      <c r="AB716" s="105"/>
      <c r="AC716" s="105"/>
      <c r="AD716" s="105"/>
      <c r="AE716" s="105"/>
      <c r="AF716" s="105"/>
      <c r="AG716" s="105"/>
      <c r="AH716" s="105"/>
      <c r="AI716" s="105"/>
      <c r="AJ716" s="105"/>
      <c r="AK716" s="105"/>
      <c r="AL716" s="105"/>
      <c r="AM716" s="105"/>
      <c r="AN716" s="105"/>
      <c r="AO716" s="105"/>
      <c r="AP716" s="105"/>
      <c r="AQ716" s="105"/>
      <c r="AR716" s="105"/>
      <c r="AS716" s="105"/>
      <c r="AT716" s="111"/>
      <c r="AU716" s="177">
        <v>0.19276681770410697</v>
      </c>
      <c r="AV716" s="106">
        <v>0.19276681770410697</v>
      </c>
      <c r="AW716" s="106">
        <v>0.19276681770410697</v>
      </c>
      <c r="AX716" s="106">
        <v>0.19276681770410697</v>
      </c>
      <c r="AY716" s="219">
        <v>0.19276681770410697</v>
      </c>
      <c r="BA716" s="38" t="str">
        <f t="shared" ca="1" si="68"/>
        <v>SPTL</v>
      </c>
      <c r="BB716" s="38" t="str">
        <f t="shared" si="69"/>
        <v>Fixed Inputs</v>
      </c>
      <c r="BC716" s="38" t="str">
        <f t="shared" si="70"/>
        <v>Variant allowances</v>
      </c>
      <c r="BD716" s="38" t="str">
        <f t="shared" si="67"/>
        <v>Totex variant allowances allocation percentages</v>
      </c>
    </row>
    <row r="717" spans="5:56">
      <c r="E717" s="214" t="s">
        <v>860</v>
      </c>
      <c r="F717" s="102"/>
      <c r="G717" s="102" t="s">
        <v>38</v>
      </c>
      <c r="H717" s="102" t="s">
        <v>316</v>
      </c>
      <c r="I717" s="102"/>
      <c r="J717" s="102"/>
      <c r="K717" s="102"/>
      <c r="L717" s="102"/>
      <c r="M717" s="102"/>
      <c r="N717" s="102"/>
      <c r="O717" s="102"/>
      <c r="P717" s="102"/>
      <c r="Q717" s="102"/>
      <c r="R717" s="102"/>
      <c r="S717" s="102"/>
      <c r="T717" s="102"/>
      <c r="U717" s="102"/>
      <c r="V717" s="102"/>
      <c r="W717" s="102"/>
      <c r="X717" s="102"/>
      <c r="Y717" s="102"/>
      <c r="Z717" s="102"/>
      <c r="AA717" s="102"/>
      <c r="AB717" s="102"/>
      <c r="AC717" s="102"/>
      <c r="AD717" s="102"/>
      <c r="AE717" s="102"/>
      <c r="AF717" s="102"/>
      <c r="AG717" s="102"/>
      <c r="AH717" s="102"/>
      <c r="AI717" s="102"/>
      <c r="AJ717" s="102"/>
      <c r="AK717" s="102"/>
      <c r="AL717" s="102"/>
      <c r="AM717" s="102"/>
      <c r="AN717" s="102"/>
      <c r="AO717" s="102"/>
      <c r="AP717" s="102"/>
      <c r="AQ717" s="102"/>
      <c r="AR717" s="102"/>
      <c r="AS717" s="102"/>
      <c r="AT717" s="213"/>
      <c r="AU717" s="176">
        <v>0</v>
      </c>
      <c r="AV717" s="103">
        <v>0</v>
      </c>
      <c r="AW717" s="103">
        <v>0</v>
      </c>
      <c r="AX717" s="103">
        <v>0</v>
      </c>
      <c r="AY717" s="215">
        <v>0</v>
      </c>
      <c r="BA717" s="38" t="str">
        <f t="shared" ca="1" si="68"/>
        <v>SPTL</v>
      </c>
      <c r="BB717" s="38" t="str">
        <f t="shared" si="69"/>
        <v>Fixed Inputs</v>
      </c>
      <c r="BC717" s="38" t="str">
        <f t="shared" si="70"/>
        <v>Variant allowances</v>
      </c>
      <c r="BD717" s="38" t="str">
        <f t="shared" si="67"/>
        <v>Totex variant allowances allocation percentages</v>
      </c>
    </row>
    <row r="718" spans="5:56">
      <c r="E718" s="216" t="s">
        <v>860</v>
      </c>
      <c r="G718" s="37" t="s">
        <v>38</v>
      </c>
      <c r="H718" s="37" t="s">
        <v>317</v>
      </c>
      <c r="AU718" s="141">
        <v>0.80723318229589303</v>
      </c>
      <c r="AV718" s="26">
        <v>0.80723318229589303</v>
      </c>
      <c r="AW718" s="26">
        <v>0.80723318229589303</v>
      </c>
      <c r="AX718" s="26">
        <v>0.80723318229589303</v>
      </c>
      <c r="AY718" s="217">
        <v>0.80723318229589303</v>
      </c>
      <c r="BA718" s="38" t="str">
        <f t="shared" ca="1" si="68"/>
        <v>SPTL</v>
      </c>
      <c r="BB718" s="38" t="str">
        <f t="shared" si="69"/>
        <v>Fixed Inputs</v>
      </c>
      <c r="BC718" s="38" t="str">
        <f t="shared" si="70"/>
        <v>Variant allowances</v>
      </c>
      <c r="BD718" s="38" t="str">
        <f t="shared" si="67"/>
        <v>Totex variant allowances allocation percentages</v>
      </c>
    </row>
    <row r="719" spans="5:56">
      <c r="E719" s="216" t="s">
        <v>860</v>
      </c>
      <c r="G719" s="37" t="s">
        <v>38</v>
      </c>
      <c r="H719" s="37" t="s">
        <v>318</v>
      </c>
      <c r="AU719" s="141">
        <v>0</v>
      </c>
      <c r="AV719" s="26">
        <v>0</v>
      </c>
      <c r="AW719" s="26">
        <v>0</v>
      </c>
      <c r="AX719" s="26">
        <v>0</v>
      </c>
      <c r="AY719" s="217">
        <v>0</v>
      </c>
      <c r="BA719" s="38" t="str">
        <f t="shared" ca="1" si="68"/>
        <v>SPTL</v>
      </c>
      <c r="BB719" s="38" t="str">
        <f t="shared" si="69"/>
        <v>Fixed Inputs</v>
      </c>
      <c r="BC719" s="38" t="str">
        <f t="shared" si="70"/>
        <v>Variant allowances</v>
      </c>
      <c r="BD719" s="38" t="str">
        <f t="shared" si="67"/>
        <v>Totex variant allowances allocation percentages</v>
      </c>
    </row>
    <row r="720" spans="5:56">
      <c r="E720" s="216" t="s">
        <v>860</v>
      </c>
      <c r="G720" s="37" t="s">
        <v>38</v>
      </c>
      <c r="H720" s="37" t="s">
        <v>247</v>
      </c>
      <c r="AU720" s="141">
        <v>0</v>
      </c>
      <c r="AV720" s="26">
        <v>0</v>
      </c>
      <c r="AW720" s="26">
        <v>0</v>
      </c>
      <c r="AX720" s="26">
        <v>0</v>
      </c>
      <c r="AY720" s="217">
        <v>0</v>
      </c>
      <c r="BA720" s="38" t="str">
        <f t="shared" ca="1" si="68"/>
        <v>SPTL</v>
      </c>
      <c r="BB720" s="38" t="str">
        <f t="shared" si="69"/>
        <v>Fixed Inputs</v>
      </c>
      <c r="BC720" s="38" t="str">
        <f t="shared" si="70"/>
        <v>Variant allowances</v>
      </c>
      <c r="BD720" s="38" t="str">
        <f t="shared" si="67"/>
        <v>Totex variant allowances allocation percentages</v>
      </c>
    </row>
    <row r="721" spans="5:56">
      <c r="E721" s="216" t="s">
        <v>860</v>
      </c>
      <c r="G721" s="37" t="s">
        <v>38</v>
      </c>
      <c r="H721" s="37" t="s">
        <v>315</v>
      </c>
      <c r="AU721" s="141">
        <v>0</v>
      </c>
      <c r="AV721" s="26">
        <v>0</v>
      </c>
      <c r="AW721" s="26">
        <v>0</v>
      </c>
      <c r="AX721" s="26">
        <v>0</v>
      </c>
      <c r="AY721" s="217">
        <v>0</v>
      </c>
      <c r="BA721" s="38" t="str">
        <f t="shared" ca="1" si="68"/>
        <v>SPTL</v>
      </c>
      <c r="BB721" s="38" t="str">
        <f t="shared" si="69"/>
        <v>Fixed Inputs</v>
      </c>
      <c r="BC721" s="38" t="str">
        <f t="shared" si="70"/>
        <v>Variant allowances</v>
      </c>
      <c r="BD721" s="38" t="str">
        <f t="shared" si="67"/>
        <v>Totex variant allowances allocation percentages</v>
      </c>
    </row>
    <row r="722" spans="5:56">
      <c r="E722" s="218" t="s">
        <v>860</v>
      </c>
      <c r="F722" s="105"/>
      <c r="G722" s="105" t="s">
        <v>38</v>
      </c>
      <c r="H722" s="105" t="s">
        <v>246</v>
      </c>
      <c r="I722" s="105"/>
      <c r="J722" s="105"/>
      <c r="K722" s="105"/>
      <c r="L722" s="105"/>
      <c r="M722" s="105"/>
      <c r="N722" s="105"/>
      <c r="O722" s="105"/>
      <c r="P722" s="105"/>
      <c r="Q722" s="105"/>
      <c r="R722" s="105"/>
      <c r="S722" s="105"/>
      <c r="T722" s="105"/>
      <c r="U722" s="105"/>
      <c r="V722" s="105"/>
      <c r="W722" s="105"/>
      <c r="X722" s="105"/>
      <c r="Y722" s="105"/>
      <c r="Z722" s="105"/>
      <c r="AA722" s="105"/>
      <c r="AB722" s="105"/>
      <c r="AC722" s="105"/>
      <c r="AD722" s="105"/>
      <c r="AE722" s="105"/>
      <c r="AF722" s="105"/>
      <c r="AG722" s="105"/>
      <c r="AH722" s="105"/>
      <c r="AI722" s="105"/>
      <c r="AJ722" s="105"/>
      <c r="AK722" s="105"/>
      <c r="AL722" s="105"/>
      <c r="AM722" s="105"/>
      <c r="AN722" s="105"/>
      <c r="AO722" s="105"/>
      <c r="AP722" s="105"/>
      <c r="AQ722" s="105"/>
      <c r="AR722" s="105"/>
      <c r="AS722" s="105"/>
      <c r="AT722" s="111"/>
      <c r="AU722" s="177">
        <v>0.19276681770410697</v>
      </c>
      <c r="AV722" s="106">
        <v>0.19276681770410697</v>
      </c>
      <c r="AW722" s="106">
        <v>0.19276681770410697</v>
      </c>
      <c r="AX722" s="106">
        <v>0.19276681770410697</v>
      </c>
      <c r="AY722" s="219">
        <v>0.19276681770410697</v>
      </c>
      <c r="BA722" s="38" t="str">
        <f t="shared" ca="1" si="68"/>
        <v>SPTL</v>
      </c>
      <c r="BB722" s="38" t="str">
        <f t="shared" si="69"/>
        <v>Fixed Inputs</v>
      </c>
      <c r="BC722" s="38" t="str">
        <f t="shared" si="70"/>
        <v>Variant allowances</v>
      </c>
      <c r="BD722" s="38" t="str">
        <f t="shared" si="67"/>
        <v>Totex variant allowances allocation percentages</v>
      </c>
    </row>
    <row r="723" spans="5:56">
      <c r="E723" s="214" t="s">
        <v>861</v>
      </c>
      <c r="F723" s="102"/>
      <c r="G723" s="102" t="s">
        <v>38</v>
      </c>
      <c r="H723" s="102" t="s">
        <v>316</v>
      </c>
      <c r="I723" s="102"/>
      <c r="J723" s="102"/>
      <c r="K723" s="102"/>
      <c r="L723" s="102"/>
      <c r="M723" s="102"/>
      <c r="N723" s="102"/>
      <c r="O723" s="102"/>
      <c r="P723" s="102"/>
      <c r="Q723" s="102"/>
      <c r="R723" s="102"/>
      <c r="S723" s="102"/>
      <c r="T723" s="102"/>
      <c r="U723" s="102"/>
      <c r="V723" s="102"/>
      <c r="W723" s="102"/>
      <c r="X723" s="102"/>
      <c r="Y723" s="102"/>
      <c r="Z723" s="102"/>
      <c r="AA723" s="102"/>
      <c r="AB723" s="102"/>
      <c r="AC723" s="102"/>
      <c r="AD723" s="102"/>
      <c r="AE723" s="102"/>
      <c r="AF723" s="102"/>
      <c r="AG723" s="102"/>
      <c r="AH723" s="102"/>
      <c r="AI723" s="102"/>
      <c r="AJ723" s="102"/>
      <c r="AK723" s="102"/>
      <c r="AL723" s="102"/>
      <c r="AM723" s="102"/>
      <c r="AN723" s="102"/>
      <c r="AO723" s="102"/>
      <c r="AP723" s="102"/>
      <c r="AQ723" s="102"/>
      <c r="AR723" s="102"/>
      <c r="AS723" s="102"/>
      <c r="AT723" s="213"/>
      <c r="AU723" s="176">
        <v>0</v>
      </c>
      <c r="AV723" s="103">
        <v>0</v>
      </c>
      <c r="AW723" s="103">
        <v>0</v>
      </c>
      <c r="AX723" s="103">
        <v>0</v>
      </c>
      <c r="AY723" s="215">
        <v>0</v>
      </c>
      <c r="BA723" s="38" t="str">
        <f t="shared" ca="1" si="68"/>
        <v>SPTL</v>
      </c>
      <c r="BB723" s="38" t="str">
        <f t="shared" si="69"/>
        <v>Fixed Inputs</v>
      </c>
      <c r="BC723" s="38" t="str">
        <f t="shared" si="70"/>
        <v>Variant allowances</v>
      </c>
      <c r="BD723" s="38" t="str">
        <f t="shared" si="67"/>
        <v>Totex variant allowances allocation percentages</v>
      </c>
    </row>
    <row r="724" spans="5:56">
      <c r="E724" s="216" t="s">
        <v>861</v>
      </c>
      <c r="G724" s="37" t="s">
        <v>38</v>
      </c>
      <c r="H724" s="37" t="s">
        <v>317</v>
      </c>
      <c r="AU724" s="141">
        <v>0.80723318229589303</v>
      </c>
      <c r="AV724" s="26">
        <v>0.80723318229589303</v>
      </c>
      <c r="AW724" s="26">
        <v>0.80723318229589303</v>
      </c>
      <c r="AX724" s="26">
        <v>0.80723318229589303</v>
      </c>
      <c r="AY724" s="217">
        <v>0.80723318229589303</v>
      </c>
      <c r="BA724" s="38" t="str">
        <f t="shared" ca="1" si="68"/>
        <v>SPTL</v>
      </c>
      <c r="BB724" s="38" t="str">
        <f t="shared" si="69"/>
        <v>Fixed Inputs</v>
      </c>
      <c r="BC724" s="38" t="str">
        <f t="shared" si="70"/>
        <v>Variant allowances</v>
      </c>
      <c r="BD724" s="38" t="str">
        <f t="shared" si="67"/>
        <v>Totex variant allowances allocation percentages</v>
      </c>
    </row>
    <row r="725" spans="5:56">
      <c r="E725" s="216" t="s">
        <v>861</v>
      </c>
      <c r="G725" s="37" t="s">
        <v>38</v>
      </c>
      <c r="H725" s="37" t="s">
        <v>318</v>
      </c>
      <c r="AU725" s="141">
        <v>0</v>
      </c>
      <c r="AV725" s="26">
        <v>0</v>
      </c>
      <c r="AW725" s="26">
        <v>0</v>
      </c>
      <c r="AX725" s="26">
        <v>0</v>
      </c>
      <c r="AY725" s="217">
        <v>0</v>
      </c>
      <c r="BA725" s="38" t="str">
        <f t="shared" ca="1" si="68"/>
        <v>SPTL</v>
      </c>
      <c r="BB725" s="38" t="str">
        <f t="shared" si="69"/>
        <v>Fixed Inputs</v>
      </c>
      <c r="BC725" s="38" t="str">
        <f t="shared" si="70"/>
        <v>Variant allowances</v>
      </c>
      <c r="BD725" s="38" t="str">
        <f t="shared" si="67"/>
        <v>Totex variant allowances allocation percentages</v>
      </c>
    </row>
    <row r="726" spans="5:56">
      <c r="E726" s="216" t="s">
        <v>861</v>
      </c>
      <c r="G726" s="37" t="s">
        <v>38</v>
      </c>
      <c r="H726" s="37" t="s">
        <v>247</v>
      </c>
      <c r="AU726" s="141">
        <v>0</v>
      </c>
      <c r="AV726" s="26">
        <v>0</v>
      </c>
      <c r="AW726" s="26">
        <v>0</v>
      </c>
      <c r="AX726" s="26">
        <v>0</v>
      </c>
      <c r="AY726" s="217">
        <v>0</v>
      </c>
      <c r="BA726" s="38" t="str">
        <f t="shared" ca="1" si="68"/>
        <v>SPTL</v>
      </c>
      <c r="BB726" s="38" t="str">
        <f t="shared" si="69"/>
        <v>Fixed Inputs</v>
      </c>
      <c r="BC726" s="38" t="str">
        <f t="shared" si="70"/>
        <v>Variant allowances</v>
      </c>
      <c r="BD726" s="38" t="str">
        <f t="shared" si="67"/>
        <v>Totex variant allowances allocation percentages</v>
      </c>
    </row>
    <row r="727" spans="5:56">
      <c r="E727" s="216" t="s">
        <v>861</v>
      </c>
      <c r="G727" s="37" t="s">
        <v>38</v>
      </c>
      <c r="H727" s="37" t="s">
        <v>315</v>
      </c>
      <c r="AU727" s="141">
        <v>0</v>
      </c>
      <c r="AV727" s="26">
        <v>0</v>
      </c>
      <c r="AW727" s="26">
        <v>0</v>
      </c>
      <c r="AX727" s="26">
        <v>0</v>
      </c>
      <c r="AY727" s="217">
        <v>0</v>
      </c>
      <c r="BA727" s="38" t="str">
        <f t="shared" ca="1" si="68"/>
        <v>SPTL</v>
      </c>
      <c r="BB727" s="38" t="str">
        <f t="shared" si="69"/>
        <v>Fixed Inputs</v>
      </c>
      <c r="BC727" s="38" t="str">
        <f t="shared" si="70"/>
        <v>Variant allowances</v>
      </c>
      <c r="BD727" s="38" t="str">
        <f t="shared" si="67"/>
        <v>Totex variant allowances allocation percentages</v>
      </c>
    </row>
    <row r="728" spans="5:56">
      <c r="E728" s="218" t="s">
        <v>861</v>
      </c>
      <c r="F728" s="105"/>
      <c r="G728" s="105" t="s">
        <v>38</v>
      </c>
      <c r="H728" s="105" t="s">
        <v>246</v>
      </c>
      <c r="I728" s="105"/>
      <c r="J728" s="105"/>
      <c r="K728" s="105"/>
      <c r="L728" s="105"/>
      <c r="M728" s="105"/>
      <c r="N728" s="105"/>
      <c r="O728" s="105"/>
      <c r="P728" s="105"/>
      <c r="Q728" s="105"/>
      <c r="R728" s="105"/>
      <c r="S728" s="105"/>
      <c r="T728" s="105"/>
      <c r="U728" s="105"/>
      <c r="V728" s="105"/>
      <c r="W728" s="105"/>
      <c r="X728" s="105"/>
      <c r="Y728" s="105"/>
      <c r="Z728" s="105"/>
      <c r="AA728" s="105"/>
      <c r="AB728" s="105"/>
      <c r="AC728" s="105"/>
      <c r="AD728" s="105"/>
      <c r="AE728" s="105"/>
      <c r="AF728" s="105"/>
      <c r="AG728" s="105"/>
      <c r="AH728" s="105"/>
      <c r="AI728" s="105"/>
      <c r="AJ728" s="105"/>
      <c r="AK728" s="105"/>
      <c r="AL728" s="105"/>
      <c r="AM728" s="105"/>
      <c r="AN728" s="105"/>
      <c r="AO728" s="105"/>
      <c r="AP728" s="105"/>
      <c r="AQ728" s="105"/>
      <c r="AR728" s="105"/>
      <c r="AS728" s="105"/>
      <c r="AT728" s="111"/>
      <c r="AU728" s="177">
        <v>0.19276681770410697</v>
      </c>
      <c r="AV728" s="106">
        <v>0.19276681770410697</v>
      </c>
      <c r="AW728" s="106">
        <v>0.19276681770410697</v>
      </c>
      <c r="AX728" s="106">
        <v>0.19276681770410697</v>
      </c>
      <c r="AY728" s="219">
        <v>0.19276681770410697</v>
      </c>
      <c r="BA728" s="38" t="str">
        <f t="shared" ca="1" si="68"/>
        <v>SPTL</v>
      </c>
      <c r="BB728" s="38" t="str">
        <f t="shared" si="69"/>
        <v>Fixed Inputs</v>
      </c>
      <c r="BC728" s="38" t="str">
        <f t="shared" si="70"/>
        <v>Variant allowances</v>
      </c>
      <c r="BD728" s="38" t="str">
        <f t="shared" si="67"/>
        <v>Totex variant allowances allocation percentages</v>
      </c>
    </row>
    <row r="729" spans="5:56">
      <c r="E729" s="214" t="s">
        <v>862</v>
      </c>
      <c r="F729" s="102"/>
      <c r="G729" s="102" t="s">
        <v>38</v>
      </c>
      <c r="H729" s="102" t="s">
        <v>316</v>
      </c>
      <c r="I729" s="102"/>
      <c r="J729" s="102"/>
      <c r="K729" s="102"/>
      <c r="L729" s="102"/>
      <c r="M729" s="102"/>
      <c r="N729" s="102"/>
      <c r="O729" s="102"/>
      <c r="P729" s="102"/>
      <c r="Q729" s="102"/>
      <c r="R729" s="102"/>
      <c r="S729" s="102"/>
      <c r="T729" s="102"/>
      <c r="U729" s="102"/>
      <c r="V729" s="102"/>
      <c r="W729" s="102"/>
      <c r="X729" s="102"/>
      <c r="Y729" s="102"/>
      <c r="Z729" s="102"/>
      <c r="AA729" s="102"/>
      <c r="AB729" s="102"/>
      <c r="AC729" s="102"/>
      <c r="AD729" s="102"/>
      <c r="AE729" s="102"/>
      <c r="AF729" s="102"/>
      <c r="AG729" s="102"/>
      <c r="AH729" s="102"/>
      <c r="AI729" s="102"/>
      <c r="AJ729" s="102"/>
      <c r="AK729" s="102"/>
      <c r="AL729" s="102"/>
      <c r="AM729" s="102"/>
      <c r="AN729" s="102"/>
      <c r="AO729" s="102"/>
      <c r="AP729" s="102"/>
      <c r="AQ729" s="102"/>
      <c r="AR729" s="102"/>
      <c r="AS729" s="102"/>
      <c r="AT729" s="213"/>
      <c r="AU729" s="176">
        <v>0</v>
      </c>
      <c r="AV729" s="103">
        <v>0</v>
      </c>
      <c r="AW729" s="103">
        <v>0</v>
      </c>
      <c r="AX729" s="103">
        <v>0</v>
      </c>
      <c r="AY729" s="215">
        <v>0</v>
      </c>
      <c r="BA729" s="38" t="str">
        <f t="shared" ca="1" si="68"/>
        <v>SPTL</v>
      </c>
      <c r="BB729" s="38" t="str">
        <f t="shared" si="69"/>
        <v>Fixed Inputs</v>
      </c>
      <c r="BC729" s="38" t="str">
        <f t="shared" si="70"/>
        <v>Variant allowances</v>
      </c>
      <c r="BD729" s="38" t="str">
        <f t="shared" si="67"/>
        <v>Totex variant allowances allocation percentages</v>
      </c>
    </row>
    <row r="730" spans="5:56">
      <c r="E730" s="216" t="s">
        <v>862</v>
      </c>
      <c r="G730" s="37" t="s">
        <v>38</v>
      </c>
      <c r="H730" s="37" t="s">
        <v>317</v>
      </c>
      <c r="AU730" s="141">
        <v>0.80723318229589303</v>
      </c>
      <c r="AV730" s="26">
        <v>0.80723318229589303</v>
      </c>
      <c r="AW730" s="26">
        <v>0.80723318229589303</v>
      </c>
      <c r="AX730" s="26">
        <v>0.80723318229589303</v>
      </c>
      <c r="AY730" s="217">
        <v>0.80723318229589303</v>
      </c>
      <c r="BA730" s="38" t="str">
        <f t="shared" ca="1" si="68"/>
        <v>SPTL</v>
      </c>
      <c r="BB730" s="38" t="str">
        <f t="shared" si="69"/>
        <v>Fixed Inputs</v>
      </c>
      <c r="BC730" s="38" t="str">
        <f t="shared" si="70"/>
        <v>Variant allowances</v>
      </c>
      <c r="BD730" s="38" t="str">
        <f t="shared" si="67"/>
        <v>Totex variant allowances allocation percentages</v>
      </c>
    </row>
    <row r="731" spans="5:56">
      <c r="E731" s="216" t="s">
        <v>862</v>
      </c>
      <c r="G731" s="37" t="s">
        <v>38</v>
      </c>
      <c r="H731" s="37" t="s">
        <v>318</v>
      </c>
      <c r="AU731" s="141">
        <v>0</v>
      </c>
      <c r="AV731" s="26">
        <v>0</v>
      </c>
      <c r="AW731" s="26">
        <v>0</v>
      </c>
      <c r="AX731" s="26">
        <v>0</v>
      </c>
      <c r="AY731" s="217">
        <v>0</v>
      </c>
      <c r="BA731" s="38" t="str">
        <f t="shared" ca="1" si="68"/>
        <v>SPTL</v>
      </c>
      <c r="BB731" s="38" t="str">
        <f t="shared" si="69"/>
        <v>Fixed Inputs</v>
      </c>
      <c r="BC731" s="38" t="str">
        <f t="shared" si="70"/>
        <v>Variant allowances</v>
      </c>
      <c r="BD731" s="38" t="str">
        <f t="shared" si="67"/>
        <v>Totex variant allowances allocation percentages</v>
      </c>
    </row>
    <row r="732" spans="5:56">
      <c r="E732" s="216" t="s">
        <v>862</v>
      </c>
      <c r="G732" s="37" t="s">
        <v>38</v>
      </c>
      <c r="H732" s="37" t="s">
        <v>247</v>
      </c>
      <c r="AU732" s="141">
        <v>0</v>
      </c>
      <c r="AV732" s="26">
        <v>0</v>
      </c>
      <c r="AW732" s="26">
        <v>0</v>
      </c>
      <c r="AX732" s="26">
        <v>0</v>
      </c>
      <c r="AY732" s="217">
        <v>0</v>
      </c>
      <c r="BA732" s="38" t="str">
        <f t="shared" ca="1" si="68"/>
        <v>SPTL</v>
      </c>
      <c r="BB732" s="38" t="str">
        <f t="shared" si="69"/>
        <v>Fixed Inputs</v>
      </c>
      <c r="BC732" s="38" t="str">
        <f t="shared" si="70"/>
        <v>Variant allowances</v>
      </c>
      <c r="BD732" s="38" t="str">
        <f t="shared" si="67"/>
        <v>Totex variant allowances allocation percentages</v>
      </c>
    </row>
    <row r="733" spans="5:56">
      <c r="E733" s="216" t="s">
        <v>862</v>
      </c>
      <c r="G733" s="37" t="s">
        <v>38</v>
      </c>
      <c r="H733" s="37" t="s">
        <v>315</v>
      </c>
      <c r="AU733" s="141">
        <v>0</v>
      </c>
      <c r="AV733" s="26">
        <v>0</v>
      </c>
      <c r="AW733" s="26">
        <v>0</v>
      </c>
      <c r="AX733" s="26">
        <v>0</v>
      </c>
      <c r="AY733" s="217">
        <v>0</v>
      </c>
      <c r="BA733" s="38" t="str">
        <f t="shared" ca="1" si="68"/>
        <v>SPTL</v>
      </c>
      <c r="BB733" s="38" t="str">
        <f t="shared" si="69"/>
        <v>Fixed Inputs</v>
      </c>
      <c r="BC733" s="38" t="str">
        <f t="shared" si="70"/>
        <v>Variant allowances</v>
      </c>
      <c r="BD733" s="38" t="str">
        <f t="shared" si="67"/>
        <v>Totex variant allowances allocation percentages</v>
      </c>
    </row>
    <row r="734" spans="5:56">
      <c r="E734" s="218" t="s">
        <v>862</v>
      </c>
      <c r="F734" s="105"/>
      <c r="G734" s="105" t="s">
        <v>38</v>
      </c>
      <c r="H734" s="105" t="s">
        <v>246</v>
      </c>
      <c r="I734" s="105"/>
      <c r="J734" s="105"/>
      <c r="K734" s="105"/>
      <c r="L734" s="105"/>
      <c r="M734" s="105"/>
      <c r="N734" s="105"/>
      <c r="O734" s="105"/>
      <c r="P734" s="105"/>
      <c r="Q734" s="105"/>
      <c r="R734" s="105"/>
      <c r="S734" s="105"/>
      <c r="T734" s="105"/>
      <c r="U734" s="105"/>
      <c r="V734" s="105"/>
      <c r="W734" s="105"/>
      <c r="X734" s="105"/>
      <c r="Y734" s="105"/>
      <c r="Z734" s="105"/>
      <c r="AA734" s="105"/>
      <c r="AB734" s="105"/>
      <c r="AC734" s="105"/>
      <c r="AD734" s="105"/>
      <c r="AE734" s="105"/>
      <c r="AF734" s="105"/>
      <c r="AG734" s="105"/>
      <c r="AH734" s="105"/>
      <c r="AI734" s="105"/>
      <c r="AJ734" s="105"/>
      <c r="AK734" s="105"/>
      <c r="AL734" s="105"/>
      <c r="AM734" s="105"/>
      <c r="AN734" s="105"/>
      <c r="AO734" s="105"/>
      <c r="AP734" s="105"/>
      <c r="AQ734" s="105"/>
      <c r="AR734" s="105"/>
      <c r="AS734" s="105"/>
      <c r="AT734" s="111"/>
      <c r="AU734" s="177">
        <v>0.19276681770410697</v>
      </c>
      <c r="AV734" s="106">
        <v>0.19276681770410697</v>
      </c>
      <c r="AW734" s="106">
        <v>0.19276681770410697</v>
      </c>
      <c r="AX734" s="106">
        <v>0.19276681770410697</v>
      </c>
      <c r="AY734" s="219">
        <v>0.19276681770410697</v>
      </c>
      <c r="BA734" s="38" t="str">
        <f t="shared" ca="1" si="68"/>
        <v>SPTL</v>
      </c>
      <c r="BB734" s="38" t="str">
        <f t="shared" si="69"/>
        <v>Fixed Inputs</v>
      </c>
      <c r="BC734" s="38" t="str">
        <f t="shared" si="70"/>
        <v>Variant allowances</v>
      </c>
      <c r="BD734" s="38" t="str">
        <f t="shared" si="67"/>
        <v>Totex variant allowances allocation percentages</v>
      </c>
    </row>
    <row r="735" spans="5:56">
      <c r="E735" s="214" t="s">
        <v>863</v>
      </c>
      <c r="F735" s="102"/>
      <c r="G735" s="102" t="s">
        <v>38</v>
      </c>
      <c r="H735" s="102" t="s">
        <v>316</v>
      </c>
      <c r="I735" s="102"/>
      <c r="J735" s="102"/>
      <c r="K735" s="102"/>
      <c r="L735" s="102"/>
      <c r="M735" s="102"/>
      <c r="N735" s="102"/>
      <c r="O735" s="102"/>
      <c r="P735" s="102"/>
      <c r="Q735" s="102"/>
      <c r="R735" s="102"/>
      <c r="S735" s="102"/>
      <c r="T735" s="102"/>
      <c r="U735" s="102"/>
      <c r="V735" s="102"/>
      <c r="W735" s="102"/>
      <c r="X735" s="102"/>
      <c r="Y735" s="102"/>
      <c r="Z735" s="102"/>
      <c r="AA735" s="102"/>
      <c r="AB735" s="102"/>
      <c r="AC735" s="102"/>
      <c r="AD735" s="102"/>
      <c r="AE735" s="102"/>
      <c r="AF735" s="102"/>
      <c r="AG735" s="102"/>
      <c r="AH735" s="102"/>
      <c r="AI735" s="102"/>
      <c r="AJ735" s="102"/>
      <c r="AK735" s="102"/>
      <c r="AL735" s="102"/>
      <c r="AM735" s="102"/>
      <c r="AN735" s="102"/>
      <c r="AO735" s="102"/>
      <c r="AP735" s="102"/>
      <c r="AQ735" s="102"/>
      <c r="AR735" s="102"/>
      <c r="AS735" s="102"/>
      <c r="AT735" s="213"/>
      <c r="AU735" s="176">
        <v>0</v>
      </c>
      <c r="AV735" s="103">
        <v>0</v>
      </c>
      <c r="AW735" s="103">
        <v>0</v>
      </c>
      <c r="AX735" s="103">
        <v>0</v>
      </c>
      <c r="AY735" s="215">
        <v>0</v>
      </c>
      <c r="BA735" s="38" t="str">
        <f t="shared" ca="1" si="68"/>
        <v>SPTL</v>
      </c>
      <c r="BB735" s="38" t="str">
        <f t="shared" si="69"/>
        <v>Fixed Inputs</v>
      </c>
      <c r="BC735" s="38" t="str">
        <f t="shared" si="70"/>
        <v>Variant allowances</v>
      </c>
      <c r="BD735" s="38" t="str">
        <f t="shared" si="67"/>
        <v>Totex variant allowances allocation percentages</v>
      </c>
    </row>
    <row r="736" spans="5:56">
      <c r="E736" s="216" t="s">
        <v>863</v>
      </c>
      <c r="G736" s="37" t="s">
        <v>38</v>
      </c>
      <c r="H736" s="37" t="s">
        <v>317</v>
      </c>
      <c r="AU736" s="141">
        <v>0.80723318229589303</v>
      </c>
      <c r="AV736" s="26">
        <v>0.80723318229589303</v>
      </c>
      <c r="AW736" s="26">
        <v>0.80723318229589303</v>
      </c>
      <c r="AX736" s="26">
        <v>0.80723318229589303</v>
      </c>
      <c r="AY736" s="217">
        <v>0.80723318229589303</v>
      </c>
      <c r="BA736" s="38" t="str">
        <f t="shared" ca="1" si="68"/>
        <v>SPTL</v>
      </c>
      <c r="BB736" s="38" t="str">
        <f t="shared" si="69"/>
        <v>Fixed Inputs</v>
      </c>
      <c r="BC736" s="38" t="str">
        <f t="shared" si="70"/>
        <v>Variant allowances</v>
      </c>
      <c r="BD736" s="38" t="str">
        <f t="shared" si="67"/>
        <v>Totex variant allowances allocation percentages</v>
      </c>
    </row>
    <row r="737" spans="5:56">
      <c r="E737" s="216" t="s">
        <v>863</v>
      </c>
      <c r="G737" s="37" t="s">
        <v>38</v>
      </c>
      <c r="H737" s="37" t="s">
        <v>318</v>
      </c>
      <c r="AU737" s="141">
        <v>0</v>
      </c>
      <c r="AV737" s="26">
        <v>0</v>
      </c>
      <c r="AW737" s="26">
        <v>0</v>
      </c>
      <c r="AX737" s="26">
        <v>0</v>
      </c>
      <c r="AY737" s="217">
        <v>0</v>
      </c>
      <c r="BA737" s="38" t="str">
        <f t="shared" ca="1" si="68"/>
        <v>SPTL</v>
      </c>
      <c r="BB737" s="38" t="str">
        <f t="shared" si="69"/>
        <v>Fixed Inputs</v>
      </c>
      <c r="BC737" s="38" t="str">
        <f t="shared" si="70"/>
        <v>Variant allowances</v>
      </c>
      <c r="BD737" s="38" t="str">
        <f t="shared" si="67"/>
        <v>Totex variant allowances allocation percentages</v>
      </c>
    </row>
    <row r="738" spans="5:56">
      <c r="E738" s="216" t="s">
        <v>863</v>
      </c>
      <c r="G738" s="37" t="s">
        <v>38</v>
      </c>
      <c r="H738" s="37" t="s">
        <v>247</v>
      </c>
      <c r="AU738" s="141">
        <v>0</v>
      </c>
      <c r="AV738" s="26">
        <v>0</v>
      </c>
      <c r="AW738" s="26">
        <v>0</v>
      </c>
      <c r="AX738" s="26">
        <v>0</v>
      </c>
      <c r="AY738" s="217">
        <v>0</v>
      </c>
      <c r="BA738" s="38" t="str">
        <f t="shared" ca="1" si="68"/>
        <v>SPTL</v>
      </c>
      <c r="BB738" s="38" t="str">
        <f t="shared" si="69"/>
        <v>Fixed Inputs</v>
      </c>
      <c r="BC738" s="38" t="str">
        <f t="shared" si="70"/>
        <v>Variant allowances</v>
      </c>
      <c r="BD738" s="38" t="str">
        <f t="shared" si="67"/>
        <v>Totex variant allowances allocation percentages</v>
      </c>
    </row>
    <row r="739" spans="5:56">
      <c r="E739" s="216" t="s">
        <v>863</v>
      </c>
      <c r="G739" s="37" t="s">
        <v>38</v>
      </c>
      <c r="H739" s="37" t="s">
        <v>315</v>
      </c>
      <c r="AU739" s="141">
        <v>0</v>
      </c>
      <c r="AV739" s="26">
        <v>0</v>
      </c>
      <c r="AW739" s="26">
        <v>0</v>
      </c>
      <c r="AX739" s="26">
        <v>0</v>
      </c>
      <c r="AY739" s="217">
        <v>0</v>
      </c>
      <c r="BA739" s="38" t="str">
        <f t="shared" ca="1" si="68"/>
        <v>SPTL</v>
      </c>
      <c r="BB739" s="38" t="str">
        <f t="shared" si="69"/>
        <v>Fixed Inputs</v>
      </c>
      <c r="BC739" s="38" t="str">
        <f t="shared" si="70"/>
        <v>Variant allowances</v>
      </c>
      <c r="BD739" s="38" t="str">
        <f t="shared" si="67"/>
        <v>Totex variant allowances allocation percentages</v>
      </c>
    </row>
    <row r="740" spans="5:56">
      <c r="E740" s="218" t="s">
        <v>863</v>
      </c>
      <c r="F740" s="105"/>
      <c r="G740" s="105" t="s">
        <v>38</v>
      </c>
      <c r="H740" s="105" t="s">
        <v>246</v>
      </c>
      <c r="I740" s="105"/>
      <c r="J740" s="105"/>
      <c r="K740" s="105"/>
      <c r="L740" s="105"/>
      <c r="M740" s="105"/>
      <c r="N740" s="105"/>
      <c r="O740" s="105"/>
      <c r="P740" s="105"/>
      <c r="Q740" s="105"/>
      <c r="R740" s="105"/>
      <c r="S740" s="105"/>
      <c r="T740" s="105"/>
      <c r="U740" s="105"/>
      <c r="V740" s="105"/>
      <c r="W740" s="105"/>
      <c r="X740" s="105"/>
      <c r="Y740" s="105"/>
      <c r="Z740" s="105"/>
      <c r="AA740" s="105"/>
      <c r="AB740" s="105"/>
      <c r="AC740" s="105"/>
      <c r="AD740" s="105"/>
      <c r="AE740" s="105"/>
      <c r="AF740" s="105"/>
      <c r="AG740" s="105"/>
      <c r="AH740" s="105"/>
      <c r="AI740" s="105"/>
      <c r="AJ740" s="105"/>
      <c r="AK740" s="105"/>
      <c r="AL740" s="105"/>
      <c r="AM740" s="105"/>
      <c r="AN740" s="105"/>
      <c r="AO740" s="105"/>
      <c r="AP740" s="105"/>
      <c r="AQ740" s="105"/>
      <c r="AR740" s="105"/>
      <c r="AS740" s="105"/>
      <c r="AT740" s="111"/>
      <c r="AU740" s="177">
        <v>0.19276681770410697</v>
      </c>
      <c r="AV740" s="106">
        <v>0.19276681770410697</v>
      </c>
      <c r="AW740" s="106">
        <v>0.19276681770410697</v>
      </c>
      <c r="AX740" s="106">
        <v>0.19276681770410697</v>
      </c>
      <c r="AY740" s="219">
        <v>0.19276681770410697</v>
      </c>
      <c r="BA740" s="38" t="str">
        <f t="shared" ca="1" si="68"/>
        <v>SPTL</v>
      </c>
      <c r="BB740" s="38" t="str">
        <f t="shared" si="69"/>
        <v>Fixed Inputs</v>
      </c>
      <c r="BC740" s="38" t="str">
        <f t="shared" si="70"/>
        <v>Variant allowances</v>
      </c>
      <c r="BD740" s="38" t="str">
        <f t="shared" si="67"/>
        <v>Totex variant allowances allocation percentages</v>
      </c>
    </row>
    <row r="741" spans="5:56">
      <c r="E741" s="214" t="s">
        <v>864</v>
      </c>
      <c r="F741" s="102"/>
      <c r="G741" s="102" t="s">
        <v>38</v>
      </c>
      <c r="H741" s="102" t="s">
        <v>316</v>
      </c>
      <c r="I741" s="102"/>
      <c r="J741" s="102"/>
      <c r="K741" s="102"/>
      <c r="L741" s="102"/>
      <c r="M741" s="102"/>
      <c r="N741" s="102"/>
      <c r="O741" s="102"/>
      <c r="P741" s="102"/>
      <c r="Q741" s="102"/>
      <c r="R741" s="102"/>
      <c r="S741" s="102"/>
      <c r="T741" s="102"/>
      <c r="U741" s="102"/>
      <c r="V741" s="102"/>
      <c r="W741" s="102"/>
      <c r="X741" s="102"/>
      <c r="Y741" s="102"/>
      <c r="Z741" s="102"/>
      <c r="AA741" s="102"/>
      <c r="AB741" s="102"/>
      <c r="AC741" s="102"/>
      <c r="AD741" s="102"/>
      <c r="AE741" s="102"/>
      <c r="AF741" s="102"/>
      <c r="AG741" s="102"/>
      <c r="AH741" s="102"/>
      <c r="AI741" s="102"/>
      <c r="AJ741" s="102"/>
      <c r="AK741" s="102"/>
      <c r="AL741" s="102"/>
      <c r="AM741" s="102"/>
      <c r="AN741" s="102"/>
      <c r="AO741" s="102"/>
      <c r="AP741" s="102"/>
      <c r="AQ741" s="102"/>
      <c r="AR741" s="102"/>
      <c r="AS741" s="102"/>
      <c r="AT741" s="213"/>
      <c r="AU741" s="176">
        <v>0</v>
      </c>
      <c r="AV741" s="103">
        <v>0</v>
      </c>
      <c r="AW741" s="103">
        <v>0</v>
      </c>
      <c r="AX741" s="103">
        <v>0</v>
      </c>
      <c r="AY741" s="215">
        <v>0</v>
      </c>
      <c r="BA741" s="38" t="str">
        <f t="shared" ca="1" si="68"/>
        <v>SPTL</v>
      </c>
      <c r="BB741" s="38" t="str">
        <f t="shared" si="69"/>
        <v>Fixed Inputs</v>
      </c>
      <c r="BC741" s="38" t="str">
        <f t="shared" si="70"/>
        <v>Variant allowances</v>
      </c>
      <c r="BD741" s="38" t="str">
        <f t="shared" si="67"/>
        <v>Totex variant allowances allocation percentages</v>
      </c>
    </row>
    <row r="742" spans="5:56">
      <c r="E742" s="216" t="s">
        <v>864</v>
      </c>
      <c r="G742" s="37" t="s">
        <v>38</v>
      </c>
      <c r="H742" s="37" t="s">
        <v>317</v>
      </c>
      <c r="AU742" s="141">
        <v>0.80723318229589303</v>
      </c>
      <c r="AV742" s="26">
        <v>0.80723318229589303</v>
      </c>
      <c r="AW742" s="26">
        <v>0.80723318229589303</v>
      </c>
      <c r="AX742" s="26">
        <v>0.80723318229589303</v>
      </c>
      <c r="AY742" s="217">
        <v>0.80723318229589303</v>
      </c>
      <c r="BA742" s="38" t="str">
        <f t="shared" ca="1" si="68"/>
        <v>SPTL</v>
      </c>
      <c r="BB742" s="38" t="str">
        <f t="shared" si="69"/>
        <v>Fixed Inputs</v>
      </c>
      <c r="BC742" s="38" t="str">
        <f t="shared" si="70"/>
        <v>Variant allowances</v>
      </c>
      <c r="BD742" s="38" t="str">
        <f t="shared" ref="BD742:BD805" si="71">$C$302</f>
        <v>Totex variant allowances allocation percentages</v>
      </c>
    </row>
    <row r="743" spans="5:56">
      <c r="E743" s="216" t="s">
        <v>864</v>
      </c>
      <c r="G743" s="37" t="s">
        <v>38</v>
      </c>
      <c r="H743" s="37" t="s">
        <v>318</v>
      </c>
      <c r="AU743" s="141">
        <v>0</v>
      </c>
      <c r="AV743" s="26">
        <v>0</v>
      </c>
      <c r="AW743" s="26">
        <v>0</v>
      </c>
      <c r="AX743" s="26">
        <v>0</v>
      </c>
      <c r="AY743" s="217">
        <v>0</v>
      </c>
      <c r="BA743" s="38" t="str">
        <f t="shared" ca="1" si="68"/>
        <v>SPTL</v>
      </c>
      <c r="BB743" s="38" t="str">
        <f t="shared" si="69"/>
        <v>Fixed Inputs</v>
      </c>
      <c r="BC743" s="38" t="str">
        <f t="shared" si="70"/>
        <v>Variant allowances</v>
      </c>
      <c r="BD743" s="38" t="str">
        <f t="shared" si="71"/>
        <v>Totex variant allowances allocation percentages</v>
      </c>
    </row>
    <row r="744" spans="5:56">
      <c r="E744" s="216" t="s">
        <v>864</v>
      </c>
      <c r="G744" s="37" t="s">
        <v>38</v>
      </c>
      <c r="H744" s="37" t="s">
        <v>247</v>
      </c>
      <c r="AU744" s="141">
        <v>0</v>
      </c>
      <c r="AV744" s="26">
        <v>0</v>
      </c>
      <c r="AW744" s="26">
        <v>0</v>
      </c>
      <c r="AX744" s="26">
        <v>0</v>
      </c>
      <c r="AY744" s="217">
        <v>0</v>
      </c>
      <c r="BA744" s="38" t="str">
        <f t="shared" ca="1" si="68"/>
        <v>SPTL</v>
      </c>
      <c r="BB744" s="38" t="str">
        <f t="shared" si="69"/>
        <v>Fixed Inputs</v>
      </c>
      <c r="BC744" s="38" t="str">
        <f t="shared" si="70"/>
        <v>Variant allowances</v>
      </c>
      <c r="BD744" s="38" t="str">
        <f t="shared" si="71"/>
        <v>Totex variant allowances allocation percentages</v>
      </c>
    </row>
    <row r="745" spans="5:56">
      <c r="E745" s="216" t="s">
        <v>864</v>
      </c>
      <c r="G745" s="37" t="s">
        <v>38</v>
      </c>
      <c r="H745" s="37" t="s">
        <v>315</v>
      </c>
      <c r="AU745" s="141">
        <v>0</v>
      </c>
      <c r="AV745" s="26">
        <v>0</v>
      </c>
      <c r="AW745" s="26">
        <v>0</v>
      </c>
      <c r="AX745" s="26">
        <v>0</v>
      </c>
      <c r="AY745" s="217">
        <v>0</v>
      </c>
      <c r="BA745" s="38" t="str">
        <f t="shared" ca="1" si="68"/>
        <v>SPTL</v>
      </c>
      <c r="BB745" s="38" t="str">
        <f t="shared" si="69"/>
        <v>Fixed Inputs</v>
      </c>
      <c r="BC745" s="38" t="str">
        <f t="shared" si="70"/>
        <v>Variant allowances</v>
      </c>
      <c r="BD745" s="38" t="str">
        <f t="shared" si="71"/>
        <v>Totex variant allowances allocation percentages</v>
      </c>
    </row>
    <row r="746" spans="5:56">
      <c r="E746" s="218" t="s">
        <v>864</v>
      </c>
      <c r="F746" s="105"/>
      <c r="G746" s="105" t="s">
        <v>38</v>
      </c>
      <c r="H746" s="105" t="s">
        <v>246</v>
      </c>
      <c r="I746" s="105"/>
      <c r="J746" s="105"/>
      <c r="K746" s="105"/>
      <c r="L746" s="105"/>
      <c r="M746" s="105"/>
      <c r="N746" s="105"/>
      <c r="O746" s="105"/>
      <c r="P746" s="105"/>
      <c r="Q746" s="105"/>
      <c r="R746" s="105"/>
      <c r="S746" s="105"/>
      <c r="T746" s="105"/>
      <c r="U746" s="105"/>
      <c r="V746" s="105"/>
      <c r="W746" s="105"/>
      <c r="X746" s="105"/>
      <c r="Y746" s="105"/>
      <c r="Z746" s="105"/>
      <c r="AA746" s="105"/>
      <c r="AB746" s="105"/>
      <c r="AC746" s="105"/>
      <c r="AD746" s="105"/>
      <c r="AE746" s="105"/>
      <c r="AF746" s="105"/>
      <c r="AG746" s="105"/>
      <c r="AH746" s="105"/>
      <c r="AI746" s="105"/>
      <c r="AJ746" s="105"/>
      <c r="AK746" s="105"/>
      <c r="AL746" s="105"/>
      <c r="AM746" s="105"/>
      <c r="AN746" s="105"/>
      <c r="AO746" s="105"/>
      <c r="AP746" s="105"/>
      <c r="AQ746" s="105"/>
      <c r="AR746" s="105"/>
      <c r="AS746" s="105"/>
      <c r="AT746" s="111"/>
      <c r="AU746" s="177">
        <v>0.192766817704107</v>
      </c>
      <c r="AV746" s="106">
        <v>0.192766817704107</v>
      </c>
      <c r="AW746" s="106">
        <v>0.192766817704107</v>
      </c>
      <c r="AX746" s="106">
        <v>0.192766817704107</v>
      </c>
      <c r="AY746" s="219">
        <v>0.192766817704107</v>
      </c>
      <c r="BA746" s="38" t="str">
        <f t="shared" ca="1" si="68"/>
        <v>SPTL</v>
      </c>
      <c r="BB746" s="38" t="str">
        <f t="shared" si="69"/>
        <v>Fixed Inputs</v>
      </c>
      <c r="BC746" s="38" t="str">
        <f t="shared" si="70"/>
        <v>Variant allowances</v>
      </c>
      <c r="BD746" s="38" t="str">
        <f t="shared" si="71"/>
        <v>Totex variant allowances allocation percentages</v>
      </c>
    </row>
    <row r="747" spans="5:56">
      <c r="E747" s="214" t="s">
        <v>865</v>
      </c>
      <c r="F747" s="102"/>
      <c r="G747" s="102" t="s">
        <v>38</v>
      </c>
      <c r="H747" s="102" t="s">
        <v>316</v>
      </c>
      <c r="I747" s="102"/>
      <c r="J747" s="102"/>
      <c r="K747" s="102"/>
      <c r="L747" s="102"/>
      <c r="M747" s="102"/>
      <c r="N747" s="102"/>
      <c r="O747" s="102"/>
      <c r="P747" s="102"/>
      <c r="Q747" s="102"/>
      <c r="R747" s="102"/>
      <c r="S747" s="102"/>
      <c r="T747" s="102"/>
      <c r="U747" s="102"/>
      <c r="V747" s="102"/>
      <c r="W747" s="102"/>
      <c r="X747" s="102"/>
      <c r="Y747" s="102"/>
      <c r="Z747" s="102"/>
      <c r="AA747" s="102"/>
      <c r="AB747" s="102"/>
      <c r="AC747" s="102"/>
      <c r="AD747" s="102"/>
      <c r="AE747" s="102"/>
      <c r="AF747" s="102"/>
      <c r="AG747" s="102"/>
      <c r="AH747" s="102"/>
      <c r="AI747" s="102"/>
      <c r="AJ747" s="102"/>
      <c r="AK747" s="102"/>
      <c r="AL747" s="102"/>
      <c r="AM747" s="102"/>
      <c r="AN747" s="102"/>
      <c r="AO747" s="102"/>
      <c r="AP747" s="102"/>
      <c r="AQ747" s="102"/>
      <c r="AR747" s="102"/>
      <c r="AS747" s="102"/>
      <c r="AT747" s="213"/>
      <c r="AU747" s="176">
        <v>0</v>
      </c>
      <c r="AV747" s="103">
        <v>0</v>
      </c>
      <c r="AW747" s="103">
        <v>0</v>
      </c>
      <c r="AX747" s="103">
        <v>0</v>
      </c>
      <c r="AY747" s="215">
        <v>0</v>
      </c>
      <c r="BA747" s="38" t="str">
        <f t="shared" ca="1" si="68"/>
        <v>SPTL</v>
      </c>
      <c r="BB747" s="38" t="str">
        <f t="shared" si="69"/>
        <v>Fixed Inputs</v>
      </c>
      <c r="BC747" s="38" t="str">
        <f t="shared" si="70"/>
        <v>Variant allowances</v>
      </c>
      <c r="BD747" s="38" t="str">
        <f t="shared" si="71"/>
        <v>Totex variant allowances allocation percentages</v>
      </c>
    </row>
    <row r="748" spans="5:56">
      <c r="E748" s="216" t="s">
        <v>865</v>
      </c>
      <c r="G748" s="37" t="s">
        <v>38</v>
      </c>
      <c r="H748" s="37" t="s">
        <v>317</v>
      </c>
      <c r="AU748" s="141">
        <v>0.80723318229589303</v>
      </c>
      <c r="AV748" s="26">
        <v>0.80723318229589303</v>
      </c>
      <c r="AW748" s="26">
        <v>0.80723318229589303</v>
      </c>
      <c r="AX748" s="26">
        <v>0.80723318229589303</v>
      </c>
      <c r="AY748" s="217">
        <v>0.80723318229589303</v>
      </c>
      <c r="BA748" s="38" t="str">
        <f t="shared" ca="1" si="68"/>
        <v>SPTL</v>
      </c>
      <c r="BB748" s="38" t="str">
        <f t="shared" si="69"/>
        <v>Fixed Inputs</v>
      </c>
      <c r="BC748" s="38" t="str">
        <f t="shared" si="70"/>
        <v>Variant allowances</v>
      </c>
      <c r="BD748" s="38" t="str">
        <f t="shared" si="71"/>
        <v>Totex variant allowances allocation percentages</v>
      </c>
    </row>
    <row r="749" spans="5:56">
      <c r="E749" s="216" t="s">
        <v>865</v>
      </c>
      <c r="G749" s="37" t="s">
        <v>38</v>
      </c>
      <c r="H749" s="37" t="s">
        <v>318</v>
      </c>
      <c r="AU749" s="141">
        <v>0</v>
      </c>
      <c r="AV749" s="26">
        <v>0</v>
      </c>
      <c r="AW749" s="26">
        <v>0</v>
      </c>
      <c r="AX749" s="26">
        <v>0</v>
      </c>
      <c r="AY749" s="217">
        <v>0</v>
      </c>
      <c r="BA749" s="38" t="str">
        <f t="shared" ca="1" si="68"/>
        <v>SPTL</v>
      </c>
      <c r="BB749" s="38" t="str">
        <f t="shared" si="69"/>
        <v>Fixed Inputs</v>
      </c>
      <c r="BC749" s="38" t="str">
        <f t="shared" si="70"/>
        <v>Variant allowances</v>
      </c>
      <c r="BD749" s="38" t="str">
        <f t="shared" si="71"/>
        <v>Totex variant allowances allocation percentages</v>
      </c>
    </row>
    <row r="750" spans="5:56">
      <c r="E750" s="216" t="s">
        <v>865</v>
      </c>
      <c r="G750" s="37" t="s">
        <v>38</v>
      </c>
      <c r="H750" s="37" t="s">
        <v>247</v>
      </c>
      <c r="AU750" s="141">
        <v>0</v>
      </c>
      <c r="AV750" s="26">
        <v>0</v>
      </c>
      <c r="AW750" s="26">
        <v>0</v>
      </c>
      <c r="AX750" s="26">
        <v>0</v>
      </c>
      <c r="AY750" s="217">
        <v>0</v>
      </c>
      <c r="BA750" s="38" t="str">
        <f t="shared" ca="1" si="68"/>
        <v>SPTL</v>
      </c>
      <c r="BB750" s="38" t="str">
        <f t="shared" si="69"/>
        <v>Fixed Inputs</v>
      </c>
      <c r="BC750" s="38" t="str">
        <f t="shared" si="70"/>
        <v>Variant allowances</v>
      </c>
      <c r="BD750" s="38" t="str">
        <f t="shared" si="71"/>
        <v>Totex variant allowances allocation percentages</v>
      </c>
    </row>
    <row r="751" spans="5:56">
      <c r="E751" s="216" t="s">
        <v>865</v>
      </c>
      <c r="G751" s="37" t="s">
        <v>38</v>
      </c>
      <c r="H751" s="37" t="s">
        <v>315</v>
      </c>
      <c r="AU751" s="141">
        <v>0</v>
      </c>
      <c r="AV751" s="26">
        <v>0</v>
      </c>
      <c r="AW751" s="26">
        <v>0</v>
      </c>
      <c r="AX751" s="26">
        <v>0</v>
      </c>
      <c r="AY751" s="217">
        <v>0</v>
      </c>
      <c r="BA751" s="38" t="str">
        <f t="shared" ref="BA751:BA814" ca="1" si="72">$A$1</f>
        <v>SPTL</v>
      </c>
      <c r="BB751" s="38" t="str">
        <f t="shared" ref="BB751:BB814" si="73">$A$194</f>
        <v>Fixed Inputs</v>
      </c>
      <c r="BC751" s="38" t="str">
        <f t="shared" ref="BC751:BC814" si="74">$B$195</f>
        <v>Variant allowances</v>
      </c>
      <c r="BD751" s="38" t="str">
        <f t="shared" si="71"/>
        <v>Totex variant allowances allocation percentages</v>
      </c>
    </row>
    <row r="752" spans="5:56">
      <c r="E752" s="218" t="s">
        <v>865</v>
      </c>
      <c r="F752" s="105"/>
      <c r="G752" s="105" t="s">
        <v>38</v>
      </c>
      <c r="H752" s="105" t="s">
        <v>246</v>
      </c>
      <c r="I752" s="105"/>
      <c r="J752" s="105"/>
      <c r="K752" s="105"/>
      <c r="L752" s="105"/>
      <c r="M752" s="105"/>
      <c r="N752" s="105"/>
      <c r="O752" s="105"/>
      <c r="P752" s="105"/>
      <c r="Q752" s="105"/>
      <c r="R752" s="105"/>
      <c r="S752" s="105"/>
      <c r="T752" s="105"/>
      <c r="U752" s="105"/>
      <c r="V752" s="105"/>
      <c r="W752" s="105"/>
      <c r="X752" s="105"/>
      <c r="Y752" s="105"/>
      <c r="Z752" s="105"/>
      <c r="AA752" s="105"/>
      <c r="AB752" s="105"/>
      <c r="AC752" s="105"/>
      <c r="AD752" s="105"/>
      <c r="AE752" s="105"/>
      <c r="AF752" s="105"/>
      <c r="AG752" s="105"/>
      <c r="AH752" s="105"/>
      <c r="AI752" s="105"/>
      <c r="AJ752" s="105"/>
      <c r="AK752" s="105"/>
      <c r="AL752" s="105"/>
      <c r="AM752" s="105"/>
      <c r="AN752" s="105"/>
      <c r="AO752" s="105"/>
      <c r="AP752" s="105"/>
      <c r="AQ752" s="105"/>
      <c r="AR752" s="105"/>
      <c r="AS752" s="105"/>
      <c r="AT752" s="111"/>
      <c r="AU752" s="177">
        <v>0.19276681770410697</v>
      </c>
      <c r="AV752" s="106">
        <v>0.19276681770410697</v>
      </c>
      <c r="AW752" s="106">
        <v>0.19276681770410697</v>
      </c>
      <c r="AX752" s="106">
        <v>0.19276681770410697</v>
      </c>
      <c r="AY752" s="219">
        <v>0.19276681770410697</v>
      </c>
      <c r="BA752" s="38" t="str">
        <f t="shared" ca="1" si="72"/>
        <v>SPTL</v>
      </c>
      <c r="BB752" s="38" t="str">
        <f t="shared" si="73"/>
        <v>Fixed Inputs</v>
      </c>
      <c r="BC752" s="38" t="str">
        <f t="shared" si="74"/>
        <v>Variant allowances</v>
      </c>
      <c r="BD752" s="38" t="str">
        <f t="shared" si="71"/>
        <v>Totex variant allowances allocation percentages</v>
      </c>
    </row>
    <row r="753" spans="5:56">
      <c r="E753" s="214" t="s">
        <v>866</v>
      </c>
      <c r="F753" s="102"/>
      <c r="G753" s="102" t="s">
        <v>38</v>
      </c>
      <c r="H753" s="102" t="s">
        <v>316</v>
      </c>
      <c r="I753" s="102"/>
      <c r="J753" s="102"/>
      <c r="K753" s="102"/>
      <c r="L753" s="102"/>
      <c r="M753" s="102"/>
      <c r="N753" s="102"/>
      <c r="O753" s="102"/>
      <c r="P753" s="102"/>
      <c r="Q753" s="102"/>
      <c r="R753" s="102"/>
      <c r="S753" s="102"/>
      <c r="T753" s="102"/>
      <c r="U753" s="102"/>
      <c r="V753" s="102"/>
      <c r="W753" s="102"/>
      <c r="X753" s="102"/>
      <c r="Y753" s="102"/>
      <c r="Z753" s="102"/>
      <c r="AA753" s="102"/>
      <c r="AB753" s="102"/>
      <c r="AC753" s="102"/>
      <c r="AD753" s="102"/>
      <c r="AE753" s="102"/>
      <c r="AF753" s="102"/>
      <c r="AG753" s="102"/>
      <c r="AH753" s="102"/>
      <c r="AI753" s="102"/>
      <c r="AJ753" s="102"/>
      <c r="AK753" s="102"/>
      <c r="AL753" s="102"/>
      <c r="AM753" s="102"/>
      <c r="AN753" s="102"/>
      <c r="AO753" s="102"/>
      <c r="AP753" s="102"/>
      <c r="AQ753" s="102"/>
      <c r="AR753" s="102"/>
      <c r="AS753" s="102"/>
      <c r="AT753" s="213"/>
      <c r="AU753" s="176">
        <v>0</v>
      </c>
      <c r="AV753" s="103">
        <v>0</v>
      </c>
      <c r="AW753" s="103">
        <v>0</v>
      </c>
      <c r="AX753" s="103">
        <v>0</v>
      </c>
      <c r="AY753" s="215">
        <v>0</v>
      </c>
      <c r="BA753" s="38" t="str">
        <f t="shared" ca="1" si="72"/>
        <v>SPTL</v>
      </c>
      <c r="BB753" s="38" t="str">
        <f t="shared" si="73"/>
        <v>Fixed Inputs</v>
      </c>
      <c r="BC753" s="38" t="str">
        <f t="shared" si="74"/>
        <v>Variant allowances</v>
      </c>
      <c r="BD753" s="38" t="str">
        <f t="shared" si="71"/>
        <v>Totex variant allowances allocation percentages</v>
      </c>
    </row>
    <row r="754" spans="5:56">
      <c r="E754" s="216" t="s">
        <v>866</v>
      </c>
      <c r="G754" s="37" t="s">
        <v>38</v>
      </c>
      <c r="H754" s="37" t="s">
        <v>317</v>
      </c>
      <c r="AU754" s="141">
        <v>0.80723318229589303</v>
      </c>
      <c r="AV754" s="26">
        <v>0.80723318229589303</v>
      </c>
      <c r="AW754" s="26">
        <v>0.80723318229589303</v>
      </c>
      <c r="AX754" s="26">
        <v>0.80723318229589303</v>
      </c>
      <c r="AY754" s="217">
        <v>0.80723318229589303</v>
      </c>
      <c r="BA754" s="38" t="str">
        <f t="shared" ca="1" si="72"/>
        <v>SPTL</v>
      </c>
      <c r="BB754" s="38" t="str">
        <f t="shared" si="73"/>
        <v>Fixed Inputs</v>
      </c>
      <c r="BC754" s="38" t="str">
        <f t="shared" si="74"/>
        <v>Variant allowances</v>
      </c>
      <c r="BD754" s="38" t="str">
        <f t="shared" si="71"/>
        <v>Totex variant allowances allocation percentages</v>
      </c>
    </row>
    <row r="755" spans="5:56">
      <c r="E755" s="216" t="s">
        <v>866</v>
      </c>
      <c r="G755" s="37" t="s">
        <v>38</v>
      </c>
      <c r="H755" s="37" t="s">
        <v>318</v>
      </c>
      <c r="AU755" s="141">
        <v>0</v>
      </c>
      <c r="AV755" s="26">
        <v>0</v>
      </c>
      <c r="AW755" s="26">
        <v>0</v>
      </c>
      <c r="AX755" s="26">
        <v>0</v>
      </c>
      <c r="AY755" s="217">
        <v>0</v>
      </c>
      <c r="BA755" s="38" t="str">
        <f t="shared" ca="1" si="72"/>
        <v>SPTL</v>
      </c>
      <c r="BB755" s="38" t="str">
        <f t="shared" si="73"/>
        <v>Fixed Inputs</v>
      </c>
      <c r="BC755" s="38" t="str">
        <f t="shared" si="74"/>
        <v>Variant allowances</v>
      </c>
      <c r="BD755" s="38" t="str">
        <f t="shared" si="71"/>
        <v>Totex variant allowances allocation percentages</v>
      </c>
    </row>
    <row r="756" spans="5:56">
      <c r="E756" s="216" t="s">
        <v>866</v>
      </c>
      <c r="G756" s="37" t="s">
        <v>38</v>
      </c>
      <c r="H756" s="37" t="s">
        <v>247</v>
      </c>
      <c r="AU756" s="141">
        <v>0</v>
      </c>
      <c r="AV756" s="26">
        <v>0</v>
      </c>
      <c r="AW756" s="26">
        <v>0</v>
      </c>
      <c r="AX756" s="26">
        <v>0</v>
      </c>
      <c r="AY756" s="217">
        <v>0</v>
      </c>
      <c r="BA756" s="38" t="str">
        <f t="shared" ca="1" si="72"/>
        <v>SPTL</v>
      </c>
      <c r="BB756" s="38" t="str">
        <f t="shared" si="73"/>
        <v>Fixed Inputs</v>
      </c>
      <c r="BC756" s="38" t="str">
        <f t="shared" si="74"/>
        <v>Variant allowances</v>
      </c>
      <c r="BD756" s="38" t="str">
        <f t="shared" si="71"/>
        <v>Totex variant allowances allocation percentages</v>
      </c>
    </row>
    <row r="757" spans="5:56">
      <c r="E757" s="216" t="s">
        <v>866</v>
      </c>
      <c r="G757" s="37" t="s">
        <v>38</v>
      </c>
      <c r="H757" s="37" t="s">
        <v>315</v>
      </c>
      <c r="AU757" s="141">
        <v>0</v>
      </c>
      <c r="AV757" s="26">
        <v>0</v>
      </c>
      <c r="AW757" s="26">
        <v>0</v>
      </c>
      <c r="AX757" s="26">
        <v>0</v>
      </c>
      <c r="AY757" s="217">
        <v>0</v>
      </c>
      <c r="BA757" s="38" t="str">
        <f t="shared" ca="1" si="72"/>
        <v>SPTL</v>
      </c>
      <c r="BB757" s="38" t="str">
        <f t="shared" si="73"/>
        <v>Fixed Inputs</v>
      </c>
      <c r="BC757" s="38" t="str">
        <f t="shared" si="74"/>
        <v>Variant allowances</v>
      </c>
      <c r="BD757" s="38" t="str">
        <f t="shared" si="71"/>
        <v>Totex variant allowances allocation percentages</v>
      </c>
    </row>
    <row r="758" spans="5:56">
      <c r="E758" s="218" t="s">
        <v>866</v>
      </c>
      <c r="F758" s="105"/>
      <c r="G758" s="105" t="s">
        <v>38</v>
      </c>
      <c r="H758" s="105" t="s">
        <v>246</v>
      </c>
      <c r="I758" s="105"/>
      <c r="J758" s="105"/>
      <c r="K758" s="105"/>
      <c r="L758" s="105"/>
      <c r="M758" s="105"/>
      <c r="N758" s="105"/>
      <c r="O758" s="105"/>
      <c r="P758" s="105"/>
      <c r="Q758" s="105"/>
      <c r="R758" s="105"/>
      <c r="S758" s="105"/>
      <c r="T758" s="105"/>
      <c r="U758" s="105"/>
      <c r="V758" s="105"/>
      <c r="W758" s="105"/>
      <c r="X758" s="105"/>
      <c r="Y758" s="105"/>
      <c r="Z758" s="105"/>
      <c r="AA758" s="105"/>
      <c r="AB758" s="105"/>
      <c r="AC758" s="105"/>
      <c r="AD758" s="105"/>
      <c r="AE758" s="105"/>
      <c r="AF758" s="105"/>
      <c r="AG758" s="105"/>
      <c r="AH758" s="105"/>
      <c r="AI758" s="105"/>
      <c r="AJ758" s="105"/>
      <c r="AK758" s="105"/>
      <c r="AL758" s="105"/>
      <c r="AM758" s="105"/>
      <c r="AN758" s="105"/>
      <c r="AO758" s="105"/>
      <c r="AP758" s="105"/>
      <c r="AQ758" s="105"/>
      <c r="AR758" s="105"/>
      <c r="AS758" s="105"/>
      <c r="AT758" s="111"/>
      <c r="AU758" s="177">
        <v>0.19276681770410697</v>
      </c>
      <c r="AV758" s="106">
        <v>0.19276681770410697</v>
      </c>
      <c r="AW758" s="106">
        <v>0.19276681770410697</v>
      </c>
      <c r="AX758" s="106">
        <v>0.19276681770410697</v>
      </c>
      <c r="AY758" s="219">
        <v>0.19276681770410697</v>
      </c>
      <c r="BA758" s="38" t="str">
        <f t="shared" ca="1" si="72"/>
        <v>SPTL</v>
      </c>
      <c r="BB758" s="38" t="str">
        <f t="shared" si="73"/>
        <v>Fixed Inputs</v>
      </c>
      <c r="BC758" s="38" t="str">
        <f t="shared" si="74"/>
        <v>Variant allowances</v>
      </c>
      <c r="BD758" s="38" t="str">
        <f t="shared" si="71"/>
        <v>Totex variant allowances allocation percentages</v>
      </c>
    </row>
    <row r="759" spans="5:56">
      <c r="E759" s="214" t="s">
        <v>867</v>
      </c>
      <c r="F759" s="102"/>
      <c r="G759" s="102" t="s">
        <v>38</v>
      </c>
      <c r="H759" s="102" t="s">
        <v>316</v>
      </c>
      <c r="I759" s="102"/>
      <c r="J759" s="102"/>
      <c r="K759" s="102"/>
      <c r="L759" s="102"/>
      <c r="M759" s="102"/>
      <c r="N759" s="102"/>
      <c r="O759" s="102"/>
      <c r="P759" s="102"/>
      <c r="Q759" s="102"/>
      <c r="R759" s="102"/>
      <c r="S759" s="102"/>
      <c r="T759" s="102"/>
      <c r="U759" s="102"/>
      <c r="V759" s="102"/>
      <c r="W759" s="102"/>
      <c r="X759" s="102"/>
      <c r="Y759" s="102"/>
      <c r="Z759" s="102"/>
      <c r="AA759" s="102"/>
      <c r="AB759" s="102"/>
      <c r="AC759" s="102"/>
      <c r="AD759" s="102"/>
      <c r="AE759" s="102"/>
      <c r="AF759" s="102"/>
      <c r="AG759" s="102"/>
      <c r="AH759" s="102"/>
      <c r="AI759" s="102"/>
      <c r="AJ759" s="102"/>
      <c r="AK759" s="102"/>
      <c r="AL759" s="102"/>
      <c r="AM759" s="102"/>
      <c r="AN759" s="102"/>
      <c r="AO759" s="102"/>
      <c r="AP759" s="102"/>
      <c r="AQ759" s="102"/>
      <c r="AR759" s="102"/>
      <c r="AS759" s="102"/>
      <c r="AT759" s="213"/>
      <c r="AU759" s="176">
        <v>0</v>
      </c>
      <c r="AV759" s="103">
        <v>0</v>
      </c>
      <c r="AW759" s="103">
        <v>0</v>
      </c>
      <c r="AX759" s="103">
        <v>0</v>
      </c>
      <c r="AY759" s="215">
        <v>0</v>
      </c>
      <c r="BA759" s="38" t="str">
        <f t="shared" ca="1" si="72"/>
        <v>SPTL</v>
      </c>
      <c r="BB759" s="38" t="str">
        <f t="shared" si="73"/>
        <v>Fixed Inputs</v>
      </c>
      <c r="BC759" s="38" t="str">
        <f t="shared" si="74"/>
        <v>Variant allowances</v>
      </c>
      <c r="BD759" s="38" t="str">
        <f t="shared" si="71"/>
        <v>Totex variant allowances allocation percentages</v>
      </c>
    </row>
    <row r="760" spans="5:56">
      <c r="E760" s="216" t="s">
        <v>867</v>
      </c>
      <c r="G760" s="37" t="s">
        <v>38</v>
      </c>
      <c r="H760" s="37" t="s">
        <v>317</v>
      </c>
      <c r="AU760" s="141">
        <v>0.80723318229589303</v>
      </c>
      <c r="AV760" s="26">
        <v>0.80723318229589303</v>
      </c>
      <c r="AW760" s="26">
        <v>0.80723318229589303</v>
      </c>
      <c r="AX760" s="26">
        <v>0.80723318229589303</v>
      </c>
      <c r="AY760" s="217">
        <v>0.80723318229589303</v>
      </c>
      <c r="BA760" s="38" t="str">
        <f t="shared" ca="1" si="72"/>
        <v>SPTL</v>
      </c>
      <c r="BB760" s="38" t="str">
        <f t="shared" si="73"/>
        <v>Fixed Inputs</v>
      </c>
      <c r="BC760" s="38" t="str">
        <f t="shared" si="74"/>
        <v>Variant allowances</v>
      </c>
      <c r="BD760" s="38" t="str">
        <f t="shared" si="71"/>
        <v>Totex variant allowances allocation percentages</v>
      </c>
    </row>
    <row r="761" spans="5:56">
      <c r="E761" s="216" t="s">
        <v>867</v>
      </c>
      <c r="G761" s="37" t="s">
        <v>38</v>
      </c>
      <c r="H761" s="37" t="s">
        <v>318</v>
      </c>
      <c r="AU761" s="141">
        <v>0</v>
      </c>
      <c r="AV761" s="26">
        <v>0</v>
      </c>
      <c r="AW761" s="26">
        <v>0</v>
      </c>
      <c r="AX761" s="26">
        <v>0</v>
      </c>
      <c r="AY761" s="217">
        <v>0</v>
      </c>
      <c r="BA761" s="38" t="str">
        <f t="shared" ca="1" si="72"/>
        <v>SPTL</v>
      </c>
      <c r="BB761" s="38" t="str">
        <f t="shared" si="73"/>
        <v>Fixed Inputs</v>
      </c>
      <c r="BC761" s="38" t="str">
        <f t="shared" si="74"/>
        <v>Variant allowances</v>
      </c>
      <c r="BD761" s="38" t="str">
        <f t="shared" si="71"/>
        <v>Totex variant allowances allocation percentages</v>
      </c>
    </row>
    <row r="762" spans="5:56">
      <c r="E762" s="216" t="s">
        <v>867</v>
      </c>
      <c r="G762" s="37" t="s">
        <v>38</v>
      </c>
      <c r="H762" s="37" t="s">
        <v>247</v>
      </c>
      <c r="AU762" s="141">
        <v>0</v>
      </c>
      <c r="AV762" s="26">
        <v>0</v>
      </c>
      <c r="AW762" s="26">
        <v>0</v>
      </c>
      <c r="AX762" s="26">
        <v>0</v>
      </c>
      <c r="AY762" s="217">
        <v>0</v>
      </c>
      <c r="BA762" s="38" t="str">
        <f t="shared" ca="1" si="72"/>
        <v>SPTL</v>
      </c>
      <c r="BB762" s="38" t="str">
        <f t="shared" si="73"/>
        <v>Fixed Inputs</v>
      </c>
      <c r="BC762" s="38" t="str">
        <f t="shared" si="74"/>
        <v>Variant allowances</v>
      </c>
      <c r="BD762" s="38" t="str">
        <f t="shared" si="71"/>
        <v>Totex variant allowances allocation percentages</v>
      </c>
    </row>
    <row r="763" spans="5:56">
      <c r="E763" s="216" t="s">
        <v>867</v>
      </c>
      <c r="G763" s="37" t="s">
        <v>38</v>
      </c>
      <c r="H763" s="37" t="s">
        <v>315</v>
      </c>
      <c r="AU763" s="141">
        <v>0</v>
      </c>
      <c r="AV763" s="26">
        <v>0</v>
      </c>
      <c r="AW763" s="26">
        <v>0</v>
      </c>
      <c r="AX763" s="26">
        <v>0</v>
      </c>
      <c r="AY763" s="217">
        <v>0</v>
      </c>
      <c r="BA763" s="38" t="str">
        <f t="shared" ca="1" si="72"/>
        <v>SPTL</v>
      </c>
      <c r="BB763" s="38" t="str">
        <f t="shared" si="73"/>
        <v>Fixed Inputs</v>
      </c>
      <c r="BC763" s="38" t="str">
        <f t="shared" si="74"/>
        <v>Variant allowances</v>
      </c>
      <c r="BD763" s="38" t="str">
        <f t="shared" si="71"/>
        <v>Totex variant allowances allocation percentages</v>
      </c>
    </row>
    <row r="764" spans="5:56">
      <c r="E764" s="218" t="s">
        <v>867</v>
      </c>
      <c r="F764" s="105"/>
      <c r="G764" s="105" t="s">
        <v>38</v>
      </c>
      <c r="H764" s="105" t="s">
        <v>246</v>
      </c>
      <c r="I764" s="105"/>
      <c r="J764" s="105"/>
      <c r="K764" s="105"/>
      <c r="L764" s="105"/>
      <c r="M764" s="105"/>
      <c r="N764" s="105"/>
      <c r="O764" s="105"/>
      <c r="P764" s="105"/>
      <c r="Q764" s="105"/>
      <c r="R764" s="105"/>
      <c r="S764" s="105"/>
      <c r="T764" s="105"/>
      <c r="U764" s="105"/>
      <c r="V764" s="105"/>
      <c r="W764" s="105"/>
      <c r="X764" s="105"/>
      <c r="Y764" s="105"/>
      <c r="Z764" s="105"/>
      <c r="AA764" s="105"/>
      <c r="AB764" s="105"/>
      <c r="AC764" s="105"/>
      <c r="AD764" s="105"/>
      <c r="AE764" s="105"/>
      <c r="AF764" s="105"/>
      <c r="AG764" s="105"/>
      <c r="AH764" s="105"/>
      <c r="AI764" s="105"/>
      <c r="AJ764" s="105"/>
      <c r="AK764" s="105"/>
      <c r="AL764" s="105"/>
      <c r="AM764" s="105"/>
      <c r="AN764" s="105"/>
      <c r="AO764" s="105"/>
      <c r="AP764" s="105"/>
      <c r="AQ764" s="105"/>
      <c r="AR764" s="105"/>
      <c r="AS764" s="105"/>
      <c r="AT764" s="111"/>
      <c r="AU764" s="177">
        <v>0.19276681770410697</v>
      </c>
      <c r="AV764" s="106">
        <v>0.19276681770410697</v>
      </c>
      <c r="AW764" s="106">
        <v>0.19276681770410697</v>
      </c>
      <c r="AX764" s="106">
        <v>0.19276681770410697</v>
      </c>
      <c r="AY764" s="219">
        <v>0.19276681770410697</v>
      </c>
      <c r="BA764" s="38" t="str">
        <f t="shared" ca="1" si="72"/>
        <v>SPTL</v>
      </c>
      <c r="BB764" s="38" t="str">
        <f t="shared" si="73"/>
        <v>Fixed Inputs</v>
      </c>
      <c r="BC764" s="38" t="str">
        <f t="shared" si="74"/>
        <v>Variant allowances</v>
      </c>
      <c r="BD764" s="38" t="str">
        <f t="shared" si="71"/>
        <v>Totex variant allowances allocation percentages</v>
      </c>
    </row>
    <row r="765" spans="5:56">
      <c r="E765" s="214" t="s">
        <v>868</v>
      </c>
      <c r="F765" s="102"/>
      <c r="G765" s="102" t="s">
        <v>38</v>
      </c>
      <c r="H765" s="102" t="s">
        <v>316</v>
      </c>
      <c r="I765" s="102"/>
      <c r="J765" s="102"/>
      <c r="K765" s="102"/>
      <c r="L765" s="102"/>
      <c r="M765" s="102"/>
      <c r="N765" s="102"/>
      <c r="O765" s="102"/>
      <c r="P765" s="102"/>
      <c r="Q765" s="102"/>
      <c r="R765" s="102"/>
      <c r="S765" s="102"/>
      <c r="T765" s="102"/>
      <c r="U765" s="102"/>
      <c r="V765" s="102"/>
      <c r="W765" s="102"/>
      <c r="X765" s="102"/>
      <c r="Y765" s="102"/>
      <c r="Z765" s="102"/>
      <c r="AA765" s="102"/>
      <c r="AB765" s="102"/>
      <c r="AC765" s="102"/>
      <c r="AD765" s="102"/>
      <c r="AE765" s="102"/>
      <c r="AF765" s="102"/>
      <c r="AG765" s="102"/>
      <c r="AH765" s="102"/>
      <c r="AI765" s="102"/>
      <c r="AJ765" s="102"/>
      <c r="AK765" s="102"/>
      <c r="AL765" s="102"/>
      <c r="AM765" s="102"/>
      <c r="AN765" s="102"/>
      <c r="AO765" s="102"/>
      <c r="AP765" s="102"/>
      <c r="AQ765" s="102"/>
      <c r="AR765" s="102"/>
      <c r="AS765" s="102"/>
      <c r="AT765" s="213"/>
      <c r="AU765" s="176">
        <v>0</v>
      </c>
      <c r="AV765" s="103">
        <v>0</v>
      </c>
      <c r="AW765" s="103">
        <v>0</v>
      </c>
      <c r="AX765" s="103">
        <v>0</v>
      </c>
      <c r="AY765" s="215">
        <v>0</v>
      </c>
      <c r="BA765" s="38" t="str">
        <f t="shared" ca="1" si="72"/>
        <v>SPTL</v>
      </c>
      <c r="BB765" s="38" t="str">
        <f t="shared" si="73"/>
        <v>Fixed Inputs</v>
      </c>
      <c r="BC765" s="38" t="str">
        <f t="shared" si="74"/>
        <v>Variant allowances</v>
      </c>
      <c r="BD765" s="38" t="str">
        <f t="shared" si="71"/>
        <v>Totex variant allowances allocation percentages</v>
      </c>
    </row>
    <row r="766" spans="5:56">
      <c r="E766" s="216" t="s">
        <v>868</v>
      </c>
      <c r="G766" s="37" t="s">
        <v>38</v>
      </c>
      <c r="H766" s="37" t="s">
        <v>317</v>
      </c>
      <c r="AU766" s="141">
        <v>0.80723318229589303</v>
      </c>
      <c r="AV766" s="26">
        <v>0.80723318229589303</v>
      </c>
      <c r="AW766" s="26">
        <v>0.80723318229589303</v>
      </c>
      <c r="AX766" s="26">
        <v>0.80723318229589303</v>
      </c>
      <c r="AY766" s="217">
        <v>0.80723318229589303</v>
      </c>
      <c r="BA766" s="38" t="str">
        <f t="shared" ca="1" si="72"/>
        <v>SPTL</v>
      </c>
      <c r="BB766" s="38" t="str">
        <f t="shared" si="73"/>
        <v>Fixed Inputs</v>
      </c>
      <c r="BC766" s="38" t="str">
        <f t="shared" si="74"/>
        <v>Variant allowances</v>
      </c>
      <c r="BD766" s="38" t="str">
        <f t="shared" si="71"/>
        <v>Totex variant allowances allocation percentages</v>
      </c>
    </row>
    <row r="767" spans="5:56">
      <c r="E767" s="216" t="s">
        <v>868</v>
      </c>
      <c r="G767" s="37" t="s">
        <v>38</v>
      </c>
      <c r="H767" s="37" t="s">
        <v>318</v>
      </c>
      <c r="AU767" s="141">
        <v>0</v>
      </c>
      <c r="AV767" s="26">
        <v>0</v>
      </c>
      <c r="AW767" s="26">
        <v>0</v>
      </c>
      <c r="AX767" s="26">
        <v>0</v>
      </c>
      <c r="AY767" s="217">
        <v>0</v>
      </c>
      <c r="BA767" s="38" t="str">
        <f t="shared" ca="1" si="72"/>
        <v>SPTL</v>
      </c>
      <c r="BB767" s="38" t="str">
        <f t="shared" si="73"/>
        <v>Fixed Inputs</v>
      </c>
      <c r="BC767" s="38" t="str">
        <f t="shared" si="74"/>
        <v>Variant allowances</v>
      </c>
      <c r="BD767" s="38" t="str">
        <f t="shared" si="71"/>
        <v>Totex variant allowances allocation percentages</v>
      </c>
    </row>
    <row r="768" spans="5:56">
      <c r="E768" s="216" t="s">
        <v>868</v>
      </c>
      <c r="G768" s="37" t="s">
        <v>38</v>
      </c>
      <c r="H768" s="37" t="s">
        <v>247</v>
      </c>
      <c r="AU768" s="141">
        <v>0</v>
      </c>
      <c r="AV768" s="26">
        <v>0</v>
      </c>
      <c r="AW768" s="26">
        <v>0</v>
      </c>
      <c r="AX768" s="26">
        <v>0</v>
      </c>
      <c r="AY768" s="217">
        <v>0</v>
      </c>
      <c r="BA768" s="38" t="str">
        <f t="shared" ca="1" si="72"/>
        <v>SPTL</v>
      </c>
      <c r="BB768" s="38" t="str">
        <f t="shared" si="73"/>
        <v>Fixed Inputs</v>
      </c>
      <c r="BC768" s="38" t="str">
        <f t="shared" si="74"/>
        <v>Variant allowances</v>
      </c>
      <c r="BD768" s="38" t="str">
        <f t="shared" si="71"/>
        <v>Totex variant allowances allocation percentages</v>
      </c>
    </row>
    <row r="769" spans="5:56">
      <c r="E769" s="216" t="s">
        <v>868</v>
      </c>
      <c r="G769" s="37" t="s">
        <v>38</v>
      </c>
      <c r="H769" s="37" t="s">
        <v>315</v>
      </c>
      <c r="AU769" s="141">
        <v>0</v>
      </c>
      <c r="AV769" s="26">
        <v>0</v>
      </c>
      <c r="AW769" s="26">
        <v>0</v>
      </c>
      <c r="AX769" s="26">
        <v>0</v>
      </c>
      <c r="AY769" s="217">
        <v>0</v>
      </c>
      <c r="BA769" s="38" t="str">
        <f t="shared" ca="1" si="72"/>
        <v>SPTL</v>
      </c>
      <c r="BB769" s="38" t="str">
        <f t="shared" si="73"/>
        <v>Fixed Inputs</v>
      </c>
      <c r="BC769" s="38" t="str">
        <f t="shared" si="74"/>
        <v>Variant allowances</v>
      </c>
      <c r="BD769" s="38" t="str">
        <f t="shared" si="71"/>
        <v>Totex variant allowances allocation percentages</v>
      </c>
    </row>
    <row r="770" spans="5:56">
      <c r="E770" s="218" t="s">
        <v>868</v>
      </c>
      <c r="F770" s="105"/>
      <c r="G770" s="105" t="s">
        <v>38</v>
      </c>
      <c r="H770" s="105" t="s">
        <v>246</v>
      </c>
      <c r="I770" s="105"/>
      <c r="J770" s="105"/>
      <c r="K770" s="105"/>
      <c r="L770" s="105"/>
      <c r="M770" s="105"/>
      <c r="N770" s="105"/>
      <c r="O770" s="105"/>
      <c r="P770" s="105"/>
      <c r="Q770" s="105"/>
      <c r="R770" s="105"/>
      <c r="S770" s="105"/>
      <c r="T770" s="105"/>
      <c r="U770" s="105"/>
      <c r="V770" s="105"/>
      <c r="W770" s="105"/>
      <c r="X770" s="105"/>
      <c r="Y770" s="105"/>
      <c r="Z770" s="105"/>
      <c r="AA770" s="105"/>
      <c r="AB770" s="105"/>
      <c r="AC770" s="105"/>
      <c r="AD770" s="105"/>
      <c r="AE770" s="105"/>
      <c r="AF770" s="105"/>
      <c r="AG770" s="105"/>
      <c r="AH770" s="105"/>
      <c r="AI770" s="105"/>
      <c r="AJ770" s="105"/>
      <c r="AK770" s="105"/>
      <c r="AL770" s="105"/>
      <c r="AM770" s="105"/>
      <c r="AN770" s="105"/>
      <c r="AO770" s="105"/>
      <c r="AP770" s="105"/>
      <c r="AQ770" s="105"/>
      <c r="AR770" s="105"/>
      <c r="AS770" s="105"/>
      <c r="AT770" s="111"/>
      <c r="AU770" s="177">
        <v>0.19276681770410697</v>
      </c>
      <c r="AV770" s="106">
        <v>0.19276681770410697</v>
      </c>
      <c r="AW770" s="106">
        <v>0.19276681770410697</v>
      </c>
      <c r="AX770" s="106">
        <v>0.19276681770410697</v>
      </c>
      <c r="AY770" s="219">
        <v>0.19276681770410697</v>
      </c>
      <c r="BA770" s="38" t="str">
        <f t="shared" ca="1" si="72"/>
        <v>SPTL</v>
      </c>
      <c r="BB770" s="38" t="str">
        <f t="shared" si="73"/>
        <v>Fixed Inputs</v>
      </c>
      <c r="BC770" s="38" t="str">
        <f t="shared" si="74"/>
        <v>Variant allowances</v>
      </c>
      <c r="BD770" s="38" t="str">
        <f t="shared" si="71"/>
        <v>Totex variant allowances allocation percentages</v>
      </c>
    </row>
    <row r="771" spans="5:56">
      <c r="E771" s="214" t="s">
        <v>869</v>
      </c>
      <c r="F771" s="102"/>
      <c r="G771" s="102" t="s">
        <v>38</v>
      </c>
      <c r="H771" s="102" t="s">
        <v>316</v>
      </c>
      <c r="I771" s="102"/>
      <c r="J771" s="102"/>
      <c r="K771" s="102"/>
      <c r="L771" s="102"/>
      <c r="M771" s="102"/>
      <c r="N771" s="102"/>
      <c r="O771" s="102"/>
      <c r="P771" s="102"/>
      <c r="Q771" s="102"/>
      <c r="R771" s="102"/>
      <c r="S771" s="102"/>
      <c r="T771" s="102"/>
      <c r="U771" s="102"/>
      <c r="V771" s="102"/>
      <c r="W771" s="102"/>
      <c r="X771" s="102"/>
      <c r="Y771" s="102"/>
      <c r="Z771" s="102"/>
      <c r="AA771" s="102"/>
      <c r="AB771" s="102"/>
      <c r="AC771" s="102"/>
      <c r="AD771" s="102"/>
      <c r="AE771" s="102"/>
      <c r="AF771" s="102"/>
      <c r="AG771" s="102"/>
      <c r="AH771" s="102"/>
      <c r="AI771" s="102"/>
      <c r="AJ771" s="102"/>
      <c r="AK771" s="102"/>
      <c r="AL771" s="102"/>
      <c r="AM771" s="102"/>
      <c r="AN771" s="102"/>
      <c r="AO771" s="102"/>
      <c r="AP771" s="102"/>
      <c r="AQ771" s="102"/>
      <c r="AR771" s="102"/>
      <c r="AS771" s="102"/>
      <c r="AT771" s="213"/>
      <c r="AU771" s="176">
        <v>0</v>
      </c>
      <c r="AV771" s="103">
        <v>0</v>
      </c>
      <c r="AW771" s="103">
        <v>0</v>
      </c>
      <c r="AX771" s="103">
        <v>0</v>
      </c>
      <c r="AY771" s="215">
        <v>0</v>
      </c>
      <c r="BA771" s="38" t="str">
        <f t="shared" ca="1" si="72"/>
        <v>SPTL</v>
      </c>
      <c r="BB771" s="38" t="str">
        <f t="shared" si="73"/>
        <v>Fixed Inputs</v>
      </c>
      <c r="BC771" s="38" t="str">
        <f t="shared" si="74"/>
        <v>Variant allowances</v>
      </c>
      <c r="BD771" s="38" t="str">
        <f t="shared" si="71"/>
        <v>Totex variant allowances allocation percentages</v>
      </c>
    </row>
    <row r="772" spans="5:56">
      <c r="E772" s="216" t="s">
        <v>869</v>
      </c>
      <c r="G772" s="37" t="s">
        <v>38</v>
      </c>
      <c r="H772" s="37" t="s">
        <v>317</v>
      </c>
      <c r="AU772" s="141">
        <v>0.80723318229589303</v>
      </c>
      <c r="AV772" s="26">
        <v>0.80723318229589303</v>
      </c>
      <c r="AW772" s="26">
        <v>0.80723318229589303</v>
      </c>
      <c r="AX772" s="26">
        <v>0.80723318229589303</v>
      </c>
      <c r="AY772" s="217">
        <v>0.80723318229589303</v>
      </c>
      <c r="BA772" s="38" t="str">
        <f t="shared" ca="1" si="72"/>
        <v>SPTL</v>
      </c>
      <c r="BB772" s="38" t="str">
        <f t="shared" si="73"/>
        <v>Fixed Inputs</v>
      </c>
      <c r="BC772" s="38" t="str">
        <f t="shared" si="74"/>
        <v>Variant allowances</v>
      </c>
      <c r="BD772" s="38" t="str">
        <f t="shared" si="71"/>
        <v>Totex variant allowances allocation percentages</v>
      </c>
    </row>
    <row r="773" spans="5:56">
      <c r="E773" s="216" t="s">
        <v>869</v>
      </c>
      <c r="G773" s="37" t="s">
        <v>38</v>
      </c>
      <c r="H773" s="37" t="s">
        <v>318</v>
      </c>
      <c r="AU773" s="141">
        <v>0</v>
      </c>
      <c r="AV773" s="26">
        <v>0</v>
      </c>
      <c r="AW773" s="26">
        <v>0</v>
      </c>
      <c r="AX773" s="26">
        <v>0</v>
      </c>
      <c r="AY773" s="217">
        <v>0</v>
      </c>
      <c r="BA773" s="38" t="str">
        <f t="shared" ca="1" si="72"/>
        <v>SPTL</v>
      </c>
      <c r="BB773" s="38" t="str">
        <f t="shared" si="73"/>
        <v>Fixed Inputs</v>
      </c>
      <c r="BC773" s="38" t="str">
        <f t="shared" si="74"/>
        <v>Variant allowances</v>
      </c>
      <c r="BD773" s="38" t="str">
        <f t="shared" si="71"/>
        <v>Totex variant allowances allocation percentages</v>
      </c>
    </row>
    <row r="774" spans="5:56">
      <c r="E774" s="216" t="s">
        <v>869</v>
      </c>
      <c r="G774" s="37" t="s">
        <v>38</v>
      </c>
      <c r="H774" s="37" t="s">
        <v>247</v>
      </c>
      <c r="AU774" s="141">
        <v>0</v>
      </c>
      <c r="AV774" s="26">
        <v>0</v>
      </c>
      <c r="AW774" s="26">
        <v>0</v>
      </c>
      <c r="AX774" s="26">
        <v>0</v>
      </c>
      <c r="AY774" s="217">
        <v>0</v>
      </c>
      <c r="BA774" s="38" t="str">
        <f t="shared" ca="1" si="72"/>
        <v>SPTL</v>
      </c>
      <c r="BB774" s="38" t="str">
        <f t="shared" si="73"/>
        <v>Fixed Inputs</v>
      </c>
      <c r="BC774" s="38" t="str">
        <f t="shared" si="74"/>
        <v>Variant allowances</v>
      </c>
      <c r="BD774" s="38" t="str">
        <f t="shared" si="71"/>
        <v>Totex variant allowances allocation percentages</v>
      </c>
    </row>
    <row r="775" spans="5:56">
      <c r="E775" s="216" t="s">
        <v>869</v>
      </c>
      <c r="G775" s="37" t="s">
        <v>38</v>
      </c>
      <c r="H775" s="37" t="s">
        <v>315</v>
      </c>
      <c r="AU775" s="141">
        <v>0</v>
      </c>
      <c r="AV775" s="26">
        <v>0</v>
      </c>
      <c r="AW775" s="26">
        <v>0</v>
      </c>
      <c r="AX775" s="26">
        <v>0</v>
      </c>
      <c r="AY775" s="217">
        <v>0</v>
      </c>
      <c r="BA775" s="38" t="str">
        <f t="shared" ca="1" si="72"/>
        <v>SPTL</v>
      </c>
      <c r="BB775" s="38" t="str">
        <f t="shared" si="73"/>
        <v>Fixed Inputs</v>
      </c>
      <c r="BC775" s="38" t="str">
        <f t="shared" si="74"/>
        <v>Variant allowances</v>
      </c>
      <c r="BD775" s="38" t="str">
        <f t="shared" si="71"/>
        <v>Totex variant allowances allocation percentages</v>
      </c>
    </row>
    <row r="776" spans="5:56">
      <c r="E776" s="218" t="s">
        <v>869</v>
      </c>
      <c r="F776" s="105"/>
      <c r="G776" s="105" t="s">
        <v>38</v>
      </c>
      <c r="H776" s="105" t="s">
        <v>246</v>
      </c>
      <c r="I776" s="105"/>
      <c r="J776" s="105"/>
      <c r="K776" s="105"/>
      <c r="L776" s="105"/>
      <c r="M776" s="105"/>
      <c r="N776" s="105"/>
      <c r="O776" s="105"/>
      <c r="P776" s="105"/>
      <c r="Q776" s="105"/>
      <c r="R776" s="105"/>
      <c r="S776" s="105"/>
      <c r="T776" s="105"/>
      <c r="U776" s="105"/>
      <c r="V776" s="105"/>
      <c r="W776" s="105"/>
      <c r="X776" s="105"/>
      <c r="Y776" s="105"/>
      <c r="Z776" s="105"/>
      <c r="AA776" s="105"/>
      <c r="AB776" s="105"/>
      <c r="AC776" s="105"/>
      <c r="AD776" s="105"/>
      <c r="AE776" s="105"/>
      <c r="AF776" s="105"/>
      <c r="AG776" s="105"/>
      <c r="AH776" s="105"/>
      <c r="AI776" s="105"/>
      <c r="AJ776" s="105"/>
      <c r="AK776" s="105"/>
      <c r="AL776" s="105"/>
      <c r="AM776" s="105"/>
      <c r="AN776" s="105"/>
      <c r="AO776" s="105"/>
      <c r="AP776" s="105"/>
      <c r="AQ776" s="105"/>
      <c r="AR776" s="105"/>
      <c r="AS776" s="105"/>
      <c r="AT776" s="111"/>
      <c r="AU776" s="177">
        <v>0.19276681770410697</v>
      </c>
      <c r="AV776" s="106">
        <v>0.19276681770410697</v>
      </c>
      <c r="AW776" s="106">
        <v>0.19276681770410697</v>
      </c>
      <c r="AX776" s="106">
        <v>0.19276681770410697</v>
      </c>
      <c r="AY776" s="219">
        <v>0.19276681770410697</v>
      </c>
      <c r="BA776" s="38" t="str">
        <f t="shared" ca="1" si="72"/>
        <v>SPTL</v>
      </c>
      <c r="BB776" s="38" t="str">
        <f t="shared" si="73"/>
        <v>Fixed Inputs</v>
      </c>
      <c r="BC776" s="38" t="str">
        <f t="shared" si="74"/>
        <v>Variant allowances</v>
      </c>
      <c r="BD776" s="38" t="str">
        <f t="shared" si="71"/>
        <v>Totex variant allowances allocation percentages</v>
      </c>
    </row>
    <row r="777" spans="5:56">
      <c r="E777" s="214" t="s">
        <v>870</v>
      </c>
      <c r="F777" s="102"/>
      <c r="G777" s="102" t="s">
        <v>38</v>
      </c>
      <c r="H777" s="102" t="s">
        <v>316</v>
      </c>
      <c r="I777" s="102"/>
      <c r="J777" s="102"/>
      <c r="K777" s="102"/>
      <c r="L777" s="102"/>
      <c r="M777" s="102"/>
      <c r="N777" s="102"/>
      <c r="O777" s="102"/>
      <c r="P777" s="102"/>
      <c r="Q777" s="102"/>
      <c r="R777" s="102"/>
      <c r="S777" s="102"/>
      <c r="T777" s="102"/>
      <c r="U777" s="102"/>
      <c r="V777" s="102"/>
      <c r="W777" s="102"/>
      <c r="X777" s="102"/>
      <c r="Y777" s="102"/>
      <c r="Z777" s="102"/>
      <c r="AA777" s="102"/>
      <c r="AB777" s="102"/>
      <c r="AC777" s="102"/>
      <c r="AD777" s="102"/>
      <c r="AE777" s="102"/>
      <c r="AF777" s="102"/>
      <c r="AG777" s="102"/>
      <c r="AH777" s="102"/>
      <c r="AI777" s="102"/>
      <c r="AJ777" s="102"/>
      <c r="AK777" s="102"/>
      <c r="AL777" s="102"/>
      <c r="AM777" s="102"/>
      <c r="AN777" s="102"/>
      <c r="AO777" s="102"/>
      <c r="AP777" s="102"/>
      <c r="AQ777" s="102"/>
      <c r="AR777" s="102"/>
      <c r="AS777" s="102"/>
      <c r="AT777" s="213"/>
      <c r="AU777" s="176">
        <v>0</v>
      </c>
      <c r="AV777" s="103">
        <v>0</v>
      </c>
      <c r="AW777" s="103">
        <v>0</v>
      </c>
      <c r="AX777" s="103">
        <v>0</v>
      </c>
      <c r="AY777" s="215">
        <v>0</v>
      </c>
      <c r="BA777" s="38" t="str">
        <f t="shared" ca="1" si="72"/>
        <v>SPTL</v>
      </c>
      <c r="BB777" s="38" t="str">
        <f t="shared" si="73"/>
        <v>Fixed Inputs</v>
      </c>
      <c r="BC777" s="38" t="str">
        <f t="shared" si="74"/>
        <v>Variant allowances</v>
      </c>
      <c r="BD777" s="38" t="str">
        <f t="shared" si="71"/>
        <v>Totex variant allowances allocation percentages</v>
      </c>
    </row>
    <row r="778" spans="5:56">
      <c r="E778" s="216" t="s">
        <v>870</v>
      </c>
      <c r="G778" s="37" t="s">
        <v>38</v>
      </c>
      <c r="H778" s="37" t="s">
        <v>317</v>
      </c>
      <c r="AU778" s="141">
        <v>0</v>
      </c>
      <c r="AV778" s="26">
        <v>0</v>
      </c>
      <c r="AW778" s="26">
        <v>0</v>
      </c>
      <c r="AX778" s="26">
        <v>0</v>
      </c>
      <c r="AY778" s="217">
        <v>0</v>
      </c>
      <c r="BA778" s="38" t="str">
        <f t="shared" ca="1" si="72"/>
        <v>SPTL</v>
      </c>
      <c r="BB778" s="38" t="str">
        <f t="shared" si="73"/>
        <v>Fixed Inputs</v>
      </c>
      <c r="BC778" s="38" t="str">
        <f t="shared" si="74"/>
        <v>Variant allowances</v>
      </c>
      <c r="BD778" s="38" t="str">
        <f t="shared" si="71"/>
        <v>Totex variant allowances allocation percentages</v>
      </c>
    </row>
    <row r="779" spans="5:56">
      <c r="E779" s="216" t="s">
        <v>870</v>
      </c>
      <c r="G779" s="37" t="s">
        <v>38</v>
      </c>
      <c r="H779" s="37" t="s">
        <v>318</v>
      </c>
      <c r="AU779" s="141">
        <v>0</v>
      </c>
      <c r="AV779" s="26">
        <v>0</v>
      </c>
      <c r="AW779" s="26">
        <v>0</v>
      </c>
      <c r="AX779" s="26">
        <v>0</v>
      </c>
      <c r="AY779" s="217">
        <v>0</v>
      </c>
      <c r="BA779" s="38" t="str">
        <f t="shared" ca="1" si="72"/>
        <v>SPTL</v>
      </c>
      <c r="BB779" s="38" t="str">
        <f t="shared" si="73"/>
        <v>Fixed Inputs</v>
      </c>
      <c r="BC779" s="38" t="str">
        <f t="shared" si="74"/>
        <v>Variant allowances</v>
      </c>
      <c r="BD779" s="38" t="str">
        <f t="shared" si="71"/>
        <v>Totex variant allowances allocation percentages</v>
      </c>
    </row>
    <row r="780" spans="5:56">
      <c r="E780" s="216" t="s">
        <v>870</v>
      </c>
      <c r="G780" s="37" t="s">
        <v>38</v>
      </c>
      <c r="H780" s="37" t="s">
        <v>247</v>
      </c>
      <c r="AU780" s="141">
        <v>0</v>
      </c>
      <c r="AV780" s="26">
        <v>0</v>
      </c>
      <c r="AW780" s="26">
        <v>0</v>
      </c>
      <c r="AX780" s="26">
        <v>0</v>
      </c>
      <c r="AY780" s="217">
        <v>0</v>
      </c>
      <c r="BA780" s="38" t="str">
        <f t="shared" ca="1" si="72"/>
        <v>SPTL</v>
      </c>
      <c r="BB780" s="38" t="str">
        <f t="shared" si="73"/>
        <v>Fixed Inputs</v>
      </c>
      <c r="BC780" s="38" t="str">
        <f t="shared" si="74"/>
        <v>Variant allowances</v>
      </c>
      <c r="BD780" s="38" t="str">
        <f t="shared" si="71"/>
        <v>Totex variant allowances allocation percentages</v>
      </c>
    </row>
    <row r="781" spans="5:56">
      <c r="E781" s="216" t="s">
        <v>870</v>
      </c>
      <c r="G781" s="37" t="s">
        <v>38</v>
      </c>
      <c r="H781" s="37" t="s">
        <v>315</v>
      </c>
      <c r="AU781" s="141">
        <v>1</v>
      </c>
      <c r="AV781" s="26">
        <v>1</v>
      </c>
      <c r="AW781" s="26">
        <v>1</v>
      </c>
      <c r="AX781" s="26">
        <v>1</v>
      </c>
      <c r="AY781" s="217">
        <v>1</v>
      </c>
      <c r="BA781" s="38" t="str">
        <f t="shared" ca="1" si="72"/>
        <v>SPTL</v>
      </c>
      <c r="BB781" s="38" t="str">
        <f t="shared" si="73"/>
        <v>Fixed Inputs</v>
      </c>
      <c r="BC781" s="38" t="str">
        <f t="shared" si="74"/>
        <v>Variant allowances</v>
      </c>
      <c r="BD781" s="38" t="str">
        <f t="shared" si="71"/>
        <v>Totex variant allowances allocation percentages</v>
      </c>
    </row>
    <row r="782" spans="5:56">
      <c r="E782" s="218" t="s">
        <v>870</v>
      </c>
      <c r="F782" s="105"/>
      <c r="G782" s="105" t="s">
        <v>38</v>
      </c>
      <c r="H782" s="105" t="s">
        <v>246</v>
      </c>
      <c r="I782" s="105"/>
      <c r="J782" s="105"/>
      <c r="K782" s="105"/>
      <c r="L782" s="105"/>
      <c r="M782" s="105"/>
      <c r="N782" s="105"/>
      <c r="O782" s="105"/>
      <c r="P782" s="105"/>
      <c r="Q782" s="105"/>
      <c r="R782" s="105"/>
      <c r="S782" s="105"/>
      <c r="T782" s="105"/>
      <c r="U782" s="105"/>
      <c r="V782" s="105"/>
      <c r="W782" s="105"/>
      <c r="X782" s="105"/>
      <c r="Y782" s="105"/>
      <c r="Z782" s="105"/>
      <c r="AA782" s="105"/>
      <c r="AB782" s="105"/>
      <c r="AC782" s="105"/>
      <c r="AD782" s="105"/>
      <c r="AE782" s="105"/>
      <c r="AF782" s="105"/>
      <c r="AG782" s="105"/>
      <c r="AH782" s="105"/>
      <c r="AI782" s="105"/>
      <c r="AJ782" s="105"/>
      <c r="AK782" s="105"/>
      <c r="AL782" s="105"/>
      <c r="AM782" s="105"/>
      <c r="AN782" s="105"/>
      <c r="AO782" s="105"/>
      <c r="AP782" s="105"/>
      <c r="AQ782" s="105"/>
      <c r="AR782" s="105"/>
      <c r="AS782" s="105"/>
      <c r="AT782" s="111"/>
      <c r="AU782" s="177">
        <v>0</v>
      </c>
      <c r="AV782" s="106">
        <v>0</v>
      </c>
      <c r="AW782" s="106">
        <v>0</v>
      </c>
      <c r="AX782" s="106">
        <v>0</v>
      </c>
      <c r="AY782" s="219">
        <v>0</v>
      </c>
      <c r="BA782" s="38" t="str">
        <f t="shared" ca="1" si="72"/>
        <v>SPTL</v>
      </c>
      <c r="BB782" s="38" t="str">
        <f t="shared" si="73"/>
        <v>Fixed Inputs</v>
      </c>
      <c r="BC782" s="38" t="str">
        <f t="shared" si="74"/>
        <v>Variant allowances</v>
      </c>
      <c r="BD782" s="38" t="str">
        <f t="shared" si="71"/>
        <v>Totex variant allowances allocation percentages</v>
      </c>
    </row>
    <row r="783" spans="5:56">
      <c r="E783" s="214" t="s">
        <v>871</v>
      </c>
      <c r="F783" s="102"/>
      <c r="G783" s="102" t="s">
        <v>38</v>
      </c>
      <c r="H783" s="102" t="s">
        <v>316</v>
      </c>
      <c r="I783" s="102"/>
      <c r="J783" s="102"/>
      <c r="K783" s="102"/>
      <c r="L783" s="102"/>
      <c r="M783" s="102"/>
      <c r="N783" s="102"/>
      <c r="O783" s="102"/>
      <c r="P783" s="102"/>
      <c r="Q783" s="102"/>
      <c r="R783" s="102"/>
      <c r="S783" s="102"/>
      <c r="T783" s="102"/>
      <c r="U783" s="102"/>
      <c r="V783" s="102"/>
      <c r="W783" s="102"/>
      <c r="X783" s="102"/>
      <c r="Y783" s="102"/>
      <c r="Z783" s="102"/>
      <c r="AA783" s="102"/>
      <c r="AB783" s="102"/>
      <c r="AC783" s="102"/>
      <c r="AD783" s="102"/>
      <c r="AE783" s="102"/>
      <c r="AF783" s="102"/>
      <c r="AG783" s="102"/>
      <c r="AH783" s="102"/>
      <c r="AI783" s="102"/>
      <c r="AJ783" s="102"/>
      <c r="AK783" s="102"/>
      <c r="AL783" s="102"/>
      <c r="AM783" s="102"/>
      <c r="AN783" s="102"/>
      <c r="AO783" s="102"/>
      <c r="AP783" s="102"/>
      <c r="AQ783" s="102"/>
      <c r="AR783" s="102"/>
      <c r="AS783" s="102"/>
      <c r="AT783" s="213"/>
      <c r="AU783" s="176">
        <v>0</v>
      </c>
      <c r="AV783" s="103">
        <v>0</v>
      </c>
      <c r="AW783" s="103">
        <v>0</v>
      </c>
      <c r="AX783" s="103">
        <v>0</v>
      </c>
      <c r="AY783" s="215">
        <v>0</v>
      </c>
      <c r="BA783" s="38" t="str">
        <f t="shared" ca="1" si="72"/>
        <v>SPTL</v>
      </c>
      <c r="BB783" s="38" t="str">
        <f t="shared" si="73"/>
        <v>Fixed Inputs</v>
      </c>
      <c r="BC783" s="38" t="str">
        <f t="shared" si="74"/>
        <v>Variant allowances</v>
      </c>
      <c r="BD783" s="38" t="str">
        <f t="shared" si="71"/>
        <v>Totex variant allowances allocation percentages</v>
      </c>
    </row>
    <row r="784" spans="5:56">
      <c r="E784" s="216" t="s">
        <v>871</v>
      </c>
      <c r="G784" s="37" t="s">
        <v>38</v>
      </c>
      <c r="H784" s="37" t="s">
        <v>317</v>
      </c>
      <c r="AU784" s="141">
        <v>0.80723318229589303</v>
      </c>
      <c r="AV784" s="26">
        <v>0.80723318229589303</v>
      </c>
      <c r="AW784" s="26">
        <v>0.80723318229589303</v>
      </c>
      <c r="AX784" s="26">
        <v>0.80723318229589303</v>
      </c>
      <c r="AY784" s="217">
        <v>0.80723318229589303</v>
      </c>
      <c r="BA784" s="38" t="str">
        <f t="shared" ca="1" si="72"/>
        <v>SPTL</v>
      </c>
      <c r="BB784" s="38" t="str">
        <f t="shared" si="73"/>
        <v>Fixed Inputs</v>
      </c>
      <c r="BC784" s="38" t="str">
        <f t="shared" si="74"/>
        <v>Variant allowances</v>
      </c>
      <c r="BD784" s="38" t="str">
        <f t="shared" si="71"/>
        <v>Totex variant allowances allocation percentages</v>
      </c>
    </row>
    <row r="785" spans="5:56">
      <c r="E785" s="216" t="s">
        <v>871</v>
      </c>
      <c r="G785" s="37" t="s">
        <v>38</v>
      </c>
      <c r="H785" s="37" t="s">
        <v>318</v>
      </c>
      <c r="AU785" s="141">
        <v>0</v>
      </c>
      <c r="AV785" s="26">
        <v>0</v>
      </c>
      <c r="AW785" s="26">
        <v>0</v>
      </c>
      <c r="AX785" s="26">
        <v>0</v>
      </c>
      <c r="AY785" s="217">
        <v>0</v>
      </c>
      <c r="BA785" s="38" t="str">
        <f t="shared" ca="1" si="72"/>
        <v>SPTL</v>
      </c>
      <c r="BB785" s="38" t="str">
        <f t="shared" si="73"/>
        <v>Fixed Inputs</v>
      </c>
      <c r="BC785" s="38" t="str">
        <f t="shared" si="74"/>
        <v>Variant allowances</v>
      </c>
      <c r="BD785" s="38" t="str">
        <f t="shared" si="71"/>
        <v>Totex variant allowances allocation percentages</v>
      </c>
    </row>
    <row r="786" spans="5:56">
      <c r="E786" s="216" t="s">
        <v>871</v>
      </c>
      <c r="G786" s="37" t="s">
        <v>38</v>
      </c>
      <c r="H786" s="37" t="s">
        <v>247</v>
      </c>
      <c r="AU786" s="141">
        <v>0</v>
      </c>
      <c r="AV786" s="26">
        <v>0</v>
      </c>
      <c r="AW786" s="26">
        <v>0</v>
      </c>
      <c r="AX786" s="26">
        <v>0</v>
      </c>
      <c r="AY786" s="217">
        <v>0</v>
      </c>
      <c r="BA786" s="38" t="str">
        <f t="shared" ca="1" si="72"/>
        <v>SPTL</v>
      </c>
      <c r="BB786" s="38" t="str">
        <f t="shared" si="73"/>
        <v>Fixed Inputs</v>
      </c>
      <c r="BC786" s="38" t="str">
        <f t="shared" si="74"/>
        <v>Variant allowances</v>
      </c>
      <c r="BD786" s="38" t="str">
        <f t="shared" si="71"/>
        <v>Totex variant allowances allocation percentages</v>
      </c>
    </row>
    <row r="787" spans="5:56">
      <c r="E787" s="216" t="s">
        <v>871</v>
      </c>
      <c r="G787" s="37" t="s">
        <v>38</v>
      </c>
      <c r="H787" s="37" t="s">
        <v>315</v>
      </c>
      <c r="AU787" s="141">
        <v>0</v>
      </c>
      <c r="AV787" s="26">
        <v>0</v>
      </c>
      <c r="AW787" s="26">
        <v>0</v>
      </c>
      <c r="AX787" s="26">
        <v>0</v>
      </c>
      <c r="AY787" s="217">
        <v>0</v>
      </c>
      <c r="BA787" s="38" t="str">
        <f t="shared" ca="1" si="72"/>
        <v>SPTL</v>
      </c>
      <c r="BB787" s="38" t="str">
        <f t="shared" si="73"/>
        <v>Fixed Inputs</v>
      </c>
      <c r="BC787" s="38" t="str">
        <f t="shared" si="74"/>
        <v>Variant allowances</v>
      </c>
      <c r="BD787" s="38" t="str">
        <f t="shared" si="71"/>
        <v>Totex variant allowances allocation percentages</v>
      </c>
    </row>
    <row r="788" spans="5:56">
      <c r="E788" s="218" t="s">
        <v>871</v>
      </c>
      <c r="F788" s="105"/>
      <c r="G788" s="105" t="s">
        <v>38</v>
      </c>
      <c r="H788" s="105" t="s">
        <v>246</v>
      </c>
      <c r="I788" s="105"/>
      <c r="J788" s="105"/>
      <c r="K788" s="105"/>
      <c r="L788" s="105"/>
      <c r="M788" s="105"/>
      <c r="N788" s="105"/>
      <c r="O788" s="105"/>
      <c r="P788" s="105"/>
      <c r="Q788" s="105"/>
      <c r="R788" s="105"/>
      <c r="S788" s="105"/>
      <c r="T788" s="105"/>
      <c r="U788" s="105"/>
      <c r="V788" s="105"/>
      <c r="W788" s="105"/>
      <c r="X788" s="105"/>
      <c r="Y788" s="105"/>
      <c r="Z788" s="105"/>
      <c r="AA788" s="105"/>
      <c r="AB788" s="105"/>
      <c r="AC788" s="105"/>
      <c r="AD788" s="105"/>
      <c r="AE788" s="105"/>
      <c r="AF788" s="105"/>
      <c r="AG788" s="105"/>
      <c r="AH788" s="105"/>
      <c r="AI788" s="105"/>
      <c r="AJ788" s="105"/>
      <c r="AK788" s="105"/>
      <c r="AL788" s="105"/>
      <c r="AM788" s="105"/>
      <c r="AN788" s="105"/>
      <c r="AO788" s="105"/>
      <c r="AP788" s="105"/>
      <c r="AQ788" s="105"/>
      <c r="AR788" s="105"/>
      <c r="AS788" s="105"/>
      <c r="AT788" s="111"/>
      <c r="AU788" s="177">
        <v>0.19276681770410697</v>
      </c>
      <c r="AV788" s="106">
        <v>0.19276681770410697</v>
      </c>
      <c r="AW788" s="106">
        <v>0.19276681770410697</v>
      </c>
      <c r="AX788" s="106">
        <v>0.19276681770410697</v>
      </c>
      <c r="AY788" s="219">
        <v>0.19276681770410697</v>
      </c>
      <c r="BA788" s="38" t="str">
        <f t="shared" ca="1" si="72"/>
        <v>SPTL</v>
      </c>
      <c r="BB788" s="38" t="str">
        <f t="shared" si="73"/>
        <v>Fixed Inputs</v>
      </c>
      <c r="BC788" s="38" t="str">
        <f t="shared" si="74"/>
        <v>Variant allowances</v>
      </c>
      <c r="BD788" s="38" t="str">
        <f t="shared" si="71"/>
        <v>Totex variant allowances allocation percentages</v>
      </c>
    </row>
    <row r="789" spans="5:56">
      <c r="E789" s="214" t="s">
        <v>872</v>
      </c>
      <c r="F789" s="102"/>
      <c r="G789" s="102" t="s">
        <v>38</v>
      </c>
      <c r="H789" s="102" t="s">
        <v>316</v>
      </c>
      <c r="I789" s="102"/>
      <c r="J789" s="102"/>
      <c r="K789" s="102"/>
      <c r="L789" s="102"/>
      <c r="M789" s="102"/>
      <c r="N789" s="102"/>
      <c r="O789" s="102"/>
      <c r="P789" s="102"/>
      <c r="Q789" s="102"/>
      <c r="R789" s="102"/>
      <c r="S789" s="102"/>
      <c r="T789" s="102"/>
      <c r="U789" s="102"/>
      <c r="V789" s="102"/>
      <c r="W789" s="102"/>
      <c r="X789" s="102"/>
      <c r="Y789" s="102"/>
      <c r="Z789" s="102"/>
      <c r="AA789" s="102"/>
      <c r="AB789" s="102"/>
      <c r="AC789" s="102"/>
      <c r="AD789" s="102"/>
      <c r="AE789" s="102"/>
      <c r="AF789" s="102"/>
      <c r="AG789" s="102"/>
      <c r="AH789" s="102"/>
      <c r="AI789" s="102"/>
      <c r="AJ789" s="102"/>
      <c r="AK789" s="102"/>
      <c r="AL789" s="102"/>
      <c r="AM789" s="102"/>
      <c r="AN789" s="102"/>
      <c r="AO789" s="102"/>
      <c r="AP789" s="102"/>
      <c r="AQ789" s="102"/>
      <c r="AR789" s="102"/>
      <c r="AS789" s="102"/>
      <c r="AT789" s="213"/>
      <c r="AU789" s="176">
        <v>0</v>
      </c>
      <c r="AV789" s="103">
        <v>0</v>
      </c>
      <c r="AW789" s="103">
        <v>0</v>
      </c>
      <c r="AX789" s="103">
        <v>0</v>
      </c>
      <c r="AY789" s="215">
        <v>0</v>
      </c>
      <c r="BA789" s="38" t="str">
        <f t="shared" ca="1" si="72"/>
        <v>SPTL</v>
      </c>
      <c r="BB789" s="38" t="str">
        <f t="shared" si="73"/>
        <v>Fixed Inputs</v>
      </c>
      <c r="BC789" s="38" t="str">
        <f t="shared" si="74"/>
        <v>Variant allowances</v>
      </c>
      <c r="BD789" s="38" t="str">
        <f t="shared" si="71"/>
        <v>Totex variant allowances allocation percentages</v>
      </c>
    </row>
    <row r="790" spans="5:56">
      <c r="E790" s="216" t="s">
        <v>872</v>
      </c>
      <c r="G790" s="37" t="s">
        <v>38</v>
      </c>
      <c r="H790" s="37" t="s">
        <v>317</v>
      </c>
      <c r="AU790" s="141">
        <v>0.80723318229589303</v>
      </c>
      <c r="AV790" s="26">
        <v>0.80723318229589303</v>
      </c>
      <c r="AW790" s="26">
        <v>0.80723318229589303</v>
      </c>
      <c r="AX790" s="26">
        <v>0.80723318229589303</v>
      </c>
      <c r="AY790" s="217">
        <v>0.80723318229589303</v>
      </c>
      <c r="BA790" s="38" t="str">
        <f t="shared" ca="1" si="72"/>
        <v>SPTL</v>
      </c>
      <c r="BB790" s="38" t="str">
        <f t="shared" si="73"/>
        <v>Fixed Inputs</v>
      </c>
      <c r="BC790" s="38" t="str">
        <f t="shared" si="74"/>
        <v>Variant allowances</v>
      </c>
      <c r="BD790" s="38" t="str">
        <f t="shared" si="71"/>
        <v>Totex variant allowances allocation percentages</v>
      </c>
    </row>
    <row r="791" spans="5:56">
      <c r="E791" s="216" t="s">
        <v>872</v>
      </c>
      <c r="G791" s="37" t="s">
        <v>38</v>
      </c>
      <c r="H791" s="37" t="s">
        <v>318</v>
      </c>
      <c r="AU791" s="141">
        <v>0</v>
      </c>
      <c r="AV791" s="26">
        <v>0</v>
      </c>
      <c r="AW791" s="26">
        <v>0</v>
      </c>
      <c r="AX791" s="26">
        <v>0</v>
      </c>
      <c r="AY791" s="217">
        <v>0</v>
      </c>
      <c r="BA791" s="38" t="str">
        <f t="shared" ca="1" si="72"/>
        <v>SPTL</v>
      </c>
      <c r="BB791" s="38" t="str">
        <f t="shared" si="73"/>
        <v>Fixed Inputs</v>
      </c>
      <c r="BC791" s="38" t="str">
        <f t="shared" si="74"/>
        <v>Variant allowances</v>
      </c>
      <c r="BD791" s="38" t="str">
        <f t="shared" si="71"/>
        <v>Totex variant allowances allocation percentages</v>
      </c>
    </row>
    <row r="792" spans="5:56">
      <c r="E792" s="216" t="s">
        <v>872</v>
      </c>
      <c r="G792" s="37" t="s">
        <v>38</v>
      </c>
      <c r="H792" s="37" t="s">
        <v>247</v>
      </c>
      <c r="AU792" s="141">
        <v>0</v>
      </c>
      <c r="AV792" s="26">
        <v>0</v>
      </c>
      <c r="AW792" s="26">
        <v>0</v>
      </c>
      <c r="AX792" s="26">
        <v>0</v>
      </c>
      <c r="AY792" s="217">
        <v>0</v>
      </c>
      <c r="BA792" s="38" t="str">
        <f t="shared" ca="1" si="72"/>
        <v>SPTL</v>
      </c>
      <c r="BB792" s="38" t="str">
        <f t="shared" si="73"/>
        <v>Fixed Inputs</v>
      </c>
      <c r="BC792" s="38" t="str">
        <f t="shared" si="74"/>
        <v>Variant allowances</v>
      </c>
      <c r="BD792" s="38" t="str">
        <f t="shared" si="71"/>
        <v>Totex variant allowances allocation percentages</v>
      </c>
    </row>
    <row r="793" spans="5:56">
      <c r="E793" s="216" t="s">
        <v>872</v>
      </c>
      <c r="G793" s="37" t="s">
        <v>38</v>
      </c>
      <c r="H793" s="37" t="s">
        <v>315</v>
      </c>
      <c r="AU793" s="141">
        <v>0</v>
      </c>
      <c r="AV793" s="26">
        <v>0</v>
      </c>
      <c r="AW793" s="26">
        <v>0</v>
      </c>
      <c r="AX793" s="26">
        <v>0</v>
      </c>
      <c r="AY793" s="217">
        <v>0</v>
      </c>
      <c r="BA793" s="38" t="str">
        <f t="shared" ca="1" si="72"/>
        <v>SPTL</v>
      </c>
      <c r="BB793" s="38" t="str">
        <f t="shared" si="73"/>
        <v>Fixed Inputs</v>
      </c>
      <c r="BC793" s="38" t="str">
        <f t="shared" si="74"/>
        <v>Variant allowances</v>
      </c>
      <c r="BD793" s="38" t="str">
        <f t="shared" si="71"/>
        <v>Totex variant allowances allocation percentages</v>
      </c>
    </row>
    <row r="794" spans="5:56">
      <c r="E794" s="218" t="s">
        <v>872</v>
      </c>
      <c r="F794" s="105"/>
      <c r="G794" s="105" t="s">
        <v>38</v>
      </c>
      <c r="H794" s="105" t="s">
        <v>246</v>
      </c>
      <c r="I794" s="105"/>
      <c r="J794" s="105"/>
      <c r="K794" s="105"/>
      <c r="L794" s="105"/>
      <c r="M794" s="105"/>
      <c r="N794" s="105"/>
      <c r="O794" s="105"/>
      <c r="P794" s="105"/>
      <c r="Q794" s="105"/>
      <c r="R794" s="105"/>
      <c r="S794" s="105"/>
      <c r="T794" s="105"/>
      <c r="U794" s="105"/>
      <c r="V794" s="105"/>
      <c r="W794" s="105"/>
      <c r="X794" s="105"/>
      <c r="Y794" s="105"/>
      <c r="Z794" s="105"/>
      <c r="AA794" s="105"/>
      <c r="AB794" s="105"/>
      <c r="AC794" s="105"/>
      <c r="AD794" s="105"/>
      <c r="AE794" s="105"/>
      <c r="AF794" s="105"/>
      <c r="AG794" s="105"/>
      <c r="AH794" s="105"/>
      <c r="AI794" s="105"/>
      <c r="AJ794" s="105"/>
      <c r="AK794" s="105"/>
      <c r="AL794" s="105"/>
      <c r="AM794" s="105"/>
      <c r="AN794" s="105"/>
      <c r="AO794" s="105"/>
      <c r="AP794" s="105"/>
      <c r="AQ794" s="105"/>
      <c r="AR794" s="105"/>
      <c r="AS794" s="105"/>
      <c r="AT794" s="111"/>
      <c r="AU794" s="177">
        <v>0.19276681770410697</v>
      </c>
      <c r="AV794" s="106">
        <v>0.19276681770410697</v>
      </c>
      <c r="AW794" s="106">
        <v>0.19276681770410697</v>
      </c>
      <c r="AX794" s="106">
        <v>0.19276681770410697</v>
      </c>
      <c r="AY794" s="219">
        <v>0.19276681770410697</v>
      </c>
      <c r="BA794" s="38" t="str">
        <f t="shared" ca="1" si="72"/>
        <v>SPTL</v>
      </c>
      <c r="BB794" s="38" t="str">
        <f t="shared" si="73"/>
        <v>Fixed Inputs</v>
      </c>
      <c r="BC794" s="38" t="str">
        <f t="shared" si="74"/>
        <v>Variant allowances</v>
      </c>
      <c r="BD794" s="38" t="str">
        <f t="shared" si="71"/>
        <v>Totex variant allowances allocation percentages</v>
      </c>
    </row>
    <row r="795" spans="5:56">
      <c r="E795" s="214" t="s">
        <v>873</v>
      </c>
      <c r="F795" s="102"/>
      <c r="G795" s="102" t="s">
        <v>38</v>
      </c>
      <c r="H795" s="102" t="s">
        <v>316</v>
      </c>
      <c r="I795" s="102"/>
      <c r="J795" s="102"/>
      <c r="K795" s="102"/>
      <c r="L795" s="102"/>
      <c r="M795" s="102"/>
      <c r="N795" s="102"/>
      <c r="O795" s="102"/>
      <c r="P795" s="102"/>
      <c r="Q795" s="102"/>
      <c r="R795" s="102"/>
      <c r="S795" s="102"/>
      <c r="T795" s="102"/>
      <c r="U795" s="102"/>
      <c r="V795" s="102"/>
      <c r="W795" s="102"/>
      <c r="X795" s="102"/>
      <c r="Y795" s="102"/>
      <c r="Z795" s="102"/>
      <c r="AA795" s="102"/>
      <c r="AB795" s="102"/>
      <c r="AC795" s="102"/>
      <c r="AD795" s="102"/>
      <c r="AE795" s="102"/>
      <c r="AF795" s="102"/>
      <c r="AG795" s="102"/>
      <c r="AH795" s="102"/>
      <c r="AI795" s="102"/>
      <c r="AJ795" s="102"/>
      <c r="AK795" s="102"/>
      <c r="AL795" s="102"/>
      <c r="AM795" s="102"/>
      <c r="AN795" s="102"/>
      <c r="AO795" s="102"/>
      <c r="AP795" s="102"/>
      <c r="AQ795" s="102"/>
      <c r="AR795" s="102"/>
      <c r="AS795" s="102"/>
      <c r="AT795" s="213"/>
      <c r="AU795" s="176">
        <v>0</v>
      </c>
      <c r="AV795" s="103">
        <v>0</v>
      </c>
      <c r="AW795" s="103">
        <v>0</v>
      </c>
      <c r="AX795" s="103">
        <v>0</v>
      </c>
      <c r="AY795" s="215">
        <v>0</v>
      </c>
      <c r="BA795" s="38" t="str">
        <f t="shared" ca="1" si="72"/>
        <v>SPTL</v>
      </c>
      <c r="BB795" s="38" t="str">
        <f t="shared" si="73"/>
        <v>Fixed Inputs</v>
      </c>
      <c r="BC795" s="38" t="str">
        <f t="shared" si="74"/>
        <v>Variant allowances</v>
      </c>
      <c r="BD795" s="38" t="str">
        <f t="shared" si="71"/>
        <v>Totex variant allowances allocation percentages</v>
      </c>
    </row>
    <row r="796" spans="5:56">
      <c r="E796" s="216" t="s">
        <v>873</v>
      </c>
      <c r="G796" s="37" t="s">
        <v>38</v>
      </c>
      <c r="H796" s="37" t="s">
        <v>317</v>
      </c>
      <c r="AU796" s="141">
        <v>1</v>
      </c>
      <c r="AV796" s="26">
        <v>1</v>
      </c>
      <c r="AW796" s="26">
        <v>1</v>
      </c>
      <c r="AX796" s="26">
        <v>1</v>
      </c>
      <c r="AY796" s="217">
        <v>1</v>
      </c>
      <c r="BA796" s="38" t="str">
        <f t="shared" ca="1" si="72"/>
        <v>SPTL</v>
      </c>
      <c r="BB796" s="38" t="str">
        <f t="shared" si="73"/>
        <v>Fixed Inputs</v>
      </c>
      <c r="BC796" s="38" t="str">
        <f t="shared" si="74"/>
        <v>Variant allowances</v>
      </c>
      <c r="BD796" s="38" t="str">
        <f t="shared" si="71"/>
        <v>Totex variant allowances allocation percentages</v>
      </c>
    </row>
    <row r="797" spans="5:56">
      <c r="E797" s="216" t="s">
        <v>873</v>
      </c>
      <c r="G797" s="37" t="s">
        <v>38</v>
      </c>
      <c r="H797" s="37" t="s">
        <v>318</v>
      </c>
      <c r="AU797" s="141">
        <v>0</v>
      </c>
      <c r="AV797" s="26">
        <v>0</v>
      </c>
      <c r="AW797" s="26">
        <v>0</v>
      </c>
      <c r="AX797" s="26">
        <v>0</v>
      </c>
      <c r="AY797" s="217">
        <v>0</v>
      </c>
      <c r="BA797" s="38" t="str">
        <f t="shared" ca="1" si="72"/>
        <v>SPTL</v>
      </c>
      <c r="BB797" s="38" t="str">
        <f t="shared" si="73"/>
        <v>Fixed Inputs</v>
      </c>
      <c r="BC797" s="38" t="str">
        <f t="shared" si="74"/>
        <v>Variant allowances</v>
      </c>
      <c r="BD797" s="38" t="str">
        <f t="shared" si="71"/>
        <v>Totex variant allowances allocation percentages</v>
      </c>
    </row>
    <row r="798" spans="5:56">
      <c r="E798" s="216" t="s">
        <v>873</v>
      </c>
      <c r="G798" s="37" t="s">
        <v>38</v>
      </c>
      <c r="H798" s="37" t="s">
        <v>247</v>
      </c>
      <c r="AU798" s="141">
        <v>0</v>
      </c>
      <c r="AV798" s="26">
        <v>0</v>
      </c>
      <c r="AW798" s="26">
        <v>0</v>
      </c>
      <c r="AX798" s="26">
        <v>0</v>
      </c>
      <c r="AY798" s="217">
        <v>0</v>
      </c>
      <c r="BA798" s="38" t="str">
        <f t="shared" ca="1" si="72"/>
        <v>SPTL</v>
      </c>
      <c r="BB798" s="38" t="str">
        <f t="shared" si="73"/>
        <v>Fixed Inputs</v>
      </c>
      <c r="BC798" s="38" t="str">
        <f t="shared" si="74"/>
        <v>Variant allowances</v>
      </c>
      <c r="BD798" s="38" t="str">
        <f t="shared" si="71"/>
        <v>Totex variant allowances allocation percentages</v>
      </c>
    </row>
    <row r="799" spans="5:56">
      <c r="E799" s="216" t="s">
        <v>873</v>
      </c>
      <c r="G799" s="37" t="s">
        <v>38</v>
      </c>
      <c r="H799" s="37" t="s">
        <v>315</v>
      </c>
      <c r="AU799" s="141">
        <v>0</v>
      </c>
      <c r="AV799" s="26">
        <v>0</v>
      </c>
      <c r="AW799" s="26">
        <v>0</v>
      </c>
      <c r="AX799" s="26">
        <v>0</v>
      </c>
      <c r="AY799" s="217">
        <v>0</v>
      </c>
      <c r="BA799" s="38" t="str">
        <f t="shared" ca="1" si="72"/>
        <v>SPTL</v>
      </c>
      <c r="BB799" s="38" t="str">
        <f t="shared" si="73"/>
        <v>Fixed Inputs</v>
      </c>
      <c r="BC799" s="38" t="str">
        <f t="shared" si="74"/>
        <v>Variant allowances</v>
      </c>
      <c r="BD799" s="38" t="str">
        <f t="shared" si="71"/>
        <v>Totex variant allowances allocation percentages</v>
      </c>
    </row>
    <row r="800" spans="5:56">
      <c r="E800" s="218" t="s">
        <v>873</v>
      </c>
      <c r="F800" s="105"/>
      <c r="G800" s="105" t="s">
        <v>38</v>
      </c>
      <c r="H800" s="105" t="s">
        <v>246</v>
      </c>
      <c r="AU800" s="175">
        <v>0</v>
      </c>
      <c r="AV800" s="101">
        <v>0</v>
      </c>
      <c r="AW800" s="101">
        <v>0</v>
      </c>
      <c r="AX800" s="101">
        <v>0</v>
      </c>
      <c r="AY800" s="221">
        <v>0</v>
      </c>
      <c r="BA800" s="38" t="str">
        <f t="shared" ca="1" si="72"/>
        <v>SPTL</v>
      </c>
      <c r="BB800" s="38" t="str">
        <f t="shared" si="73"/>
        <v>Fixed Inputs</v>
      </c>
      <c r="BC800" s="38" t="str">
        <f t="shared" si="74"/>
        <v>Variant allowances</v>
      </c>
      <c r="BD800" s="38" t="str">
        <f t="shared" si="71"/>
        <v>Totex variant allowances allocation percentages</v>
      </c>
    </row>
    <row r="801" spans="5:56">
      <c r="E801" s="214" t="s">
        <v>874</v>
      </c>
      <c r="F801" s="102"/>
      <c r="G801" s="102" t="s">
        <v>38</v>
      </c>
      <c r="H801" s="102" t="s">
        <v>316</v>
      </c>
      <c r="I801" s="102"/>
      <c r="J801" s="102"/>
      <c r="K801" s="102"/>
      <c r="L801" s="102"/>
      <c r="M801" s="102"/>
      <c r="N801" s="102"/>
      <c r="O801" s="102"/>
      <c r="P801" s="102"/>
      <c r="Q801" s="102"/>
      <c r="R801" s="102"/>
      <c r="S801" s="102"/>
      <c r="T801" s="102"/>
      <c r="U801" s="102"/>
      <c r="V801" s="102"/>
      <c r="W801" s="102"/>
      <c r="X801" s="102"/>
      <c r="Y801" s="102"/>
      <c r="Z801" s="102"/>
      <c r="AA801" s="102"/>
      <c r="AB801" s="102"/>
      <c r="AC801" s="102"/>
      <c r="AD801" s="102"/>
      <c r="AE801" s="102"/>
      <c r="AF801" s="102"/>
      <c r="AG801" s="102"/>
      <c r="AH801" s="102"/>
      <c r="AI801" s="102"/>
      <c r="AJ801" s="102"/>
      <c r="AK801" s="102"/>
      <c r="AL801" s="102"/>
      <c r="AM801" s="102"/>
      <c r="AN801" s="102"/>
      <c r="AO801" s="102"/>
      <c r="AP801" s="102"/>
      <c r="AQ801" s="102"/>
      <c r="AR801" s="102"/>
      <c r="AS801" s="102"/>
      <c r="AT801" s="213"/>
      <c r="AU801" s="242">
        <v>0</v>
      </c>
      <c r="AV801" s="222">
        <v>0</v>
      </c>
      <c r="AW801" s="222">
        <v>0</v>
      </c>
      <c r="AX801" s="222">
        <v>0</v>
      </c>
      <c r="AY801" s="223">
        <v>0</v>
      </c>
      <c r="BA801" s="38" t="str">
        <f t="shared" ca="1" si="72"/>
        <v>SPTL</v>
      </c>
      <c r="BB801" s="38" t="str">
        <f t="shared" si="73"/>
        <v>Fixed Inputs</v>
      </c>
      <c r="BC801" s="38" t="str">
        <f t="shared" si="74"/>
        <v>Variant allowances</v>
      </c>
      <c r="BD801" s="38" t="str">
        <f t="shared" si="71"/>
        <v>Totex variant allowances allocation percentages</v>
      </c>
    </row>
    <row r="802" spans="5:56">
      <c r="E802" s="216" t="s">
        <v>874</v>
      </c>
      <c r="G802" s="37" t="s">
        <v>38</v>
      </c>
      <c r="H802" s="37" t="s">
        <v>317</v>
      </c>
      <c r="AU802" s="142">
        <v>1</v>
      </c>
      <c r="AV802" s="23">
        <v>1</v>
      </c>
      <c r="AW802" s="23">
        <v>1</v>
      </c>
      <c r="AX802" s="23">
        <v>1</v>
      </c>
      <c r="AY802" s="224">
        <v>1</v>
      </c>
      <c r="BA802" s="38" t="str">
        <f t="shared" ca="1" si="72"/>
        <v>SPTL</v>
      </c>
      <c r="BB802" s="38" t="str">
        <f t="shared" si="73"/>
        <v>Fixed Inputs</v>
      </c>
      <c r="BC802" s="38" t="str">
        <f t="shared" si="74"/>
        <v>Variant allowances</v>
      </c>
      <c r="BD802" s="38" t="str">
        <f t="shared" si="71"/>
        <v>Totex variant allowances allocation percentages</v>
      </c>
    </row>
    <row r="803" spans="5:56">
      <c r="E803" s="216" t="s">
        <v>874</v>
      </c>
      <c r="G803" s="37" t="s">
        <v>38</v>
      </c>
      <c r="H803" s="37" t="s">
        <v>318</v>
      </c>
      <c r="AU803" s="142">
        <v>0</v>
      </c>
      <c r="AV803" s="23">
        <v>0</v>
      </c>
      <c r="AW803" s="23">
        <v>0</v>
      </c>
      <c r="AX803" s="23">
        <v>0</v>
      </c>
      <c r="AY803" s="224">
        <v>0</v>
      </c>
      <c r="BA803" s="38" t="str">
        <f t="shared" ca="1" si="72"/>
        <v>SPTL</v>
      </c>
      <c r="BB803" s="38" t="str">
        <f t="shared" si="73"/>
        <v>Fixed Inputs</v>
      </c>
      <c r="BC803" s="38" t="str">
        <f t="shared" si="74"/>
        <v>Variant allowances</v>
      </c>
      <c r="BD803" s="38" t="str">
        <f t="shared" si="71"/>
        <v>Totex variant allowances allocation percentages</v>
      </c>
    </row>
    <row r="804" spans="5:56">
      <c r="E804" s="216" t="s">
        <v>874</v>
      </c>
      <c r="G804" s="37" t="s">
        <v>38</v>
      </c>
      <c r="H804" s="37" t="s">
        <v>247</v>
      </c>
      <c r="AU804" s="142">
        <v>0</v>
      </c>
      <c r="AV804" s="23">
        <v>0</v>
      </c>
      <c r="AW804" s="23">
        <v>0</v>
      </c>
      <c r="AX804" s="23">
        <v>0</v>
      </c>
      <c r="AY804" s="224">
        <v>0</v>
      </c>
      <c r="BA804" s="38" t="str">
        <f t="shared" ca="1" si="72"/>
        <v>SPTL</v>
      </c>
      <c r="BB804" s="38" t="str">
        <f t="shared" si="73"/>
        <v>Fixed Inputs</v>
      </c>
      <c r="BC804" s="38" t="str">
        <f t="shared" si="74"/>
        <v>Variant allowances</v>
      </c>
      <c r="BD804" s="38" t="str">
        <f t="shared" si="71"/>
        <v>Totex variant allowances allocation percentages</v>
      </c>
    </row>
    <row r="805" spans="5:56">
      <c r="E805" s="216" t="s">
        <v>874</v>
      </c>
      <c r="G805" s="37" t="s">
        <v>38</v>
      </c>
      <c r="H805" s="37" t="s">
        <v>315</v>
      </c>
      <c r="AU805" s="142">
        <v>0</v>
      </c>
      <c r="AV805" s="23">
        <v>0</v>
      </c>
      <c r="AW805" s="23">
        <v>0</v>
      </c>
      <c r="AX805" s="23">
        <v>0</v>
      </c>
      <c r="AY805" s="224">
        <v>0</v>
      </c>
      <c r="BA805" s="38" t="str">
        <f t="shared" ca="1" si="72"/>
        <v>SPTL</v>
      </c>
      <c r="BB805" s="38" t="str">
        <f t="shared" si="73"/>
        <v>Fixed Inputs</v>
      </c>
      <c r="BC805" s="38" t="str">
        <f t="shared" si="74"/>
        <v>Variant allowances</v>
      </c>
      <c r="BD805" s="38" t="str">
        <f t="shared" si="71"/>
        <v>Totex variant allowances allocation percentages</v>
      </c>
    </row>
    <row r="806" spans="5:56">
      <c r="E806" s="218" t="s">
        <v>874</v>
      </c>
      <c r="F806" s="105"/>
      <c r="G806" s="105" t="s">
        <v>38</v>
      </c>
      <c r="H806" s="105" t="s">
        <v>246</v>
      </c>
      <c r="I806" s="105"/>
      <c r="J806" s="105"/>
      <c r="K806" s="105"/>
      <c r="L806" s="105"/>
      <c r="M806" s="105"/>
      <c r="N806" s="105"/>
      <c r="O806" s="105"/>
      <c r="P806" s="105"/>
      <c r="Q806" s="105"/>
      <c r="R806" s="105"/>
      <c r="S806" s="105"/>
      <c r="T806" s="105"/>
      <c r="U806" s="105"/>
      <c r="V806" s="105"/>
      <c r="W806" s="105"/>
      <c r="X806" s="105"/>
      <c r="Y806" s="105"/>
      <c r="Z806" s="105"/>
      <c r="AA806" s="105"/>
      <c r="AB806" s="105"/>
      <c r="AC806" s="105"/>
      <c r="AD806" s="105"/>
      <c r="AE806" s="105"/>
      <c r="AF806" s="105"/>
      <c r="AG806" s="105"/>
      <c r="AH806" s="105"/>
      <c r="AI806" s="105"/>
      <c r="AJ806" s="105"/>
      <c r="AK806" s="105"/>
      <c r="AL806" s="105"/>
      <c r="AM806" s="105"/>
      <c r="AN806" s="105"/>
      <c r="AO806" s="105"/>
      <c r="AP806" s="105"/>
      <c r="AQ806" s="105"/>
      <c r="AR806" s="105"/>
      <c r="AS806" s="105"/>
      <c r="AT806" s="111"/>
      <c r="AU806" s="243">
        <v>0</v>
      </c>
      <c r="AV806" s="225">
        <v>0</v>
      </c>
      <c r="AW806" s="225">
        <v>0</v>
      </c>
      <c r="AX806" s="225">
        <v>0</v>
      </c>
      <c r="AY806" s="226">
        <v>0</v>
      </c>
      <c r="BA806" s="38" t="str">
        <f t="shared" ca="1" si="72"/>
        <v>SPTL</v>
      </c>
      <c r="BB806" s="38" t="str">
        <f t="shared" si="73"/>
        <v>Fixed Inputs</v>
      </c>
      <c r="BC806" s="38" t="str">
        <f t="shared" si="74"/>
        <v>Variant allowances</v>
      </c>
      <c r="BD806" s="38" t="str">
        <f t="shared" ref="BD806:BD869" si="75">$C$302</f>
        <v>Totex variant allowances allocation percentages</v>
      </c>
    </row>
    <row r="807" spans="5:56">
      <c r="E807" s="214" t="s">
        <v>242</v>
      </c>
      <c r="F807" s="102"/>
      <c r="G807" s="102" t="s">
        <v>38</v>
      </c>
      <c r="H807" s="102" t="s">
        <v>316</v>
      </c>
      <c r="AU807" s="236"/>
      <c r="AV807" s="238"/>
      <c r="AW807" s="238"/>
      <c r="AX807" s="238"/>
      <c r="AY807" s="239"/>
      <c r="BA807" s="38" t="str">
        <f t="shared" ca="1" si="72"/>
        <v>SPTL</v>
      </c>
      <c r="BB807" s="38" t="str">
        <f t="shared" si="73"/>
        <v>Fixed Inputs</v>
      </c>
      <c r="BC807" s="38" t="str">
        <f t="shared" si="74"/>
        <v>Variant allowances</v>
      </c>
      <c r="BD807" s="38" t="str">
        <f t="shared" si="75"/>
        <v>Totex variant allowances allocation percentages</v>
      </c>
    </row>
    <row r="808" spans="5:56">
      <c r="E808" s="216" t="s">
        <v>242</v>
      </c>
      <c r="G808" s="37" t="s">
        <v>38</v>
      </c>
      <c r="H808" s="37" t="s">
        <v>317</v>
      </c>
      <c r="AU808" s="141"/>
      <c r="AV808" s="26"/>
      <c r="AW808" s="26"/>
      <c r="AX808" s="26"/>
      <c r="AY808" s="217"/>
      <c r="BA808" s="38" t="str">
        <f t="shared" ca="1" si="72"/>
        <v>SPTL</v>
      </c>
      <c r="BB808" s="38" t="str">
        <f t="shared" si="73"/>
        <v>Fixed Inputs</v>
      </c>
      <c r="BC808" s="38" t="str">
        <f t="shared" si="74"/>
        <v>Variant allowances</v>
      </c>
      <c r="BD808" s="38" t="str">
        <f t="shared" si="75"/>
        <v>Totex variant allowances allocation percentages</v>
      </c>
    </row>
    <row r="809" spans="5:56">
      <c r="E809" s="216" t="s">
        <v>242</v>
      </c>
      <c r="G809" s="37" t="s">
        <v>38</v>
      </c>
      <c r="H809" s="37" t="s">
        <v>318</v>
      </c>
      <c r="AU809" s="141"/>
      <c r="AV809" s="26"/>
      <c r="AW809" s="26"/>
      <c r="AX809" s="26"/>
      <c r="AY809" s="217"/>
      <c r="BA809" s="38" t="str">
        <f t="shared" ca="1" si="72"/>
        <v>SPTL</v>
      </c>
      <c r="BB809" s="38" t="str">
        <f t="shared" si="73"/>
        <v>Fixed Inputs</v>
      </c>
      <c r="BC809" s="38" t="str">
        <f t="shared" si="74"/>
        <v>Variant allowances</v>
      </c>
      <c r="BD809" s="38" t="str">
        <f t="shared" si="75"/>
        <v>Totex variant allowances allocation percentages</v>
      </c>
    </row>
    <row r="810" spans="5:56">
      <c r="E810" s="216" t="s">
        <v>242</v>
      </c>
      <c r="G810" s="37" t="s">
        <v>38</v>
      </c>
      <c r="H810" s="37" t="s">
        <v>247</v>
      </c>
      <c r="AU810" s="141"/>
      <c r="AV810" s="26"/>
      <c r="AW810" s="26"/>
      <c r="AX810" s="26"/>
      <c r="AY810" s="217"/>
      <c r="BA810" s="38" t="str">
        <f t="shared" ca="1" si="72"/>
        <v>SPTL</v>
      </c>
      <c r="BB810" s="38" t="str">
        <f t="shared" si="73"/>
        <v>Fixed Inputs</v>
      </c>
      <c r="BC810" s="38" t="str">
        <f t="shared" si="74"/>
        <v>Variant allowances</v>
      </c>
      <c r="BD810" s="38" t="str">
        <f t="shared" si="75"/>
        <v>Totex variant allowances allocation percentages</v>
      </c>
    </row>
    <row r="811" spans="5:56">
      <c r="E811" s="216" t="s">
        <v>242</v>
      </c>
      <c r="G811" s="37" t="s">
        <v>38</v>
      </c>
      <c r="H811" s="37" t="s">
        <v>315</v>
      </c>
      <c r="AU811" s="141"/>
      <c r="AV811" s="26"/>
      <c r="AW811" s="26"/>
      <c r="AX811" s="26"/>
      <c r="AY811" s="217"/>
      <c r="BA811" s="38" t="str">
        <f t="shared" ca="1" si="72"/>
        <v>SPTL</v>
      </c>
      <c r="BB811" s="38" t="str">
        <f t="shared" si="73"/>
        <v>Fixed Inputs</v>
      </c>
      <c r="BC811" s="38" t="str">
        <f t="shared" si="74"/>
        <v>Variant allowances</v>
      </c>
      <c r="BD811" s="38" t="str">
        <f t="shared" si="75"/>
        <v>Totex variant allowances allocation percentages</v>
      </c>
    </row>
    <row r="812" spans="5:56">
      <c r="E812" s="218" t="s">
        <v>242</v>
      </c>
      <c r="F812" s="105"/>
      <c r="G812" s="105" t="s">
        <v>38</v>
      </c>
      <c r="H812" s="105" t="s">
        <v>246</v>
      </c>
      <c r="I812" s="105"/>
      <c r="J812" s="105"/>
      <c r="K812" s="105"/>
      <c r="L812" s="105"/>
      <c r="M812" s="105"/>
      <c r="N812" s="105"/>
      <c r="O812" s="105"/>
      <c r="P812" s="105"/>
      <c r="Q812" s="105"/>
      <c r="R812" s="105"/>
      <c r="S812" s="105"/>
      <c r="T812" s="105"/>
      <c r="U812" s="105"/>
      <c r="V812" s="105"/>
      <c r="W812" s="105"/>
      <c r="X812" s="105"/>
      <c r="Y812" s="105"/>
      <c r="Z812" s="105"/>
      <c r="AA812" s="105"/>
      <c r="AB812" s="105"/>
      <c r="AC812" s="105"/>
      <c r="AD812" s="105"/>
      <c r="AE812" s="105"/>
      <c r="AF812" s="105"/>
      <c r="AG812" s="105"/>
      <c r="AH812" s="105"/>
      <c r="AI812" s="105"/>
      <c r="AJ812" s="105"/>
      <c r="AK812" s="105"/>
      <c r="AL812" s="105"/>
      <c r="AM812" s="105"/>
      <c r="AN812" s="105"/>
      <c r="AO812" s="105"/>
      <c r="AP812" s="105"/>
      <c r="AQ812" s="105"/>
      <c r="AR812" s="105"/>
      <c r="AS812" s="105"/>
      <c r="AT812" s="111"/>
      <c r="AU812" s="177"/>
      <c r="AV812" s="106"/>
      <c r="AW812" s="106"/>
      <c r="AX812" s="106"/>
      <c r="AY812" s="219"/>
      <c r="BA812" s="38" t="str">
        <f t="shared" ca="1" si="72"/>
        <v>SPTL</v>
      </c>
      <c r="BB812" s="38" t="str">
        <f t="shared" si="73"/>
        <v>Fixed Inputs</v>
      </c>
      <c r="BC812" s="38" t="str">
        <f t="shared" si="74"/>
        <v>Variant allowances</v>
      </c>
      <c r="BD812" s="38" t="str">
        <f t="shared" si="75"/>
        <v>Totex variant allowances allocation percentages</v>
      </c>
    </row>
    <row r="813" spans="5:56">
      <c r="E813" s="214" t="s">
        <v>238</v>
      </c>
      <c r="F813" s="102"/>
      <c r="G813" s="102" t="s">
        <v>38</v>
      </c>
      <c r="H813" s="102" t="s">
        <v>316</v>
      </c>
      <c r="I813" s="102"/>
      <c r="J813" s="102"/>
      <c r="K813" s="102"/>
      <c r="L813" s="102"/>
      <c r="M813" s="102"/>
      <c r="N813" s="102"/>
      <c r="O813" s="102"/>
      <c r="P813" s="102"/>
      <c r="Q813" s="102"/>
      <c r="R813" s="102"/>
      <c r="S813" s="102"/>
      <c r="T813" s="102"/>
      <c r="U813" s="102"/>
      <c r="V813" s="102"/>
      <c r="W813" s="102"/>
      <c r="X813" s="102"/>
      <c r="Y813" s="102"/>
      <c r="Z813" s="102"/>
      <c r="AA813" s="102"/>
      <c r="AB813" s="102"/>
      <c r="AC813" s="102"/>
      <c r="AD813" s="102"/>
      <c r="AE813" s="102"/>
      <c r="AF813" s="102"/>
      <c r="AG813" s="102"/>
      <c r="AH813" s="102"/>
      <c r="AI813" s="102"/>
      <c r="AJ813" s="102"/>
      <c r="AK813" s="102"/>
      <c r="AL813" s="102"/>
      <c r="AM813" s="102"/>
      <c r="AN813" s="102"/>
      <c r="AO813" s="102"/>
      <c r="AP813" s="102"/>
      <c r="AQ813" s="102"/>
      <c r="AR813" s="102"/>
      <c r="AS813" s="102"/>
      <c r="AT813" s="213"/>
      <c r="AU813" s="176"/>
      <c r="AV813" s="103"/>
      <c r="AW813" s="103"/>
      <c r="AX813" s="103"/>
      <c r="AY813" s="215"/>
      <c r="BA813" s="38" t="str">
        <f t="shared" ca="1" si="72"/>
        <v>SPTL</v>
      </c>
      <c r="BB813" s="38" t="str">
        <f t="shared" si="73"/>
        <v>Fixed Inputs</v>
      </c>
      <c r="BC813" s="38" t="str">
        <f t="shared" si="74"/>
        <v>Variant allowances</v>
      </c>
      <c r="BD813" s="38" t="str">
        <f t="shared" si="75"/>
        <v>Totex variant allowances allocation percentages</v>
      </c>
    </row>
    <row r="814" spans="5:56">
      <c r="E814" s="216" t="s">
        <v>238</v>
      </c>
      <c r="G814" s="37" t="s">
        <v>38</v>
      </c>
      <c r="H814" s="37" t="s">
        <v>317</v>
      </c>
      <c r="AU814" s="141"/>
      <c r="AV814" s="26"/>
      <c r="AW814" s="26"/>
      <c r="AX814" s="26"/>
      <c r="AY814" s="217"/>
      <c r="BA814" s="38" t="str">
        <f t="shared" ca="1" si="72"/>
        <v>SPTL</v>
      </c>
      <c r="BB814" s="38" t="str">
        <f t="shared" si="73"/>
        <v>Fixed Inputs</v>
      </c>
      <c r="BC814" s="38" t="str">
        <f t="shared" si="74"/>
        <v>Variant allowances</v>
      </c>
      <c r="BD814" s="38" t="str">
        <f t="shared" si="75"/>
        <v>Totex variant allowances allocation percentages</v>
      </c>
    </row>
    <row r="815" spans="5:56">
      <c r="E815" s="216" t="s">
        <v>238</v>
      </c>
      <c r="G815" s="37" t="s">
        <v>38</v>
      </c>
      <c r="H815" s="37" t="s">
        <v>318</v>
      </c>
      <c r="AU815" s="141"/>
      <c r="AV815" s="26"/>
      <c r="AW815" s="26"/>
      <c r="AX815" s="26"/>
      <c r="AY815" s="217"/>
      <c r="BA815" s="38" t="str">
        <f t="shared" ref="BA815:BA878" ca="1" si="76">$A$1</f>
        <v>SPTL</v>
      </c>
      <c r="BB815" s="38" t="str">
        <f t="shared" ref="BB815:BB878" si="77">$A$194</f>
        <v>Fixed Inputs</v>
      </c>
      <c r="BC815" s="38" t="str">
        <f t="shared" ref="BC815:BC878" si="78">$B$195</f>
        <v>Variant allowances</v>
      </c>
      <c r="BD815" s="38" t="str">
        <f t="shared" si="75"/>
        <v>Totex variant allowances allocation percentages</v>
      </c>
    </row>
    <row r="816" spans="5:56">
      <c r="E816" s="216" t="s">
        <v>238</v>
      </c>
      <c r="G816" s="37" t="s">
        <v>38</v>
      </c>
      <c r="H816" s="37" t="s">
        <v>247</v>
      </c>
      <c r="AU816" s="141"/>
      <c r="AV816" s="26"/>
      <c r="AW816" s="26"/>
      <c r="AX816" s="26"/>
      <c r="AY816" s="217"/>
      <c r="BA816" s="38" t="str">
        <f t="shared" ca="1" si="76"/>
        <v>SPTL</v>
      </c>
      <c r="BB816" s="38" t="str">
        <f t="shared" si="77"/>
        <v>Fixed Inputs</v>
      </c>
      <c r="BC816" s="38" t="str">
        <f t="shared" si="78"/>
        <v>Variant allowances</v>
      </c>
      <c r="BD816" s="38" t="str">
        <f t="shared" si="75"/>
        <v>Totex variant allowances allocation percentages</v>
      </c>
    </row>
    <row r="817" spans="5:56">
      <c r="E817" s="216" t="s">
        <v>238</v>
      </c>
      <c r="G817" s="37" t="s">
        <v>38</v>
      </c>
      <c r="H817" s="37" t="s">
        <v>315</v>
      </c>
      <c r="AU817" s="141"/>
      <c r="AV817" s="26"/>
      <c r="AW817" s="26"/>
      <c r="AX817" s="26"/>
      <c r="AY817" s="217"/>
      <c r="BA817" s="38" t="str">
        <f t="shared" ca="1" si="76"/>
        <v>SPTL</v>
      </c>
      <c r="BB817" s="38" t="str">
        <f t="shared" si="77"/>
        <v>Fixed Inputs</v>
      </c>
      <c r="BC817" s="38" t="str">
        <f t="shared" si="78"/>
        <v>Variant allowances</v>
      </c>
      <c r="BD817" s="38" t="str">
        <f t="shared" si="75"/>
        <v>Totex variant allowances allocation percentages</v>
      </c>
    </row>
    <row r="818" spans="5:56">
      <c r="E818" s="218" t="s">
        <v>238</v>
      </c>
      <c r="F818" s="105"/>
      <c r="G818" s="105" t="s">
        <v>38</v>
      </c>
      <c r="H818" s="105" t="s">
        <v>246</v>
      </c>
      <c r="I818" s="105"/>
      <c r="J818" s="105"/>
      <c r="K818" s="105"/>
      <c r="L818" s="105"/>
      <c r="M818" s="105"/>
      <c r="N818" s="105"/>
      <c r="O818" s="105"/>
      <c r="P818" s="105"/>
      <c r="Q818" s="105"/>
      <c r="R818" s="105"/>
      <c r="S818" s="105"/>
      <c r="T818" s="105"/>
      <c r="U818" s="105"/>
      <c r="V818" s="105"/>
      <c r="W818" s="105"/>
      <c r="X818" s="105"/>
      <c r="Y818" s="105"/>
      <c r="Z818" s="105"/>
      <c r="AA818" s="105"/>
      <c r="AB818" s="105"/>
      <c r="AC818" s="105"/>
      <c r="AD818" s="105"/>
      <c r="AE818" s="105"/>
      <c r="AF818" s="105"/>
      <c r="AG818" s="105"/>
      <c r="AH818" s="105"/>
      <c r="AI818" s="105"/>
      <c r="AJ818" s="105"/>
      <c r="AK818" s="105"/>
      <c r="AL818" s="105"/>
      <c r="AM818" s="105"/>
      <c r="AN818" s="105"/>
      <c r="AO818" s="105"/>
      <c r="AP818" s="105"/>
      <c r="AQ818" s="105"/>
      <c r="AR818" s="105"/>
      <c r="AS818" s="105"/>
      <c r="AT818" s="111"/>
      <c r="AU818" s="177"/>
      <c r="AV818" s="106"/>
      <c r="AW818" s="106"/>
      <c r="AX818" s="106"/>
      <c r="AY818" s="219"/>
      <c r="BA818" s="38" t="str">
        <f t="shared" ca="1" si="76"/>
        <v>SPTL</v>
      </c>
      <c r="BB818" s="38" t="str">
        <f t="shared" si="77"/>
        <v>Fixed Inputs</v>
      </c>
      <c r="BC818" s="38" t="str">
        <f t="shared" si="78"/>
        <v>Variant allowances</v>
      </c>
      <c r="BD818" s="38" t="str">
        <f t="shared" si="75"/>
        <v>Totex variant allowances allocation percentages</v>
      </c>
    </row>
    <row r="819" spans="5:56">
      <c r="E819" s="214" t="s">
        <v>239</v>
      </c>
      <c r="F819" s="102"/>
      <c r="G819" s="102" t="s">
        <v>38</v>
      </c>
      <c r="H819" s="102" t="s">
        <v>316</v>
      </c>
      <c r="I819" s="102"/>
      <c r="J819" s="102"/>
      <c r="K819" s="102"/>
      <c r="L819" s="102"/>
      <c r="M819" s="102"/>
      <c r="N819" s="102"/>
      <c r="O819" s="102"/>
      <c r="P819" s="102"/>
      <c r="Q819" s="102"/>
      <c r="R819" s="102"/>
      <c r="S819" s="102"/>
      <c r="T819" s="102"/>
      <c r="U819" s="102"/>
      <c r="V819" s="102"/>
      <c r="W819" s="102"/>
      <c r="X819" s="102"/>
      <c r="Y819" s="102"/>
      <c r="Z819" s="102"/>
      <c r="AA819" s="102"/>
      <c r="AB819" s="102"/>
      <c r="AC819" s="102"/>
      <c r="AD819" s="102"/>
      <c r="AE819" s="102"/>
      <c r="AF819" s="102"/>
      <c r="AG819" s="102"/>
      <c r="AH819" s="102"/>
      <c r="AI819" s="102"/>
      <c r="AJ819" s="102"/>
      <c r="AK819" s="102"/>
      <c r="AL819" s="102"/>
      <c r="AM819" s="102"/>
      <c r="AN819" s="102"/>
      <c r="AO819" s="102"/>
      <c r="AP819" s="102"/>
      <c r="AQ819" s="102"/>
      <c r="AR819" s="102"/>
      <c r="AS819" s="102"/>
      <c r="AT819" s="213"/>
      <c r="AU819" s="176"/>
      <c r="AV819" s="103"/>
      <c r="AW819" s="103"/>
      <c r="AX819" s="103"/>
      <c r="AY819" s="215"/>
      <c r="BA819" s="38" t="str">
        <f t="shared" ca="1" si="76"/>
        <v>SPTL</v>
      </c>
      <c r="BB819" s="38" t="str">
        <f t="shared" si="77"/>
        <v>Fixed Inputs</v>
      </c>
      <c r="BC819" s="38" t="str">
        <f t="shared" si="78"/>
        <v>Variant allowances</v>
      </c>
      <c r="BD819" s="38" t="str">
        <f t="shared" si="75"/>
        <v>Totex variant allowances allocation percentages</v>
      </c>
    </row>
    <row r="820" spans="5:56">
      <c r="E820" s="216" t="s">
        <v>239</v>
      </c>
      <c r="G820" s="37" t="s">
        <v>38</v>
      </c>
      <c r="H820" s="37" t="s">
        <v>317</v>
      </c>
      <c r="AU820" s="141"/>
      <c r="AV820" s="26"/>
      <c r="AW820" s="26"/>
      <c r="AX820" s="26"/>
      <c r="AY820" s="217"/>
      <c r="BA820" s="38" t="str">
        <f t="shared" ca="1" si="76"/>
        <v>SPTL</v>
      </c>
      <c r="BB820" s="38" t="str">
        <f t="shared" si="77"/>
        <v>Fixed Inputs</v>
      </c>
      <c r="BC820" s="38" t="str">
        <f t="shared" si="78"/>
        <v>Variant allowances</v>
      </c>
      <c r="BD820" s="38" t="str">
        <f t="shared" si="75"/>
        <v>Totex variant allowances allocation percentages</v>
      </c>
    </row>
    <row r="821" spans="5:56">
      <c r="E821" s="216" t="s">
        <v>239</v>
      </c>
      <c r="G821" s="37" t="s">
        <v>38</v>
      </c>
      <c r="H821" s="37" t="s">
        <v>318</v>
      </c>
      <c r="AU821" s="141"/>
      <c r="AV821" s="26"/>
      <c r="AW821" s="26"/>
      <c r="AX821" s="26"/>
      <c r="AY821" s="217"/>
      <c r="BA821" s="38" t="str">
        <f t="shared" ca="1" si="76"/>
        <v>SPTL</v>
      </c>
      <c r="BB821" s="38" t="str">
        <f t="shared" si="77"/>
        <v>Fixed Inputs</v>
      </c>
      <c r="BC821" s="38" t="str">
        <f t="shared" si="78"/>
        <v>Variant allowances</v>
      </c>
      <c r="BD821" s="38" t="str">
        <f t="shared" si="75"/>
        <v>Totex variant allowances allocation percentages</v>
      </c>
    </row>
    <row r="822" spans="5:56">
      <c r="E822" s="216" t="s">
        <v>239</v>
      </c>
      <c r="G822" s="37" t="s">
        <v>38</v>
      </c>
      <c r="H822" s="37" t="s">
        <v>247</v>
      </c>
      <c r="AU822" s="141"/>
      <c r="AV822" s="26"/>
      <c r="AW822" s="26"/>
      <c r="AX822" s="26"/>
      <c r="AY822" s="217"/>
      <c r="BA822" s="38" t="str">
        <f t="shared" ca="1" si="76"/>
        <v>SPTL</v>
      </c>
      <c r="BB822" s="38" t="str">
        <f t="shared" si="77"/>
        <v>Fixed Inputs</v>
      </c>
      <c r="BC822" s="38" t="str">
        <f t="shared" si="78"/>
        <v>Variant allowances</v>
      </c>
      <c r="BD822" s="38" t="str">
        <f t="shared" si="75"/>
        <v>Totex variant allowances allocation percentages</v>
      </c>
    </row>
    <row r="823" spans="5:56">
      <c r="E823" s="216" t="s">
        <v>239</v>
      </c>
      <c r="G823" s="37" t="s">
        <v>38</v>
      </c>
      <c r="H823" s="37" t="s">
        <v>315</v>
      </c>
      <c r="AU823" s="141"/>
      <c r="AV823" s="26"/>
      <c r="AW823" s="26"/>
      <c r="AX823" s="26"/>
      <c r="AY823" s="217"/>
      <c r="BA823" s="38" t="str">
        <f t="shared" ca="1" si="76"/>
        <v>SPTL</v>
      </c>
      <c r="BB823" s="38" t="str">
        <f t="shared" si="77"/>
        <v>Fixed Inputs</v>
      </c>
      <c r="BC823" s="38" t="str">
        <f t="shared" si="78"/>
        <v>Variant allowances</v>
      </c>
      <c r="BD823" s="38" t="str">
        <f t="shared" si="75"/>
        <v>Totex variant allowances allocation percentages</v>
      </c>
    </row>
    <row r="824" spans="5:56">
      <c r="E824" s="218" t="s">
        <v>239</v>
      </c>
      <c r="F824" s="105"/>
      <c r="G824" s="105" t="s">
        <v>38</v>
      </c>
      <c r="H824" s="105" t="s">
        <v>246</v>
      </c>
      <c r="I824" s="105"/>
      <c r="J824" s="105"/>
      <c r="K824" s="105"/>
      <c r="L824" s="105"/>
      <c r="M824" s="105"/>
      <c r="N824" s="105"/>
      <c r="O824" s="105"/>
      <c r="P824" s="105"/>
      <c r="Q824" s="105"/>
      <c r="R824" s="105"/>
      <c r="S824" s="105"/>
      <c r="T824" s="105"/>
      <c r="U824" s="105"/>
      <c r="V824" s="105"/>
      <c r="W824" s="105"/>
      <c r="X824" s="105"/>
      <c r="Y824" s="105"/>
      <c r="Z824" s="105"/>
      <c r="AA824" s="105"/>
      <c r="AB824" s="105"/>
      <c r="AC824" s="105"/>
      <c r="AD824" s="105"/>
      <c r="AE824" s="105"/>
      <c r="AF824" s="105"/>
      <c r="AG824" s="105"/>
      <c r="AH824" s="105"/>
      <c r="AI824" s="105"/>
      <c r="AJ824" s="105"/>
      <c r="AK824" s="105"/>
      <c r="AL824" s="105"/>
      <c r="AM824" s="105"/>
      <c r="AN824" s="105"/>
      <c r="AO824" s="105"/>
      <c r="AP824" s="105"/>
      <c r="AQ824" s="105"/>
      <c r="AR824" s="105"/>
      <c r="AS824" s="105"/>
      <c r="AT824" s="111"/>
      <c r="AU824" s="177"/>
      <c r="AV824" s="106"/>
      <c r="AW824" s="106"/>
      <c r="AX824" s="106"/>
      <c r="AY824" s="219"/>
      <c r="BA824" s="38" t="str">
        <f t="shared" ca="1" si="76"/>
        <v>SPTL</v>
      </c>
      <c r="BB824" s="38" t="str">
        <f t="shared" si="77"/>
        <v>Fixed Inputs</v>
      </c>
      <c r="BC824" s="38" t="str">
        <f t="shared" si="78"/>
        <v>Variant allowances</v>
      </c>
      <c r="BD824" s="38" t="str">
        <f t="shared" si="75"/>
        <v>Totex variant allowances allocation percentages</v>
      </c>
    </row>
    <row r="825" spans="5:56">
      <c r="E825" s="214" t="s">
        <v>1038</v>
      </c>
      <c r="F825" s="102"/>
      <c r="G825" s="102" t="s">
        <v>38</v>
      </c>
      <c r="H825" s="102" t="s">
        <v>316</v>
      </c>
      <c r="I825" s="102"/>
      <c r="J825" s="102"/>
      <c r="K825" s="102"/>
      <c r="L825" s="102"/>
      <c r="M825" s="102"/>
      <c r="N825" s="102"/>
      <c r="O825" s="102"/>
      <c r="P825" s="102"/>
      <c r="Q825" s="102"/>
      <c r="R825" s="102"/>
      <c r="S825" s="102"/>
      <c r="T825" s="102"/>
      <c r="U825" s="102"/>
      <c r="V825" s="102"/>
      <c r="W825" s="102"/>
      <c r="X825" s="102"/>
      <c r="Y825" s="102"/>
      <c r="Z825" s="102"/>
      <c r="AA825" s="102"/>
      <c r="AB825" s="102"/>
      <c r="AC825" s="102"/>
      <c r="AD825" s="102"/>
      <c r="AE825" s="102"/>
      <c r="AF825" s="102"/>
      <c r="AG825" s="102"/>
      <c r="AH825" s="102"/>
      <c r="AI825" s="102"/>
      <c r="AJ825" s="102"/>
      <c r="AK825" s="102"/>
      <c r="AL825" s="102"/>
      <c r="AM825" s="102"/>
      <c r="AN825" s="102"/>
      <c r="AO825" s="102"/>
      <c r="AP825" s="102"/>
      <c r="AQ825" s="102"/>
      <c r="AR825" s="102"/>
      <c r="AS825" s="102"/>
      <c r="AT825" s="213"/>
      <c r="AU825" s="176"/>
      <c r="AV825" s="103"/>
      <c r="AW825" s="103"/>
      <c r="AX825" s="103"/>
      <c r="AY825" s="215"/>
      <c r="BA825" s="38" t="str">
        <f t="shared" ca="1" si="76"/>
        <v>SPTL</v>
      </c>
      <c r="BB825" s="38" t="str">
        <f t="shared" si="77"/>
        <v>Fixed Inputs</v>
      </c>
      <c r="BC825" s="38" t="str">
        <f t="shared" si="78"/>
        <v>Variant allowances</v>
      </c>
      <c r="BD825" s="38" t="str">
        <f t="shared" si="75"/>
        <v>Totex variant allowances allocation percentages</v>
      </c>
    </row>
    <row r="826" spans="5:56">
      <c r="E826" s="216" t="s">
        <v>1038</v>
      </c>
      <c r="G826" s="37" t="s">
        <v>38</v>
      </c>
      <c r="H826" s="37" t="s">
        <v>317</v>
      </c>
      <c r="AU826" s="141"/>
      <c r="AV826" s="26"/>
      <c r="AW826" s="26"/>
      <c r="AX826" s="26"/>
      <c r="AY826" s="217"/>
      <c r="BA826" s="38" t="str">
        <f t="shared" ca="1" si="76"/>
        <v>SPTL</v>
      </c>
      <c r="BB826" s="38" t="str">
        <f t="shared" si="77"/>
        <v>Fixed Inputs</v>
      </c>
      <c r="BC826" s="38" t="str">
        <f t="shared" si="78"/>
        <v>Variant allowances</v>
      </c>
      <c r="BD826" s="38" t="str">
        <f t="shared" si="75"/>
        <v>Totex variant allowances allocation percentages</v>
      </c>
    </row>
    <row r="827" spans="5:56">
      <c r="E827" s="216" t="s">
        <v>1038</v>
      </c>
      <c r="G827" s="37" t="s">
        <v>38</v>
      </c>
      <c r="H827" s="37" t="s">
        <v>318</v>
      </c>
      <c r="AU827" s="141"/>
      <c r="AV827" s="26"/>
      <c r="AW827" s="26"/>
      <c r="AX827" s="26"/>
      <c r="AY827" s="217"/>
      <c r="BA827" s="38" t="str">
        <f t="shared" ca="1" si="76"/>
        <v>SPTL</v>
      </c>
      <c r="BB827" s="38" t="str">
        <f t="shared" si="77"/>
        <v>Fixed Inputs</v>
      </c>
      <c r="BC827" s="38" t="str">
        <f t="shared" si="78"/>
        <v>Variant allowances</v>
      </c>
      <c r="BD827" s="38" t="str">
        <f t="shared" si="75"/>
        <v>Totex variant allowances allocation percentages</v>
      </c>
    </row>
    <row r="828" spans="5:56">
      <c r="E828" s="216" t="s">
        <v>1038</v>
      </c>
      <c r="G828" s="37" t="s">
        <v>38</v>
      </c>
      <c r="H828" s="37" t="s">
        <v>247</v>
      </c>
      <c r="AU828" s="141"/>
      <c r="AV828" s="26"/>
      <c r="AW828" s="26"/>
      <c r="AX828" s="26"/>
      <c r="AY828" s="217"/>
      <c r="BA828" s="38" t="str">
        <f t="shared" ca="1" si="76"/>
        <v>SPTL</v>
      </c>
      <c r="BB828" s="38" t="str">
        <f t="shared" si="77"/>
        <v>Fixed Inputs</v>
      </c>
      <c r="BC828" s="38" t="str">
        <f t="shared" si="78"/>
        <v>Variant allowances</v>
      </c>
      <c r="BD828" s="38" t="str">
        <f t="shared" si="75"/>
        <v>Totex variant allowances allocation percentages</v>
      </c>
    </row>
    <row r="829" spans="5:56">
      <c r="E829" s="216" t="s">
        <v>1038</v>
      </c>
      <c r="G829" s="37" t="s">
        <v>38</v>
      </c>
      <c r="H829" s="37" t="s">
        <v>315</v>
      </c>
      <c r="AU829" s="141"/>
      <c r="AV829" s="26"/>
      <c r="AW829" s="26"/>
      <c r="AX829" s="26"/>
      <c r="AY829" s="217"/>
      <c r="BA829" s="38" t="str">
        <f t="shared" ca="1" si="76"/>
        <v>SPTL</v>
      </c>
      <c r="BB829" s="38" t="str">
        <f t="shared" si="77"/>
        <v>Fixed Inputs</v>
      </c>
      <c r="BC829" s="38" t="str">
        <f t="shared" si="78"/>
        <v>Variant allowances</v>
      </c>
      <c r="BD829" s="38" t="str">
        <f t="shared" si="75"/>
        <v>Totex variant allowances allocation percentages</v>
      </c>
    </row>
    <row r="830" spans="5:56">
      <c r="E830" s="218" t="s">
        <v>1038</v>
      </c>
      <c r="F830" s="105"/>
      <c r="G830" s="105" t="s">
        <v>38</v>
      </c>
      <c r="H830" s="105" t="s">
        <v>246</v>
      </c>
      <c r="I830" s="105"/>
      <c r="J830" s="105"/>
      <c r="K830" s="105"/>
      <c r="L830" s="105"/>
      <c r="M830" s="105"/>
      <c r="N830" s="105"/>
      <c r="O830" s="105"/>
      <c r="P830" s="105"/>
      <c r="Q830" s="105"/>
      <c r="R830" s="105"/>
      <c r="S830" s="105"/>
      <c r="T830" s="105"/>
      <c r="U830" s="105"/>
      <c r="V830" s="105"/>
      <c r="W830" s="105"/>
      <c r="X830" s="105"/>
      <c r="Y830" s="105"/>
      <c r="Z830" s="105"/>
      <c r="AA830" s="105"/>
      <c r="AB830" s="105"/>
      <c r="AC830" s="105"/>
      <c r="AD830" s="105"/>
      <c r="AE830" s="105"/>
      <c r="AF830" s="105"/>
      <c r="AG830" s="105"/>
      <c r="AH830" s="105"/>
      <c r="AI830" s="105"/>
      <c r="AJ830" s="105"/>
      <c r="AK830" s="105"/>
      <c r="AL830" s="105"/>
      <c r="AM830" s="105"/>
      <c r="AN830" s="105"/>
      <c r="AO830" s="105"/>
      <c r="AP830" s="105"/>
      <c r="AQ830" s="105"/>
      <c r="AR830" s="105"/>
      <c r="AS830" s="105"/>
      <c r="AT830" s="111"/>
      <c r="AU830" s="177"/>
      <c r="AV830" s="106"/>
      <c r="AW830" s="106"/>
      <c r="AX830" s="106"/>
      <c r="AY830" s="219"/>
      <c r="BA830" s="38" t="str">
        <f t="shared" ca="1" si="76"/>
        <v>SPTL</v>
      </c>
      <c r="BB830" s="38" t="str">
        <f t="shared" si="77"/>
        <v>Fixed Inputs</v>
      </c>
      <c r="BC830" s="38" t="str">
        <f t="shared" si="78"/>
        <v>Variant allowances</v>
      </c>
      <c r="BD830" s="38" t="str">
        <f t="shared" si="75"/>
        <v>Totex variant allowances allocation percentages</v>
      </c>
    </row>
    <row r="831" spans="5:56">
      <c r="E831" s="214" t="s">
        <v>1039</v>
      </c>
      <c r="F831" s="102"/>
      <c r="G831" s="102" t="s">
        <v>38</v>
      </c>
      <c r="H831" s="102" t="s">
        <v>316</v>
      </c>
      <c r="I831" s="102"/>
      <c r="J831" s="102"/>
      <c r="K831" s="102"/>
      <c r="L831" s="102"/>
      <c r="M831" s="102"/>
      <c r="N831" s="102"/>
      <c r="O831" s="102"/>
      <c r="P831" s="102"/>
      <c r="Q831" s="102"/>
      <c r="R831" s="102"/>
      <c r="S831" s="102"/>
      <c r="T831" s="102"/>
      <c r="U831" s="102"/>
      <c r="V831" s="102"/>
      <c r="W831" s="102"/>
      <c r="X831" s="102"/>
      <c r="Y831" s="102"/>
      <c r="Z831" s="102"/>
      <c r="AA831" s="102"/>
      <c r="AB831" s="102"/>
      <c r="AC831" s="102"/>
      <c r="AD831" s="102"/>
      <c r="AE831" s="102"/>
      <c r="AF831" s="102"/>
      <c r="AG831" s="102"/>
      <c r="AH831" s="102"/>
      <c r="AI831" s="102"/>
      <c r="AJ831" s="102"/>
      <c r="AK831" s="102"/>
      <c r="AL831" s="102"/>
      <c r="AM831" s="102"/>
      <c r="AN831" s="102"/>
      <c r="AO831" s="102"/>
      <c r="AP831" s="102"/>
      <c r="AQ831" s="102"/>
      <c r="AR831" s="102"/>
      <c r="AS831" s="102"/>
      <c r="AT831" s="213"/>
      <c r="AU831" s="176"/>
      <c r="AV831" s="103"/>
      <c r="AW831" s="103"/>
      <c r="AX831" s="103"/>
      <c r="AY831" s="215"/>
      <c r="BA831" s="38" t="str">
        <f t="shared" ca="1" si="76"/>
        <v>SPTL</v>
      </c>
      <c r="BB831" s="38" t="str">
        <f t="shared" si="77"/>
        <v>Fixed Inputs</v>
      </c>
      <c r="BC831" s="38" t="str">
        <f t="shared" si="78"/>
        <v>Variant allowances</v>
      </c>
      <c r="BD831" s="38" t="str">
        <f t="shared" si="75"/>
        <v>Totex variant allowances allocation percentages</v>
      </c>
    </row>
    <row r="832" spans="5:56">
      <c r="E832" s="216" t="s">
        <v>1039</v>
      </c>
      <c r="G832" s="37" t="s">
        <v>38</v>
      </c>
      <c r="H832" s="37" t="s">
        <v>317</v>
      </c>
      <c r="AU832" s="141"/>
      <c r="AV832" s="26"/>
      <c r="AW832" s="26"/>
      <c r="AX832" s="26"/>
      <c r="AY832" s="217"/>
      <c r="BA832" s="38" t="str">
        <f t="shared" ca="1" si="76"/>
        <v>SPTL</v>
      </c>
      <c r="BB832" s="38" t="str">
        <f t="shared" si="77"/>
        <v>Fixed Inputs</v>
      </c>
      <c r="BC832" s="38" t="str">
        <f t="shared" si="78"/>
        <v>Variant allowances</v>
      </c>
      <c r="BD832" s="38" t="str">
        <f t="shared" si="75"/>
        <v>Totex variant allowances allocation percentages</v>
      </c>
    </row>
    <row r="833" spans="5:56">
      <c r="E833" s="216" t="s">
        <v>1039</v>
      </c>
      <c r="G833" s="37" t="s">
        <v>38</v>
      </c>
      <c r="H833" s="37" t="s">
        <v>318</v>
      </c>
      <c r="AU833" s="141"/>
      <c r="AV833" s="26"/>
      <c r="AW833" s="26"/>
      <c r="AX833" s="26"/>
      <c r="AY833" s="217"/>
      <c r="BA833" s="38" t="str">
        <f t="shared" ca="1" si="76"/>
        <v>SPTL</v>
      </c>
      <c r="BB833" s="38" t="str">
        <f t="shared" si="77"/>
        <v>Fixed Inputs</v>
      </c>
      <c r="BC833" s="38" t="str">
        <f t="shared" si="78"/>
        <v>Variant allowances</v>
      </c>
      <c r="BD833" s="38" t="str">
        <f t="shared" si="75"/>
        <v>Totex variant allowances allocation percentages</v>
      </c>
    </row>
    <row r="834" spans="5:56">
      <c r="E834" s="216" t="s">
        <v>1039</v>
      </c>
      <c r="G834" s="37" t="s">
        <v>38</v>
      </c>
      <c r="H834" s="37" t="s">
        <v>247</v>
      </c>
      <c r="AU834" s="141"/>
      <c r="AV834" s="26"/>
      <c r="AW834" s="26"/>
      <c r="AX834" s="26"/>
      <c r="AY834" s="217"/>
      <c r="BA834" s="38" t="str">
        <f t="shared" ca="1" si="76"/>
        <v>SPTL</v>
      </c>
      <c r="BB834" s="38" t="str">
        <f t="shared" si="77"/>
        <v>Fixed Inputs</v>
      </c>
      <c r="BC834" s="38" t="str">
        <f t="shared" si="78"/>
        <v>Variant allowances</v>
      </c>
      <c r="BD834" s="38" t="str">
        <f t="shared" si="75"/>
        <v>Totex variant allowances allocation percentages</v>
      </c>
    </row>
    <row r="835" spans="5:56">
      <c r="E835" s="216" t="s">
        <v>1039</v>
      </c>
      <c r="G835" s="37" t="s">
        <v>38</v>
      </c>
      <c r="H835" s="37" t="s">
        <v>315</v>
      </c>
      <c r="AU835" s="141"/>
      <c r="AV835" s="26"/>
      <c r="AW835" s="26"/>
      <c r="AX835" s="26"/>
      <c r="AY835" s="217"/>
      <c r="BA835" s="38" t="str">
        <f t="shared" ca="1" si="76"/>
        <v>SPTL</v>
      </c>
      <c r="BB835" s="38" t="str">
        <f t="shared" si="77"/>
        <v>Fixed Inputs</v>
      </c>
      <c r="BC835" s="38" t="str">
        <f t="shared" si="78"/>
        <v>Variant allowances</v>
      </c>
      <c r="BD835" s="38" t="str">
        <f t="shared" si="75"/>
        <v>Totex variant allowances allocation percentages</v>
      </c>
    </row>
    <row r="836" spans="5:56">
      <c r="E836" s="218" t="s">
        <v>1039</v>
      </c>
      <c r="F836" s="105"/>
      <c r="G836" s="105" t="s">
        <v>38</v>
      </c>
      <c r="H836" s="105" t="s">
        <v>246</v>
      </c>
      <c r="I836" s="105"/>
      <c r="J836" s="105"/>
      <c r="K836" s="105"/>
      <c r="L836" s="105"/>
      <c r="M836" s="105"/>
      <c r="N836" s="105"/>
      <c r="O836" s="105"/>
      <c r="P836" s="105"/>
      <c r="Q836" s="105"/>
      <c r="R836" s="105"/>
      <c r="S836" s="105"/>
      <c r="T836" s="105"/>
      <c r="U836" s="105"/>
      <c r="V836" s="105"/>
      <c r="W836" s="105"/>
      <c r="X836" s="105"/>
      <c r="Y836" s="105"/>
      <c r="Z836" s="105"/>
      <c r="AA836" s="105"/>
      <c r="AB836" s="105"/>
      <c r="AC836" s="105"/>
      <c r="AD836" s="105"/>
      <c r="AE836" s="105"/>
      <c r="AF836" s="105"/>
      <c r="AG836" s="105"/>
      <c r="AH836" s="105"/>
      <c r="AI836" s="105"/>
      <c r="AJ836" s="105"/>
      <c r="AK836" s="105"/>
      <c r="AL836" s="105"/>
      <c r="AM836" s="105"/>
      <c r="AN836" s="105"/>
      <c r="AO836" s="105"/>
      <c r="AP836" s="105"/>
      <c r="AQ836" s="105"/>
      <c r="AR836" s="105"/>
      <c r="AS836" s="105"/>
      <c r="AT836" s="111"/>
      <c r="AU836" s="177"/>
      <c r="AV836" s="106"/>
      <c r="AW836" s="106"/>
      <c r="AX836" s="106"/>
      <c r="AY836" s="219"/>
      <c r="BA836" s="38" t="str">
        <f t="shared" ca="1" si="76"/>
        <v>SPTL</v>
      </c>
      <c r="BB836" s="38" t="str">
        <f t="shared" si="77"/>
        <v>Fixed Inputs</v>
      </c>
      <c r="BC836" s="38" t="str">
        <f t="shared" si="78"/>
        <v>Variant allowances</v>
      </c>
      <c r="BD836" s="38" t="str">
        <f t="shared" si="75"/>
        <v>Totex variant allowances allocation percentages</v>
      </c>
    </row>
    <row r="837" spans="5:56">
      <c r="E837" s="214" t="s">
        <v>1040</v>
      </c>
      <c r="F837" s="102"/>
      <c r="G837" s="102" t="s">
        <v>38</v>
      </c>
      <c r="H837" s="102" t="s">
        <v>316</v>
      </c>
      <c r="I837" s="102"/>
      <c r="J837" s="102"/>
      <c r="K837" s="102"/>
      <c r="L837" s="102"/>
      <c r="M837" s="102"/>
      <c r="N837" s="102"/>
      <c r="O837" s="102"/>
      <c r="P837" s="102"/>
      <c r="Q837" s="102"/>
      <c r="R837" s="102"/>
      <c r="S837" s="102"/>
      <c r="T837" s="102"/>
      <c r="U837" s="102"/>
      <c r="V837" s="102"/>
      <c r="W837" s="102"/>
      <c r="X837" s="102"/>
      <c r="Y837" s="102"/>
      <c r="Z837" s="102"/>
      <c r="AA837" s="102"/>
      <c r="AB837" s="102"/>
      <c r="AC837" s="102"/>
      <c r="AD837" s="102"/>
      <c r="AE837" s="102"/>
      <c r="AF837" s="102"/>
      <c r="AG837" s="102"/>
      <c r="AH837" s="102"/>
      <c r="AI837" s="102"/>
      <c r="AJ837" s="102"/>
      <c r="AK837" s="102"/>
      <c r="AL837" s="102"/>
      <c r="AM837" s="102"/>
      <c r="AN837" s="102"/>
      <c r="AO837" s="102"/>
      <c r="AP837" s="102"/>
      <c r="AQ837" s="102"/>
      <c r="AR837" s="102"/>
      <c r="AS837" s="102"/>
      <c r="AT837" s="213"/>
      <c r="AU837" s="176"/>
      <c r="AV837" s="103"/>
      <c r="AW837" s="103"/>
      <c r="AX837" s="103"/>
      <c r="AY837" s="215"/>
      <c r="BA837" s="38" t="str">
        <f t="shared" ca="1" si="76"/>
        <v>SPTL</v>
      </c>
      <c r="BB837" s="38" t="str">
        <f t="shared" si="77"/>
        <v>Fixed Inputs</v>
      </c>
      <c r="BC837" s="38" t="str">
        <f t="shared" si="78"/>
        <v>Variant allowances</v>
      </c>
      <c r="BD837" s="38" t="str">
        <f t="shared" si="75"/>
        <v>Totex variant allowances allocation percentages</v>
      </c>
    </row>
    <row r="838" spans="5:56">
      <c r="E838" s="216" t="s">
        <v>1040</v>
      </c>
      <c r="G838" s="37" t="s">
        <v>38</v>
      </c>
      <c r="H838" s="37" t="s">
        <v>317</v>
      </c>
      <c r="AU838" s="141"/>
      <c r="AV838" s="26"/>
      <c r="AW838" s="26"/>
      <c r="AX838" s="26"/>
      <c r="AY838" s="217"/>
      <c r="BA838" s="38" t="str">
        <f t="shared" ca="1" si="76"/>
        <v>SPTL</v>
      </c>
      <c r="BB838" s="38" t="str">
        <f t="shared" si="77"/>
        <v>Fixed Inputs</v>
      </c>
      <c r="BC838" s="38" t="str">
        <f t="shared" si="78"/>
        <v>Variant allowances</v>
      </c>
      <c r="BD838" s="38" t="str">
        <f t="shared" si="75"/>
        <v>Totex variant allowances allocation percentages</v>
      </c>
    </row>
    <row r="839" spans="5:56">
      <c r="E839" s="216" t="s">
        <v>1040</v>
      </c>
      <c r="G839" s="37" t="s">
        <v>38</v>
      </c>
      <c r="H839" s="37" t="s">
        <v>318</v>
      </c>
      <c r="AU839" s="141"/>
      <c r="AV839" s="26"/>
      <c r="AW839" s="26"/>
      <c r="AX839" s="26"/>
      <c r="AY839" s="217"/>
      <c r="BA839" s="38" t="str">
        <f t="shared" ca="1" si="76"/>
        <v>SPTL</v>
      </c>
      <c r="BB839" s="38" t="str">
        <f t="shared" si="77"/>
        <v>Fixed Inputs</v>
      </c>
      <c r="BC839" s="38" t="str">
        <f t="shared" si="78"/>
        <v>Variant allowances</v>
      </c>
      <c r="BD839" s="38" t="str">
        <f t="shared" si="75"/>
        <v>Totex variant allowances allocation percentages</v>
      </c>
    </row>
    <row r="840" spans="5:56">
      <c r="E840" s="216" t="s">
        <v>1040</v>
      </c>
      <c r="G840" s="37" t="s">
        <v>38</v>
      </c>
      <c r="H840" s="37" t="s">
        <v>247</v>
      </c>
      <c r="AU840" s="141"/>
      <c r="AV840" s="26"/>
      <c r="AW840" s="26"/>
      <c r="AX840" s="26"/>
      <c r="AY840" s="217"/>
      <c r="BA840" s="38" t="str">
        <f t="shared" ca="1" si="76"/>
        <v>SPTL</v>
      </c>
      <c r="BB840" s="38" t="str">
        <f t="shared" si="77"/>
        <v>Fixed Inputs</v>
      </c>
      <c r="BC840" s="38" t="str">
        <f t="shared" si="78"/>
        <v>Variant allowances</v>
      </c>
      <c r="BD840" s="38" t="str">
        <f t="shared" si="75"/>
        <v>Totex variant allowances allocation percentages</v>
      </c>
    </row>
    <row r="841" spans="5:56">
      <c r="E841" s="216" t="s">
        <v>1040</v>
      </c>
      <c r="G841" s="37" t="s">
        <v>38</v>
      </c>
      <c r="H841" s="37" t="s">
        <v>315</v>
      </c>
      <c r="AU841" s="141"/>
      <c r="AV841" s="26"/>
      <c r="AW841" s="26"/>
      <c r="AX841" s="26"/>
      <c r="AY841" s="217"/>
      <c r="BA841" s="38" t="str">
        <f t="shared" ca="1" si="76"/>
        <v>SPTL</v>
      </c>
      <c r="BB841" s="38" t="str">
        <f t="shared" si="77"/>
        <v>Fixed Inputs</v>
      </c>
      <c r="BC841" s="38" t="str">
        <f t="shared" si="78"/>
        <v>Variant allowances</v>
      </c>
      <c r="BD841" s="38" t="str">
        <f t="shared" si="75"/>
        <v>Totex variant allowances allocation percentages</v>
      </c>
    </row>
    <row r="842" spans="5:56">
      <c r="E842" s="218" t="s">
        <v>1040</v>
      </c>
      <c r="F842" s="105"/>
      <c r="G842" s="105" t="s">
        <v>38</v>
      </c>
      <c r="H842" s="105" t="s">
        <v>246</v>
      </c>
      <c r="I842" s="105"/>
      <c r="J842" s="105"/>
      <c r="K842" s="105"/>
      <c r="L842" s="105"/>
      <c r="M842" s="105"/>
      <c r="N842" s="105"/>
      <c r="O842" s="105"/>
      <c r="P842" s="105"/>
      <c r="Q842" s="105"/>
      <c r="R842" s="105"/>
      <c r="S842" s="105"/>
      <c r="T842" s="105"/>
      <c r="U842" s="105"/>
      <c r="V842" s="105"/>
      <c r="W842" s="105"/>
      <c r="X842" s="105"/>
      <c r="Y842" s="105"/>
      <c r="Z842" s="105"/>
      <c r="AA842" s="105"/>
      <c r="AB842" s="105"/>
      <c r="AC842" s="105"/>
      <c r="AD842" s="105"/>
      <c r="AE842" s="105"/>
      <c r="AF842" s="105"/>
      <c r="AG842" s="105"/>
      <c r="AH842" s="105"/>
      <c r="AI842" s="105"/>
      <c r="AJ842" s="105"/>
      <c r="AK842" s="105"/>
      <c r="AL842" s="105"/>
      <c r="AM842" s="105"/>
      <c r="AN842" s="105"/>
      <c r="AO842" s="105"/>
      <c r="AP842" s="105"/>
      <c r="AQ842" s="105"/>
      <c r="AR842" s="105"/>
      <c r="AS842" s="105"/>
      <c r="AT842" s="111"/>
      <c r="AU842" s="177"/>
      <c r="AV842" s="106"/>
      <c r="AW842" s="106"/>
      <c r="AX842" s="106"/>
      <c r="AY842" s="219"/>
      <c r="BA842" s="38" t="str">
        <f t="shared" ca="1" si="76"/>
        <v>SPTL</v>
      </c>
      <c r="BB842" s="38" t="str">
        <f t="shared" si="77"/>
        <v>Fixed Inputs</v>
      </c>
      <c r="BC842" s="38" t="str">
        <f t="shared" si="78"/>
        <v>Variant allowances</v>
      </c>
      <c r="BD842" s="38" t="str">
        <f t="shared" si="75"/>
        <v>Totex variant allowances allocation percentages</v>
      </c>
    </row>
    <row r="843" spans="5:56">
      <c r="E843" s="214" t="s">
        <v>1041</v>
      </c>
      <c r="F843" s="102"/>
      <c r="G843" s="102" t="s">
        <v>38</v>
      </c>
      <c r="H843" s="102" t="s">
        <v>316</v>
      </c>
      <c r="I843" s="102"/>
      <c r="J843" s="102"/>
      <c r="K843" s="102"/>
      <c r="L843" s="102"/>
      <c r="M843" s="102"/>
      <c r="N843" s="102"/>
      <c r="O843" s="102"/>
      <c r="P843" s="102"/>
      <c r="Q843" s="102"/>
      <c r="R843" s="102"/>
      <c r="S843" s="102"/>
      <c r="T843" s="102"/>
      <c r="U843" s="102"/>
      <c r="V843" s="102"/>
      <c r="W843" s="102"/>
      <c r="X843" s="102"/>
      <c r="Y843" s="102"/>
      <c r="Z843" s="102"/>
      <c r="AA843" s="102"/>
      <c r="AB843" s="102"/>
      <c r="AC843" s="102"/>
      <c r="AD843" s="102"/>
      <c r="AE843" s="102"/>
      <c r="AF843" s="102"/>
      <c r="AG843" s="102"/>
      <c r="AH843" s="102"/>
      <c r="AI843" s="102"/>
      <c r="AJ843" s="102"/>
      <c r="AK843" s="102"/>
      <c r="AL843" s="102"/>
      <c r="AM843" s="102"/>
      <c r="AN843" s="102"/>
      <c r="AO843" s="102"/>
      <c r="AP843" s="102"/>
      <c r="AQ843" s="102"/>
      <c r="AR843" s="102"/>
      <c r="AS843" s="102"/>
      <c r="AT843" s="213"/>
      <c r="AU843" s="176"/>
      <c r="AV843" s="103"/>
      <c r="AW843" s="103"/>
      <c r="AX843" s="103"/>
      <c r="AY843" s="215"/>
      <c r="BA843" s="38" t="str">
        <f t="shared" ca="1" si="76"/>
        <v>SPTL</v>
      </c>
      <c r="BB843" s="38" t="str">
        <f t="shared" si="77"/>
        <v>Fixed Inputs</v>
      </c>
      <c r="BC843" s="38" t="str">
        <f t="shared" si="78"/>
        <v>Variant allowances</v>
      </c>
      <c r="BD843" s="38" t="str">
        <f t="shared" si="75"/>
        <v>Totex variant allowances allocation percentages</v>
      </c>
    </row>
    <row r="844" spans="5:56">
      <c r="E844" s="216" t="s">
        <v>1041</v>
      </c>
      <c r="G844" s="37" t="s">
        <v>38</v>
      </c>
      <c r="H844" s="37" t="s">
        <v>317</v>
      </c>
      <c r="AU844" s="141"/>
      <c r="AV844" s="26"/>
      <c r="AW844" s="26"/>
      <c r="AX844" s="26"/>
      <c r="AY844" s="217"/>
      <c r="BA844" s="38" t="str">
        <f t="shared" ca="1" si="76"/>
        <v>SPTL</v>
      </c>
      <c r="BB844" s="38" t="str">
        <f t="shared" si="77"/>
        <v>Fixed Inputs</v>
      </c>
      <c r="BC844" s="38" t="str">
        <f t="shared" si="78"/>
        <v>Variant allowances</v>
      </c>
      <c r="BD844" s="38" t="str">
        <f t="shared" si="75"/>
        <v>Totex variant allowances allocation percentages</v>
      </c>
    </row>
    <row r="845" spans="5:56">
      <c r="E845" s="216" t="s">
        <v>1041</v>
      </c>
      <c r="G845" s="37" t="s">
        <v>38</v>
      </c>
      <c r="H845" s="37" t="s">
        <v>318</v>
      </c>
      <c r="AU845" s="141"/>
      <c r="AV845" s="26"/>
      <c r="AW845" s="26"/>
      <c r="AX845" s="26"/>
      <c r="AY845" s="217"/>
      <c r="BA845" s="38" t="str">
        <f t="shared" ca="1" si="76"/>
        <v>SPTL</v>
      </c>
      <c r="BB845" s="38" t="str">
        <f t="shared" si="77"/>
        <v>Fixed Inputs</v>
      </c>
      <c r="BC845" s="38" t="str">
        <f t="shared" si="78"/>
        <v>Variant allowances</v>
      </c>
      <c r="BD845" s="38" t="str">
        <f t="shared" si="75"/>
        <v>Totex variant allowances allocation percentages</v>
      </c>
    </row>
    <row r="846" spans="5:56">
      <c r="E846" s="216" t="s">
        <v>1041</v>
      </c>
      <c r="G846" s="37" t="s">
        <v>38</v>
      </c>
      <c r="H846" s="37" t="s">
        <v>247</v>
      </c>
      <c r="AU846" s="141"/>
      <c r="AV846" s="26"/>
      <c r="AW846" s="26"/>
      <c r="AX846" s="26"/>
      <c r="AY846" s="217"/>
      <c r="BA846" s="38" t="str">
        <f t="shared" ca="1" si="76"/>
        <v>SPTL</v>
      </c>
      <c r="BB846" s="38" t="str">
        <f t="shared" si="77"/>
        <v>Fixed Inputs</v>
      </c>
      <c r="BC846" s="38" t="str">
        <f t="shared" si="78"/>
        <v>Variant allowances</v>
      </c>
      <c r="BD846" s="38" t="str">
        <f t="shared" si="75"/>
        <v>Totex variant allowances allocation percentages</v>
      </c>
    </row>
    <row r="847" spans="5:56">
      <c r="E847" s="216" t="s">
        <v>1041</v>
      </c>
      <c r="G847" s="37" t="s">
        <v>38</v>
      </c>
      <c r="H847" s="37" t="s">
        <v>315</v>
      </c>
      <c r="AU847" s="141"/>
      <c r="AV847" s="26"/>
      <c r="AW847" s="26"/>
      <c r="AX847" s="26"/>
      <c r="AY847" s="217"/>
      <c r="BA847" s="38" t="str">
        <f t="shared" ca="1" si="76"/>
        <v>SPTL</v>
      </c>
      <c r="BB847" s="38" t="str">
        <f t="shared" si="77"/>
        <v>Fixed Inputs</v>
      </c>
      <c r="BC847" s="38" t="str">
        <f t="shared" si="78"/>
        <v>Variant allowances</v>
      </c>
      <c r="BD847" s="38" t="str">
        <f t="shared" si="75"/>
        <v>Totex variant allowances allocation percentages</v>
      </c>
    </row>
    <row r="848" spans="5:56">
      <c r="E848" s="218" t="s">
        <v>1041</v>
      </c>
      <c r="F848" s="105"/>
      <c r="G848" s="105" t="s">
        <v>38</v>
      </c>
      <c r="H848" s="105" t="s">
        <v>246</v>
      </c>
      <c r="I848" s="105"/>
      <c r="J848" s="105"/>
      <c r="K848" s="105"/>
      <c r="L848" s="105"/>
      <c r="M848" s="105"/>
      <c r="N848" s="105"/>
      <c r="O848" s="105"/>
      <c r="P848" s="105"/>
      <c r="Q848" s="105"/>
      <c r="R848" s="105"/>
      <c r="S848" s="105"/>
      <c r="T848" s="105"/>
      <c r="U848" s="105"/>
      <c r="V848" s="105"/>
      <c r="W848" s="105"/>
      <c r="X848" s="105"/>
      <c r="Y848" s="105"/>
      <c r="Z848" s="105"/>
      <c r="AA848" s="105"/>
      <c r="AB848" s="105"/>
      <c r="AC848" s="105"/>
      <c r="AD848" s="105"/>
      <c r="AE848" s="105"/>
      <c r="AF848" s="105"/>
      <c r="AG848" s="105"/>
      <c r="AH848" s="105"/>
      <c r="AI848" s="105"/>
      <c r="AJ848" s="105"/>
      <c r="AK848" s="105"/>
      <c r="AL848" s="105"/>
      <c r="AM848" s="105"/>
      <c r="AN848" s="105"/>
      <c r="AO848" s="105"/>
      <c r="AP848" s="105"/>
      <c r="AQ848" s="105"/>
      <c r="AR848" s="105"/>
      <c r="AS848" s="105"/>
      <c r="AT848" s="111"/>
      <c r="AU848" s="177"/>
      <c r="AV848" s="106"/>
      <c r="AW848" s="106"/>
      <c r="AX848" s="106"/>
      <c r="AY848" s="219"/>
      <c r="BA848" s="38" t="str">
        <f t="shared" ca="1" si="76"/>
        <v>SPTL</v>
      </c>
      <c r="BB848" s="38" t="str">
        <f t="shared" si="77"/>
        <v>Fixed Inputs</v>
      </c>
      <c r="BC848" s="38" t="str">
        <f t="shared" si="78"/>
        <v>Variant allowances</v>
      </c>
      <c r="BD848" s="38" t="str">
        <f t="shared" si="75"/>
        <v>Totex variant allowances allocation percentages</v>
      </c>
    </row>
    <row r="849" spans="5:56">
      <c r="E849" s="214" t="s">
        <v>1042</v>
      </c>
      <c r="F849" s="102"/>
      <c r="G849" s="102" t="s">
        <v>38</v>
      </c>
      <c r="H849" s="102" t="s">
        <v>316</v>
      </c>
      <c r="I849" s="102"/>
      <c r="J849" s="102"/>
      <c r="K849" s="102"/>
      <c r="L849" s="102"/>
      <c r="M849" s="102"/>
      <c r="N849" s="102"/>
      <c r="O849" s="102"/>
      <c r="P849" s="102"/>
      <c r="Q849" s="102"/>
      <c r="R849" s="102"/>
      <c r="S849" s="102"/>
      <c r="T849" s="102"/>
      <c r="U849" s="102"/>
      <c r="V849" s="102"/>
      <c r="W849" s="102"/>
      <c r="X849" s="102"/>
      <c r="Y849" s="102"/>
      <c r="Z849" s="102"/>
      <c r="AA849" s="102"/>
      <c r="AB849" s="102"/>
      <c r="AC849" s="102"/>
      <c r="AD849" s="102"/>
      <c r="AE849" s="102"/>
      <c r="AF849" s="102"/>
      <c r="AG849" s="102"/>
      <c r="AH849" s="102"/>
      <c r="AI849" s="102"/>
      <c r="AJ849" s="102"/>
      <c r="AK849" s="102"/>
      <c r="AL849" s="102"/>
      <c r="AM849" s="102"/>
      <c r="AN849" s="102"/>
      <c r="AO849" s="102"/>
      <c r="AP849" s="102"/>
      <c r="AQ849" s="102"/>
      <c r="AR849" s="102"/>
      <c r="AS849" s="102"/>
      <c r="AT849" s="213"/>
      <c r="AU849" s="176"/>
      <c r="AV849" s="103"/>
      <c r="AW849" s="103"/>
      <c r="AX849" s="103"/>
      <c r="AY849" s="215"/>
      <c r="BA849" s="38" t="str">
        <f t="shared" ca="1" si="76"/>
        <v>SPTL</v>
      </c>
      <c r="BB849" s="38" t="str">
        <f t="shared" si="77"/>
        <v>Fixed Inputs</v>
      </c>
      <c r="BC849" s="38" t="str">
        <f t="shared" si="78"/>
        <v>Variant allowances</v>
      </c>
      <c r="BD849" s="38" t="str">
        <f t="shared" si="75"/>
        <v>Totex variant allowances allocation percentages</v>
      </c>
    </row>
    <row r="850" spans="5:56">
      <c r="E850" s="216" t="s">
        <v>1042</v>
      </c>
      <c r="G850" s="37" t="s">
        <v>38</v>
      </c>
      <c r="H850" s="37" t="s">
        <v>317</v>
      </c>
      <c r="AU850" s="141"/>
      <c r="AV850" s="26"/>
      <c r="AW850" s="26"/>
      <c r="AX850" s="26"/>
      <c r="AY850" s="217"/>
      <c r="BA850" s="38" t="str">
        <f t="shared" ca="1" si="76"/>
        <v>SPTL</v>
      </c>
      <c r="BB850" s="38" t="str">
        <f t="shared" si="77"/>
        <v>Fixed Inputs</v>
      </c>
      <c r="BC850" s="38" t="str">
        <f t="shared" si="78"/>
        <v>Variant allowances</v>
      </c>
      <c r="BD850" s="38" t="str">
        <f t="shared" si="75"/>
        <v>Totex variant allowances allocation percentages</v>
      </c>
    </row>
    <row r="851" spans="5:56">
      <c r="E851" s="216" t="s">
        <v>1042</v>
      </c>
      <c r="G851" s="37" t="s">
        <v>38</v>
      </c>
      <c r="H851" s="37" t="s">
        <v>318</v>
      </c>
      <c r="AU851" s="141"/>
      <c r="AV851" s="26"/>
      <c r="AW851" s="26"/>
      <c r="AX851" s="26"/>
      <c r="AY851" s="217"/>
      <c r="BA851" s="38" t="str">
        <f t="shared" ca="1" si="76"/>
        <v>SPTL</v>
      </c>
      <c r="BB851" s="38" t="str">
        <f t="shared" si="77"/>
        <v>Fixed Inputs</v>
      </c>
      <c r="BC851" s="38" t="str">
        <f t="shared" si="78"/>
        <v>Variant allowances</v>
      </c>
      <c r="BD851" s="38" t="str">
        <f t="shared" si="75"/>
        <v>Totex variant allowances allocation percentages</v>
      </c>
    </row>
    <row r="852" spans="5:56">
      <c r="E852" s="216" t="s">
        <v>1042</v>
      </c>
      <c r="G852" s="37" t="s">
        <v>38</v>
      </c>
      <c r="H852" s="37" t="s">
        <v>247</v>
      </c>
      <c r="AU852" s="141"/>
      <c r="AV852" s="26"/>
      <c r="AW852" s="26"/>
      <c r="AX852" s="26"/>
      <c r="AY852" s="217"/>
      <c r="BA852" s="38" t="str">
        <f t="shared" ca="1" si="76"/>
        <v>SPTL</v>
      </c>
      <c r="BB852" s="38" t="str">
        <f t="shared" si="77"/>
        <v>Fixed Inputs</v>
      </c>
      <c r="BC852" s="38" t="str">
        <f t="shared" si="78"/>
        <v>Variant allowances</v>
      </c>
      <c r="BD852" s="38" t="str">
        <f t="shared" si="75"/>
        <v>Totex variant allowances allocation percentages</v>
      </c>
    </row>
    <row r="853" spans="5:56">
      <c r="E853" s="216" t="s">
        <v>1042</v>
      </c>
      <c r="G853" s="37" t="s">
        <v>38</v>
      </c>
      <c r="H853" s="37" t="s">
        <v>315</v>
      </c>
      <c r="AU853" s="141"/>
      <c r="AV853" s="26"/>
      <c r="AW853" s="26"/>
      <c r="AX853" s="26"/>
      <c r="AY853" s="217"/>
      <c r="BA853" s="38" t="str">
        <f t="shared" ca="1" si="76"/>
        <v>SPTL</v>
      </c>
      <c r="BB853" s="38" t="str">
        <f t="shared" si="77"/>
        <v>Fixed Inputs</v>
      </c>
      <c r="BC853" s="38" t="str">
        <f t="shared" si="78"/>
        <v>Variant allowances</v>
      </c>
      <c r="BD853" s="38" t="str">
        <f t="shared" si="75"/>
        <v>Totex variant allowances allocation percentages</v>
      </c>
    </row>
    <row r="854" spans="5:56">
      <c r="E854" s="218" t="s">
        <v>1042</v>
      </c>
      <c r="F854" s="105"/>
      <c r="G854" s="105" t="s">
        <v>38</v>
      </c>
      <c r="H854" s="105" t="s">
        <v>246</v>
      </c>
      <c r="I854" s="105"/>
      <c r="J854" s="105"/>
      <c r="K854" s="105"/>
      <c r="L854" s="105"/>
      <c r="M854" s="105"/>
      <c r="N854" s="105"/>
      <c r="O854" s="105"/>
      <c r="P854" s="105"/>
      <c r="Q854" s="105"/>
      <c r="R854" s="105"/>
      <c r="S854" s="105"/>
      <c r="T854" s="105"/>
      <c r="U854" s="105"/>
      <c r="V854" s="105"/>
      <c r="W854" s="105"/>
      <c r="X854" s="105"/>
      <c r="Y854" s="105"/>
      <c r="Z854" s="105"/>
      <c r="AA854" s="105"/>
      <c r="AB854" s="105"/>
      <c r="AC854" s="105"/>
      <c r="AD854" s="105"/>
      <c r="AE854" s="105"/>
      <c r="AF854" s="105"/>
      <c r="AG854" s="105"/>
      <c r="AH854" s="105"/>
      <c r="AI854" s="105"/>
      <c r="AJ854" s="105"/>
      <c r="AK854" s="105"/>
      <c r="AL854" s="105"/>
      <c r="AM854" s="105"/>
      <c r="AN854" s="105"/>
      <c r="AO854" s="105"/>
      <c r="AP854" s="105"/>
      <c r="AQ854" s="105"/>
      <c r="AR854" s="105"/>
      <c r="AS854" s="105"/>
      <c r="AT854" s="111"/>
      <c r="AU854" s="177"/>
      <c r="AV854" s="106"/>
      <c r="AW854" s="106"/>
      <c r="AX854" s="106"/>
      <c r="AY854" s="219"/>
      <c r="BA854" s="38" t="str">
        <f t="shared" ca="1" si="76"/>
        <v>SPTL</v>
      </c>
      <c r="BB854" s="38" t="str">
        <f t="shared" si="77"/>
        <v>Fixed Inputs</v>
      </c>
      <c r="BC854" s="38" t="str">
        <f t="shared" si="78"/>
        <v>Variant allowances</v>
      </c>
      <c r="BD854" s="38" t="str">
        <f t="shared" si="75"/>
        <v>Totex variant allowances allocation percentages</v>
      </c>
    </row>
    <row r="855" spans="5:56">
      <c r="E855" s="214" t="s">
        <v>1043</v>
      </c>
      <c r="F855" s="102"/>
      <c r="G855" s="102" t="s">
        <v>38</v>
      </c>
      <c r="H855" s="102" t="s">
        <v>316</v>
      </c>
      <c r="I855" s="102"/>
      <c r="J855" s="102"/>
      <c r="K855" s="102"/>
      <c r="L855" s="102"/>
      <c r="M855" s="102"/>
      <c r="N855" s="102"/>
      <c r="O855" s="102"/>
      <c r="P855" s="102"/>
      <c r="Q855" s="102"/>
      <c r="R855" s="102"/>
      <c r="S855" s="102"/>
      <c r="T855" s="102"/>
      <c r="U855" s="102"/>
      <c r="V855" s="102"/>
      <c r="W855" s="102"/>
      <c r="X855" s="102"/>
      <c r="Y855" s="102"/>
      <c r="Z855" s="102"/>
      <c r="AA855" s="102"/>
      <c r="AB855" s="102"/>
      <c r="AC855" s="102"/>
      <c r="AD855" s="102"/>
      <c r="AE855" s="102"/>
      <c r="AF855" s="102"/>
      <c r="AG855" s="102"/>
      <c r="AH855" s="102"/>
      <c r="AI855" s="102"/>
      <c r="AJ855" s="102"/>
      <c r="AK855" s="102"/>
      <c r="AL855" s="102"/>
      <c r="AM855" s="102"/>
      <c r="AN855" s="102"/>
      <c r="AO855" s="102"/>
      <c r="AP855" s="102"/>
      <c r="AQ855" s="102"/>
      <c r="AR855" s="102"/>
      <c r="AS855" s="102"/>
      <c r="AT855" s="213"/>
      <c r="AU855" s="176"/>
      <c r="AV855" s="103"/>
      <c r="AW855" s="103"/>
      <c r="AX855" s="103"/>
      <c r="AY855" s="215"/>
      <c r="BA855" s="38" t="str">
        <f t="shared" ca="1" si="76"/>
        <v>SPTL</v>
      </c>
      <c r="BB855" s="38" t="str">
        <f t="shared" si="77"/>
        <v>Fixed Inputs</v>
      </c>
      <c r="BC855" s="38" t="str">
        <f t="shared" si="78"/>
        <v>Variant allowances</v>
      </c>
      <c r="BD855" s="38" t="str">
        <f t="shared" si="75"/>
        <v>Totex variant allowances allocation percentages</v>
      </c>
    </row>
    <row r="856" spans="5:56">
      <c r="E856" s="216" t="s">
        <v>1043</v>
      </c>
      <c r="G856" s="37" t="s">
        <v>38</v>
      </c>
      <c r="H856" s="37" t="s">
        <v>317</v>
      </c>
      <c r="AU856" s="141"/>
      <c r="AV856" s="26"/>
      <c r="AW856" s="26"/>
      <c r="AX856" s="26"/>
      <c r="AY856" s="217"/>
      <c r="BA856" s="38" t="str">
        <f t="shared" ca="1" si="76"/>
        <v>SPTL</v>
      </c>
      <c r="BB856" s="38" t="str">
        <f t="shared" si="77"/>
        <v>Fixed Inputs</v>
      </c>
      <c r="BC856" s="38" t="str">
        <f t="shared" si="78"/>
        <v>Variant allowances</v>
      </c>
      <c r="BD856" s="38" t="str">
        <f t="shared" si="75"/>
        <v>Totex variant allowances allocation percentages</v>
      </c>
    </row>
    <row r="857" spans="5:56">
      <c r="E857" s="216" t="s">
        <v>1043</v>
      </c>
      <c r="G857" s="37" t="s">
        <v>38</v>
      </c>
      <c r="H857" s="37" t="s">
        <v>318</v>
      </c>
      <c r="AU857" s="141"/>
      <c r="AV857" s="26"/>
      <c r="AW857" s="26"/>
      <c r="AX857" s="26"/>
      <c r="AY857" s="217"/>
      <c r="BA857" s="38" t="str">
        <f t="shared" ca="1" si="76"/>
        <v>SPTL</v>
      </c>
      <c r="BB857" s="38" t="str">
        <f t="shared" si="77"/>
        <v>Fixed Inputs</v>
      </c>
      <c r="BC857" s="38" t="str">
        <f t="shared" si="78"/>
        <v>Variant allowances</v>
      </c>
      <c r="BD857" s="38" t="str">
        <f t="shared" si="75"/>
        <v>Totex variant allowances allocation percentages</v>
      </c>
    </row>
    <row r="858" spans="5:56">
      <c r="E858" s="216" t="s">
        <v>1043</v>
      </c>
      <c r="G858" s="37" t="s">
        <v>38</v>
      </c>
      <c r="H858" s="37" t="s">
        <v>247</v>
      </c>
      <c r="AU858" s="141"/>
      <c r="AV858" s="26"/>
      <c r="AW858" s="26"/>
      <c r="AX858" s="26"/>
      <c r="AY858" s="217"/>
      <c r="BA858" s="38" t="str">
        <f t="shared" ca="1" si="76"/>
        <v>SPTL</v>
      </c>
      <c r="BB858" s="38" t="str">
        <f t="shared" si="77"/>
        <v>Fixed Inputs</v>
      </c>
      <c r="BC858" s="38" t="str">
        <f t="shared" si="78"/>
        <v>Variant allowances</v>
      </c>
      <c r="BD858" s="38" t="str">
        <f t="shared" si="75"/>
        <v>Totex variant allowances allocation percentages</v>
      </c>
    </row>
    <row r="859" spans="5:56">
      <c r="E859" s="216" t="s">
        <v>1043</v>
      </c>
      <c r="G859" s="37" t="s">
        <v>38</v>
      </c>
      <c r="H859" s="37" t="s">
        <v>315</v>
      </c>
      <c r="AU859" s="141"/>
      <c r="AV859" s="26"/>
      <c r="AW859" s="26"/>
      <c r="AX859" s="26"/>
      <c r="AY859" s="217"/>
      <c r="BA859" s="38" t="str">
        <f t="shared" ca="1" si="76"/>
        <v>SPTL</v>
      </c>
      <c r="BB859" s="38" t="str">
        <f t="shared" si="77"/>
        <v>Fixed Inputs</v>
      </c>
      <c r="BC859" s="38" t="str">
        <f t="shared" si="78"/>
        <v>Variant allowances</v>
      </c>
      <c r="BD859" s="38" t="str">
        <f t="shared" si="75"/>
        <v>Totex variant allowances allocation percentages</v>
      </c>
    </row>
    <row r="860" spans="5:56">
      <c r="E860" s="218" t="s">
        <v>1043</v>
      </c>
      <c r="F860" s="105"/>
      <c r="G860" s="105" t="s">
        <v>38</v>
      </c>
      <c r="H860" s="105" t="s">
        <v>246</v>
      </c>
      <c r="I860" s="105"/>
      <c r="J860" s="105"/>
      <c r="K860" s="105"/>
      <c r="L860" s="105"/>
      <c r="M860" s="105"/>
      <c r="N860" s="105"/>
      <c r="O860" s="105"/>
      <c r="P860" s="105"/>
      <c r="Q860" s="105"/>
      <c r="R860" s="105"/>
      <c r="S860" s="105"/>
      <c r="T860" s="105"/>
      <c r="U860" s="105"/>
      <c r="V860" s="105"/>
      <c r="W860" s="105"/>
      <c r="X860" s="105"/>
      <c r="Y860" s="105"/>
      <c r="Z860" s="105"/>
      <c r="AA860" s="105"/>
      <c r="AB860" s="105"/>
      <c r="AC860" s="105"/>
      <c r="AD860" s="105"/>
      <c r="AE860" s="105"/>
      <c r="AF860" s="105"/>
      <c r="AG860" s="105"/>
      <c r="AH860" s="105"/>
      <c r="AI860" s="105"/>
      <c r="AJ860" s="105"/>
      <c r="AK860" s="105"/>
      <c r="AL860" s="105"/>
      <c r="AM860" s="105"/>
      <c r="AN860" s="105"/>
      <c r="AO860" s="105"/>
      <c r="AP860" s="105"/>
      <c r="AQ860" s="105"/>
      <c r="AR860" s="105"/>
      <c r="AS860" s="105"/>
      <c r="AT860" s="111"/>
      <c r="AU860" s="177"/>
      <c r="AV860" s="106"/>
      <c r="AW860" s="106"/>
      <c r="AX860" s="106"/>
      <c r="AY860" s="219"/>
      <c r="BA860" s="38" t="str">
        <f t="shared" ca="1" si="76"/>
        <v>SPTL</v>
      </c>
      <c r="BB860" s="38" t="str">
        <f t="shared" si="77"/>
        <v>Fixed Inputs</v>
      </c>
      <c r="BC860" s="38" t="str">
        <f t="shared" si="78"/>
        <v>Variant allowances</v>
      </c>
      <c r="BD860" s="38" t="str">
        <f t="shared" si="75"/>
        <v>Totex variant allowances allocation percentages</v>
      </c>
    </row>
    <row r="861" spans="5:56">
      <c r="E861" s="214" t="s">
        <v>1044</v>
      </c>
      <c r="F861" s="102"/>
      <c r="G861" s="102" t="s">
        <v>38</v>
      </c>
      <c r="H861" s="102" t="s">
        <v>316</v>
      </c>
      <c r="I861" s="102"/>
      <c r="J861" s="102"/>
      <c r="K861" s="102"/>
      <c r="L861" s="102"/>
      <c r="M861" s="102"/>
      <c r="N861" s="102"/>
      <c r="O861" s="102"/>
      <c r="P861" s="102"/>
      <c r="Q861" s="102"/>
      <c r="R861" s="102"/>
      <c r="S861" s="102"/>
      <c r="T861" s="102"/>
      <c r="U861" s="102"/>
      <c r="V861" s="102"/>
      <c r="W861" s="102"/>
      <c r="X861" s="102"/>
      <c r="Y861" s="102"/>
      <c r="Z861" s="102"/>
      <c r="AA861" s="102"/>
      <c r="AB861" s="102"/>
      <c r="AC861" s="102"/>
      <c r="AD861" s="102"/>
      <c r="AE861" s="102"/>
      <c r="AF861" s="102"/>
      <c r="AG861" s="102"/>
      <c r="AH861" s="102"/>
      <c r="AI861" s="102"/>
      <c r="AJ861" s="102"/>
      <c r="AK861" s="102"/>
      <c r="AL861" s="102"/>
      <c r="AM861" s="102"/>
      <c r="AN861" s="102"/>
      <c r="AO861" s="102"/>
      <c r="AP861" s="102"/>
      <c r="AQ861" s="102"/>
      <c r="AR861" s="102"/>
      <c r="AS861" s="102"/>
      <c r="AT861" s="213"/>
      <c r="AU861" s="176"/>
      <c r="AV861" s="103"/>
      <c r="AW861" s="103"/>
      <c r="AX861" s="103"/>
      <c r="AY861" s="215"/>
      <c r="BA861" s="38" t="str">
        <f t="shared" ca="1" si="76"/>
        <v>SPTL</v>
      </c>
      <c r="BB861" s="38" t="str">
        <f t="shared" si="77"/>
        <v>Fixed Inputs</v>
      </c>
      <c r="BC861" s="38" t="str">
        <f t="shared" si="78"/>
        <v>Variant allowances</v>
      </c>
      <c r="BD861" s="38" t="str">
        <f t="shared" si="75"/>
        <v>Totex variant allowances allocation percentages</v>
      </c>
    </row>
    <row r="862" spans="5:56">
      <c r="E862" s="216" t="s">
        <v>1044</v>
      </c>
      <c r="G862" s="37" t="s">
        <v>38</v>
      </c>
      <c r="H862" s="37" t="s">
        <v>317</v>
      </c>
      <c r="AU862" s="141"/>
      <c r="AV862" s="26"/>
      <c r="AW862" s="26"/>
      <c r="AX862" s="26"/>
      <c r="AY862" s="217"/>
      <c r="BA862" s="38" t="str">
        <f t="shared" ca="1" si="76"/>
        <v>SPTL</v>
      </c>
      <c r="BB862" s="38" t="str">
        <f t="shared" si="77"/>
        <v>Fixed Inputs</v>
      </c>
      <c r="BC862" s="38" t="str">
        <f t="shared" si="78"/>
        <v>Variant allowances</v>
      </c>
      <c r="BD862" s="38" t="str">
        <f t="shared" si="75"/>
        <v>Totex variant allowances allocation percentages</v>
      </c>
    </row>
    <row r="863" spans="5:56">
      <c r="E863" s="216" t="s">
        <v>1044</v>
      </c>
      <c r="G863" s="37" t="s">
        <v>38</v>
      </c>
      <c r="H863" s="37" t="s">
        <v>318</v>
      </c>
      <c r="AU863" s="141"/>
      <c r="AV863" s="26"/>
      <c r="AW863" s="26"/>
      <c r="AX863" s="26"/>
      <c r="AY863" s="217"/>
      <c r="BA863" s="38" t="str">
        <f t="shared" ca="1" si="76"/>
        <v>SPTL</v>
      </c>
      <c r="BB863" s="38" t="str">
        <f t="shared" si="77"/>
        <v>Fixed Inputs</v>
      </c>
      <c r="BC863" s="38" t="str">
        <f t="shared" si="78"/>
        <v>Variant allowances</v>
      </c>
      <c r="BD863" s="38" t="str">
        <f t="shared" si="75"/>
        <v>Totex variant allowances allocation percentages</v>
      </c>
    </row>
    <row r="864" spans="5:56">
      <c r="E864" s="216" t="s">
        <v>1044</v>
      </c>
      <c r="G864" s="37" t="s">
        <v>38</v>
      </c>
      <c r="H864" s="37" t="s">
        <v>247</v>
      </c>
      <c r="AU864" s="141"/>
      <c r="AV864" s="26"/>
      <c r="AW864" s="26"/>
      <c r="AX864" s="26"/>
      <c r="AY864" s="217"/>
      <c r="BA864" s="38" t="str">
        <f t="shared" ca="1" si="76"/>
        <v>SPTL</v>
      </c>
      <c r="BB864" s="38" t="str">
        <f t="shared" si="77"/>
        <v>Fixed Inputs</v>
      </c>
      <c r="BC864" s="38" t="str">
        <f t="shared" si="78"/>
        <v>Variant allowances</v>
      </c>
      <c r="BD864" s="38" t="str">
        <f t="shared" si="75"/>
        <v>Totex variant allowances allocation percentages</v>
      </c>
    </row>
    <row r="865" spans="5:56">
      <c r="E865" s="216" t="s">
        <v>1044</v>
      </c>
      <c r="G865" s="37" t="s">
        <v>38</v>
      </c>
      <c r="H865" s="37" t="s">
        <v>315</v>
      </c>
      <c r="AU865" s="141"/>
      <c r="AV865" s="26"/>
      <c r="AW865" s="26"/>
      <c r="AX865" s="26"/>
      <c r="AY865" s="217"/>
      <c r="BA865" s="38" t="str">
        <f t="shared" ca="1" si="76"/>
        <v>SPTL</v>
      </c>
      <c r="BB865" s="38" t="str">
        <f t="shared" si="77"/>
        <v>Fixed Inputs</v>
      </c>
      <c r="BC865" s="38" t="str">
        <f t="shared" si="78"/>
        <v>Variant allowances</v>
      </c>
      <c r="BD865" s="38" t="str">
        <f t="shared" si="75"/>
        <v>Totex variant allowances allocation percentages</v>
      </c>
    </row>
    <row r="866" spans="5:56">
      <c r="E866" s="218" t="s">
        <v>1044</v>
      </c>
      <c r="F866" s="105"/>
      <c r="G866" s="105" t="s">
        <v>38</v>
      </c>
      <c r="H866" s="105" t="s">
        <v>246</v>
      </c>
      <c r="I866" s="105"/>
      <c r="J866" s="105"/>
      <c r="K866" s="105"/>
      <c r="L866" s="105"/>
      <c r="M866" s="105"/>
      <c r="N866" s="105"/>
      <c r="O866" s="105"/>
      <c r="P866" s="105"/>
      <c r="Q866" s="105"/>
      <c r="R866" s="105"/>
      <c r="S866" s="105"/>
      <c r="T866" s="105"/>
      <c r="U866" s="105"/>
      <c r="V866" s="105"/>
      <c r="W866" s="105"/>
      <c r="X866" s="105"/>
      <c r="Y866" s="105"/>
      <c r="Z866" s="105"/>
      <c r="AA866" s="105"/>
      <c r="AB866" s="105"/>
      <c r="AC866" s="105"/>
      <c r="AD866" s="105"/>
      <c r="AE866" s="105"/>
      <c r="AF866" s="105"/>
      <c r="AG866" s="105"/>
      <c r="AH866" s="105"/>
      <c r="AI866" s="105"/>
      <c r="AJ866" s="105"/>
      <c r="AK866" s="105"/>
      <c r="AL866" s="105"/>
      <c r="AM866" s="105"/>
      <c r="AN866" s="105"/>
      <c r="AO866" s="105"/>
      <c r="AP866" s="105"/>
      <c r="AQ866" s="105"/>
      <c r="AR866" s="105"/>
      <c r="AS866" s="105"/>
      <c r="AT866" s="111"/>
      <c r="AU866" s="177"/>
      <c r="AV866" s="106"/>
      <c r="AW866" s="106"/>
      <c r="AX866" s="106"/>
      <c r="AY866" s="219"/>
      <c r="BA866" s="38" t="str">
        <f t="shared" ca="1" si="76"/>
        <v>SPTL</v>
      </c>
      <c r="BB866" s="38" t="str">
        <f t="shared" si="77"/>
        <v>Fixed Inputs</v>
      </c>
      <c r="BC866" s="38" t="str">
        <f t="shared" si="78"/>
        <v>Variant allowances</v>
      </c>
      <c r="BD866" s="38" t="str">
        <f t="shared" si="75"/>
        <v>Totex variant allowances allocation percentages</v>
      </c>
    </row>
    <row r="867" spans="5:56">
      <c r="E867" s="214" t="s">
        <v>1045</v>
      </c>
      <c r="F867" s="102"/>
      <c r="G867" s="102" t="s">
        <v>38</v>
      </c>
      <c r="H867" s="102" t="s">
        <v>316</v>
      </c>
      <c r="I867" s="102"/>
      <c r="J867" s="102"/>
      <c r="K867" s="102"/>
      <c r="L867" s="102"/>
      <c r="M867" s="102"/>
      <c r="N867" s="102"/>
      <c r="O867" s="102"/>
      <c r="P867" s="102"/>
      <c r="Q867" s="102"/>
      <c r="R867" s="102"/>
      <c r="S867" s="102"/>
      <c r="T867" s="102"/>
      <c r="U867" s="102"/>
      <c r="V867" s="102"/>
      <c r="W867" s="102"/>
      <c r="X867" s="102"/>
      <c r="Y867" s="102"/>
      <c r="Z867" s="102"/>
      <c r="AA867" s="102"/>
      <c r="AB867" s="102"/>
      <c r="AC867" s="102"/>
      <c r="AD867" s="102"/>
      <c r="AE867" s="102"/>
      <c r="AF867" s="102"/>
      <c r="AG867" s="102"/>
      <c r="AH867" s="102"/>
      <c r="AI867" s="102"/>
      <c r="AJ867" s="102"/>
      <c r="AK867" s="102"/>
      <c r="AL867" s="102"/>
      <c r="AM867" s="102"/>
      <c r="AN867" s="102"/>
      <c r="AO867" s="102"/>
      <c r="AP867" s="102"/>
      <c r="AQ867" s="102"/>
      <c r="AR867" s="102"/>
      <c r="AS867" s="102"/>
      <c r="AT867" s="213"/>
      <c r="AU867" s="176"/>
      <c r="AV867" s="103"/>
      <c r="AW867" s="103"/>
      <c r="AX867" s="103"/>
      <c r="AY867" s="215"/>
      <c r="BA867" s="38" t="str">
        <f t="shared" ca="1" si="76"/>
        <v>SPTL</v>
      </c>
      <c r="BB867" s="38" t="str">
        <f t="shared" si="77"/>
        <v>Fixed Inputs</v>
      </c>
      <c r="BC867" s="38" t="str">
        <f t="shared" si="78"/>
        <v>Variant allowances</v>
      </c>
      <c r="BD867" s="38" t="str">
        <f t="shared" si="75"/>
        <v>Totex variant allowances allocation percentages</v>
      </c>
    </row>
    <row r="868" spans="5:56">
      <c r="E868" s="216" t="s">
        <v>1045</v>
      </c>
      <c r="G868" s="37" t="s">
        <v>38</v>
      </c>
      <c r="H868" s="37" t="s">
        <v>317</v>
      </c>
      <c r="AU868" s="141"/>
      <c r="AV868" s="26"/>
      <c r="AW868" s="26"/>
      <c r="AX868" s="26"/>
      <c r="AY868" s="217"/>
      <c r="BA868" s="38" t="str">
        <f t="shared" ca="1" si="76"/>
        <v>SPTL</v>
      </c>
      <c r="BB868" s="38" t="str">
        <f t="shared" si="77"/>
        <v>Fixed Inputs</v>
      </c>
      <c r="BC868" s="38" t="str">
        <f t="shared" si="78"/>
        <v>Variant allowances</v>
      </c>
      <c r="BD868" s="38" t="str">
        <f t="shared" si="75"/>
        <v>Totex variant allowances allocation percentages</v>
      </c>
    </row>
    <row r="869" spans="5:56">
      <c r="E869" s="216" t="s">
        <v>1045</v>
      </c>
      <c r="G869" s="37" t="s">
        <v>38</v>
      </c>
      <c r="H869" s="37" t="s">
        <v>318</v>
      </c>
      <c r="AU869" s="141"/>
      <c r="AV869" s="26"/>
      <c r="AW869" s="26"/>
      <c r="AX869" s="26"/>
      <c r="AY869" s="217"/>
      <c r="BA869" s="38" t="str">
        <f t="shared" ca="1" si="76"/>
        <v>SPTL</v>
      </c>
      <c r="BB869" s="38" t="str">
        <f t="shared" si="77"/>
        <v>Fixed Inputs</v>
      </c>
      <c r="BC869" s="38" t="str">
        <f t="shared" si="78"/>
        <v>Variant allowances</v>
      </c>
      <c r="BD869" s="38" t="str">
        <f t="shared" si="75"/>
        <v>Totex variant allowances allocation percentages</v>
      </c>
    </row>
    <row r="870" spans="5:56">
      <c r="E870" s="216" t="s">
        <v>1045</v>
      </c>
      <c r="G870" s="37" t="s">
        <v>38</v>
      </c>
      <c r="H870" s="37" t="s">
        <v>247</v>
      </c>
      <c r="AU870" s="141"/>
      <c r="AV870" s="26"/>
      <c r="AW870" s="26"/>
      <c r="AX870" s="26"/>
      <c r="AY870" s="217"/>
      <c r="BA870" s="38" t="str">
        <f t="shared" ca="1" si="76"/>
        <v>SPTL</v>
      </c>
      <c r="BB870" s="38" t="str">
        <f t="shared" si="77"/>
        <v>Fixed Inputs</v>
      </c>
      <c r="BC870" s="38" t="str">
        <f t="shared" si="78"/>
        <v>Variant allowances</v>
      </c>
      <c r="BD870" s="38" t="str">
        <f t="shared" ref="BD870:BD927" si="79">$C$302</f>
        <v>Totex variant allowances allocation percentages</v>
      </c>
    </row>
    <row r="871" spans="5:56">
      <c r="E871" s="216" t="s">
        <v>1045</v>
      </c>
      <c r="G871" s="37" t="s">
        <v>38</v>
      </c>
      <c r="H871" s="37" t="s">
        <v>315</v>
      </c>
      <c r="AU871" s="141"/>
      <c r="AV871" s="26"/>
      <c r="AW871" s="26"/>
      <c r="AX871" s="26"/>
      <c r="AY871" s="217"/>
      <c r="BA871" s="38" t="str">
        <f t="shared" ca="1" si="76"/>
        <v>SPTL</v>
      </c>
      <c r="BB871" s="38" t="str">
        <f t="shared" si="77"/>
        <v>Fixed Inputs</v>
      </c>
      <c r="BC871" s="38" t="str">
        <f t="shared" si="78"/>
        <v>Variant allowances</v>
      </c>
      <c r="BD871" s="38" t="str">
        <f t="shared" si="79"/>
        <v>Totex variant allowances allocation percentages</v>
      </c>
    </row>
    <row r="872" spans="5:56">
      <c r="E872" s="218" t="s">
        <v>1045</v>
      </c>
      <c r="F872" s="105"/>
      <c r="G872" s="105" t="s">
        <v>38</v>
      </c>
      <c r="H872" s="105" t="s">
        <v>246</v>
      </c>
      <c r="I872" s="105"/>
      <c r="J872" s="105"/>
      <c r="K872" s="105"/>
      <c r="L872" s="105"/>
      <c r="M872" s="105"/>
      <c r="N872" s="105"/>
      <c r="O872" s="105"/>
      <c r="P872" s="105"/>
      <c r="Q872" s="105"/>
      <c r="R872" s="105"/>
      <c r="S872" s="105"/>
      <c r="T872" s="105"/>
      <c r="U872" s="105"/>
      <c r="V872" s="105"/>
      <c r="W872" s="105"/>
      <c r="X872" s="105"/>
      <c r="Y872" s="105"/>
      <c r="Z872" s="105"/>
      <c r="AA872" s="105"/>
      <c r="AB872" s="105"/>
      <c r="AC872" s="105"/>
      <c r="AD872" s="105"/>
      <c r="AE872" s="105"/>
      <c r="AF872" s="105"/>
      <c r="AG872" s="105"/>
      <c r="AH872" s="105"/>
      <c r="AI872" s="105"/>
      <c r="AJ872" s="105"/>
      <c r="AK872" s="105"/>
      <c r="AL872" s="105"/>
      <c r="AM872" s="105"/>
      <c r="AN872" s="105"/>
      <c r="AO872" s="105"/>
      <c r="AP872" s="105"/>
      <c r="AQ872" s="105"/>
      <c r="AR872" s="105"/>
      <c r="AS872" s="105"/>
      <c r="AT872" s="111"/>
      <c r="AU872" s="177"/>
      <c r="AV872" s="106"/>
      <c r="AW872" s="106"/>
      <c r="AX872" s="106"/>
      <c r="AY872" s="219"/>
      <c r="BA872" s="38" t="str">
        <f t="shared" ca="1" si="76"/>
        <v>SPTL</v>
      </c>
      <c r="BB872" s="38" t="str">
        <f t="shared" si="77"/>
        <v>Fixed Inputs</v>
      </c>
      <c r="BC872" s="38" t="str">
        <f t="shared" si="78"/>
        <v>Variant allowances</v>
      </c>
      <c r="BD872" s="38" t="str">
        <f t="shared" si="79"/>
        <v>Totex variant allowances allocation percentages</v>
      </c>
    </row>
    <row r="873" spans="5:56">
      <c r="E873" s="214" t="s">
        <v>1046</v>
      </c>
      <c r="F873" s="102"/>
      <c r="G873" s="102" t="s">
        <v>38</v>
      </c>
      <c r="H873" s="102" t="s">
        <v>316</v>
      </c>
      <c r="I873" s="102"/>
      <c r="J873" s="102"/>
      <c r="K873" s="102"/>
      <c r="L873" s="102"/>
      <c r="M873" s="102"/>
      <c r="N873" s="102"/>
      <c r="O873" s="102"/>
      <c r="P873" s="102"/>
      <c r="Q873" s="102"/>
      <c r="R873" s="102"/>
      <c r="S873" s="102"/>
      <c r="T873" s="102"/>
      <c r="U873" s="102"/>
      <c r="V873" s="102"/>
      <c r="W873" s="102"/>
      <c r="X873" s="102"/>
      <c r="Y873" s="102"/>
      <c r="Z873" s="102"/>
      <c r="AA873" s="102"/>
      <c r="AB873" s="102"/>
      <c r="AC873" s="102"/>
      <c r="AD873" s="102"/>
      <c r="AE873" s="102"/>
      <c r="AF873" s="102"/>
      <c r="AG873" s="102"/>
      <c r="AH873" s="102"/>
      <c r="AI873" s="102"/>
      <c r="AJ873" s="102"/>
      <c r="AK873" s="102"/>
      <c r="AL873" s="102"/>
      <c r="AM873" s="102"/>
      <c r="AN873" s="102"/>
      <c r="AO873" s="102"/>
      <c r="AP873" s="102"/>
      <c r="AQ873" s="102"/>
      <c r="AR873" s="102"/>
      <c r="AS873" s="102"/>
      <c r="AT873" s="213"/>
      <c r="AU873" s="176"/>
      <c r="AV873" s="103"/>
      <c r="AW873" s="103"/>
      <c r="AX873" s="103"/>
      <c r="AY873" s="215"/>
      <c r="BA873" s="38" t="str">
        <f t="shared" ca="1" si="76"/>
        <v>SPTL</v>
      </c>
      <c r="BB873" s="38" t="str">
        <f t="shared" si="77"/>
        <v>Fixed Inputs</v>
      </c>
      <c r="BC873" s="38" t="str">
        <f t="shared" si="78"/>
        <v>Variant allowances</v>
      </c>
      <c r="BD873" s="38" t="str">
        <f t="shared" si="79"/>
        <v>Totex variant allowances allocation percentages</v>
      </c>
    </row>
    <row r="874" spans="5:56">
      <c r="E874" s="216" t="s">
        <v>1046</v>
      </c>
      <c r="G874" s="37" t="s">
        <v>38</v>
      </c>
      <c r="H874" s="37" t="s">
        <v>317</v>
      </c>
      <c r="AU874" s="141"/>
      <c r="AV874" s="26"/>
      <c r="AW874" s="26"/>
      <c r="AX874" s="26"/>
      <c r="AY874" s="217"/>
      <c r="BA874" s="38" t="str">
        <f t="shared" ca="1" si="76"/>
        <v>SPTL</v>
      </c>
      <c r="BB874" s="38" t="str">
        <f t="shared" si="77"/>
        <v>Fixed Inputs</v>
      </c>
      <c r="BC874" s="38" t="str">
        <f t="shared" si="78"/>
        <v>Variant allowances</v>
      </c>
      <c r="BD874" s="38" t="str">
        <f t="shared" si="79"/>
        <v>Totex variant allowances allocation percentages</v>
      </c>
    </row>
    <row r="875" spans="5:56">
      <c r="E875" s="216" t="s">
        <v>1046</v>
      </c>
      <c r="G875" s="37" t="s">
        <v>38</v>
      </c>
      <c r="H875" s="37" t="s">
        <v>318</v>
      </c>
      <c r="AU875" s="141"/>
      <c r="AV875" s="26"/>
      <c r="AW875" s="26"/>
      <c r="AX875" s="26"/>
      <c r="AY875" s="217"/>
      <c r="BA875" s="38" t="str">
        <f t="shared" ca="1" si="76"/>
        <v>SPTL</v>
      </c>
      <c r="BB875" s="38" t="str">
        <f t="shared" si="77"/>
        <v>Fixed Inputs</v>
      </c>
      <c r="BC875" s="38" t="str">
        <f t="shared" si="78"/>
        <v>Variant allowances</v>
      </c>
      <c r="BD875" s="38" t="str">
        <f t="shared" si="79"/>
        <v>Totex variant allowances allocation percentages</v>
      </c>
    </row>
    <row r="876" spans="5:56">
      <c r="E876" s="216" t="s">
        <v>1046</v>
      </c>
      <c r="G876" s="37" t="s">
        <v>38</v>
      </c>
      <c r="H876" s="37" t="s">
        <v>247</v>
      </c>
      <c r="AU876" s="141"/>
      <c r="AV876" s="26"/>
      <c r="AW876" s="26"/>
      <c r="AX876" s="26"/>
      <c r="AY876" s="217"/>
      <c r="BA876" s="38" t="str">
        <f t="shared" ca="1" si="76"/>
        <v>SPTL</v>
      </c>
      <c r="BB876" s="38" t="str">
        <f t="shared" si="77"/>
        <v>Fixed Inputs</v>
      </c>
      <c r="BC876" s="38" t="str">
        <f t="shared" si="78"/>
        <v>Variant allowances</v>
      </c>
      <c r="BD876" s="38" t="str">
        <f t="shared" si="79"/>
        <v>Totex variant allowances allocation percentages</v>
      </c>
    </row>
    <row r="877" spans="5:56">
      <c r="E877" s="216" t="s">
        <v>1046</v>
      </c>
      <c r="G877" s="37" t="s">
        <v>38</v>
      </c>
      <c r="H877" s="37" t="s">
        <v>315</v>
      </c>
      <c r="AU877" s="141"/>
      <c r="AV877" s="26"/>
      <c r="AW877" s="26"/>
      <c r="AX877" s="26"/>
      <c r="AY877" s="217"/>
      <c r="BA877" s="38" t="str">
        <f t="shared" ca="1" si="76"/>
        <v>SPTL</v>
      </c>
      <c r="BB877" s="38" t="str">
        <f t="shared" si="77"/>
        <v>Fixed Inputs</v>
      </c>
      <c r="BC877" s="38" t="str">
        <f t="shared" si="78"/>
        <v>Variant allowances</v>
      </c>
      <c r="BD877" s="38" t="str">
        <f t="shared" si="79"/>
        <v>Totex variant allowances allocation percentages</v>
      </c>
    </row>
    <row r="878" spans="5:56">
      <c r="E878" s="218" t="s">
        <v>1046</v>
      </c>
      <c r="F878" s="105"/>
      <c r="G878" s="105" t="s">
        <v>38</v>
      </c>
      <c r="H878" s="105" t="s">
        <v>246</v>
      </c>
      <c r="I878" s="105"/>
      <c r="J878" s="105"/>
      <c r="K878" s="105"/>
      <c r="L878" s="105"/>
      <c r="M878" s="105"/>
      <c r="N878" s="105"/>
      <c r="O878" s="105"/>
      <c r="P878" s="105"/>
      <c r="Q878" s="105"/>
      <c r="R878" s="105"/>
      <c r="S878" s="105"/>
      <c r="T878" s="105"/>
      <c r="U878" s="105"/>
      <c r="V878" s="105"/>
      <c r="W878" s="105"/>
      <c r="X878" s="105"/>
      <c r="Y878" s="105"/>
      <c r="Z878" s="105"/>
      <c r="AA878" s="105"/>
      <c r="AB878" s="105"/>
      <c r="AC878" s="105"/>
      <c r="AD878" s="105"/>
      <c r="AE878" s="105"/>
      <c r="AF878" s="105"/>
      <c r="AG878" s="105"/>
      <c r="AH878" s="105"/>
      <c r="AI878" s="105"/>
      <c r="AJ878" s="105"/>
      <c r="AK878" s="105"/>
      <c r="AL878" s="105"/>
      <c r="AM878" s="105"/>
      <c r="AN878" s="105"/>
      <c r="AO878" s="105"/>
      <c r="AP878" s="105"/>
      <c r="AQ878" s="105"/>
      <c r="AR878" s="105"/>
      <c r="AS878" s="105"/>
      <c r="AT878" s="111"/>
      <c r="AU878" s="177"/>
      <c r="AV878" s="106"/>
      <c r="AW878" s="106"/>
      <c r="AX878" s="106"/>
      <c r="AY878" s="219"/>
      <c r="BA878" s="38" t="str">
        <f t="shared" ca="1" si="76"/>
        <v>SPTL</v>
      </c>
      <c r="BB878" s="38" t="str">
        <f t="shared" si="77"/>
        <v>Fixed Inputs</v>
      </c>
      <c r="BC878" s="38" t="str">
        <f t="shared" si="78"/>
        <v>Variant allowances</v>
      </c>
      <c r="BD878" s="38" t="str">
        <f t="shared" si="79"/>
        <v>Totex variant allowances allocation percentages</v>
      </c>
    </row>
    <row r="879" spans="5:56">
      <c r="E879" s="214" t="s">
        <v>1047</v>
      </c>
      <c r="F879" s="102"/>
      <c r="G879" s="102" t="s">
        <v>38</v>
      </c>
      <c r="H879" s="102" t="s">
        <v>316</v>
      </c>
      <c r="I879" s="102"/>
      <c r="J879" s="102"/>
      <c r="K879" s="102"/>
      <c r="L879" s="102"/>
      <c r="M879" s="102"/>
      <c r="N879" s="102"/>
      <c r="O879" s="102"/>
      <c r="P879" s="102"/>
      <c r="Q879" s="102"/>
      <c r="R879" s="102"/>
      <c r="S879" s="102"/>
      <c r="T879" s="102"/>
      <c r="U879" s="102"/>
      <c r="V879" s="102"/>
      <c r="W879" s="102"/>
      <c r="X879" s="102"/>
      <c r="Y879" s="102"/>
      <c r="Z879" s="102"/>
      <c r="AA879" s="102"/>
      <c r="AB879" s="102"/>
      <c r="AC879" s="102"/>
      <c r="AD879" s="102"/>
      <c r="AE879" s="102"/>
      <c r="AF879" s="102"/>
      <c r="AG879" s="102"/>
      <c r="AH879" s="102"/>
      <c r="AI879" s="102"/>
      <c r="AJ879" s="102"/>
      <c r="AK879" s="102"/>
      <c r="AL879" s="102"/>
      <c r="AM879" s="102"/>
      <c r="AN879" s="102"/>
      <c r="AO879" s="102"/>
      <c r="AP879" s="102"/>
      <c r="AQ879" s="102"/>
      <c r="AR879" s="102"/>
      <c r="AS879" s="102"/>
      <c r="AT879" s="213"/>
      <c r="AU879" s="176"/>
      <c r="AV879" s="103"/>
      <c r="AW879" s="103"/>
      <c r="AX879" s="103"/>
      <c r="AY879" s="215"/>
      <c r="BA879" s="38" t="str">
        <f t="shared" ref="BA879:BA926" ca="1" si="80">$A$1</f>
        <v>SPTL</v>
      </c>
      <c r="BB879" s="38" t="str">
        <f t="shared" ref="BB879:BB926" si="81">$A$194</f>
        <v>Fixed Inputs</v>
      </c>
      <c r="BC879" s="38" t="str">
        <f t="shared" ref="BC879:BC926" si="82">$B$195</f>
        <v>Variant allowances</v>
      </c>
      <c r="BD879" s="38" t="str">
        <f t="shared" si="79"/>
        <v>Totex variant allowances allocation percentages</v>
      </c>
    </row>
    <row r="880" spans="5:56">
      <c r="E880" s="216" t="s">
        <v>1047</v>
      </c>
      <c r="G880" s="37" t="s">
        <v>38</v>
      </c>
      <c r="H880" s="37" t="s">
        <v>317</v>
      </c>
      <c r="AU880" s="141"/>
      <c r="AV880" s="26"/>
      <c r="AW880" s="26"/>
      <c r="AX880" s="26"/>
      <c r="AY880" s="217"/>
      <c r="BA880" s="38" t="str">
        <f t="shared" ca="1" si="80"/>
        <v>SPTL</v>
      </c>
      <c r="BB880" s="38" t="str">
        <f t="shared" si="81"/>
        <v>Fixed Inputs</v>
      </c>
      <c r="BC880" s="38" t="str">
        <f t="shared" si="82"/>
        <v>Variant allowances</v>
      </c>
      <c r="BD880" s="38" t="str">
        <f t="shared" si="79"/>
        <v>Totex variant allowances allocation percentages</v>
      </c>
    </row>
    <row r="881" spans="5:56">
      <c r="E881" s="216" t="s">
        <v>1047</v>
      </c>
      <c r="G881" s="37" t="s">
        <v>38</v>
      </c>
      <c r="H881" s="37" t="s">
        <v>318</v>
      </c>
      <c r="AU881" s="141"/>
      <c r="AV881" s="26"/>
      <c r="AW881" s="26"/>
      <c r="AX881" s="26"/>
      <c r="AY881" s="217"/>
      <c r="BA881" s="38" t="str">
        <f t="shared" ca="1" si="80"/>
        <v>SPTL</v>
      </c>
      <c r="BB881" s="38" t="str">
        <f t="shared" si="81"/>
        <v>Fixed Inputs</v>
      </c>
      <c r="BC881" s="38" t="str">
        <f t="shared" si="82"/>
        <v>Variant allowances</v>
      </c>
      <c r="BD881" s="38" t="str">
        <f t="shared" si="79"/>
        <v>Totex variant allowances allocation percentages</v>
      </c>
    </row>
    <row r="882" spans="5:56">
      <c r="E882" s="216" t="s">
        <v>1047</v>
      </c>
      <c r="G882" s="37" t="s">
        <v>38</v>
      </c>
      <c r="H882" s="37" t="s">
        <v>247</v>
      </c>
      <c r="AU882" s="141"/>
      <c r="AV882" s="26"/>
      <c r="AW882" s="26"/>
      <c r="AX882" s="26"/>
      <c r="AY882" s="217"/>
      <c r="BA882" s="38" t="str">
        <f t="shared" ca="1" si="80"/>
        <v>SPTL</v>
      </c>
      <c r="BB882" s="38" t="str">
        <f t="shared" si="81"/>
        <v>Fixed Inputs</v>
      </c>
      <c r="BC882" s="38" t="str">
        <f t="shared" si="82"/>
        <v>Variant allowances</v>
      </c>
      <c r="BD882" s="38" t="str">
        <f t="shared" si="79"/>
        <v>Totex variant allowances allocation percentages</v>
      </c>
    </row>
    <row r="883" spans="5:56">
      <c r="E883" s="216" t="s">
        <v>1047</v>
      </c>
      <c r="G883" s="37" t="s">
        <v>38</v>
      </c>
      <c r="H883" s="37" t="s">
        <v>315</v>
      </c>
      <c r="AU883" s="141"/>
      <c r="AV883" s="26"/>
      <c r="AW883" s="26"/>
      <c r="AX883" s="26"/>
      <c r="AY883" s="217"/>
      <c r="BA883" s="38" t="str">
        <f t="shared" ca="1" si="80"/>
        <v>SPTL</v>
      </c>
      <c r="BB883" s="38" t="str">
        <f t="shared" si="81"/>
        <v>Fixed Inputs</v>
      </c>
      <c r="BC883" s="38" t="str">
        <f t="shared" si="82"/>
        <v>Variant allowances</v>
      </c>
      <c r="BD883" s="38" t="str">
        <f t="shared" si="79"/>
        <v>Totex variant allowances allocation percentages</v>
      </c>
    </row>
    <row r="884" spans="5:56">
      <c r="E884" s="218" t="s">
        <v>1047</v>
      </c>
      <c r="F884" s="105"/>
      <c r="G884" s="105" t="s">
        <v>38</v>
      </c>
      <c r="H884" s="105" t="s">
        <v>246</v>
      </c>
      <c r="I884" s="105"/>
      <c r="J884" s="105"/>
      <c r="K884" s="105"/>
      <c r="L884" s="105"/>
      <c r="M884" s="105"/>
      <c r="N884" s="105"/>
      <c r="O884" s="105"/>
      <c r="P884" s="105"/>
      <c r="Q884" s="105"/>
      <c r="R884" s="105"/>
      <c r="S884" s="105"/>
      <c r="T884" s="105"/>
      <c r="U884" s="105"/>
      <c r="V884" s="105"/>
      <c r="W884" s="105"/>
      <c r="X884" s="105"/>
      <c r="Y884" s="105"/>
      <c r="Z884" s="105"/>
      <c r="AA884" s="105"/>
      <c r="AB884" s="105"/>
      <c r="AC884" s="105"/>
      <c r="AD884" s="105"/>
      <c r="AE884" s="105"/>
      <c r="AF884" s="105"/>
      <c r="AG884" s="105"/>
      <c r="AH884" s="105"/>
      <c r="AI884" s="105"/>
      <c r="AJ884" s="105"/>
      <c r="AK884" s="105"/>
      <c r="AL884" s="105"/>
      <c r="AM884" s="105"/>
      <c r="AN884" s="105"/>
      <c r="AO884" s="105"/>
      <c r="AP884" s="105"/>
      <c r="AQ884" s="105"/>
      <c r="AR884" s="105"/>
      <c r="AS884" s="105"/>
      <c r="AT884" s="111"/>
      <c r="AU884" s="177"/>
      <c r="AV884" s="106"/>
      <c r="AW884" s="106"/>
      <c r="AX884" s="106"/>
      <c r="AY884" s="219"/>
      <c r="BA884" s="38" t="str">
        <f t="shared" ca="1" si="80"/>
        <v>SPTL</v>
      </c>
      <c r="BB884" s="38" t="str">
        <f t="shared" si="81"/>
        <v>Fixed Inputs</v>
      </c>
      <c r="BC884" s="38" t="str">
        <f t="shared" si="82"/>
        <v>Variant allowances</v>
      </c>
      <c r="BD884" s="38" t="str">
        <f t="shared" si="79"/>
        <v>Totex variant allowances allocation percentages</v>
      </c>
    </row>
    <row r="885" spans="5:56">
      <c r="E885" s="214" t="s">
        <v>1048</v>
      </c>
      <c r="F885" s="102"/>
      <c r="G885" s="102" t="s">
        <v>38</v>
      </c>
      <c r="H885" s="102" t="s">
        <v>316</v>
      </c>
      <c r="I885" s="102"/>
      <c r="J885" s="102"/>
      <c r="K885" s="102"/>
      <c r="L885" s="102"/>
      <c r="M885" s="102"/>
      <c r="N885" s="102"/>
      <c r="O885" s="102"/>
      <c r="P885" s="102"/>
      <c r="Q885" s="102"/>
      <c r="R885" s="102"/>
      <c r="S885" s="102"/>
      <c r="T885" s="102"/>
      <c r="U885" s="102"/>
      <c r="V885" s="102"/>
      <c r="W885" s="102"/>
      <c r="X885" s="102"/>
      <c r="Y885" s="102"/>
      <c r="Z885" s="102"/>
      <c r="AA885" s="102"/>
      <c r="AB885" s="102"/>
      <c r="AC885" s="102"/>
      <c r="AD885" s="102"/>
      <c r="AE885" s="102"/>
      <c r="AF885" s="102"/>
      <c r="AG885" s="102"/>
      <c r="AH885" s="102"/>
      <c r="AI885" s="102"/>
      <c r="AJ885" s="102"/>
      <c r="AK885" s="102"/>
      <c r="AL885" s="102"/>
      <c r="AM885" s="102"/>
      <c r="AN885" s="102"/>
      <c r="AO885" s="102"/>
      <c r="AP885" s="102"/>
      <c r="AQ885" s="102"/>
      <c r="AR885" s="102"/>
      <c r="AS885" s="102"/>
      <c r="AT885" s="213"/>
      <c r="AU885" s="176"/>
      <c r="AV885" s="103"/>
      <c r="AW885" s="103"/>
      <c r="AX885" s="103"/>
      <c r="AY885" s="215"/>
      <c r="BA885" s="38" t="str">
        <f t="shared" ca="1" si="80"/>
        <v>SPTL</v>
      </c>
      <c r="BB885" s="38" t="str">
        <f t="shared" si="81"/>
        <v>Fixed Inputs</v>
      </c>
      <c r="BC885" s="38" t="str">
        <f t="shared" si="82"/>
        <v>Variant allowances</v>
      </c>
      <c r="BD885" s="38" t="str">
        <f t="shared" si="79"/>
        <v>Totex variant allowances allocation percentages</v>
      </c>
    </row>
    <row r="886" spans="5:56">
      <c r="E886" s="216" t="s">
        <v>1048</v>
      </c>
      <c r="G886" s="37" t="s">
        <v>38</v>
      </c>
      <c r="H886" s="37" t="s">
        <v>317</v>
      </c>
      <c r="AU886" s="141"/>
      <c r="AV886" s="26"/>
      <c r="AW886" s="26"/>
      <c r="AX886" s="26"/>
      <c r="AY886" s="217"/>
      <c r="BA886" s="38" t="str">
        <f t="shared" ca="1" si="80"/>
        <v>SPTL</v>
      </c>
      <c r="BB886" s="38" t="str">
        <f t="shared" si="81"/>
        <v>Fixed Inputs</v>
      </c>
      <c r="BC886" s="38" t="str">
        <f t="shared" si="82"/>
        <v>Variant allowances</v>
      </c>
      <c r="BD886" s="38" t="str">
        <f t="shared" si="79"/>
        <v>Totex variant allowances allocation percentages</v>
      </c>
    </row>
    <row r="887" spans="5:56">
      <c r="E887" s="216" t="s">
        <v>1048</v>
      </c>
      <c r="G887" s="37" t="s">
        <v>38</v>
      </c>
      <c r="H887" s="37" t="s">
        <v>318</v>
      </c>
      <c r="AU887" s="141"/>
      <c r="AV887" s="26"/>
      <c r="AW887" s="26"/>
      <c r="AX887" s="26"/>
      <c r="AY887" s="217"/>
      <c r="BA887" s="38" t="str">
        <f t="shared" ca="1" si="80"/>
        <v>SPTL</v>
      </c>
      <c r="BB887" s="38" t="str">
        <f t="shared" si="81"/>
        <v>Fixed Inputs</v>
      </c>
      <c r="BC887" s="38" t="str">
        <f t="shared" si="82"/>
        <v>Variant allowances</v>
      </c>
      <c r="BD887" s="38" t="str">
        <f t="shared" si="79"/>
        <v>Totex variant allowances allocation percentages</v>
      </c>
    </row>
    <row r="888" spans="5:56">
      <c r="E888" s="216" t="s">
        <v>1048</v>
      </c>
      <c r="G888" s="37" t="s">
        <v>38</v>
      </c>
      <c r="H888" s="37" t="s">
        <v>247</v>
      </c>
      <c r="AU888" s="141"/>
      <c r="AV888" s="26"/>
      <c r="AW888" s="26"/>
      <c r="AX888" s="26"/>
      <c r="AY888" s="217"/>
      <c r="BA888" s="38" t="str">
        <f t="shared" ca="1" si="80"/>
        <v>SPTL</v>
      </c>
      <c r="BB888" s="38" t="str">
        <f t="shared" si="81"/>
        <v>Fixed Inputs</v>
      </c>
      <c r="BC888" s="38" t="str">
        <f t="shared" si="82"/>
        <v>Variant allowances</v>
      </c>
      <c r="BD888" s="38" t="str">
        <f t="shared" si="79"/>
        <v>Totex variant allowances allocation percentages</v>
      </c>
    </row>
    <row r="889" spans="5:56">
      <c r="E889" s="216" t="s">
        <v>1048</v>
      </c>
      <c r="G889" s="37" t="s">
        <v>38</v>
      </c>
      <c r="H889" s="37" t="s">
        <v>315</v>
      </c>
      <c r="AU889" s="141"/>
      <c r="AV889" s="26"/>
      <c r="AW889" s="26"/>
      <c r="AX889" s="26"/>
      <c r="AY889" s="217"/>
      <c r="BA889" s="38" t="str">
        <f t="shared" ca="1" si="80"/>
        <v>SPTL</v>
      </c>
      <c r="BB889" s="38" t="str">
        <f t="shared" si="81"/>
        <v>Fixed Inputs</v>
      </c>
      <c r="BC889" s="38" t="str">
        <f t="shared" si="82"/>
        <v>Variant allowances</v>
      </c>
      <c r="BD889" s="38" t="str">
        <f t="shared" si="79"/>
        <v>Totex variant allowances allocation percentages</v>
      </c>
    </row>
    <row r="890" spans="5:56">
      <c r="E890" s="218" t="s">
        <v>1048</v>
      </c>
      <c r="F890" s="105"/>
      <c r="G890" s="105" t="s">
        <v>38</v>
      </c>
      <c r="H890" s="105" t="s">
        <v>246</v>
      </c>
      <c r="I890" s="105"/>
      <c r="J890" s="105"/>
      <c r="K890" s="105"/>
      <c r="L890" s="105"/>
      <c r="M890" s="105"/>
      <c r="N890" s="105"/>
      <c r="O890" s="105"/>
      <c r="P890" s="105"/>
      <c r="Q890" s="105"/>
      <c r="R890" s="105"/>
      <c r="S890" s="105"/>
      <c r="T890" s="105"/>
      <c r="U890" s="105"/>
      <c r="V890" s="105"/>
      <c r="W890" s="105"/>
      <c r="X890" s="105"/>
      <c r="Y890" s="105"/>
      <c r="Z890" s="105"/>
      <c r="AA890" s="105"/>
      <c r="AB890" s="105"/>
      <c r="AC890" s="105"/>
      <c r="AD890" s="105"/>
      <c r="AE890" s="105"/>
      <c r="AF890" s="105"/>
      <c r="AG890" s="105"/>
      <c r="AH890" s="105"/>
      <c r="AI890" s="105"/>
      <c r="AJ890" s="105"/>
      <c r="AK890" s="105"/>
      <c r="AL890" s="105"/>
      <c r="AM890" s="105"/>
      <c r="AN890" s="105"/>
      <c r="AO890" s="105"/>
      <c r="AP890" s="105"/>
      <c r="AQ890" s="105"/>
      <c r="AR890" s="105"/>
      <c r="AS890" s="105"/>
      <c r="AT890" s="111"/>
      <c r="AU890" s="177"/>
      <c r="AV890" s="106"/>
      <c r="AW890" s="106"/>
      <c r="AX890" s="106"/>
      <c r="AY890" s="219"/>
      <c r="BA890" s="38" t="str">
        <f t="shared" ca="1" si="80"/>
        <v>SPTL</v>
      </c>
      <c r="BB890" s="38" t="str">
        <f t="shared" si="81"/>
        <v>Fixed Inputs</v>
      </c>
      <c r="BC890" s="38" t="str">
        <f t="shared" si="82"/>
        <v>Variant allowances</v>
      </c>
      <c r="BD890" s="38" t="str">
        <f t="shared" si="79"/>
        <v>Totex variant allowances allocation percentages</v>
      </c>
    </row>
    <row r="891" spans="5:56">
      <c r="E891" s="214" t="s">
        <v>1049</v>
      </c>
      <c r="F891" s="102"/>
      <c r="G891" s="102" t="s">
        <v>38</v>
      </c>
      <c r="H891" s="102" t="s">
        <v>316</v>
      </c>
      <c r="I891" s="102"/>
      <c r="J891" s="102"/>
      <c r="K891" s="102"/>
      <c r="L891" s="102"/>
      <c r="M891" s="102"/>
      <c r="N891" s="102"/>
      <c r="O891" s="102"/>
      <c r="P891" s="102"/>
      <c r="Q891" s="102"/>
      <c r="R891" s="102"/>
      <c r="S891" s="102"/>
      <c r="T891" s="102"/>
      <c r="U891" s="102"/>
      <c r="V891" s="102"/>
      <c r="W891" s="102"/>
      <c r="X891" s="102"/>
      <c r="Y891" s="102"/>
      <c r="Z891" s="102"/>
      <c r="AA891" s="102"/>
      <c r="AB891" s="102"/>
      <c r="AC891" s="102"/>
      <c r="AD891" s="102"/>
      <c r="AE891" s="102"/>
      <c r="AF891" s="102"/>
      <c r="AG891" s="102"/>
      <c r="AH891" s="102"/>
      <c r="AI891" s="102"/>
      <c r="AJ891" s="102"/>
      <c r="AK891" s="102"/>
      <c r="AL891" s="102"/>
      <c r="AM891" s="102"/>
      <c r="AN891" s="102"/>
      <c r="AO891" s="102"/>
      <c r="AP891" s="102"/>
      <c r="AQ891" s="102"/>
      <c r="AR891" s="102"/>
      <c r="AS891" s="102"/>
      <c r="AT891" s="213"/>
      <c r="AU891" s="176"/>
      <c r="AV891" s="103"/>
      <c r="AW891" s="103"/>
      <c r="AX891" s="103"/>
      <c r="AY891" s="215"/>
      <c r="BA891" s="38" t="str">
        <f t="shared" ca="1" si="80"/>
        <v>SPTL</v>
      </c>
      <c r="BB891" s="38" t="str">
        <f t="shared" si="81"/>
        <v>Fixed Inputs</v>
      </c>
      <c r="BC891" s="38" t="str">
        <f t="shared" si="82"/>
        <v>Variant allowances</v>
      </c>
      <c r="BD891" s="38" t="str">
        <f t="shared" si="79"/>
        <v>Totex variant allowances allocation percentages</v>
      </c>
    </row>
    <row r="892" spans="5:56">
      <c r="E892" s="216" t="s">
        <v>1049</v>
      </c>
      <c r="G892" s="37" t="s">
        <v>38</v>
      </c>
      <c r="H892" s="37" t="s">
        <v>317</v>
      </c>
      <c r="AU892" s="141"/>
      <c r="AV892" s="26"/>
      <c r="AW892" s="26"/>
      <c r="AX892" s="26"/>
      <c r="AY892" s="217"/>
      <c r="BA892" s="38" t="str">
        <f t="shared" ca="1" si="80"/>
        <v>SPTL</v>
      </c>
      <c r="BB892" s="38" t="str">
        <f t="shared" si="81"/>
        <v>Fixed Inputs</v>
      </c>
      <c r="BC892" s="38" t="str">
        <f t="shared" si="82"/>
        <v>Variant allowances</v>
      </c>
      <c r="BD892" s="38" t="str">
        <f t="shared" si="79"/>
        <v>Totex variant allowances allocation percentages</v>
      </c>
    </row>
    <row r="893" spans="5:56">
      <c r="E893" s="216" t="s">
        <v>1049</v>
      </c>
      <c r="G893" s="37" t="s">
        <v>38</v>
      </c>
      <c r="H893" s="37" t="s">
        <v>318</v>
      </c>
      <c r="AU893" s="141"/>
      <c r="AV893" s="26"/>
      <c r="AW893" s="26"/>
      <c r="AX893" s="26"/>
      <c r="AY893" s="217"/>
      <c r="BA893" s="38" t="str">
        <f t="shared" ca="1" si="80"/>
        <v>SPTL</v>
      </c>
      <c r="BB893" s="38" t="str">
        <f t="shared" si="81"/>
        <v>Fixed Inputs</v>
      </c>
      <c r="BC893" s="38" t="str">
        <f t="shared" si="82"/>
        <v>Variant allowances</v>
      </c>
      <c r="BD893" s="38" t="str">
        <f t="shared" si="79"/>
        <v>Totex variant allowances allocation percentages</v>
      </c>
    </row>
    <row r="894" spans="5:56">
      <c r="E894" s="216" t="s">
        <v>1049</v>
      </c>
      <c r="G894" s="37" t="s">
        <v>38</v>
      </c>
      <c r="H894" s="37" t="s">
        <v>247</v>
      </c>
      <c r="AU894" s="141"/>
      <c r="AV894" s="26"/>
      <c r="AW894" s="26"/>
      <c r="AX894" s="26"/>
      <c r="AY894" s="217"/>
      <c r="BA894" s="38" t="str">
        <f t="shared" ca="1" si="80"/>
        <v>SPTL</v>
      </c>
      <c r="BB894" s="38" t="str">
        <f t="shared" si="81"/>
        <v>Fixed Inputs</v>
      </c>
      <c r="BC894" s="38" t="str">
        <f t="shared" si="82"/>
        <v>Variant allowances</v>
      </c>
      <c r="BD894" s="38" t="str">
        <f t="shared" si="79"/>
        <v>Totex variant allowances allocation percentages</v>
      </c>
    </row>
    <row r="895" spans="5:56">
      <c r="E895" s="216" t="s">
        <v>1049</v>
      </c>
      <c r="G895" s="37" t="s">
        <v>38</v>
      </c>
      <c r="H895" s="37" t="s">
        <v>315</v>
      </c>
      <c r="AU895" s="141"/>
      <c r="AV895" s="26"/>
      <c r="AW895" s="26"/>
      <c r="AX895" s="26"/>
      <c r="AY895" s="217"/>
      <c r="BA895" s="38" t="str">
        <f t="shared" ca="1" si="80"/>
        <v>SPTL</v>
      </c>
      <c r="BB895" s="38" t="str">
        <f t="shared" si="81"/>
        <v>Fixed Inputs</v>
      </c>
      <c r="BC895" s="38" t="str">
        <f t="shared" si="82"/>
        <v>Variant allowances</v>
      </c>
      <c r="BD895" s="38" t="str">
        <f t="shared" si="79"/>
        <v>Totex variant allowances allocation percentages</v>
      </c>
    </row>
    <row r="896" spans="5:56">
      <c r="E896" s="218" t="s">
        <v>1049</v>
      </c>
      <c r="F896" s="105"/>
      <c r="G896" s="105" t="s">
        <v>38</v>
      </c>
      <c r="H896" s="105" t="s">
        <v>246</v>
      </c>
      <c r="I896" s="105"/>
      <c r="J896" s="105"/>
      <c r="K896" s="105"/>
      <c r="L896" s="105"/>
      <c r="M896" s="105"/>
      <c r="N896" s="105"/>
      <c r="O896" s="105"/>
      <c r="P896" s="105"/>
      <c r="Q896" s="105"/>
      <c r="R896" s="105"/>
      <c r="S896" s="105"/>
      <c r="T896" s="105"/>
      <c r="U896" s="105"/>
      <c r="V896" s="105"/>
      <c r="W896" s="105"/>
      <c r="X896" s="105"/>
      <c r="Y896" s="105"/>
      <c r="Z896" s="105"/>
      <c r="AA896" s="105"/>
      <c r="AB896" s="105"/>
      <c r="AC896" s="105"/>
      <c r="AD896" s="105"/>
      <c r="AE896" s="105"/>
      <c r="AF896" s="105"/>
      <c r="AG896" s="105"/>
      <c r="AH896" s="105"/>
      <c r="AI896" s="105"/>
      <c r="AJ896" s="105"/>
      <c r="AK896" s="105"/>
      <c r="AL896" s="105"/>
      <c r="AM896" s="105"/>
      <c r="AN896" s="105"/>
      <c r="AO896" s="105"/>
      <c r="AP896" s="105"/>
      <c r="AQ896" s="105"/>
      <c r="AR896" s="105"/>
      <c r="AS896" s="105"/>
      <c r="AT896" s="111"/>
      <c r="AU896" s="177"/>
      <c r="AV896" s="106"/>
      <c r="AW896" s="106"/>
      <c r="AX896" s="106"/>
      <c r="AY896" s="219"/>
      <c r="BA896" s="38" t="str">
        <f t="shared" ca="1" si="80"/>
        <v>SPTL</v>
      </c>
      <c r="BB896" s="38" t="str">
        <f t="shared" si="81"/>
        <v>Fixed Inputs</v>
      </c>
      <c r="BC896" s="38" t="str">
        <f t="shared" si="82"/>
        <v>Variant allowances</v>
      </c>
      <c r="BD896" s="38" t="str">
        <f t="shared" si="79"/>
        <v>Totex variant allowances allocation percentages</v>
      </c>
    </row>
    <row r="897" spans="5:56">
      <c r="E897" s="214" t="s">
        <v>1050</v>
      </c>
      <c r="F897" s="102"/>
      <c r="G897" s="102" t="s">
        <v>38</v>
      </c>
      <c r="H897" s="102" t="s">
        <v>316</v>
      </c>
      <c r="I897" s="102"/>
      <c r="J897" s="102"/>
      <c r="K897" s="102"/>
      <c r="L897" s="102"/>
      <c r="M897" s="102"/>
      <c r="N897" s="102"/>
      <c r="O897" s="102"/>
      <c r="P897" s="102"/>
      <c r="Q897" s="102"/>
      <c r="R897" s="102"/>
      <c r="S897" s="102"/>
      <c r="T897" s="102"/>
      <c r="U897" s="102"/>
      <c r="V897" s="102"/>
      <c r="W897" s="102"/>
      <c r="X897" s="102"/>
      <c r="Y897" s="102"/>
      <c r="Z897" s="102"/>
      <c r="AA897" s="102"/>
      <c r="AB897" s="102"/>
      <c r="AC897" s="102"/>
      <c r="AD897" s="102"/>
      <c r="AE897" s="102"/>
      <c r="AF897" s="102"/>
      <c r="AG897" s="102"/>
      <c r="AH897" s="102"/>
      <c r="AI897" s="102"/>
      <c r="AJ897" s="102"/>
      <c r="AK897" s="102"/>
      <c r="AL897" s="102"/>
      <c r="AM897" s="102"/>
      <c r="AN897" s="102"/>
      <c r="AO897" s="102"/>
      <c r="AP897" s="102"/>
      <c r="AQ897" s="102"/>
      <c r="AR897" s="102"/>
      <c r="AS897" s="102"/>
      <c r="AT897" s="213"/>
      <c r="AU897" s="176"/>
      <c r="AV897" s="103"/>
      <c r="AW897" s="103"/>
      <c r="AX897" s="103"/>
      <c r="AY897" s="215"/>
      <c r="BA897" s="38" t="str">
        <f t="shared" ca="1" si="80"/>
        <v>SPTL</v>
      </c>
      <c r="BB897" s="38" t="str">
        <f t="shared" si="81"/>
        <v>Fixed Inputs</v>
      </c>
      <c r="BC897" s="38" t="str">
        <f t="shared" si="82"/>
        <v>Variant allowances</v>
      </c>
      <c r="BD897" s="38" t="str">
        <f t="shared" si="79"/>
        <v>Totex variant allowances allocation percentages</v>
      </c>
    </row>
    <row r="898" spans="5:56">
      <c r="E898" s="216" t="s">
        <v>1050</v>
      </c>
      <c r="G898" s="37" t="s">
        <v>38</v>
      </c>
      <c r="H898" s="37" t="s">
        <v>317</v>
      </c>
      <c r="AU898" s="141"/>
      <c r="AV898" s="26"/>
      <c r="AW898" s="26"/>
      <c r="AX898" s="26"/>
      <c r="AY898" s="217"/>
      <c r="BA898" s="38" t="str">
        <f t="shared" ca="1" si="80"/>
        <v>SPTL</v>
      </c>
      <c r="BB898" s="38" t="str">
        <f t="shared" si="81"/>
        <v>Fixed Inputs</v>
      </c>
      <c r="BC898" s="38" t="str">
        <f t="shared" si="82"/>
        <v>Variant allowances</v>
      </c>
      <c r="BD898" s="38" t="str">
        <f t="shared" si="79"/>
        <v>Totex variant allowances allocation percentages</v>
      </c>
    </row>
    <row r="899" spans="5:56">
      <c r="E899" s="216" t="s">
        <v>1050</v>
      </c>
      <c r="G899" s="37" t="s">
        <v>38</v>
      </c>
      <c r="H899" s="37" t="s">
        <v>318</v>
      </c>
      <c r="AU899" s="141"/>
      <c r="AV899" s="26"/>
      <c r="AW899" s="26"/>
      <c r="AX899" s="26"/>
      <c r="AY899" s="217"/>
      <c r="BA899" s="38" t="str">
        <f t="shared" ca="1" si="80"/>
        <v>SPTL</v>
      </c>
      <c r="BB899" s="38" t="str">
        <f t="shared" si="81"/>
        <v>Fixed Inputs</v>
      </c>
      <c r="BC899" s="38" t="str">
        <f t="shared" si="82"/>
        <v>Variant allowances</v>
      </c>
      <c r="BD899" s="38" t="str">
        <f t="shared" si="79"/>
        <v>Totex variant allowances allocation percentages</v>
      </c>
    </row>
    <row r="900" spans="5:56">
      <c r="E900" s="216" t="s">
        <v>1050</v>
      </c>
      <c r="G900" s="37" t="s">
        <v>38</v>
      </c>
      <c r="H900" s="37" t="s">
        <v>247</v>
      </c>
      <c r="AU900" s="141"/>
      <c r="AV900" s="26"/>
      <c r="AW900" s="26"/>
      <c r="AX900" s="26"/>
      <c r="AY900" s="217"/>
      <c r="BA900" s="38" t="str">
        <f t="shared" ca="1" si="80"/>
        <v>SPTL</v>
      </c>
      <c r="BB900" s="38" t="str">
        <f t="shared" si="81"/>
        <v>Fixed Inputs</v>
      </c>
      <c r="BC900" s="38" t="str">
        <f t="shared" si="82"/>
        <v>Variant allowances</v>
      </c>
      <c r="BD900" s="38" t="str">
        <f t="shared" si="79"/>
        <v>Totex variant allowances allocation percentages</v>
      </c>
    </row>
    <row r="901" spans="5:56">
      <c r="E901" s="216" t="s">
        <v>1050</v>
      </c>
      <c r="G901" s="37" t="s">
        <v>38</v>
      </c>
      <c r="H901" s="37" t="s">
        <v>315</v>
      </c>
      <c r="AU901" s="141"/>
      <c r="AV901" s="26"/>
      <c r="AW901" s="26"/>
      <c r="AX901" s="26"/>
      <c r="AY901" s="217"/>
      <c r="BA901" s="38" t="str">
        <f t="shared" ca="1" si="80"/>
        <v>SPTL</v>
      </c>
      <c r="BB901" s="38" t="str">
        <f t="shared" si="81"/>
        <v>Fixed Inputs</v>
      </c>
      <c r="BC901" s="38" t="str">
        <f t="shared" si="82"/>
        <v>Variant allowances</v>
      </c>
      <c r="BD901" s="38" t="str">
        <f t="shared" si="79"/>
        <v>Totex variant allowances allocation percentages</v>
      </c>
    </row>
    <row r="902" spans="5:56">
      <c r="E902" s="218" t="s">
        <v>1050</v>
      </c>
      <c r="F902" s="105"/>
      <c r="G902" s="105" t="s">
        <v>38</v>
      </c>
      <c r="H902" s="105" t="s">
        <v>246</v>
      </c>
      <c r="I902" s="105"/>
      <c r="J902" s="105"/>
      <c r="K902" s="105"/>
      <c r="L902" s="105"/>
      <c r="M902" s="105"/>
      <c r="N902" s="105"/>
      <c r="O902" s="105"/>
      <c r="P902" s="105"/>
      <c r="Q902" s="105"/>
      <c r="R902" s="105"/>
      <c r="S902" s="105"/>
      <c r="T902" s="105"/>
      <c r="U902" s="105"/>
      <c r="V902" s="105"/>
      <c r="W902" s="105"/>
      <c r="X902" s="105"/>
      <c r="Y902" s="105"/>
      <c r="Z902" s="105"/>
      <c r="AA902" s="105"/>
      <c r="AB902" s="105"/>
      <c r="AC902" s="105"/>
      <c r="AD902" s="105"/>
      <c r="AE902" s="105"/>
      <c r="AF902" s="105"/>
      <c r="AG902" s="105"/>
      <c r="AH902" s="105"/>
      <c r="AI902" s="105"/>
      <c r="AJ902" s="105"/>
      <c r="AK902" s="105"/>
      <c r="AL902" s="105"/>
      <c r="AM902" s="105"/>
      <c r="AN902" s="105"/>
      <c r="AO902" s="105"/>
      <c r="AP902" s="105"/>
      <c r="AQ902" s="105"/>
      <c r="AR902" s="105"/>
      <c r="AS902" s="105"/>
      <c r="AT902" s="111"/>
      <c r="AU902" s="177"/>
      <c r="AV902" s="106"/>
      <c r="AW902" s="106"/>
      <c r="AX902" s="106"/>
      <c r="AY902" s="219"/>
      <c r="BA902" s="38" t="str">
        <f t="shared" ca="1" si="80"/>
        <v>SPTL</v>
      </c>
      <c r="BB902" s="38" t="str">
        <f t="shared" si="81"/>
        <v>Fixed Inputs</v>
      </c>
      <c r="BC902" s="38" t="str">
        <f t="shared" si="82"/>
        <v>Variant allowances</v>
      </c>
      <c r="BD902" s="38" t="str">
        <f t="shared" si="79"/>
        <v>Totex variant allowances allocation percentages</v>
      </c>
    </row>
    <row r="903" spans="5:56">
      <c r="E903" s="214" t="s">
        <v>1051</v>
      </c>
      <c r="F903" s="102"/>
      <c r="G903" s="102" t="s">
        <v>38</v>
      </c>
      <c r="H903" s="102" t="s">
        <v>316</v>
      </c>
      <c r="I903" s="102"/>
      <c r="J903" s="102"/>
      <c r="K903" s="102"/>
      <c r="L903" s="102"/>
      <c r="M903" s="102"/>
      <c r="N903" s="102"/>
      <c r="O903" s="102"/>
      <c r="P903" s="102"/>
      <c r="Q903" s="102"/>
      <c r="R903" s="102"/>
      <c r="S903" s="102"/>
      <c r="T903" s="102"/>
      <c r="U903" s="102"/>
      <c r="V903" s="102"/>
      <c r="W903" s="102"/>
      <c r="X903" s="102"/>
      <c r="Y903" s="102"/>
      <c r="Z903" s="102"/>
      <c r="AA903" s="102"/>
      <c r="AB903" s="102"/>
      <c r="AC903" s="102"/>
      <c r="AD903" s="102"/>
      <c r="AE903" s="102"/>
      <c r="AF903" s="102"/>
      <c r="AG903" s="102"/>
      <c r="AH903" s="102"/>
      <c r="AI903" s="102"/>
      <c r="AJ903" s="102"/>
      <c r="AK903" s="102"/>
      <c r="AL903" s="102"/>
      <c r="AM903" s="102"/>
      <c r="AN903" s="102"/>
      <c r="AO903" s="102"/>
      <c r="AP903" s="102"/>
      <c r="AQ903" s="102"/>
      <c r="AR903" s="102"/>
      <c r="AS903" s="102"/>
      <c r="AT903" s="213"/>
      <c r="AU903" s="176"/>
      <c r="AV903" s="103"/>
      <c r="AW903" s="103"/>
      <c r="AX903" s="103"/>
      <c r="AY903" s="215"/>
      <c r="BA903" s="38" t="str">
        <f t="shared" ca="1" si="80"/>
        <v>SPTL</v>
      </c>
      <c r="BB903" s="38" t="str">
        <f t="shared" si="81"/>
        <v>Fixed Inputs</v>
      </c>
      <c r="BC903" s="38" t="str">
        <f t="shared" si="82"/>
        <v>Variant allowances</v>
      </c>
      <c r="BD903" s="38" t="str">
        <f t="shared" si="79"/>
        <v>Totex variant allowances allocation percentages</v>
      </c>
    </row>
    <row r="904" spans="5:56">
      <c r="E904" s="216" t="s">
        <v>1051</v>
      </c>
      <c r="G904" s="37" t="s">
        <v>38</v>
      </c>
      <c r="H904" s="37" t="s">
        <v>317</v>
      </c>
      <c r="AU904" s="141"/>
      <c r="AV904" s="26"/>
      <c r="AW904" s="26"/>
      <c r="AX904" s="26"/>
      <c r="AY904" s="217"/>
      <c r="BA904" s="38" t="str">
        <f t="shared" ca="1" si="80"/>
        <v>SPTL</v>
      </c>
      <c r="BB904" s="38" t="str">
        <f t="shared" si="81"/>
        <v>Fixed Inputs</v>
      </c>
      <c r="BC904" s="38" t="str">
        <f t="shared" si="82"/>
        <v>Variant allowances</v>
      </c>
      <c r="BD904" s="38" t="str">
        <f t="shared" si="79"/>
        <v>Totex variant allowances allocation percentages</v>
      </c>
    </row>
    <row r="905" spans="5:56">
      <c r="E905" s="216" t="s">
        <v>1051</v>
      </c>
      <c r="G905" s="37" t="s">
        <v>38</v>
      </c>
      <c r="H905" s="37" t="s">
        <v>318</v>
      </c>
      <c r="AU905" s="141"/>
      <c r="AV905" s="26"/>
      <c r="AW905" s="26"/>
      <c r="AX905" s="26"/>
      <c r="AY905" s="217"/>
      <c r="BA905" s="38" t="str">
        <f t="shared" ca="1" si="80"/>
        <v>SPTL</v>
      </c>
      <c r="BB905" s="38" t="str">
        <f t="shared" si="81"/>
        <v>Fixed Inputs</v>
      </c>
      <c r="BC905" s="38" t="str">
        <f t="shared" si="82"/>
        <v>Variant allowances</v>
      </c>
      <c r="BD905" s="38" t="str">
        <f t="shared" si="79"/>
        <v>Totex variant allowances allocation percentages</v>
      </c>
    </row>
    <row r="906" spans="5:56">
      <c r="E906" s="216" t="s">
        <v>1051</v>
      </c>
      <c r="G906" s="37" t="s">
        <v>38</v>
      </c>
      <c r="H906" s="37" t="s">
        <v>247</v>
      </c>
      <c r="AU906" s="141"/>
      <c r="AV906" s="26"/>
      <c r="AW906" s="26"/>
      <c r="AX906" s="26"/>
      <c r="AY906" s="217"/>
      <c r="BA906" s="38" t="str">
        <f t="shared" ca="1" si="80"/>
        <v>SPTL</v>
      </c>
      <c r="BB906" s="38" t="str">
        <f t="shared" si="81"/>
        <v>Fixed Inputs</v>
      </c>
      <c r="BC906" s="38" t="str">
        <f t="shared" si="82"/>
        <v>Variant allowances</v>
      </c>
      <c r="BD906" s="38" t="str">
        <f t="shared" si="79"/>
        <v>Totex variant allowances allocation percentages</v>
      </c>
    </row>
    <row r="907" spans="5:56">
      <c r="E907" s="216" t="s">
        <v>1051</v>
      </c>
      <c r="G907" s="37" t="s">
        <v>38</v>
      </c>
      <c r="H907" s="37" t="s">
        <v>315</v>
      </c>
      <c r="AU907" s="141"/>
      <c r="AV907" s="26"/>
      <c r="AW907" s="26"/>
      <c r="AX907" s="26"/>
      <c r="AY907" s="217"/>
      <c r="BA907" s="38" t="str">
        <f t="shared" ca="1" si="80"/>
        <v>SPTL</v>
      </c>
      <c r="BB907" s="38" t="str">
        <f t="shared" si="81"/>
        <v>Fixed Inputs</v>
      </c>
      <c r="BC907" s="38" t="str">
        <f t="shared" si="82"/>
        <v>Variant allowances</v>
      </c>
      <c r="BD907" s="38" t="str">
        <f t="shared" si="79"/>
        <v>Totex variant allowances allocation percentages</v>
      </c>
    </row>
    <row r="908" spans="5:56">
      <c r="E908" s="218" t="s">
        <v>1051</v>
      </c>
      <c r="F908" s="105"/>
      <c r="G908" s="105" t="s">
        <v>38</v>
      </c>
      <c r="H908" s="105" t="s">
        <v>246</v>
      </c>
      <c r="I908" s="105"/>
      <c r="J908" s="105"/>
      <c r="K908" s="105"/>
      <c r="L908" s="105"/>
      <c r="M908" s="105"/>
      <c r="N908" s="105"/>
      <c r="O908" s="105"/>
      <c r="P908" s="105"/>
      <c r="Q908" s="105"/>
      <c r="R908" s="105"/>
      <c r="S908" s="105"/>
      <c r="T908" s="105"/>
      <c r="U908" s="105"/>
      <c r="V908" s="105"/>
      <c r="W908" s="105"/>
      <c r="X908" s="105"/>
      <c r="Y908" s="105"/>
      <c r="Z908" s="105"/>
      <c r="AA908" s="105"/>
      <c r="AB908" s="105"/>
      <c r="AC908" s="105"/>
      <c r="AD908" s="105"/>
      <c r="AE908" s="105"/>
      <c r="AF908" s="105"/>
      <c r="AG908" s="105"/>
      <c r="AH908" s="105"/>
      <c r="AI908" s="105"/>
      <c r="AJ908" s="105"/>
      <c r="AK908" s="105"/>
      <c r="AL908" s="105"/>
      <c r="AM908" s="105"/>
      <c r="AN908" s="105"/>
      <c r="AO908" s="105"/>
      <c r="AP908" s="105"/>
      <c r="AQ908" s="105"/>
      <c r="AR908" s="105"/>
      <c r="AS908" s="105"/>
      <c r="AT908" s="111"/>
      <c r="AU908" s="177"/>
      <c r="AV908" s="106"/>
      <c r="AW908" s="106"/>
      <c r="AX908" s="106"/>
      <c r="AY908" s="219"/>
      <c r="BA908" s="38" t="str">
        <f t="shared" ca="1" si="80"/>
        <v>SPTL</v>
      </c>
      <c r="BB908" s="38" t="str">
        <f t="shared" si="81"/>
        <v>Fixed Inputs</v>
      </c>
      <c r="BC908" s="38" t="str">
        <f t="shared" si="82"/>
        <v>Variant allowances</v>
      </c>
      <c r="BD908" s="38" t="str">
        <f t="shared" si="79"/>
        <v>Totex variant allowances allocation percentages</v>
      </c>
    </row>
    <row r="909" spans="5:56">
      <c r="E909" s="214" t="s">
        <v>1052</v>
      </c>
      <c r="F909" s="102"/>
      <c r="G909" s="102" t="s">
        <v>38</v>
      </c>
      <c r="H909" s="102" t="s">
        <v>316</v>
      </c>
      <c r="I909" s="102"/>
      <c r="J909" s="102"/>
      <c r="K909" s="102"/>
      <c r="L909" s="102"/>
      <c r="M909" s="102"/>
      <c r="N909" s="102"/>
      <c r="O909" s="102"/>
      <c r="P909" s="102"/>
      <c r="Q909" s="102"/>
      <c r="R909" s="102"/>
      <c r="S909" s="102"/>
      <c r="T909" s="102"/>
      <c r="U909" s="102"/>
      <c r="V909" s="102"/>
      <c r="W909" s="102"/>
      <c r="X909" s="102"/>
      <c r="Y909" s="102"/>
      <c r="Z909" s="102"/>
      <c r="AA909" s="102"/>
      <c r="AB909" s="102"/>
      <c r="AC909" s="102"/>
      <c r="AD909" s="102"/>
      <c r="AE909" s="102"/>
      <c r="AF909" s="102"/>
      <c r="AG909" s="102"/>
      <c r="AH909" s="102"/>
      <c r="AI909" s="102"/>
      <c r="AJ909" s="102"/>
      <c r="AK909" s="102"/>
      <c r="AL909" s="102"/>
      <c r="AM909" s="102"/>
      <c r="AN909" s="102"/>
      <c r="AO909" s="102"/>
      <c r="AP909" s="102"/>
      <c r="AQ909" s="102"/>
      <c r="AR909" s="102"/>
      <c r="AS909" s="102"/>
      <c r="AT909" s="213"/>
      <c r="AU909" s="176"/>
      <c r="AV909" s="103"/>
      <c r="AW909" s="103"/>
      <c r="AX909" s="103"/>
      <c r="AY909" s="215"/>
      <c r="BA909" s="38" t="str">
        <f t="shared" ca="1" si="80"/>
        <v>SPTL</v>
      </c>
      <c r="BB909" s="38" t="str">
        <f t="shared" si="81"/>
        <v>Fixed Inputs</v>
      </c>
      <c r="BC909" s="38" t="str">
        <f t="shared" si="82"/>
        <v>Variant allowances</v>
      </c>
      <c r="BD909" s="38" t="str">
        <f t="shared" si="79"/>
        <v>Totex variant allowances allocation percentages</v>
      </c>
    </row>
    <row r="910" spans="5:56">
      <c r="E910" s="216" t="s">
        <v>1052</v>
      </c>
      <c r="G910" s="37" t="s">
        <v>38</v>
      </c>
      <c r="H910" s="37" t="s">
        <v>317</v>
      </c>
      <c r="AU910" s="141"/>
      <c r="AV910" s="26"/>
      <c r="AW910" s="26"/>
      <c r="AX910" s="26"/>
      <c r="AY910" s="217"/>
      <c r="BA910" s="38" t="str">
        <f t="shared" ca="1" si="80"/>
        <v>SPTL</v>
      </c>
      <c r="BB910" s="38" t="str">
        <f t="shared" si="81"/>
        <v>Fixed Inputs</v>
      </c>
      <c r="BC910" s="38" t="str">
        <f t="shared" si="82"/>
        <v>Variant allowances</v>
      </c>
      <c r="BD910" s="38" t="str">
        <f t="shared" si="79"/>
        <v>Totex variant allowances allocation percentages</v>
      </c>
    </row>
    <row r="911" spans="5:56">
      <c r="E911" s="216" t="s">
        <v>1052</v>
      </c>
      <c r="G911" s="37" t="s">
        <v>38</v>
      </c>
      <c r="H911" s="37" t="s">
        <v>318</v>
      </c>
      <c r="AU911" s="141"/>
      <c r="AV911" s="26"/>
      <c r="AW911" s="26"/>
      <c r="AX911" s="26"/>
      <c r="AY911" s="217"/>
      <c r="BA911" s="38" t="str">
        <f t="shared" ca="1" si="80"/>
        <v>SPTL</v>
      </c>
      <c r="BB911" s="38" t="str">
        <f t="shared" si="81"/>
        <v>Fixed Inputs</v>
      </c>
      <c r="BC911" s="38" t="str">
        <f t="shared" si="82"/>
        <v>Variant allowances</v>
      </c>
      <c r="BD911" s="38" t="str">
        <f t="shared" si="79"/>
        <v>Totex variant allowances allocation percentages</v>
      </c>
    </row>
    <row r="912" spans="5:56">
      <c r="E912" s="216" t="s">
        <v>1052</v>
      </c>
      <c r="G912" s="37" t="s">
        <v>38</v>
      </c>
      <c r="H912" s="37" t="s">
        <v>247</v>
      </c>
      <c r="AU912" s="141"/>
      <c r="AV912" s="26"/>
      <c r="AW912" s="26"/>
      <c r="AX912" s="26"/>
      <c r="AY912" s="217"/>
      <c r="BA912" s="38" t="str">
        <f t="shared" ca="1" si="80"/>
        <v>SPTL</v>
      </c>
      <c r="BB912" s="38" t="str">
        <f t="shared" si="81"/>
        <v>Fixed Inputs</v>
      </c>
      <c r="BC912" s="38" t="str">
        <f t="shared" si="82"/>
        <v>Variant allowances</v>
      </c>
      <c r="BD912" s="38" t="str">
        <f t="shared" si="79"/>
        <v>Totex variant allowances allocation percentages</v>
      </c>
    </row>
    <row r="913" spans="2:56">
      <c r="E913" s="216" t="s">
        <v>1052</v>
      </c>
      <c r="G913" s="37" t="s">
        <v>38</v>
      </c>
      <c r="H913" s="37" t="s">
        <v>315</v>
      </c>
      <c r="AU913" s="141"/>
      <c r="AV913" s="26"/>
      <c r="AW913" s="26"/>
      <c r="AX913" s="26"/>
      <c r="AY913" s="217"/>
      <c r="BA913" s="38" t="str">
        <f t="shared" ca="1" si="80"/>
        <v>SPTL</v>
      </c>
      <c r="BB913" s="38" t="str">
        <f t="shared" si="81"/>
        <v>Fixed Inputs</v>
      </c>
      <c r="BC913" s="38" t="str">
        <f t="shared" si="82"/>
        <v>Variant allowances</v>
      </c>
      <c r="BD913" s="38" t="str">
        <f t="shared" si="79"/>
        <v>Totex variant allowances allocation percentages</v>
      </c>
    </row>
    <row r="914" spans="2:56">
      <c r="E914" s="218" t="s">
        <v>1052</v>
      </c>
      <c r="F914" s="105"/>
      <c r="G914" s="105" t="s">
        <v>38</v>
      </c>
      <c r="H914" s="105" t="s">
        <v>246</v>
      </c>
      <c r="I914" s="105"/>
      <c r="J914" s="105"/>
      <c r="K914" s="105"/>
      <c r="L914" s="105"/>
      <c r="M914" s="105"/>
      <c r="N914" s="105"/>
      <c r="O914" s="105"/>
      <c r="P914" s="105"/>
      <c r="Q914" s="105"/>
      <c r="R914" s="105"/>
      <c r="S914" s="105"/>
      <c r="T914" s="105"/>
      <c r="U914" s="105"/>
      <c r="V914" s="105"/>
      <c r="W914" s="105"/>
      <c r="X914" s="105"/>
      <c r="Y914" s="105"/>
      <c r="Z914" s="105"/>
      <c r="AA914" s="105"/>
      <c r="AB914" s="105"/>
      <c r="AC914" s="105"/>
      <c r="AD914" s="105"/>
      <c r="AE914" s="105"/>
      <c r="AF914" s="105"/>
      <c r="AG914" s="105"/>
      <c r="AH914" s="105"/>
      <c r="AI914" s="105"/>
      <c r="AJ914" s="105"/>
      <c r="AK914" s="105"/>
      <c r="AL914" s="105"/>
      <c r="AM914" s="105"/>
      <c r="AN914" s="105"/>
      <c r="AO914" s="105"/>
      <c r="AP914" s="105"/>
      <c r="AQ914" s="105"/>
      <c r="AR914" s="105"/>
      <c r="AS914" s="105"/>
      <c r="AT914" s="111"/>
      <c r="AU914" s="177"/>
      <c r="AV914" s="106"/>
      <c r="AW914" s="106"/>
      <c r="AX914" s="106"/>
      <c r="AY914" s="219"/>
      <c r="BA914" s="38" t="str">
        <f t="shared" ca="1" si="80"/>
        <v>SPTL</v>
      </c>
      <c r="BB914" s="38" t="str">
        <f t="shared" si="81"/>
        <v>Fixed Inputs</v>
      </c>
      <c r="BC914" s="38" t="str">
        <f t="shared" si="82"/>
        <v>Variant allowances</v>
      </c>
      <c r="BD914" s="38" t="str">
        <f t="shared" si="79"/>
        <v>Totex variant allowances allocation percentages</v>
      </c>
    </row>
    <row r="915" spans="2:56">
      <c r="E915" s="214" t="s">
        <v>1053</v>
      </c>
      <c r="F915" s="102"/>
      <c r="G915" s="102" t="s">
        <v>38</v>
      </c>
      <c r="H915" s="102" t="s">
        <v>316</v>
      </c>
      <c r="I915" s="102"/>
      <c r="J915" s="102"/>
      <c r="K915" s="102"/>
      <c r="L915" s="102"/>
      <c r="M915" s="102"/>
      <c r="N915" s="102"/>
      <c r="O915" s="102"/>
      <c r="P915" s="102"/>
      <c r="Q915" s="102"/>
      <c r="R915" s="102"/>
      <c r="S915" s="102"/>
      <c r="T915" s="102"/>
      <c r="U915" s="102"/>
      <c r="V915" s="102"/>
      <c r="W915" s="102"/>
      <c r="X915" s="102"/>
      <c r="Y915" s="102"/>
      <c r="Z915" s="102"/>
      <c r="AA915" s="102"/>
      <c r="AB915" s="102"/>
      <c r="AC915" s="102"/>
      <c r="AD915" s="102"/>
      <c r="AE915" s="102"/>
      <c r="AF915" s="102"/>
      <c r="AG915" s="102"/>
      <c r="AH915" s="102"/>
      <c r="AI915" s="102"/>
      <c r="AJ915" s="102"/>
      <c r="AK915" s="102"/>
      <c r="AL915" s="102"/>
      <c r="AM915" s="102"/>
      <c r="AN915" s="102"/>
      <c r="AO915" s="102"/>
      <c r="AP915" s="102"/>
      <c r="AQ915" s="102"/>
      <c r="AR915" s="102"/>
      <c r="AS915" s="102"/>
      <c r="AT915" s="213"/>
      <c r="AU915" s="176"/>
      <c r="AV915" s="103"/>
      <c r="AW915" s="103"/>
      <c r="AX915" s="103"/>
      <c r="AY915" s="215"/>
      <c r="BA915" s="38" t="str">
        <f t="shared" ca="1" si="80"/>
        <v>SPTL</v>
      </c>
      <c r="BB915" s="38" t="str">
        <f t="shared" si="81"/>
        <v>Fixed Inputs</v>
      </c>
      <c r="BC915" s="38" t="str">
        <f t="shared" si="82"/>
        <v>Variant allowances</v>
      </c>
      <c r="BD915" s="38" t="str">
        <f t="shared" si="79"/>
        <v>Totex variant allowances allocation percentages</v>
      </c>
    </row>
    <row r="916" spans="2:56">
      <c r="E916" s="216" t="s">
        <v>1053</v>
      </c>
      <c r="G916" s="37" t="s">
        <v>38</v>
      </c>
      <c r="H916" s="37" t="s">
        <v>317</v>
      </c>
      <c r="AU916" s="141"/>
      <c r="AV916" s="26"/>
      <c r="AW916" s="26"/>
      <c r="AX916" s="26"/>
      <c r="AY916" s="217"/>
      <c r="BA916" s="38" t="str">
        <f t="shared" ca="1" si="80"/>
        <v>SPTL</v>
      </c>
      <c r="BB916" s="38" t="str">
        <f t="shared" si="81"/>
        <v>Fixed Inputs</v>
      </c>
      <c r="BC916" s="38" t="str">
        <f t="shared" si="82"/>
        <v>Variant allowances</v>
      </c>
      <c r="BD916" s="38" t="str">
        <f t="shared" si="79"/>
        <v>Totex variant allowances allocation percentages</v>
      </c>
    </row>
    <row r="917" spans="2:56">
      <c r="E917" s="216" t="s">
        <v>1053</v>
      </c>
      <c r="G917" s="37" t="s">
        <v>38</v>
      </c>
      <c r="H917" s="37" t="s">
        <v>318</v>
      </c>
      <c r="AU917" s="141"/>
      <c r="AV917" s="26"/>
      <c r="AW917" s="26"/>
      <c r="AX917" s="26"/>
      <c r="AY917" s="217"/>
      <c r="BA917" s="38" t="str">
        <f t="shared" ca="1" si="80"/>
        <v>SPTL</v>
      </c>
      <c r="BB917" s="38" t="str">
        <f t="shared" si="81"/>
        <v>Fixed Inputs</v>
      </c>
      <c r="BC917" s="38" t="str">
        <f t="shared" si="82"/>
        <v>Variant allowances</v>
      </c>
      <c r="BD917" s="38" t="str">
        <f t="shared" si="79"/>
        <v>Totex variant allowances allocation percentages</v>
      </c>
    </row>
    <row r="918" spans="2:56">
      <c r="E918" s="216" t="s">
        <v>1053</v>
      </c>
      <c r="G918" s="37" t="s">
        <v>38</v>
      </c>
      <c r="H918" s="37" t="s">
        <v>247</v>
      </c>
      <c r="AU918" s="141"/>
      <c r="AV918" s="26"/>
      <c r="AW918" s="26"/>
      <c r="AX918" s="26"/>
      <c r="AY918" s="217"/>
      <c r="BA918" s="38" t="str">
        <f t="shared" ca="1" si="80"/>
        <v>SPTL</v>
      </c>
      <c r="BB918" s="38" t="str">
        <f t="shared" si="81"/>
        <v>Fixed Inputs</v>
      </c>
      <c r="BC918" s="38" t="str">
        <f t="shared" si="82"/>
        <v>Variant allowances</v>
      </c>
      <c r="BD918" s="38" t="str">
        <f t="shared" si="79"/>
        <v>Totex variant allowances allocation percentages</v>
      </c>
    </row>
    <row r="919" spans="2:56">
      <c r="E919" s="216" t="s">
        <v>1053</v>
      </c>
      <c r="G919" s="37" t="s">
        <v>38</v>
      </c>
      <c r="H919" s="37" t="s">
        <v>315</v>
      </c>
      <c r="AU919" s="141"/>
      <c r="AV919" s="26"/>
      <c r="AW919" s="26"/>
      <c r="AX919" s="26"/>
      <c r="AY919" s="217"/>
      <c r="BA919" s="38" t="str">
        <f t="shared" ca="1" si="80"/>
        <v>SPTL</v>
      </c>
      <c r="BB919" s="38" t="str">
        <f t="shared" si="81"/>
        <v>Fixed Inputs</v>
      </c>
      <c r="BC919" s="38" t="str">
        <f t="shared" si="82"/>
        <v>Variant allowances</v>
      </c>
      <c r="BD919" s="38" t="str">
        <f t="shared" si="79"/>
        <v>Totex variant allowances allocation percentages</v>
      </c>
    </row>
    <row r="920" spans="2:56">
      <c r="E920" s="218" t="s">
        <v>1053</v>
      </c>
      <c r="F920" s="105"/>
      <c r="G920" s="105" t="s">
        <v>38</v>
      </c>
      <c r="H920" s="105" t="s">
        <v>246</v>
      </c>
      <c r="I920" s="105"/>
      <c r="J920" s="105"/>
      <c r="K920" s="105"/>
      <c r="L920" s="105"/>
      <c r="M920" s="105"/>
      <c r="N920" s="105"/>
      <c r="O920" s="105"/>
      <c r="P920" s="105"/>
      <c r="Q920" s="105"/>
      <c r="R920" s="105"/>
      <c r="S920" s="105"/>
      <c r="T920" s="105"/>
      <c r="U920" s="105"/>
      <c r="V920" s="105"/>
      <c r="W920" s="105"/>
      <c r="X920" s="105"/>
      <c r="Y920" s="105"/>
      <c r="Z920" s="105"/>
      <c r="AA920" s="105"/>
      <c r="AB920" s="105"/>
      <c r="AC920" s="105"/>
      <c r="AD920" s="105"/>
      <c r="AE920" s="105"/>
      <c r="AF920" s="105"/>
      <c r="AG920" s="105"/>
      <c r="AH920" s="105"/>
      <c r="AI920" s="105"/>
      <c r="AJ920" s="105"/>
      <c r="AK920" s="105"/>
      <c r="AL920" s="105"/>
      <c r="AM920" s="105"/>
      <c r="AN920" s="105"/>
      <c r="AO920" s="105"/>
      <c r="AP920" s="105"/>
      <c r="AQ920" s="105"/>
      <c r="AR920" s="105"/>
      <c r="AS920" s="105"/>
      <c r="AT920" s="111"/>
      <c r="AU920" s="177"/>
      <c r="AV920" s="106"/>
      <c r="AW920" s="106"/>
      <c r="AX920" s="106"/>
      <c r="AY920" s="219"/>
      <c r="BA920" s="38" t="str">
        <f t="shared" ca="1" si="80"/>
        <v>SPTL</v>
      </c>
      <c r="BB920" s="38" t="str">
        <f t="shared" si="81"/>
        <v>Fixed Inputs</v>
      </c>
      <c r="BC920" s="38" t="str">
        <f t="shared" si="82"/>
        <v>Variant allowances</v>
      </c>
      <c r="BD920" s="38" t="str">
        <f t="shared" si="79"/>
        <v>Totex variant allowances allocation percentages</v>
      </c>
    </row>
    <row r="921" spans="2:56">
      <c r="E921" s="214" t="s">
        <v>1054</v>
      </c>
      <c r="F921" s="102"/>
      <c r="G921" s="102" t="s">
        <v>38</v>
      </c>
      <c r="H921" s="102" t="s">
        <v>316</v>
      </c>
      <c r="I921" s="102"/>
      <c r="J921" s="102"/>
      <c r="K921" s="102"/>
      <c r="L921" s="102"/>
      <c r="M921" s="102"/>
      <c r="N921" s="102"/>
      <c r="O921" s="102"/>
      <c r="P921" s="102"/>
      <c r="Q921" s="102"/>
      <c r="R921" s="102"/>
      <c r="S921" s="102"/>
      <c r="T921" s="102"/>
      <c r="U921" s="102"/>
      <c r="V921" s="102"/>
      <c r="W921" s="102"/>
      <c r="X921" s="102"/>
      <c r="Y921" s="102"/>
      <c r="Z921" s="102"/>
      <c r="AA921" s="102"/>
      <c r="AB921" s="102"/>
      <c r="AC921" s="102"/>
      <c r="AD921" s="102"/>
      <c r="AE921" s="102"/>
      <c r="AF921" s="102"/>
      <c r="AG921" s="102"/>
      <c r="AH921" s="102"/>
      <c r="AI921" s="102"/>
      <c r="AJ921" s="102"/>
      <c r="AK921" s="102"/>
      <c r="AL921" s="102"/>
      <c r="AM921" s="102"/>
      <c r="AN921" s="102"/>
      <c r="AO921" s="102"/>
      <c r="AP921" s="102"/>
      <c r="AQ921" s="102"/>
      <c r="AR921" s="102"/>
      <c r="AS921" s="102"/>
      <c r="AT921" s="213"/>
      <c r="AU921" s="176"/>
      <c r="AV921" s="103"/>
      <c r="AW921" s="103"/>
      <c r="AX921" s="103"/>
      <c r="AY921" s="215"/>
      <c r="BA921" s="38" t="str">
        <f t="shared" ca="1" si="80"/>
        <v>SPTL</v>
      </c>
      <c r="BB921" s="38" t="str">
        <f t="shared" si="81"/>
        <v>Fixed Inputs</v>
      </c>
      <c r="BC921" s="38" t="str">
        <f t="shared" si="82"/>
        <v>Variant allowances</v>
      </c>
      <c r="BD921" s="38" t="str">
        <f t="shared" si="79"/>
        <v>Totex variant allowances allocation percentages</v>
      </c>
    </row>
    <row r="922" spans="2:56">
      <c r="E922" s="216" t="s">
        <v>1054</v>
      </c>
      <c r="G922" s="37" t="s">
        <v>38</v>
      </c>
      <c r="H922" s="37" t="s">
        <v>317</v>
      </c>
      <c r="AU922" s="141"/>
      <c r="AV922" s="26"/>
      <c r="AW922" s="26"/>
      <c r="AX922" s="26"/>
      <c r="AY922" s="217"/>
      <c r="BA922" s="38" t="str">
        <f t="shared" ca="1" si="80"/>
        <v>SPTL</v>
      </c>
      <c r="BB922" s="38" t="str">
        <f t="shared" si="81"/>
        <v>Fixed Inputs</v>
      </c>
      <c r="BC922" s="38" t="str">
        <f t="shared" si="82"/>
        <v>Variant allowances</v>
      </c>
      <c r="BD922" s="38" t="str">
        <f t="shared" si="79"/>
        <v>Totex variant allowances allocation percentages</v>
      </c>
    </row>
    <row r="923" spans="2:56">
      <c r="E923" s="216" t="s">
        <v>1054</v>
      </c>
      <c r="G923" s="37" t="s">
        <v>38</v>
      </c>
      <c r="H923" s="37" t="s">
        <v>318</v>
      </c>
      <c r="AU923" s="141"/>
      <c r="AV923" s="26"/>
      <c r="AW923" s="26"/>
      <c r="AX923" s="26"/>
      <c r="AY923" s="217"/>
      <c r="BA923" s="38" t="str">
        <f t="shared" ca="1" si="80"/>
        <v>SPTL</v>
      </c>
      <c r="BB923" s="38" t="str">
        <f t="shared" si="81"/>
        <v>Fixed Inputs</v>
      </c>
      <c r="BC923" s="38" t="str">
        <f t="shared" si="82"/>
        <v>Variant allowances</v>
      </c>
      <c r="BD923" s="38" t="str">
        <f t="shared" si="79"/>
        <v>Totex variant allowances allocation percentages</v>
      </c>
    </row>
    <row r="924" spans="2:56">
      <c r="E924" s="216" t="s">
        <v>1054</v>
      </c>
      <c r="G924" s="37" t="s">
        <v>38</v>
      </c>
      <c r="H924" s="37" t="s">
        <v>247</v>
      </c>
      <c r="AU924" s="141"/>
      <c r="AV924" s="26"/>
      <c r="AW924" s="26"/>
      <c r="AX924" s="26"/>
      <c r="AY924" s="217"/>
      <c r="BA924" s="38" t="str">
        <f t="shared" ca="1" si="80"/>
        <v>SPTL</v>
      </c>
      <c r="BB924" s="38" t="str">
        <f t="shared" si="81"/>
        <v>Fixed Inputs</v>
      </c>
      <c r="BC924" s="38" t="str">
        <f t="shared" si="82"/>
        <v>Variant allowances</v>
      </c>
      <c r="BD924" s="38" t="str">
        <f t="shared" si="79"/>
        <v>Totex variant allowances allocation percentages</v>
      </c>
    </row>
    <row r="925" spans="2:56">
      <c r="E925" s="216" t="s">
        <v>1054</v>
      </c>
      <c r="G925" s="37" t="s">
        <v>38</v>
      </c>
      <c r="H925" s="37" t="s">
        <v>315</v>
      </c>
      <c r="AU925" s="141"/>
      <c r="AV925" s="26"/>
      <c r="AW925" s="26"/>
      <c r="AX925" s="26"/>
      <c r="AY925" s="217"/>
      <c r="BA925" s="38" t="str">
        <f t="shared" ca="1" si="80"/>
        <v>SPTL</v>
      </c>
      <c r="BB925" s="38" t="str">
        <f t="shared" si="81"/>
        <v>Fixed Inputs</v>
      </c>
      <c r="BC925" s="38" t="str">
        <f t="shared" si="82"/>
        <v>Variant allowances</v>
      </c>
      <c r="BD925" s="38" t="str">
        <f t="shared" si="79"/>
        <v>Totex variant allowances allocation percentages</v>
      </c>
    </row>
    <row r="926" spans="2:56">
      <c r="E926" s="218" t="s">
        <v>1054</v>
      </c>
      <c r="F926" s="105"/>
      <c r="G926" s="105" t="s">
        <v>38</v>
      </c>
      <c r="H926" s="105" t="s">
        <v>246</v>
      </c>
      <c r="I926" s="105"/>
      <c r="J926" s="105"/>
      <c r="K926" s="105"/>
      <c r="L926" s="105"/>
      <c r="M926" s="105"/>
      <c r="N926" s="105"/>
      <c r="O926" s="105"/>
      <c r="P926" s="105"/>
      <c r="Q926" s="105"/>
      <c r="R926" s="105"/>
      <c r="S926" s="105"/>
      <c r="T926" s="105"/>
      <c r="U926" s="105"/>
      <c r="V926" s="105"/>
      <c r="W926" s="105"/>
      <c r="X926" s="105"/>
      <c r="Y926" s="105"/>
      <c r="Z926" s="105"/>
      <c r="AA926" s="105"/>
      <c r="AB926" s="105"/>
      <c r="AC926" s="105"/>
      <c r="AD926" s="105"/>
      <c r="AE926" s="105"/>
      <c r="AF926" s="105"/>
      <c r="AG926" s="105"/>
      <c r="AH926" s="105"/>
      <c r="AI926" s="105"/>
      <c r="AJ926" s="105"/>
      <c r="AK926" s="105"/>
      <c r="AL926" s="105"/>
      <c r="AM926" s="105"/>
      <c r="AN926" s="105"/>
      <c r="AO926" s="105"/>
      <c r="AP926" s="105"/>
      <c r="AQ926" s="105"/>
      <c r="AR926" s="105"/>
      <c r="AS926" s="105"/>
      <c r="AT926" s="111"/>
      <c r="AU926" s="177"/>
      <c r="AV926" s="106"/>
      <c r="AW926" s="106"/>
      <c r="AX926" s="106"/>
      <c r="AY926" s="219"/>
      <c r="BA926" s="38" t="str">
        <f t="shared" ca="1" si="80"/>
        <v>SPTL</v>
      </c>
      <c r="BB926" s="38" t="str">
        <f t="shared" si="81"/>
        <v>Fixed Inputs</v>
      </c>
      <c r="BC926" s="38" t="str">
        <f t="shared" si="82"/>
        <v>Variant allowances</v>
      </c>
      <c r="BD926" s="38" t="str">
        <f t="shared" si="79"/>
        <v>Totex variant allowances allocation percentages</v>
      </c>
    </row>
    <row r="927" spans="2:56">
      <c r="AU927"/>
      <c r="AV927"/>
      <c r="AW927"/>
      <c r="AX927"/>
      <c r="AY927"/>
      <c r="BA927" s="38" t="str">
        <f t="shared" ref="BA927" ca="1" si="83">$A$1</f>
        <v>SPTL</v>
      </c>
      <c r="BB927" s="38" t="str">
        <f t="shared" ref="BB927" si="84">$A$194</f>
        <v>Fixed Inputs</v>
      </c>
      <c r="BC927" s="38" t="str">
        <f t="shared" ref="BC927" si="85">$B$195</f>
        <v>Variant allowances</v>
      </c>
      <c r="BD927" s="38" t="str">
        <f t="shared" si="79"/>
        <v>Totex variant allowances allocation percentages</v>
      </c>
    </row>
    <row r="928" spans="2:56" ht="17.649999999999999" thickBot="1">
      <c r="B928" s="8" t="s">
        <v>55</v>
      </c>
    </row>
    <row r="929" spans="2:56" ht="16.149999999999999" thickTop="1" thickBot="1">
      <c r="C929" s="9" t="s">
        <v>56</v>
      </c>
      <c r="AU929"/>
    </row>
    <row r="930" spans="2:56">
      <c r="E930" s="37" t="s">
        <v>311</v>
      </c>
      <c r="G930" s="37" t="str">
        <f t="shared" ref="G930:G935" si="86">price_label</f>
        <v>£m 23/24 prices</v>
      </c>
      <c r="AU930" s="140">
        <v>40.877175566377723</v>
      </c>
      <c r="AV930" s="24">
        <v>16.4908841092711</v>
      </c>
      <c r="AW930" s="24">
        <v>13.15129422833766</v>
      </c>
      <c r="AX930" s="24">
        <v>6.8185802070947954</v>
      </c>
      <c r="AY930" s="24">
        <v>1.2743510923034735</v>
      </c>
      <c r="BA930" s="38" t="str">
        <f t="shared" ref="BA930:BA1089" ca="1" si="87">$A$1</f>
        <v>SPTL</v>
      </c>
      <c r="BB930" s="38" t="str">
        <f t="shared" ref="BB930:BB935" si="88">$A$194</f>
        <v>Fixed Inputs</v>
      </c>
      <c r="BC930" s="38" t="str">
        <f>$B$928</f>
        <v>Totex allowance</v>
      </c>
      <c r="BD930" s="38" t="str">
        <f>$C$929</f>
        <v>Non-variant allowances</v>
      </c>
    </row>
    <row r="931" spans="2:56">
      <c r="E931" s="37" t="s">
        <v>312</v>
      </c>
      <c r="G931" s="37" t="str">
        <f t="shared" si="86"/>
        <v>£m 23/24 prices</v>
      </c>
      <c r="AU931" s="140">
        <v>92.002608956976957</v>
      </c>
      <c r="AV931" s="24">
        <v>33.51617201546604</v>
      </c>
      <c r="AW931" s="24">
        <v>31.888910852480464</v>
      </c>
      <c r="AX931" s="24">
        <v>27.73609509799067</v>
      </c>
      <c r="AY931" s="24">
        <v>27.508552199658894</v>
      </c>
      <c r="BA931" s="38" t="str">
        <f t="shared" ca="1" si="87"/>
        <v>SPTL</v>
      </c>
      <c r="BB931" s="38" t="str">
        <f t="shared" si="88"/>
        <v>Fixed Inputs</v>
      </c>
      <c r="BC931" s="38" t="str">
        <f t="shared" ref="BC931:BC935" si="89">$B$928</f>
        <v>Totex allowance</v>
      </c>
      <c r="BD931" s="38" t="str">
        <f t="shared" ref="BD931:BD935" si="90">$C$929</f>
        <v>Non-variant allowances</v>
      </c>
    </row>
    <row r="932" spans="2:56">
      <c r="E932" s="37" t="s">
        <v>313</v>
      </c>
      <c r="G932" s="37" t="str">
        <f t="shared" si="86"/>
        <v>£m 23/24 prices</v>
      </c>
      <c r="AU932" s="140">
        <v>0</v>
      </c>
      <c r="AV932" s="24">
        <v>0</v>
      </c>
      <c r="AW932" s="24">
        <v>0</v>
      </c>
      <c r="AX932" s="24">
        <v>0</v>
      </c>
      <c r="AY932" s="24">
        <v>0</v>
      </c>
      <c r="BA932" s="38" t="str">
        <f t="shared" ca="1" si="87"/>
        <v>SPTL</v>
      </c>
      <c r="BB932" s="38" t="str">
        <f t="shared" si="88"/>
        <v>Fixed Inputs</v>
      </c>
      <c r="BC932" s="38" t="str">
        <f t="shared" si="89"/>
        <v>Totex allowance</v>
      </c>
      <c r="BD932" s="38" t="str">
        <f t="shared" si="90"/>
        <v>Non-variant allowances</v>
      </c>
    </row>
    <row r="933" spans="2:56">
      <c r="E933" s="37" t="s">
        <v>241</v>
      </c>
      <c r="G933" s="37" t="str">
        <f t="shared" si="86"/>
        <v>£m 23/24 prices</v>
      </c>
      <c r="AU933" s="140">
        <v>36.958001864795243</v>
      </c>
      <c r="AV933" s="24">
        <v>23.471896217679507</v>
      </c>
      <c r="AW933" s="24">
        <v>17.681998518273996</v>
      </c>
      <c r="AX933" s="24">
        <v>18.980314188750121</v>
      </c>
      <c r="AY933" s="24">
        <v>12.015487116099948</v>
      </c>
      <c r="BA933" s="38" t="str">
        <f t="shared" ca="1" si="87"/>
        <v>SPTL</v>
      </c>
      <c r="BB933" s="38" t="str">
        <f t="shared" si="88"/>
        <v>Fixed Inputs</v>
      </c>
      <c r="BC933" s="38" t="str">
        <f t="shared" si="89"/>
        <v>Totex allowance</v>
      </c>
      <c r="BD933" s="38" t="str">
        <f t="shared" si="90"/>
        <v>Non-variant allowances</v>
      </c>
    </row>
    <row r="934" spans="2:56">
      <c r="E934" s="37" t="s">
        <v>278</v>
      </c>
      <c r="G934" s="37" t="str">
        <f t="shared" si="86"/>
        <v>£m 23/24 prices</v>
      </c>
      <c r="AU934" s="140">
        <v>63.562855702531138</v>
      </c>
      <c r="AV934" s="24">
        <v>62.652520244300803</v>
      </c>
      <c r="AW934" s="24">
        <v>66.633086412333299</v>
      </c>
      <c r="AX934" s="24">
        <v>52.244270136153276</v>
      </c>
      <c r="AY934" s="24">
        <v>54.090712886964937</v>
      </c>
      <c r="BA934" s="38" t="str">
        <f t="shared" ca="1" si="87"/>
        <v>SPTL</v>
      </c>
      <c r="BB934" s="38" t="str">
        <f t="shared" si="88"/>
        <v>Fixed Inputs</v>
      </c>
      <c r="BC934" s="38" t="str">
        <f t="shared" si="89"/>
        <v>Totex allowance</v>
      </c>
      <c r="BD934" s="38" t="str">
        <f t="shared" si="90"/>
        <v>Non-variant allowances</v>
      </c>
    </row>
    <row r="935" spans="2:56">
      <c r="E935" s="37" t="s">
        <v>240</v>
      </c>
      <c r="G935" s="37" t="str">
        <f t="shared" si="86"/>
        <v>£m 23/24 prices</v>
      </c>
      <c r="AU935" s="140">
        <v>171.5098294256874</v>
      </c>
      <c r="AV935" s="24">
        <v>173.67365257737072</v>
      </c>
      <c r="AW935" s="24">
        <v>186.49488762417084</v>
      </c>
      <c r="AX935" s="24">
        <v>179.45837648741715</v>
      </c>
      <c r="AY935" s="24">
        <v>172.2362062712796</v>
      </c>
      <c r="BA935" s="38" t="str">
        <f t="shared" ca="1" si="87"/>
        <v>SPTL</v>
      </c>
      <c r="BB935" s="38" t="str">
        <f t="shared" si="88"/>
        <v>Fixed Inputs</v>
      </c>
      <c r="BC935" s="38" t="str">
        <f t="shared" si="89"/>
        <v>Totex allowance</v>
      </c>
      <c r="BD935" s="38" t="str">
        <f t="shared" si="90"/>
        <v>Non-variant allowances</v>
      </c>
    </row>
    <row r="936" spans="2:56"/>
    <row r="937" spans="2:56" ht="17.649999999999999" thickBot="1">
      <c r="B937" s="8" t="s">
        <v>17</v>
      </c>
    </row>
    <row r="938" spans="2:56" ht="16.149999999999999" thickTop="1">
      <c r="E938" s="37" t="s">
        <v>314</v>
      </c>
      <c r="G938" s="37" t="str">
        <f>price_label</f>
        <v>£m 23/24 prices</v>
      </c>
      <c r="H938" s="75" t="s">
        <v>996</v>
      </c>
      <c r="AU938" s="140">
        <v>2.496</v>
      </c>
      <c r="AV938" s="24">
        <v>2.532</v>
      </c>
      <c r="AW938" s="24">
        <v>2.544</v>
      </c>
      <c r="AX938" s="24">
        <v>2.5419999999999998</v>
      </c>
      <c r="AY938" s="24">
        <v>2.528</v>
      </c>
      <c r="BA938" s="38" t="str">
        <f t="shared" ca="1" si="87"/>
        <v>SPTL</v>
      </c>
      <c r="BB938" s="38" t="str">
        <f>$A$194</f>
        <v>Fixed Inputs</v>
      </c>
      <c r="BC938" s="38" t="str">
        <f>$B$937</f>
        <v>Incentive revenue</v>
      </c>
    </row>
    <row r="939" spans="2:56"/>
    <row r="940" spans="2:56" ht="17.649999999999999" thickBot="1">
      <c r="B940" s="8" t="s">
        <v>680</v>
      </c>
    </row>
    <row r="941" spans="2:56" ht="15.75" thickTop="1">
      <c r="E941" s="37" t="s">
        <v>58</v>
      </c>
      <c r="G941" s="37" t="str">
        <f>price_label</f>
        <v>£m 23/24 prices</v>
      </c>
      <c r="AU941" s="140">
        <v>3.3946322417652985</v>
      </c>
      <c r="AV941" s="24">
        <v>3.55562942155272</v>
      </c>
      <c r="AW941" s="24">
        <v>3.8286843180811592</v>
      </c>
      <c r="AX941" s="24">
        <v>4.0391281545116939</v>
      </c>
      <c r="AY941" s="24">
        <v>4.2632720091064478</v>
      </c>
      <c r="BA941" s="38" t="str">
        <f t="shared" ca="1" si="87"/>
        <v>SPTL</v>
      </c>
      <c r="BB941" s="38" t="str">
        <f>$A$194</f>
        <v>Fixed Inputs</v>
      </c>
      <c r="BC941" s="38" t="str">
        <f>$B$940</f>
        <v>Tax trigger</v>
      </c>
    </row>
    <row r="942" spans="2:56"/>
    <row r="943" spans="2:56" ht="17.649999999999999" thickBot="1">
      <c r="B943" s="8" t="s">
        <v>63</v>
      </c>
    </row>
    <row r="944" spans="2:56" ht="16.149999999999999" thickTop="1" thickBot="1">
      <c r="C944" s="9" t="s">
        <v>64</v>
      </c>
    </row>
    <row r="945" spans="3:56">
      <c r="E945" s="37" t="s">
        <v>65</v>
      </c>
      <c r="G945" s="37" t="s">
        <v>66</v>
      </c>
      <c r="I945" s="27">
        <v>20</v>
      </c>
      <c r="BA945" s="38" t="str">
        <f t="shared" ca="1" si="87"/>
        <v>SPTL</v>
      </c>
      <c r="BB945" s="38" t="str">
        <f t="shared" ref="BB945" si="91">$A$194</f>
        <v>Fixed Inputs</v>
      </c>
      <c r="BC945" s="38" t="str">
        <f t="shared" ref="BC945" si="92">$B$943</f>
        <v>RAV and assets</v>
      </c>
      <c r="BD945" s="38" t="str">
        <f t="shared" ref="BD945" si="93">$C$944</f>
        <v>Pre-vesting assets</v>
      </c>
    </row>
    <row r="946" spans="3:56"/>
    <row r="947" spans="3:56" ht="15.75" thickBot="1">
      <c r="C947" s="9" t="s">
        <v>67</v>
      </c>
    </row>
    <row r="948" spans="3:56">
      <c r="E948" s="37" t="s">
        <v>71</v>
      </c>
      <c r="G948" s="37" t="s">
        <v>66</v>
      </c>
      <c r="J948" s="37" t="s">
        <v>10</v>
      </c>
      <c r="K948" s="27">
        <v>40</v>
      </c>
      <c r="L948" s="27">
        <v>40</v>
      </c>
      <c r="M948" s="27">
        <v>40</v>
      </c>
      <c r="N948" s="27">
        <v>40</v>
      </c>
      <c r="O948" s="27">
        <v>40</v>
      </c>
      <c r="P948" s="27">
        <v>40</v>
      </c>
      <c r="Q948" s="27">
        <v>40</v>
      </c>
      <c r="R948" s="27">
        <v>40</v>
      </c>
      <c r="S948" s="27">
        <v>40</v>
      </c>
      <c r="T948" s="27">
        <v>40</v>
      </c>
      <c r="U948" s="27">
        <v>40</v>
      </c>
      <c r="V948" s="27">
        <v>40</v>
      </c>
      <c r="W948" s="27">
        <v>40</v>
      </c>
      <c r="X948" s="27">
        <v>40</v>
      </c>
      <c r="Y948" s="27">
        <v>40</v>
      </c>
      <c r="Z948" s="27">
        <v>40</v>
      </c>
      <c r="AA948" s="27">
        <v>40</v>
      </c>
      <c r="AB948" s="27">
        <v>40</v>
      </c>
      <c r="AC948" s="27">
        <v>40</v>
      </c>
      <c r="AD948" s="27">
        <v>40</v>
      </c>
      <c r="AE948" s="27">
        <v>40</v>
      </c>
      <c r="AF948" s="27">
        <v>40</v>
      </c>
      <c r="AG948" s="27">
        <v>40</v>
      </c>
      <c r="AH948" s="27">
        <v>23.125</v>
      </c>
      <c r="AI948" s="27">
        <v>26.25</v>
      </c>
      <c r="AJ948" s="27">
        <v>29.375</v>
      </c>
      <c r="AK948" s="27">
        <v>32.5</v>
      </c>
      <c r="AL948" s="27">
        <v>35.625</v>
      </c>
      <c r="AM948" s="27">
        <v>38.75</v>
      </c>
      <c r="AN948" s="27">
        <v>41.875</v>
      </c>
      <c r="AO948" s="27">
        <v>45</v>
      </c>
      <c r="AP948" s="27">
        <v>45</v>
      </c>
      <c r="AQ948" s="27">
        <v>45</v>
      </c>
      <c r="AR948" s="27">
        <v>45</v>
      </c>
      <c r="AS948" s="27">
        <v>45</v>
      </c>
      <c r="AT948" s="184">
        <v>45</v>
      </c>
      <c r="AU948" s="143">
        <v>45</v>
      </c>
      <c r="AV948" s="27">
        <v>45</v>
      </c>
      <c r="AW948" s="27">
        <v>45</v>
      </c>
      <c r="AX948" s="27">
        <v>45</v>
      </c>
      <c r="AY948" s="27">
        <v>45</v>
      </c>
      <c r="BA948" s="38" t="str">
        <f t="shared" ca="1" si="87"/>
        <v>SPTL</v>
      </c>
      <c r="BB948" s="38" t="str">
        <f t="shared" ref="BB948:BB951" si="94">$A$194</f>
        <v>Fixed Inputs</v>
      </c>
      <c r="BC948" s="38" t="str">
        <f t="shared" ref="BC948:BC973" si="95">$B$943</f>
        <v>RAV and assets</v>
      </c>
      <c r="BD948" s="38" t="str">
        <f>$C$947</f>
        <v>Post-vesting assets</v>
      </c>
    </row>
    <row r="949" spans="3:56">
      <c r="E949" s="37" t="s">
        <v>279</v>
      </c>
      <c r="G949" s="37" t="s">
        <v>66</v>
      </c>
      <c r="J949" s="37" t="s">
        <v>10</v>
      </c>
      <c r="K949" s="27">
        <v>20</v>
      </c>
      <c r="L949" s="27">
        <v>20</v>
      </c>
      <c r="M949" s="27">
        <v>20</v>
      </c>
      <c r="N949" s="27">
        <v>20</v>
      </c>
      <c r="O949" s="27">
        <v>20</v>
      </c>
      <c r="P949" s="27">
        <v>20</v>
      </c>
      <c r="Q949" s="27">
        <v>20</v>
      </c>
      <c r="R949" s="27">
        <v>20</v>
      </c>
      <c r="S949" s="27">
        <v>20</v>
      </c>
      <c r="T949" s="27">
        <v>20</v>
      </c>
      <c r="U949" s="27">
        <v>20</v>
      </c>
      <c r="V949" s="27">
        <v>20</v>
      </c>
      <c r="W949" s="27">
        <v>20</v>
      </c>
      <c r="X949" s="27">
        <v>20</v>
      </c>
      <c r="Y949" s="27">
        <v>20</v>
      </c>
      <c r="Z949" s="27">
        <v>20</v>
      </c>
      <c r="AA949" s="27">
        <v>20</v>
      </c>
      <c r="AB949" s="27">
        <v>20</v>
      </c>
      <c r="AC949" s="27">
        <v>20</v>
      </c>
      <c r="AD949" s="27">
        <v>20</v>
      </c>
      <c r="AE949" s="27">
        <v>20</v>
      </c>
      <c r="AF949" s="27">
        <v>20</v>
      </c>
      <c r="AG949" s="27">
        <v>20</v>
      </c>
      <c r="AH949" s="27">
        <v>23.125</v>
      </c>
      <c r="AI949" s="27">
        <v>26.25</v>
      </c>
      <c r="AJ949" s="27">
        <v>29.375</v>
      </c>
      <c r="AK949" s="27">
        <v>32.5</v>
      </c>
      <c r="AL949" s="27">
        <v>35.625</v>
      </c>
      <c r="AM949" s="27">
        <v>38.75</v>
      </c>
      <c r="AN949" s="27">
        <v>41.875</v>
      </c>
      <c r="AO949" s="27">
        <v>45</v>
      </c>
      <c r="AP949" s="27">
        <v>45</v>
      </c>
      <c r="AQ949" s="27">
        <v>45</v>
      </c>
      <c r="AR949" s="27">
        <v>45</v>
      </c>
      <c r="AS949" s="27">
        <v>45</v>
      </c>
      <c r="AT949" s="184">
        <v>45</v>
      </c>
      <c r="AU949" s="143">
        <v>45</v>
      </c>
      <c r="AV949" s="27">
        <v>45</v>
      </c>
      <c r="AW949" s="27">
        <v>45</v>
      </c>
      <c r="AX949" s="27">
        <v>45</v>
      </c>
      <c r="AY949" s="27">
        <v>45</v>
      </c>
      <c r="BA949" s="38" t="str">
        <f t="shared" ca="1" si="87"/>
        <v>SPTL</v>
      </c>
      <c r="BB949" s="38" t="str">
        <f t="shared" si="94"/>
        <v>Fixed Inputs</v>
      </c>
      <c r="BC949" s="38" t="str">
        <f t="shared" si="95"/>
        <v>RAV and assets</v>
      </c>
      <c r="BD949" s="38" t="str">
        <f>$C$947</f>
        <v>Post-vesting assets</v>
      </c>
    </row>
    <row r="950" spans="3:56">
      <c r="E950" s="37" t="s">
        <v>280</v>
      </c>
      <c r="G950" s="37" t="s">
        <v>66</v>
      </c>
      <c r="I950" s="27">
        <v>15</v>
      </c>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s="76"/>
      <c r="AU950"/>
      <c r="AV950"/>
      <c r="AW950"/>
      <c r="AX950"/>
      <c r="AY950"/>
      <c r="AZ950"/>
      <c r="BA950" s="38" t="str">
        <f t="shared" ca="1" si="87"/>
        <v>SPTL</v>
      </c>
      <c r="BB950" s="38" t="str">
        <f t="shared" si="94"/>
        <v>Fixed Inputs</v>
      </c>
      <c r="BC950" s="38" t="str">
        <f t="shared" si="95"/>
        <v>RAV and assets</v>
      </c>
      <c r="BD950" s="38" t="str">
        <f>$C$947</f>
        <v>Post-vesting assets</v>
      </c>
    </row>
    <row r="951" spans="3:56">
      <c r="E951" s="37" t="s">
        <v>281</v>
      </c>
      <c r="G951" s="37" t="s">
        <v>68</v>
      </c>
      <c r="I951" s="28">
        <v>33328</v>
      </c>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s="76"/>
      <c r="AU951"/>
      <c r="AV951"/>
      <c r="AW951"/>
      <c r="AX951"/>
      <c r="AY951"/>
      <c r="AZ951"/>
      <c r="BA951" s="38" t="str">
        <f t="shared" ca="1" si="87"/>
        <v>SPTL</v>
      </c>
      <c r="BB951" s="38" t="str">
        <f t="shared" si="94"/>
        <v>Fixed Inputs</v>
      </c>
      <c r="BC951" s="38" t="str">
        <f t="shared" si="95"/>
        <v>RAV and assets</v>
      </c>
      <c r="BD951" s="38" t="str">
        <f>$C$947</f>
        <v>Post-vesting assets</v>
      </c>
    </row>
    <row r="952" spans="3:56">
      <c r="AU952"/>
      <c r="AV952"/>
      <c r="AW952"/>
      <c r="AX952"/>
      <c r="AY952"/>
    </row>
    <row r="953" spans="3:56">
      <c r="E953" s="37" t="s">
        <v>69</v>
      </c>
      <c r="G953" s="37" t="str">
        <f>price_label</f>
        <v>£m 23/24 prices</v>
      </c>
      <c r="J953" s="37" t="s">
        <v>10</v>
      </c>
      <c r="K953" s="24">
        <v>28.04706164864313</v>
      </c>
      <c r="L953" s="24">
        <v>84.897850278176961</v>
      </c>
      <c r="M953" s="24">
        <v>51.882019614441482</v>
      </c>
      <c r="N953" s="24">
        <v>57.027343873724938</v>
      </c>
      <c r="O953" s="24">
        <v>25.974170694860415</v>
      </c>
      <c r="P953" s="24">
        <v>30.558751633785263</v>
      </c>
      <c r="Q953" s="24">
        <v>26.399574161782905</v>
      </c>
      <c r="R953" s="24">
        <v>43.993411490300865</v>
      </c>
      <c r="S953" s="24">
        <v>76.253944376905849</v>
      </c>
      <c r="T953" s="24">
        <v>40.541678484704875</v>
      </c>
      <c r="U953" s="24">
        <v>46.407126089912815</v>
      </c>
      <c r="V953" s="24">
        <v>28.968698954644033</v>
      </c>
      <c r="W953" s="24">
        <v>68.290144860444784</v>
      </c>
      <c r="X953" s="24">
        <v>87.204016526523318</v>
      </c>
      <c r="Y953" s="24">
        <v>61.742088943964916</v>
      </c>
      <c r="Z953" s="24">
        <v>84.763164265192984</v>
      </c>
      <c r="AA953" s="24">
        <v>141.26358778442068</v>
      </c>
      <c r="AB953" s="24">
        <v>136.17417956158377</v>
      </c>
      <c r="AC953" s="24">
        <v>174.94764983694063</v>
      </c>
      <c r="AD953" s="24">
        <v>114.46189969965425</v>
      </c>
      <c r="AE953" s="24">
        <v>143.07403449086195</v>
      </c>
      <c r="AF953" s="24">
        <v>174.48894067660231</v>
      </c>
      <c r="AG953" s="24">
        <v>185.85088265455636</v>
      </c>
      <c r="AU953"/>
      <c r="AV953"/>
      <c r="AW953"/>
      <c r="AX953"/>
      <c r="AY953"/>
      <c r="BA953" s="38" t="str">
        <f t="shared" ca="1" si="87"/>
        <v>SPTL</v>
      </c>
      <c r="BB953" s="38" t="str">
        <f t="shared" ref="BB953:BB955" si="96">$A$194</f>
        <v>Fixed Inputs</v>
      </c>
      <c r="BC953" s="38" t="str">
        <f t="shared" si="95"/>
        <v>RAV and assets</v>
      </c>
      <c r="BD953" s="38" t="str">
        <f t="shared" ref="BD953:BD955" si="97">$C$947</f>
        <v>Post-vesting assets</v>
      </c>
    </row>
    <row r="954" spans="3:56">
      <c r="E954" s="37" t="s">
        <v>70</v>
      </c>
      <c r="G954" s="37" t="str">
        <f>price_label</f>
        <v>£m 23/24 prices</v>
      </c>
      <c r="J954" s="37" t="s">
        <v>10</v>
      </c>
      <c r="K954" s="24">
        <v>0</v>
      </c>
      <c r="L954" s="24">
        <v>0</v>
      </c>
      <c r="M954" s="24">
        <v>0</v>
      </c>
      <c r="N954" s="24">
        <v>0</v>
      </c>
      <c r="O954" s="24">
        <v>0</v>
      </c>
      <c r="P954" s="24">
        <v>0</v>
      </c>
      <c r="Q954" s="24">
        <v>0</v>
      </c>
      <c r="R954" s="24">
        <v>0</v>
      </c>
      <c r="S954" s="24">
        <v>0</v>
      </c>
      <c r="T954" s="24">
        <v>0</v>
      </c>
      <c r="U954" s="24">
        <v>0</v>
      </c>
      <c r="V954" s="24">
        <v>0</v>
      </c>
      <c r="W954" s="24">
        <v>0</v>
      </c>
      <c r="X954" s="24">
        <v>0</v>
      </c>
      <c r="Y954" s="24">
        <v>0</v>
      </c>
      <c r="Z954" s="24">
        <v>0</v>
      </c>
      <c r="AA954" s="24">
        <v>0</v>
      </c>
      <c r="AB954" s="24">
        <v>0</v>
      </c>
      <c r="AC954" s="24">
        <v>0</v>
      </c>
      <c r="AD954" s="24">
        <v>0</v>
      </c>
      <c r="AE954" s="24">
        <v>0</v>
      </c>
      <c r="AF954" s="24">
        <v>0</v>
      </c>
      <c r="AG954" s="24">
        <v>0</v>
      </c>
      <c r="AU954"/>
      <c r="AV954"/>
      <c r="AW954"/>
      <c r="AX954"/>
      <c r="AY954"/>
      <c r="BA954" s="38" t="str">
        <f t="shared" ca="1" si="87"/>
        <v>SPTL</v>
      </c>
      <c r="BB954" s="38" t="str">
        <f t="shared" si="96"/>
        <v>Fixed Inputs</v>
      </c>
      <c r="BC954" s="38" t="str">
        <f t="shared" si="95"/>
        <v>RAV and assets</v>
      </c>
      <c r="BD954" s="38" t="str">
        <f t="shared" si="97"/>
        <v>Post-vesting assets</v>
      </c>
    </row>
    <row r="955" spans="3:56" ht="15.75">
      <c r="E955" s="37" t="s">
        <v>734</v>
      </c>
      <c r="F955" s="75" t="s">
        <v>732</v>
      </c>
      <c r="G955" s="75" t="str">
        <f>price_label</f>
        <v>£m 23/24 prices</v>
      </c>
      <c r="H955" s="75" t="s">
        <v>997</v>
      </c>
      <c r="J955" s="37" t="s">
        <v>10</v>
      </c>
      <c r="K955"/>
      <c r="L955"/>
      <c r="M955"/>
      <c r="N955"/>
      <c r="O955"/>
      <c r="P955"/>
      <c r="Q955"/>
      <c r="R955"/>
      <c r="S955"/>
      <c r="T955"/>
      <c r="U955"/>
      <c r="V955"/>
      <c r="W955"/>
      <c r="X955"/>
      <c r="Y955"/>
      <c r="Z955"/>
      <c r="AA955"/>
      <c r="AB955"/>
      <c r="AC955"/>
      <c r="AD955"/>
      <c r="AE955"/>
      <c r="AF955"/>
      <c r="AG955"/>
      <c r="AH955" s="24">
        <v>310.28705780292211</v>
      </c>
      <c r="AI955" s="24">
        <v>407.27693584564616</v>
      </c>
      <c r="AJ955" s="24">
        <v>411.01119771230651</v>
      </c>
      <c r="AK955" s="24">
        <v>350.95530353810199</v>
      </c>
      <c r="AL955" s="24">
        <v>294.77766398671832</v>
      </c>
      <c r="AM955" s="24">
        <v>261.07645118600146</v>
      </c>
      <c r="AN955" s="24">
        <v>250.56591938809029</v>
      </c>
      <c r="AO955" s="24">
        <v>196.8024628754489</v>
      </c>
      <c r="AP955" s="24">
        <v>249.74823595008914</v>
      </c>
      <c r="AQ955" s="24">
        <v>290.7178903211406</v>
      </c>
      <c r="AR955" s="24">
        <v>486.38119876984172</v>
      </c>
      <c r="AS955" s="24">
        <v>585.89246386434161</v>
      </c>
      <c r="AT955" s="185">
        <v>1024.5143279609267</v>
      </c>
      <c r="AU955"/>
      <c r="AV955"/>
      <c r="AW955"/>
      <c r="AX955"/>
      <c r="AY955"/>
      <c r="BA955" s="38" t="str">
        <f t="shared" ca="1" si="87"/>
        <v>SPTL</v>
      </c>
      <c r="BB955" s="38" t="str">
        <f t="shared" si="96"/>
        <v>Fixed Inputs</v>
      </c>
      <c r="BC955" s="38" t="str">
        <f t="shared" si="95"/>
        <v>RAV and assets</v>
      </c>
      <c r="BD955" s="38" t="str">
        <f t="shared" si="97"/>
        <v>Post-vesting assets</v>
      </c>
    </row>
    <row r="956" spans="3:56">
      <c r="AF956"/>
      <c r="AG956"/>
      <c r="AH956"/>
      <c r="AI956"/>
      <c r="AJ956"/>
      <c r="AK956"/>
      <c r="AL956"/>
      <c r="AM956"/>
      <c r="AN956"/>
      <c r="AO956"/>
      <c r="AP956"/>
      <c r="AQ956"/>
      <c r="AR956"/>
      <c r="AS956"/>
      <c r="AT956" s="76"/>
      <c r="AU956"/>
      <c r="AV956"/>
      <c r="AW956"/>
      <c r="AX956"/>
      <c r="AY956"/>
      <c r="AZ956"/>
      <c r="BB956"/>
      <c r="BC956" s="1"/>
      <c r="BD956"/>
    </row>
    <row r="957" spans="3:56">
      <c r="E957" s="37" t="s">
        <v>1035</v>
      </c>
      <c r="G957" s="37" t="str">
        <f>price_label</f>
        <v>£m 23/24 prices</v>
      </c>
      <c r="AH957" s="31">
        <v>1788.5833356925459</v>
      </c>
      <c r="AI957" s="31">
        <v>1966.7072235070368</v>
      </c>
      <c r="AJ957" s="31">
        <v>2231.254537842136</v>
      </c>
      <c r="AK957" s="31">
        <v>2597.3706449225738</v>
      </c>
      <c r="AL957" s="31">
        <v>2784.644042944502</v>
      </c>
      <c r="AM957" s="31">
        <v>2892.1829389802442</v>
      </c>
      <c r="AN957" s="31">
        <v>2959.9458320462982</v>
      </c>
      <c r="AO957" s="31">
        <v>3014.2734337284855</v>
      </c>
      <c r="AP957" s="24">
        <v>3010.8809990756858</v>
      </c>
      <c r="AQ957" s="24">
        <v>3230.0771785999068</v>
      </c>
      <c r="AR957" s="24">
        <v>3302.9992222581182</v>
      </c>
      <c r="AS957" s="24">
        <v>3568.5386840453607</v>
      </c>
      <c r="AT957" s="185">
        <v>3933.1827193598156</v>
      </c>
      <c r="AU957"/>
      <c r="AV957"/>
      <c r="AW957"/>
      <c r="AX957"/>
      <c r="AY957"/>
      <c r="BA957" s="38" t="str">
        <f t="shared" ca="1" si="87"/>
        <v>SPTL</v>
      </c>
      <c r="BB957" s="38" t="str">
        <f t="shared" ref="BB957:BB958" si="98">$A$194</f>
        <v>Fixed Inputs</v>
      </c>
      <c r="BC957" s="38" t="str">
        <f t="shared" si="95"/>
        <v>RAV and assets</v>
      </c>
      <c r="BD957" s="38" t="str">
        <f>$C$947</f>
        <v>Post-vesting assets</v>
      </c>
    </row>
    <row r="958" spans="3:56">
      <c r="E958" s="37" t="s">
        <v>1036</v>
      </c>
      <c r="G958" s="37" t="str">
        <f>price_label</f>
        <v>£m 23/24 prices</v>
      </c>
      <c r="AH958" s="31">
        <v>1966.7072235070368</v>
      </c>
      <c r="AI958" s="31">
        <v>2231.254537842136</v>
      </c>
      <c r="AJ958" s="31">
        <v>2485.3195107368997</v>
      </c>
      <c r="AK958" s="31">
        <v>2771.4457150520248</v>
      </c>
      <c r="AL958" s="31">
        <v>2892.1829389802442</v>
      </c>
      <c r="AM958" s="31">
        <v>2959.9458320462982</v>
      </c>
      <c r="AN958" s="31">
        <v>3014.2734337284855</v>
      </c>
      <c r="AO958" s="31">
        <v>3010.8809990756858</v>
      </c>
      <c r="AP958" s="24">
        <v>3058.381305738123</v>
      </c>
      <c r="AQ958" s="24">
        <v>3302.9992222581182</v>
      </c>
      <c r="AR958" s="24">
        <v>3568.5386840453607</v>
      </c>
      <c r="AS958" s="24">
        <v>3933.1827193598156</v>
      </c>
      <c r="AT958" s="185">
        <v>4755.5749517456279</v>
      </c>
      <c r="AU958"/>
      <c r="AV958"/>
      <c r="AW958"/>
      <c r="AX958"/>
      <c r="AY958"/>
      <c r="BA958" s="38" t="str">
        <f t="shared" ca="1" si="87"/>
        <v>SPTL</v>
      </c>
      <c r="BB958" s="38" t="str">
        <f t="shared" si="98"/>
        <v>Fixed Inputs</v>
      </c>
      <c r="BC958" s="38" t="str">
        <f t="shared" si="95"/>
        <v>RAV and assets</v>
      </c>
      <c r="BD958" s="38" t="str">
        <f>$C$947</f>
        <v>Post-vesting assets</v>
      </c>
    </row>
    <row r="959" spans="3:56">
      <c r="AU959"/>
      <c r="AV959"/>
      <c r="AW959"/>
      <c r="AX959"/>
      <c r="AY959"/>
    </row>
    <row r="960" spans="3:56" ht="15.75" thickBot="1">
      <c r="C960" s="11" t="s">
        <v>282</v>
      </c>
      <c r="AU960"/>
      <c r="AV960"/>
      <c r="AW960"/>
      <c r="AX960"/>
      <c r="AY960"/>
    </row>
    <row r="961" spans="2:56">
      <c r="E961" s="37" t="s">
        <v>283</v>
      </c>
      <c r="G961" s="37" t="s">
        <v>66</v>
      </c>
      <c r="J961" s="37" t="s">
        <v>10</v>
      </c>
      <c r="Z961" s="27">
        <v>30</v>
      </c>
      <c r="AA961" s="27">
        <v>30</v>
      </c>
      <c r="AB961" s="27">
        <v>30</v>
      </c>
      <c r="AC961" s="27">
        <v>30</v>
      </c>
      <c r="AD961" s="27">
        <v>30</v>
      </c>
      <c r="AE961" s="27">
        <v>18</v>
      </c>
      <c r="AF961" s="27">
        <v>18</v>
      </c>
      <c r="AG961" s="27">
        <v>18</v>
      </c>
      <c r="AH961" s="27">
        <v>18</v>
      </c>
      <c r="AI961" s="27">
        <v>18</v>
      </c>
      <c r="AJ961" s="27">
        <v>18</v>
      </c>
      <c r="AK961" s="27">
        <v>18</v>
      </c>
      <c r="AL961" s="27">
        <v>18</v>
      </c>
      <c r="AM961" s="27">
        <v>18</v>
      </c>
      <c r="AN961" s="27">
        <v>18</v>
      </c>
      <c r="AO961" s="27">
        <v>18</v>
      </c>
      <c r="AP961" s="27">
        <v>18</v>
      </c>
      <c r="AQ961" s="27">
        <v>18</v>
      </c>
      <c r="AR961" s="27">
        <v>18</v>
      </c>
      <c r="AS961" s="27">
        <v>18</v>
      </c>
      <c r="AT961" s="184">
        <v>18</v>
      </c>
      <c r="AU961" s="143">
        <v>18</v>
      </c>
      <c r="AV961" s="27">
        <v>18</v>
      </c>
      <c r="AW961" s="27">
        <v>18</v>
      </c>
      <c r="AX961" s="27">
        <v>18</v>
      </c>
      <c r="AY961" s="27">
        <v>18</v>
      </c>
      <c r="BA961" s="38" t="str">
        <f t="shared" ca="1" si="87"/>
        <v>SPTL</v>
      </c>
      <c r="BB961" s="38" t="str">
        <f t="shared" ref="BB961:BB973" si="99">$A$194</f>
        <v>Fixed Inputs</v>
      </c>
      <c r="BC961" s="38" t="str">
        <f t="shared" si="95"/>
        <v>RAV and assets</v>
      </c>
      <c r="BD961" s="38" t="str">
        <f>$C$960</f>
        <v>Project assets (except TIRG)</v>
      </c>
    </row>
    <row r="962" spans="2:56">
      <c r="E962" s="37" t="s">
        <v>284</v>
      </c>
      <c r="G962" s="37" t="str">
        <f>price_label</f>
        <v>£m 23/24 prices</v>
      </c>
      <c r="J962" s="37" t="s">
        <v>10</v>
      </c>
      <c r="Z962" s="24">
        <v>122.83157653473761</v>
      </c>
      <c r="AA962" s="24">
        <v>0</v>
      </c>
      <c r="AB962" s="24">
        <v>0</v>
      </c>
      <c r="AC962" s="24">
        <v>0</v>
      </c>
      <c r="AD962" s="24">
        <v>0</v>
      </c>
      <c r="AE962" s="24">
        <v>0</v>
      </c>
      <c r="AF962" s="24">
        <v>0</v>
      </c>
      <c r="AG962" s="24">
        <v>0</v>
      </c>
      <c r="AH962"/>
      <c r="AI962"/>
      <c r="AJ962"/>
      <c r="AK962"/>
      <c r="AL962"/>
      <c r="AM962"/>
      <c r="AN962"/>
      <c r="AO962"/>
      <c r="AP962"/>
      <c r="AQ962"/>
      <c r="AR962"/>
      <c r="AS962"/>
      <c r="AT962" s="76"/>
      <c r="AU962"/>
      <c r="AV962"/>
      <c r="AW962"/>
      <c r="AX962"/>
      <c r="AY962"/>
      <c r="BA962" s="38" t="str">
        <f t="shared" ca="1" si="87"/>
        <v>SPTL</v>
      </c>
      <c r="BB962" s="38" t="str">
        <f t="shared" si="99"/>
        <v>Fixed Inputs</v>
      </c>
      <c r="BC962" s="38" t="str">
        <f t="shared" si="95"/>
        <v>RAV and assets</v>
      </c>
      <c r="BD962" s="38" t="str">
        <f>$C$960</f>
        <v>Project assets (except TIRG)</v>
      </c>
    </row>
    <row r="963" spans="2:56"/>
    <row r="964" spans="2:56">
      <c r="E964" s="37" t="s">
        <v>285</v>
      </c>
      <c r="G964" s="37" t="s">
        <v>66</v>
      </c>
      <c r="I964" s="27">
        <v>20</v>
      </c>
      <c r="BA964" s="38" t="str">
        <f t="shared" ca="1" si="87"/>
        <v>SPTL</v>
      </c>
      <c r="BB964" s="38" t="str">
        <f t="shared" si="99"/>
        <v>Fixed Inputs</v>
      </c>
      <c r="BC964" s="38" t="str">
        <f t="shared" si="95"/>
        <v>RAV and assets</v>
      </c>
      <c r="BD964" s="38" t="str">
        <f>$C$960</f>
        <v>Project assets (except TIRG)</v>
      </c>
    </row>
    <row r="965" spans="2:56">
      <c r="E965" s="37" t="s">
        <v>286</v>
      </c>
      <c r="G965" s="37" t="str">
        <f>price_label</f>
        <v>£m 23/24 prices</v>
      </c>
      <c r="J965" s="37" t="s">
        <v>10</v>
      </c>
      <c r="AC965" s="24">
        <v>0</v>
      </c>
      <c r="AD965" s="24">
        <v>0</v>
      </c>
      <c r="AE965" s="24">
        <v>8.1486563675673498</v>
      </c>
      <c r="AF965" s="24">
        <v>8.771037596248151</v>
      </c>
      <c r="AG965" s="24">
        <v>138.34356389436243</v>
      </c>
      <c r="BA965" s="38" t="str">
        <f t="shared" ca="1" si="87"/>
        <v>SPTL</v>
      </c>
      <c r="BB965" s="38" t="str">
        <f t="shared" si="99"/>
        <v>Fixed Inputs</v>
      </c>
      <c r="BC965" s="38" t="str">
        <f t="shared" si="95"/>
        <v>RAV and assets</v>
      </c>
      <c r="BD965" s="38" t="str">
        <f>$C$960</f>
        <v>Project assets (except TIRG)</v>
      </c>
    </row>
    <row r="966" spans="2:56">
      <c r="E966" s="37" t="s">
        <v>287</v>
      </c>
      <c r="G966" s="37" t="str">
        <f>price_label</f>
        <v>£m 23/24 prices</v>
      </c>
      <c r="J966" s="37" t="s">
        <v>10</v>
      </c>
      <c r="AD966" s="24">
        <v>0</v>
      </c>
      <c r="AE966" s="24">
        <v>0</v>
      </c>
      <c r="AF966" s="24">
        <v>0.88580189242587914</v>
      </c>
      <c r="BA966" s="38" t="str">
        <f t="shared" ca="1" si="87"/>
        <v>SPTL</v>
      </c>
      <c r="BB966" s="38" t="str">
        <f t="shared" si="99"/>
        <v>Fixed Inputs</v>
      </c>
      <c r="BC966" s="38" t="str">
        <f t="shared" si="95"/>
        <v>RAV and assets</v>
      </c>
      <c r="BD966" s="38" t="str">
        <f>$C$960</f>
        <v>Project assets (except TIRG)</v>
      </c>
    </row>
    <row r="967" spans="2:56"/>
    <row r="968" spans="2:56">
      <c r="E968" s="37" t="s">
        <v>288</v>
      </c>
      <c r="G968" s="37" t="s">
        <v>66</v>
      </c>
      <c r="J968" s="37" t="s">
        <v>10</v>
      </c>
      <c r="Z968" s="27">
        <v>29</v>
      </c>
      <c r="AA968" s="27">
        <v>29</v>
      </c>
      <c r="AB968" s="27">
        <v>29</v>
      </c>
      <c r="AC968" s="27">
        <v>29</v>
      </c>
      <c r="AD968" s="27">
        <v>29</v>
      </c>
      <c r="AE968" s="27">
        <v>17.5</v>
      </c>
      <c r="AF968" s="27">
        <v>17.5</v>
      </c>
      <c r="AG968" s="27">
        <v>17.5</v>
      </c>
      <c r="AH968" s="27">
        <v>17.5</v>
      </c>
      <c r="AI968" s="27">
        <v>17.5</v>
      </c>
      <c r="AJ968" s="27">
        <v>17.5</v>
      </c>
      <c r="AK968" s="27">
        <v>17.5</v>
      </c>
      <c r="AL968" s="27">
        <v>17.5</v>
      </c>
      <c r="AM968" s="27">
        <v>17.5</v>
      </c>
      <c r="AN968" s="27">
        <v>17.5</v>
      </c>
      <c r="AO968" s="27">
        <v>17.5</v>
      </c>
      <c r="AP968" s="27">
        <v>17.5</v>
      </c>
      <c r="AQ968" s="27">
        <v>17.5</v>
      </c>
      <c r="AR968" s="27">
        <v>17.5</v>
      </c>
      <c r="AS968" s="27">
        <v>17.5</v>
      </c>
      <c r="AT968" s="186">
        <v>17.5</v>
      </c>
      <c r="AU968" s="144">
        <v>17.5</v>
      </c>
      <c r="AV968" s="29">
        <v>17.5</v>
      </c>
      <c r="AW968" s="29">
        <v>17.5</v>
      </c>
      <c r="AX968" s="29">
        <v>17.5</v>
      </c>
      <c r="AY968" s="29">
        <v>17.5</v>
      </c>
      <c r="BA968" s="38" t="str">
        <f t="shared" ca="1" si="87"/>
        <v>SPTL</v>
      </c>
      <c r="BB968" s="38" t="str">
        <f t="shared" si="99"/>
        <v>Fixed Inputs</v>
      </c>
      <c r="BC968" s="38" t="str">
        <f t="shared" si="95"/>
        <v>RAV and assets</v>
      </c>
      <c r="BD968" s="38" t="str">
        <f t="shared" ref="BD968:BD973" si="100">$C$960</f>
        <v>Project assets (except TIRG)</v>
      </c>
    </row>
    <row r="969" spans="2:56">
      <c r="E969" s="37" t="s">
        <v>289</v>
      </c>
      <c r="G969" s="37" t="str">
        <f>price_label</f>
        <v>£m 23/24 prices</v>
      </c>
      <c r="J969" s="37" t="s">
        <v>10</v>
      </c>
      <c r="Z969" s="24">
        <v>204.40674568376184</v>
      </c>
      <c r="AA969" s="24">
        <v>0</v>
      </c>
      <c r="AB969" s="24">
        <v>0</v>
      </c>
      <c r="AC969" s="24">
        <v>0</v>
      </c>
      <c r="AD969" s="24">
        <v>0</v>
      </c>
      <c r="AE969" s="24">
        <v>0</v>
      </c>
      <c r="AF969" s="24">
        <v>0</v>
      </c>
      <c r="AG969" s="24">
        <v>0</v>
      </c>
      <c r="AT969" s="76"/>
      <c r="AV969"/>
      <c r="AW969"/>
      <c r="AX969"/>
      <c r="AY969"/>
      <c r="BA969" s="38" t="str">
        <f t="shared" ca="1" si="87"/>
        <v>SPTL</v>
      </c>
      <c r="BB969" s="38" t="str">
        <f t="shared" si="99"/>
        <v>Fixed Inputs</v>
      </c>
      <c r="BC969" s="38" t="str">
        <f t="shared" si="95"/>
        <v>RAV and assets</v>
      </c>
      <c r="BD969" s="38" t="str">
        <f t="shared" si="100"/>
        <v>Project assets (except TIRG)</v>
      </c>
    </row>
    <row r="970" spans="2:56">
      <c r="AU970"/>
      <c r="AV970"/>
      <c r="AW970"/>
      <c r="AX970"/>
      <c r="AY970"/>
    </row>
    <row r="971" spans="2:56">
      <c r="E971" s="37" t="s">
        <v>243</v>
      </c>
      <c r="G971" s="37" t="s">
        <v>66</v>
      </c>
      <c r="I971" s="27">
        <v>20</v>
      </c>
      <c r="AU971"/>
      <c r="AV971"/>
      <c r="AW971"/>
      <c r="AX971"/>
      <c r="AY971"/>
      <c r="BA971" s="38" t="str">
        <f t="shared" ref="BA971:BA1109" ca="1" si="101">$A$1</f>
        <v>SPTL</v>
      </c>
      <c r="BB971" s="38" t="str">
        <f t="shared" si="99"/>
        <v>Fixed Inputs</v>
      </c>
      <c r="BC971" s="38" t="str">
        <f t="shared" si="95"/>
        <v>RAV and assets</v>
      </c>
      <c r="BD971" s="38" t="str">
        <f t="shared" si="100"/>
        <v>Project assets (except TIRG)</v>
      </c>
    </row>
    <row r="972" spans="2:56">
      <c r="E972" s="37" t="s">
        <v>244</v>
      </c>
      <c r="G972" s="37" t="str">
        <f>price_label</f>
        <v>£m 23/24 prices</v>
      </c>
      <c r="J972" s="37" t="s">
        <v>10</v>
      </c>
      <c r="Y972" s="24">
        <v>0</v>
      </c>
      <c r="Z972" s="24">
        <v>0</v>
      </c>
      <c r="AA972" s="24">
        <v>1.7613913688830505</v>
      </c>
      <c r="AB972" s="24">
        <v>6.5969106439344021</v>
      </c>
      <c r="AC972" s="24">
        <v>4.2711587990047333</v>
      </c>
      <c r="AD972" s="24">
        <v>0.49058001380979593</v>
      </c>
      <c r="AE972" s="24">
        <v>4.5019705757741857</v>
      </c>
      <c r="AF972" s="24">
        <v>3.2705563918213443</v>
      </c>
      <c r="AG972" s="24">
        <v>6.050486836987484</v>
      </c>
      <c r="AU972"/>
      <c r="AV972"/>
      <c r="AW972"/>
      <c r="AX972"/>
      <c r="AY972"/>
      <c r="BA972" s="38" t="str">
        <f t="shared" ca="1" si="101"/>
        <v>SPTL</v>
      </c>
      <c r="BB972" s="38" t="str">
        <f t="shared" si="99"/>
        <v>Fixed Inputs</v>
      </c>
      <c r="BC972" s="38" t="str">
        <f t="shared" si="95"/>
        <v>RAV and assets</v>
      </c>
      <c r="BD972" s="38" t="str">
        <f t="shared" si="100"/>
        <v>Project assets (except TIRG)</v>
      </c>
    </row>
    <row r="973" spans="2:56">
      <c r="E973" s="37" t="s">
        <v>245</v>
      </c>
      <c r="G973" s="37" t="str">
        <f>price_label</f>
        <v>£m 23/24 prices</v>
      </c>
      <c r="J973" s="37" t="s">
        <v>10</v>
      </c>
      <c r="Y973" s="24">
        <v>0</v>
      </c>
      <c r="Z973" s="24">
        <v>0</v>
      </c>
      <c r="AA973" s="24">
        <v>0</v>
      </c>
      <c r="AB973" s="24">
        <v>0</v>
      </c>
      <c r="AC973" s="24">
        <v>5.5853615063908046</v>
      </c>
      <c r="AD973" s="24">
        <v>4.7422734668280286</v>
      </c>
      <c r="AE973" s="24">
        <v>0.4800299387439676</v>
      </c>
      <c r="AF973" s="24">
        <v>-0.14866165417369748</v>
      </c>
      <c r="AG973"/>
      <c r="AU973"/>
      <c r="AV973"/>
      <c r="AW973"/>
      <c r="AX973"/>
      <c r="AY973"/>
      <c r="BA973" s="38" t="str">
        <f t="shared" ca="1" si="101"/>
        <v>SPTL</v>
      </c>
      <c r="BB973" s="38" t="str">
        <f t="shared" si="99"/>
        <v>Fixed Inputs</v>
      </c>
      <c r="BC973" s="38" t="str">
        <f t="shared" si="95"/>
        <v>RAV and assets</v>
      </c>
      <c r="BD973" s="38" t="str">
        <f t="shared" si="100"/>
        <v>Project assets (except TIRG)</v>
      </c>
    </row>
    <row r="974" spans="2:56">
      <c r="AU974"/>
      <c r="AV974"/>
      <c r="AW974"/>
      <c r="AX974"/>
      <c r="AY974"/>
    </row>
    <row r="975" spans="2:56" ht="17.649999999999999" thickBot="1">
      <c r="B975" s="20" t="s">
        <v>292</v>
      </c>
    </row>
    <row r="976" spans="2:56" customFormat="1" ht="14.65" thickTop="1">
      <c r="E976" t="s">
        <v>293</v>
      </c>
      <c r="G976" t="s">
        <v>66</v>
      </c>
      <c r="I976" s="29">
        <v>20</v>
      </c>
      <c r="AT976" s="76"/>
      <c r="BA976" s="38" t="str">
        <f t="shared" ca="1" si="101"/>
        <v>SPTL</v>
      </c>
      <c r="BB976" s="38" t="str">
        <f t="shared" ref="BB976:BB1009" si="102">$A$194</f>
        <v>Fixed Inputs</v>
      </c>
      <c r="BC976" s="38" t="str">
        <f>$B$975</f>
        <v>TIRG</v>
      </c>
      <c r="BD976" s="38"/>
    </row>
    <row r="977" spans="5:55" customFormat="1" ht="14.25">
      <c r="E977" t="s">
        <v>294</v>
      </c>
      <c r="G977" t="s">
        <v>66</v>
      </c>
      <c r="I977" s="29">
        <v>5</v>
      </c>
      <c r="AT977" s="76"/>
      <c r="BA977" s="38" t="str">
        <f t="shared" ca="1" si="101"/>
        <v>SPTL</v>
      </c>
      <c r="BB977" s="38" t="str">
        <f t="shared" si="102"/>
        <v>Fixed Inputs</v>
      </c>
      <c r="BC977" s="38" t="str">
        <f>$B$975</f>
        <v>TIRG</v>
      </c>
    </row>
    <row r="978" spans="5:55" customFormat="1" ht="14.25">
      <c r="E978" t="s">
        <v>295</v>
      </c>
      <c r="G978" t="s">
        <v>66</v>
      </c>
      <c r="I978" s="29" t="s">
        <v>470</v>
      </c>
      <c r="AT978" s="76"/>
      <c r="BA978" s="38" t="str">
        <f t="shared" ca="1" si="101"/>
        <v>SPTL</v>
      </c>
      <c r="BB978" s="38" t="str">
        <f t="shared" si="102"/>
        <v>Fixed Inputs</v>
      </c>
      <c r="BC978" s="38" t="str">
        <f>$B$975</f>
        <v>TIRG</v>
      </c>
    </row>
    <row r="979" spans="5:55" customFormat="1" ht="14.25">
      <c r="E979" t="s">
        <v>306</v>
      </c>
      <c r="G979" t="s">
        <v>68</v>
      </c>
      <c r="I979" s="72">
        <v>42825</v>
      </c>
      <c r="AT979" s="76"/>
      <c r="BA979" s="38" t="str">
        <f t="shared" ca="1" si="101"/>
        <v>SPTL</v>
      </c>
      <c r="BB979" s="38" t="str">
        <f t="shared" si="102"/>
        <v>Fixed Inputs</v>
      </c>
      <c r="BC979" s="38" t="str">
        <f>$B$975</f>
        <v>TIRG</v>
      </c>
    </row>
    <row r="980" spans="5:55" customFormat="1" ht="14.25">
      <c r="AT980" s="76"/>
      <c r="BC980" s="1"/>
    </row>
    <row r="981" spans="5:55" customFormat="1" ht="14.25">
      <c r="E981" t="s">
        <v>427</v>
      </c>
      <c r="G981" t="str">
        <f t="shared" ref="G981:G989" si="103">price_label</f>
        <v>£m 23/24 prices</v>
      </c>
      <c r="J981" s="37" t="s">
        <v>10</v>
      </c>
      <c r="AH981" s="31">
        <v>0</v>
      </c>
      <c r="AI981" s="31">
        <v>0</v>
      </c>
      <c r="AJ981" s="31">
        <v>0</v>
      </c>
      <c r="AK981" s="31">
        <v>0</v>
      </c>
      <c r="AL981" s="31">
        <v>0</v>
      </c>
      <c r="AM981" s="31">
        <v>0</v>
      </c>
      <c r="AN981" s="31">
        <v>0</v>
      </c>
      <c r="AO981" s="31">
        <v>0</v>
      </c>
      <c r="AP981" s="31">
        <v>0</v>
      </c>
      <c r="AQ981" s="31">
        <v>0</v>
      </c>
      <c r="AR981" s="31">
        <v>0</v>
      </c>
      <c r="AS981" s="31">
        <v>0</v>
      </c>
      <c r="AT981" s="187">
        <v>0</v>
      </c>
      <c r="BA981" s="38" t="str">
        <f t="shared" ca="1" si="101"/>
        <v>SPTL</v>
      </c>
      <c r="BB981" s="38" t="str">
        <f t="shared" si="102"/>
        <v>Fixed Inputs</v>
      </c>
      <c r="BC981" s="38" t="str">
        <f t="shared" ref="BC981:BC984" si="104">$B$975</f>
        <v>TIRG</v>
      </c>
    </row>
    <row r="982" spans="5:55" customFormat="1" ht="14.25">
      <c r="E982" t="s">
        <v>429</v>
      </c>
      <c r="G982" t="str">
        <f t="shared" si="103"/>
        <v>£m 23/24 prices</v>
      </c>
      <c r="J982" s="37" t="s">
        <v>10</v>
      </c>
      <c r="AH982" s="31">
        <v>0</v>
      </c>
      <c r="AI982" s="31">
        <v>0</v>
      </c>
      <c r="AJ982" s="31">
        <v>0</v>
      </c>
      <c r="AK982" s="31">
        <v>-165.85556591074615</v>
      </c>
      <c r="AL982" s="31">
        <v>0</v>
      </c>
      <c r="AM982" s="31">
        <v>0</v>
      </c>
      <c r="AN982" s="31">
        <v>0</v>
      </c>
      <c r="AO982" s="31">
        <v>0</v>
      </c>
      <c r="AP982" s="31">
        <v>0</v>
      </c>
      <c r="AQ982" s="31">
        <v>0</v>
      </c>
      <c r="AR982" s="31">
        <v>0</v>
      </c>
      <c r="AS982" s="31">
        <v>0</v>
      </c>
      <c r="AT982" s="187">
        <v>0</v>
      </c>
      <c r="BA982" s="38" t="str">
        <f t="shared" ca="1" si="101"/>
        <v>SPTL</v>
      </c>
      <c r="BB982" s="38" t="str">
        <f t="shared" si="102"/>
        <v>Fixed Inputs</v>
      </c>
      <c r="BC982" s="38" t="str">
        <f t="shared" si="104"/>
        <v>TIRG</v>
      </c>
    </row>
    <row r="983" spans="5:55" customFormat="1" ht="14.25">
      <c r="E983" t="s">
        <v>431</v>
      </c>
      <c r="G983" t="str">
        <f t="shared" si="103"/>
        <v>£m 23/24 prices</v>
      </c>
      <c r="J983" s="37" t="s">
        <v>10</v>
      </c>
      <c r="AH983" s="31">
        <v>0</v>
      </c>
      <c r="AI983" s="31">
        <v>0</v>
      </c>
      <c r="AJ983" s="31">
        <v>0</v>
      </c>
      <c r="AK983" s="31">
        <v>0</v>
      </c>
      <c r="AL983" s="31">
        <v>-19.033532389708512</v>
      </c>
      <c r="AM983" s="31">
        <v>0</v>
      </c>
      <c r="AN983" s="31">
        <v>0</v>
      </c>
      <c r="AO983" s="31">
        <v>0</v>
      </c>
      <c r="AP983" s="31">
        <v>0</v>
      </c>
      <c r="AQ983" s="31">
        <v>0</v>
      </c>
      <c r="AR983" s="31">
        <v>0</v>
      </c>
      <c r="AS983" s="31">
        <v>0</v>
      </c>
      <c r="AT983" s="187">
        <v>0</v>
      </c>
      <c r="BA983" s="38" t="str">
        <f t="shared" ca="1" si="101"/>
        <v>SPTL</v>
      </c>
      <c r="BB983" s="38" t="str">
        <f t="shared" si="102"/>
        <v>Fixed Inputs</v>
      </c>
      <c r="BC983" s="38" t="str">
        <f t="shared" si="104"/>
        <v>TIRG</v>
      </c>
    </row>
    <row r="984" spans="5:55" customFormat="1" ht="14.25">
      <c r="E984" t="s">
        <v>433</v>
      </c>
      <c r="G984" t="str">
        <f t="shared" si="103"/>
        <v>£m 23/24 prices</v>
      </c>
      <c r="J984" s="37" t="s">
        <v>10</v>
      </c>
      <c r="AH984" s="31">
        <v>0</v>
      </c>
      <c r="AI984" s="31">
        <v>0</v>
      </c>
      <c r="AJ984" s="31">
        <v>0</v>
      </c>
      <c r="AK984" s="31">
        <v>0</v>
      </c>
      <c r="AL984" s="31">
        <v>0</v>
      </c>
      <c r="AM984" s="31">
        <v>0</v>
      </c>
      <c r="AN984" s="31">
        <v>0</v>
      </c>
      <c r="AO984" s="31">
        <v>0</v>
      </c>
      <c r="AP984" s="31">
        <v>0</v>
      </c>
      <c r="AQ984" s="31">
        <v>-268.89273186547649</v>
      </c>
      <c r="AR984" s="31">
        <v>0</v>
      </c>
      <c r="AS984" s="31">
        <v>0</v>
      </c>
      <c r="AT984" s="187">
        <v>0</v>
      </c>
      <c r="BA984" s="38" t="str">
        <f t="shared" ca="1" si="101"/>
        <v>SPTL</v>
      </c>
      <c r="BB984" s="38" t="str">
        <f t="shared" si="102"/>
        <v>Fixed Inputs</v>
      </c>
      <c r="BC984" s="38" t="str">
        <f t="shared" si="104"/>
        <v>TIRG</v>
      </c>
    </row>
    <row r="985" spans="5:55" customFormat="1" ht="14.25">
      <c r="AT985" s="76"/>
      <c r="BA985" s="38"/>
      <c r="BB985" s="38"/>
      <c r="BC985" s="38"/>
    </row>
    <row r="986" spans="5:55" customFormat="1" ht="14.25">
      <c r="E986" t="s">
        <v>428</v>
      </c>
      <c r="G986" t="str">
        <f t="shared" si="103"/>
        <v>£m 23/24 prices</v>
      </c>
      <c r="J986" s="37" t="s">
        <v>10</v>
      </c>
      <c r="AH986" s="31">
        <v>0</v>
      </c>
      <c r="AI986" s="31">
        <v>0</v>
      </c>
      <c r="AJ986" s="31">
        <v>0</v>
      </c>
      <c r="AK986" s="31">
        <v>0</v>
      </c>
      <c r="AL986" s="31">
        <v>0</v>
      </c>
      <c r="AM986" s="31">
        <v>0</v>
      </c>
      <c r="AN986" s="31">
        <v>0</v>
      </c>
      <c r="AO986" s="31">
        <v>0</v>
      </c>
      <c r="AP986" s="31">
        <v>0</v>
      </c>
      <c r="AQ986" s="31">
        <v>0</v>
      </c>
      <c r="AR986" s="31">
        <v>0</v>
      </c>
      <c r="AS986" s="31">
        <v>0</v>
      </c>
      <c r="AT986" s="187">
        <v>0</v>
      </c>
      <c r="BA986" s="38" t="str">
        <f t="shared" ca="1" si="101"/>
        <v>SPTL</v>
      </c>
      <c r="BB986" s="38" t="str">
        <f t="shared" si="102"/>
        <v>Fixed Inputs</v>
      </c>
      <c r="BC986" s="38" t="str">
        <f t="shared" ref="BC986:BC1009" si="105">$B$975</f>
        <v>TIRG</v>
      </c>
    </row>
    <row r="987" spans="5:55" customFormat="1" ht="14.25">
      <c r="E987" t="s">
        <v>430</v>
      </c>
      <c r="G987" t="str">
        <f t="shared" si="103"/>
        <v>£m 23/24 prices</v>
      </c>
      <c r="J987" s="37" t="s">
        <v>10</v>
      </c>
      <c r="AH987" s="31">
        <v>0</v>
      </c>
      <c r="AI987" s="31">
        <v>0</v>
      </c>
      <c r="AJ987" s="31">
        <v>0</v>
      </c>
      <c r="AK987" s="31">
        <v>-53.80443172507195</v>
      </c>
      <c r="AL987" s="31">
        <v>0</v>
      </c>
      <c r="AM987" s="31">
        <v>0</v>
      </c>
      <c r="AN987" s="31">
        <v>0</v>
      </c>
      <c r="AO987" s="31">
        <v>0</v>
      </c>
      <c r="AP987" s="31">
        <v>0</v>
      </c>
      <c r="AQ987" s="31">
        <v>0</v>
      </c>
      <c r="AR987" s="31">
        <v>0</v>
      </c>
      <c r="AS987" s="31">
        <v>0</v>
      </c>
      <c r="AT987" s="187">
        <v>0</v>
      </c>
      <c r="BA987" s="38" t="str">
        <f t="shared" ca="1" si="101"/>
        <v>SPTL</v>
      </c>
      <c r="BB987" s="38" t="str">
        <f t="shared" si="102"/>
        <v>Fixed Inputs</v>
      </c>
      <c r="BC987" s="38" t="str">
        <f t="shared" si="105"/>
        <v>TIRG</v>
      </c>
    </row>
    <row r="988" spans="5:55" customFormat="1" ht="14.25">
      <c r="E988" t="s">
        <v>432</v>
      </c>
      <c r="G988" t="str">
        <f t="shared" si="103"/>
        <v>£m 23/24 prices</v>
      </c>
      <c r="J988" s="37" t="s">
        <v>10</v>
      </c>
      <c r="AH988" s="31">
        <v>0</v>
      </c>
      <c r="AI988" s="31">
        <v>0</v>
      </c>
      <c r="AJ988" s="31">
        <v>0</v>
      </c>
      <c r="AK988" s="31">
        <v>0</v>
      </c>
      <c r="AL988" s="31">
        <v>-5.8352044972312882</v>
      </c>
      <c r="AM988" s="31">
        <v>0</v>
      </c>
      <c r="AN988" s="31">
        <v>0</v>
      </c>
      <c r="AO988" s="31">
        <v>0</v>
      </c>
      <c r="AP988" s="31">
        <v>0</v>
      </c>
      <c r="AQ988" s="31">
        <v>0</v>
      </c>
      <c r="AR988" s="31">
        <v>0</v>
      </c>
      <c r="AS988" s="31">
        <v>0</v>
      </c>
      <c r="AT988" s="187">
        <v>0</v>
      </c>
      <c r="BA988" s="38" t="str">
        <f t="shared" ca="1" si="101"/>
        <v>SPTL</v>
      </c>
      <c r="BB988" s="38" t="str">
        <f t="shared" si="102"/>
        <v>Fixed Inputs</v>
      </c>
      <c r="BC988" s="38" t="str">
        <f t="shared" si="105"/>
        <v>TIRG</v>
      </c>
    </row>
    <row r="989" spans="5:55" customFormat="1" ht="14.25">
      <c r="E989" t="s">
        <v>434</v>
      </c>
      <c r="G989" t="str">
        <f t="shared" si="103"/>
        <v>£m 23/24 prices</v>
      </c>
      <c r="J989" s="37" t="s">
        <v>10</v>
      </c>
      <c r="AH989" s="31">
        <v>0</v>
      </c>
      <c r="AI989" s="31">
        <v>0</v>
      </c>
      <c r="AJ989" s="31">
        <v>0</v>
      </c>
      <c r="AK989" s="31">
        <v>0</v>
      </c>
      <c r="AL989" s="31">
        <v>0</v>
      </c>
      <c r="AM989" s="31">
        <v>0</v>
      </c>
      <c r="AN989" s="31">
        <v>0</v>
      </c>
      <c r="AO989" s="31">
        <v>0</v>
      </c>
      <c r="AP989" s="31">
        <v>0</v>
      </c>
      <c r="AQ989" s="31">
        <v>-97.196859003692779</v>
      </c>
      <c r="AR989" s="31">
        <v>0</v>
      </c>
      <c r="AS989" s="31">
        <v>0</v>
      </c>
      <c r="AT989" s="187">
        <v>0</v>
      </c>
      <c r="BA989" s="38" t="str">
        <f t="shared" ca="1" si="101"/>
        <v>SPTL</v>
      </c>
      <c r="BB989" s="38" t="str">
        <f t="shared" si="102"/>
        <v>Fixed Inputs</v>
      </c>
      <c r="BC989" s="38" t="str">
        <f t="shared" si="105"/>
        <v>TIRG</v>
      </c>
    </row>
    <row r="990" spans="5:55" customFormat="1" ht="14.25">
      <c r="AH990" s="37"/>
      <c r="AI990" s="37"/>
      <c r="AJ990" s="37"/>
      <c r="AK990" s="37"/>
      <c r="AL990" s="37"/>
      <c r="AM990" s="37"/>
      <c r="AN990" s="37"/>
      <c r="AO990" s="37"/>
      <c r="AP990" s="37"/>
      <c r="AQ990" s="37"/>
      <c r="AR990" s="37"/>
      <c r="AS990" s="37"/>
      <c r="AT990" s="77"/>
      <c r="BA990" s="38"/>
      <c r="BB990" s="38"/>
      <c r="BC990" s="38"/>
    </row>
    <row r="991" spans="5:55" customFormat="1" ht="14.25">
      <c r="E991" t="s">
        <v>452</v>
      </c>
      <c r="G991" t="str">
        <f>price_label</f>
        <v>£m 23/24 prices</v>
      </c>
      <c r="J991" s="37" t="s">
        <v>10</v>
      </c>
      <c r="AH991" s="31">
        <v>0</v>
      </c>
      <c r="AI991" s="31">
        <v>0</v>
      </c>
      <c r="AJ991" s="31">
        <v>0</v>
      </c>
      <c r="AK991" s="31">
        <v>0</v>
      </c>
      <c r="AL991" s="31">
        <v>0</v>
      </c>
      <c r="AM991" s="31">
        <v>0</v>
      </c>
      <c r="AN991" s="31">
        <v>0</v>
      </c>
      <c r="AO991" s="31">
        <v>0</v>
      </c>
      <c r="AP991" s="31">
        <v>0</v>
      </c>
      <c r="AQ991" s="31">
        <v>0</v>
      </c>
      <c r="AR991" s="31">
        <v>0</v>
      </c>
      <c r="AS991" s="31">
        <v>0</v>
      </c>
      <c r="AT991" s="187">
        <v>0</v>
      </c>
      <c r="BA991" s="38" t="str">
        <f t="shared" ca="1" si="101"/>
        <v>SPTL</v>
      </c>
      <c r="BB991" s="38" t="str">
        <f t="shared" si="102"/>
        <v>Fixed Inputs</v>
      </c>
      <c r="BC991" s="38" t="str">
        <f t="shared" si="105"/>
        <v>TIRG</v>
      </c>
    </row>
    <row r="992" spans="5:55" customFormat="1" ht="14.25">
      <c r="E992" t="s">
        <v>453</v>
      </c>
      <c r="G992" t="str">
        <f>price_label</f>
        <v>£m 23/24 prices</v>
      </c>
      <c r="J992" s="37" t="s">
        <v>10</v>
      </c>
      <c r="AH992" s="31">
        <v>165.85556591074615</v>
      </c>
      <c r="AI992" s="31">
        <v>165.85556591074615</v>
      </c>
      <c r="AJ992" s="31">
        <v>165.85556591074615</v>
      </c>
      <c r="AK992" s="31">
        <v>165.85556591074615</v>
      </c>
      <c r="AL992" s="31">
        <v>0</v>
      </c>
      <c r="AM992" s="31">
        <v>0</v>
      </c>
      <c r="AN992" s="31">
        <v>0</v>
      </c>
      <c r="AO992" s="31">
        <v>0</v>
      </c>
      <c r="AP992" s="31">
        <v>0</v>
      </c>
      <c r="AQ992" s="31">
        <v>0</v>
      </c>
      <c r="AR992" s="31">
        <v>0</v>
      </c>
      <c r="AS992" s="31">
        <v>0</v>
      </c>
      <c r="AT992" s="187">
        <v>0</v>
      </c>
      <c r="BA992" s="38" t="str">
        <f t="shared" ca="1" si="101"/>
        <v>SPTL</v>
      </c>
      <c r="BB992" s="38" t="str">
        <f t="shared" si="102"/>
        <v>Fixed Inputs</v>
      </c>
      <c r="BC992" s="38" t="str">
        <f t="shared" si="105"/>
        <v>TIRG</v>
      </c>
    </row>
    <row r="993" spans="5:55" customFormat="1" ht="14.25">
      <c r="E993" t="s">
        <v>454</v>
      </c>
      <c r="G993" t="str">
        <f>price_label</f>
        <v>£m 23/24 prices</v>
      </c>
      <c r="J993" s="37" t="s">
        <v>10</v>
      </c>
      <c r="AH993" s="31">
        <v>19.033532389708512</v>
      </c>
      <c r="AI993" s="31">
        <v>19.033532389708512</v>
      </c>
      <c r="AJ993" s="31">
        <v>19.033532389708512</v>
      </c>
      <c r="AK993" s="31">
        <v>19.033532389708512</v>
      </c>
      <c r="AL993" s="31">
        <v>19.033532389708512</v>
      </c>
      <c r="AM993" s="31">
        <v>0</v>
      </c>
      <c r="AN993" s="31">
        <v>0</v>
      </c>
      <c r="AO993" s="31">
        <v>0</v>
      </c>
      <c r="AP993" s="31">
        <v>0</v>
      </c>
      <c r="AQ993" s="31">
        <v>0</v>
      </c>
      <c r="AR993" s="31">
        <v>0</v>
      </c>
      <c r="AS993" s="31">
        <v>0</v>
      </c>
      <c r="AT993" s="187">
        <v>0</v>
      </c>
      <c r="BA993" s="38" t="str">
        <f t="shared" ca="1" si="101"/>
        <v>SPTL</v>
      </c>
      <c r="BB993" s="38" t="str">
        <f t="shared" si="102"/>
        <v>Fixed Inputs</v>
      </c>
      <c r="BC993" s="38" t="str">
        <f t="shared" si="105"/>
        <v>TIRG</v>
      </c>
    </row>
    <row r="994" spans="5:55" customFormat="1" ht="14.25">
      <c r="E994" t="s">
        <v>455</v>
      </c>
      <c r="G994" t="str">
        <f>price_label</f>
        <v>£m 23/24 prices</v>
      </c>
      <c r="J994" s="37" t="s">
        <v>10</v>
      </c>
      <c r="AH994" s="31">
        <v>90.528133402097922</v>
      </c>
      <c r="AI994" s="31">
        <v>162.33286093128373</v>
      </c>
      <c r="AJ994" s="31">
        <v>223.11095347840813</v>
      </c>
      <c r="AK994" s="31">
        <v>262.25247429630167</v>
      </c>
      <c r="AL994" s="31">
        <v>268.89273186547649</v>
      </c>
      <c r="AM994" s="31">
        <v>268.89273186547649</v>
      </c>
      <c r="AN994" s="31">
        <v>268.89273186547649</v>
      </c>
      <c r="AO994" s="31">
        <v>268.89273186547649</v>
      </c>
      <c r="AP994" s="31">
        <v>268.89273186547649</v>
      </c>
      <c r="AQ994" s="31">
        <v>268.89273186547649</v>
      </c>
      <c r="AR994" s="31">
        <v>0</v>
      </c>
      <c r="AS994" s="31">
        <v>0</v>
      </c>
      <c r="AT994" s="187">
        <v>0</v>
      </c>
      <c r="BA994" s="38" t="str">
        <f t="shared" ca="1" si="101"/>
        <v>SPTL</v>
      </c>
      <c r="BB994" s="38" t="str">
        <f t="shared" si="102"/>
        <v>Fixed Inputs</v>
      </c>
      <c r="BC994" s="38" t="str">
        <f t="shared" si="105"/>
        <v>TIRG</v>
      </c>
    </row>
    <row r="995" spans="5:55" customFormat="1" ht="14.25">
      <c r="AT995" s="76"/>
      <c r="BC995" s="1"/>
    </row>
    <row r="996" spans="5:55" customFormat="1" ht="14.25">
      <c r="E996" t="s">
        <v>460</v>
      </c>
      <c r="G996" t="str">
        <f>price_label</f>
        <v>£m 23/24 prices</v>
      </c>
      <c r="J996" s="37" t="s">
        <v>10</v>
      </c>
      <c r="AH996" s="31">
        <v>0</v>
      </c>
      <c r="AI996" s="31">
        <v>0</v>
      </c>
      <c r="AJ996" s="31">
        <v>0</v>
      </c>
      <c r="AK996" s="31">
        <v>0</v>
      </c>
      <c r="AL996" s="31">
        <v>0</v>
      </c>
      <c r="AM996" s="31">
        <v>0</v>
      </c>
      <c r="AN996" s="31">
        <v>0</v>
      </c>
      <c r="AO996" s="31">
        <v>0</v>
      </c>
      <c r="AP996" s="31">
        <v>0</v>
      </c>
      <c r="AQ996" s="31">
        <v>0</v>
      </c>
      <c r="AR996" s="31">
        <v>0</v>
      </c>
      <c r="AS996" s="31">
        <v>0</v>
      </c>
      <c r="AT996" s="187">
        <v>0</v>
      </c>
      <c r="BA996" s="38" t="str">
        <f t="shared" ca="1" si="101"/>
        <v>SPTL</v>
      </c>
      <c r="BB996" s="38" t="str">
        <f t="shared" si="102"/>
        <v>Fixed Inputs</v>
      </c>
      <c r="BC996" s="38" t="str">
        <f t="shared" si="105"/>
        <v>TIRG</v>
      </c>
    </row>
    <row r="997" spans="5:55" customFormat="1" ht="14.25">
      <c r="E997" t="s">
        <v>461</v>
      </c>
      <c r="G997" t="str">
        <f>price_label</f>
        <v>£m 23/24 prices</v>
      </c>
      <c r="J997" s="37" t="s">
        <v>10</v>
      </c>
      <c r="AH997" s="31">
        <v>31.394204887937111</v>
      </c>
      <c r="AI997" s="31">
        <v>38.864280500315388</v>
      </c>
      <c r="AJ997" s="31">
        <v>46.334356112693669</v>
      </c>
      <c r="AK997" s="31">
        <v>53.80443172507195</v>
      </c>
      <c r="AL997" s="31">
        <v>0</v>
      </c>
      <c r="AM997" s="31">
        <v>0</v>
      </c>
      <c r="AN997" s="31">
        <v>0</v>
      </c>
      <c r="AO997" s="31">
        <v>0</v>
      </c>
      <c r="AP997" s="31">
        <v>0</v>
      </c>
      <c r="AQ997" s="31">
        <v>0</v>
      </c>
      <c r="AR997" s="31">
        <v>0</v>
      </c>
      <c r="AS997" s="31">
        <v>0</v>
      </c>
      <c r="AT997" s="187">
        <v>0</v>
      </c>
      <c r="BA997" s="38" t="str">
        <f t="shared" ca="1" si="101"/>
        <v>SPTL</v>
      </c>
      <c r="BB997" s="38" t="str">
        <f t="shared" si="102"/>
        <v>Fixed Inputs</v>
      </c>
      <c r="BC997" s="38" t="str">
        <f t="shared" si="105"/>
        <v>TIRG</v>
      </c>
    </row>
    <row r="998" spans="5:55" customFormat="1" ht="14.25">
      <c r="E998" t="s">
        <v>462</v>
      </c>
      <c r="G998" t="str">
        <f>price_label</f>
        <v>£m 23/24 prices</v>
      </c>
      <c r="J998" s="37" t="s">
        <v>10</v>
      </c>
      <c r="AH998" s="31">
        <v>2.4714470022208861</v>
      </c>
      <c r="AI998" s="31">
        <v>3.3123863759734866</v>
      </c>
      <c r="AJ998" s="31">
        <v>4.1533257497260871</v>
      </c>
      <c r="AK998" s="31">
        <v>4.9942651234786872</v>
      </c>
      <c r="AL998" s="31">
        <v>5.8352044972312882</v>
      </c>
      <c r="AM998" s="31">
        <v>0</v>
      </c>
      <c r="AN998" s="31">
        <v>0</v>
      </c>
      <c r="AO998" s="31">
        <v>0</v>
      </c>
      <c r="AP998" s="31">
        <v>0</v>
      </c>
      <c r="AQ998" s="31">
        <v>0</v>
      </c>
      <c r="AR998" s="31">
        <v>0</v>
      </c>
      <c r="AS998" s="31">
        <v>0</v>
      </c>
      <c r="AT998" s="187">
        <v>0</v>
      </c>
      <c r="BA998" s="38" t="str">
        <f t="shared" ca="1" si="101"/>
        <v>SPTL</v>
      </c>
      <c r="BB998" s="38" t="str">
        <f t="shared" si="102"/>
        <v>Fixed Inputs</v>
      </c>
      <c r="BC998" s="38" t="str">
        <f t="shared" si="105"/>
        <v>TIRG</v>
      </c>
    </row>
    <row r="999" spans="5:55" customFormat="1" ht="14.25">
      <c r="E999" t="s">
        <v>463</v>
      </c>
      <c r="G999" t="str">
        <f>price_label</f>
        <v>£m 23/24 prices</v>
      </c>
      <c r="J999" s="37" t="s">
        <v>10</v>
      </c>
      <c r="AH999" s="31">
        <v>6.1486111826951815</v>
      </c>
      <c r="AI999" s="31">
        <v>12.974214441502141</v>
      </c>
      <c r="AJ999" s="31">
        <v>20.717202326133418</v>
      </c>
      <c r="AK999" s="31">
        <v>28.460190210764694</v>
      </c>
      <c r="AL999" s="31">
        <v>35.659910531155894</v>
      </c>
      <c r="AM999" s="31">
        <v>47.967300225663266</v>
      </c>
      <c r="AN999" s="31">
        <v>60.274689920170644</v>
      </c>
      <c r="AO999" s="31">
        <v>72.582079614678022</v>
      </c>
      <c r="AP999" s="31">
        <v>84.889469309185401</v>
      </c>
      <c r="AQ999" s="31">
        <v>97.196859003692779</v>
      </c>
      <c r="AR999" s="31">
        <v>0</v>
      </c>
      <c r="AS999" s="31">
        <v>0</v>
      </c>
      <c r="AT999" s="187">
        <v>0</v>
      </c>
      <c r="BA999" s="38" t="str">
        <f t="shared" ca="1" si="101"/>
        <v>SPTL</v>
      </c>
      <c r="BB999" s="38" t="str">
        <f t="shared" si="102"/>
        <v>Fixed Inputs</v>
      </c>
      <c r="BC999" s="38" t="str">
        <f t="shared" si="105"/>
        <v>TIRG</v>
      </c>
    </row>
    <row r="1000" spans="5:55" customFormat="1" ht="14.25">
      <c r="AT1000" s="76"/>
      <c r="BC1000" s="1"/>
    </row>
    <row r="1001" spans="5:55" customFormat="1" ht="14.25">
      <c r="E1001" t="s">
        <v>456</v>
      </c>
      <c r="G1001" t="str">
        <f>price_label</f>
        <v>£m 23/24 prices</v>
      </c>
      <c r="J1001" s="37" t="s">
        <v>10</v>
      </c>
      <c r="AH1001" s="31">
        <v>0</v>
      </c>
      <c r="AI1001" s="31">
        <v>0</v>
      </c>
      <c r="AJ1001" s="31">
        <v>0</v>
      </c>
      <c r="AK1001" s="31">
        <v>0</v>
      </c>
      <c r="AL1001" s="31">
        <v>0</v>
      </c>
      <c r="AM1001" s="31">
        <v>0</v>
      </c>
      <c r="AN1001" s="31">
        <v>0</v>
      </c>
      <c r="AO1001" s="31">
        <v>0</v>
      </c>
      <c r="AP1001" s="31">
        <v>0</v>
      </c>
      <c r="AQ1001" s="31">
        <v>0</v>
      </c>
      <c r="AR1001" s="31">
        <v>0</v>
      </c>
      <c r="AS1001" s="31">
        <v>0</v>
      </c>
      <c r="AT1001" s="187">
        <v>0</v>
      </c>
      <c r="BA1001" s="38" t="str">
        <f t="shared" ca="1" si="101"/>
        <v>SPTL</v>
      </c>
      <c r="BB1001" s="38" t="str">
        <f t="shared" si="102"/>
        <v>Fixed Inputs</v>
      </c>
      <c r="BC1001" s="38" t="str">
        <f t="shared" si="105"/>
        <v>TIRG</v>
      </c>
    </row>
    <row r="1002" spans="5:55" customFormat="1" ht="14.25">
      <c r="E1002" t="s">
        <v>457</v>
      </c>
      <c r="G1002" t="str">
        <f>price_label</f>
        <v>£m 23/24 prices</v>
      </c>
      <c r="J1002" s="37" t="s">
        <v>10</v>
      </c>
      <c r="AH1002" s="31">
        <v>7.4700756123782774</v>
      </c>
      <c r="AI1002" s="31">
        <v>7.4700756123782774</v>
      </c>
      <c r="AJ1002" s="31">
        <v>7.4700756123782774</v>
      </c>
      <c r="AK1002" s="31">
        <v>0</v>
      </c>
      <c r="AL1002" s="31">
        <v>0</v>
      </c>
      <c r="AM1002" s="31">
        <v>0</v>
      </c>
      <c r="AN1002" s="31">
        <v>0</v>
      </c>
      <c r="AO1002" s="31">
        <v>0</v>
      </c>
      <c r="AP1002" s="31">
        <v>0</v>
      </c>
      <c r="AQ1002" s="31">
        <v>0</v>
      </c>
      <c r="AR1002" s="31">
        <v>0</v>
      </c>
      <c r="AS1002" s="31">
        <v>0</v>
      </c>
      <c r="AT1002" s="187">
        <v>0</v>
      </c>
      <c r="BA1002" s="38" t="str">
        <f t="shared" ca="1" si="101"/>
        <v>SPTL</v>
      </c>
      <c r="BB1002" s="38" t="str">
        <f t="shared" si="102"/>
        <v>Fixed Inputs</v>
      </c>
      <c r="BC1002" s="38" t="str">
        <f t="shared" si="105"/>
        <v>TIRG</v>
      </c>
    </row>
    <row r="1003" spans="5:55" customFormat="1" ht="14.25">
      <c r="E1003" t="s">
        <v>458</v>
      </c>
      <c r="G1003" t="str">
        <f>price_label</f>
        <v>£m 23/24 prices</v>
      </c>
      <c r="J1003" s="37" t="s">
        <v>10</v>
      </c>
      <c r="AH1003" s="31">
        <v>0.84093937375260053</v>
      </c>
      <c r="AI1003" s="31">
        <v>0.84093937375260053</v>
      </c>
      <c r="AJ1003" s="31">
        <v>0.84093937375260053</v>
      </c>
      <c r="AK1003" s="31">
        <v>0.84093937375260053</v>
      </c>
      <c r="AL1003" s="31">
        <v>0</v>
      </c>
      <c r="AM1003" s="31">
        <v>0</v>
      </c>
      <c r="AN1003" s="31">
        <v>0</v>
      </c>
      <c r="AO1003" s="31">
        <v>0</v>
      </c>
      <c r="AP1003" s="31">
        <v>0</v>
      </c>
      <c r="AQ1003" s="31">
        <v>0</v>
      </c>
      <c r="AR1003" s="31">
        <v>0</v>
      </c>
      <c r="AS1003" s="31">
        <v>0</v>
      </c>
      <c r="AT1003" s="187">
        <v>0</v>
      </c>
      <c r="BA1003" s="38" t="str">
        <f t="shared" ca="1" si="101"/>
        <v>SPTL</v>
      </c>
      <c r="BB1003" s="38" t="str">
        <f t="shared" si="102"/>
        <v>Fixed Inputs</v>
      </c>
      <c r="BC1003" s="38" t="str">
        <f t="shared" si="105"/>
        <v>TIRG</v>
      </c>
    </row>
    <row r="1004" spans="5:55" customFormat="1" ht="14.25">
      <c r="E1004" t="s">
        <v>459</v>
      </c>
      <c r="G1004" t="str">
        <f>price_label</f>
        <v>£m 23/24 prices</v>
      </c>
      <c r="J1004" s="37" t="s">
        <v>10</v>
      </c>
      <c r="AH1004" s="31">
        <v>6.8256032588069591</v>
      </c>
      <c r="AI1004" s="31">
        <v>7.7429878846312752</v>
      </c>
      <c r="AJ1004" s="31">
        <v>7.7429878846312752</v>
      </c>
      <c r="AK1004" s="31">
        <v>7.1997203203912017</v>
      </c>
      <c r="AL1004" s="31">
        <v>12.307389694507375</v>
      </c>
      <c r="AM1004" s="31">
        <v>12.307389694507375</v>
      </c>
      <c r="AN1004" s="31">
        <v>12.307389694507375</v>
      </c>
      <c r="AO1004" s="31">
        <v>12.307389694507375</v>
      </c>
      <c r="AP1004" s="31">
        <v>12.307389694507375</v>
      </c>
      <c r="AQ1004" s="31">
        <v>0</v>
      </c>
      <c r="AR1004" s="31">
        <v>0</v>
      </c>
      <c r="AS1004" s="31">
        <v>0</v>
      </c>
      <c r="AT1004" s="187">
        <v>0</v>
      </c>
      <c r="BA1004" s="38" t="str">
        <f t="shared" ca="1" si="101"/>
        <v>SPTL</v>
      </c>
      <c r="BB1004" s="38" t="str">
        <f t="shared" si="102"/>
        <v>Fixed Inputs</v>
      </c>
      <c r="BC1004" s="38" t="str">
        <f t="shared" si="105"/>
        <v>TIRG</v>
      </c>
    </row>
    <row r="1005" spans="5:55" customFormat="1" ht="14.25">
      <c r="AT1005" s="76"/>
      <c r="BC1005" s="1"/>
    </row>
    <row r="1006" spans="5:55" customFormat="1" ht="14.25">
      <c r="E1006" t="s">
        <v>478</v>
      </c>
      <c r="G1006" t="str">
        <f>price_label</f>
        <v>£m 23/24 prices</v>
      </c>
      <c r="J1006" s="37" t="s">
        <v>10</v>
      </c>
      <c r="AH1006" s="31">
        <v>0</v>
      </c>
      <c r="AI1006" s="31">
        <v>0</v>
      </c>
      <c r="AJ1006" s="31">
        <v>0</v>
      </c>
      <c r="AK1006" s="31">
        <v>0</v>
      </c>
      <c r="AL1006" s="31">
        <v>0</v>
      </c>
      <c r="AM1006" s="31">
        <v>0</v>
      </c>
      <c r="AN1006" s="31">
        <v>0</v>
      </c>
      <c r="AO1006" s="31">
        <v>0</v>
      </c>
      <c r="AP1006" s="31">
        <v>0</v>
      </c>
      <c r="AQ1006" s="31">
        <v>0</v>
      </c>
      <c r="AR1006" s="31">
        <v>0</v>
      </c>
      <c r="AS1006" s="31">
        <v>0</v>
      </c>
      <c r="AT1006" s="187">
        <v>0</v>
      </c>
      <c r="BA1006" s="38" t="str">
        <f t="shared" ca="1" si="101"/>
        <v>SPTL</v>
      </c>
      <c r="BB1006" s="38" t="str">
        <f t="shared" si="102"/>
        <v>Fixed Inputs</v>
      </c>
      <c r="BC1006" s="38" t="str">
        <f t="shared" si="105"/>
        <v>TIRG</v>
      </c>
    </row>
    <row r="1007" spans="5:55" customFormat="1" ht="14.25">
      <c r="E1007" t="s">
        <v>480</v>
      </c>
      <c r="G1007" t="str">
        <f>price_label</f>
        <v>£m 23/24 prices</v>
      </c>
      <c r="J1007" s="37" t="s">
        <v>10</v>
      </c>
      <c r="AH1007" s="31">
        <v>0</v>
      </c>
      <c r="AI1007" s="31">
        <v>0</v>
      </c>
      <c r="AJ1007" s="31">
        <v>0</v>
      </c>
      <c r="AK1007" s="31">
        <v>0</v>
      </c>
      <c r="AL1007" s="31">
        <v>0</v>
      </c>
      <c r="AM1007" s="31">
        <v>0</v>
      </c>
      <c r="AN1007" s="31">
        <v>0</v>
      </c>
      <c r="AO1007" s="31">
        <v>0</v>
      </c>
      <c r="AP1007" s="31">
        <v>0</v>
      </c>
      <c r="AQ1007" s="31">
        <v>0</v>
      </c>
      <c r="AR1007" s="31">
        <v>0</v>
      </c>
      <c r="AS1007" s="31">
        <v>0</v>
      </c>
      <c r="AT1007" s="187">
        <v>0</v>
      </c>
      <c r="BA1007" s="38" t="str">
        <f t="shared" ca="1" si="101"/>
        <v>SPTL</v>
      </c>
      <c r="BB1007" s="38" t="str">
        <f t="shared" si="102"/>
        <v>Fixed Inputs</v>
      </c>
      <c r="BC1007" s="38" t="str">
        <f t="shared" si="105"/>
        <v>TIRG</v>
      </c>
    </row>
    <row r="1008" spans="5:55" customFormat="1" ht="14.25">
      <c r="E1008" t="s">
        <v>479</v>
      </c>
      <c r="G1008" t="str">
        <f>price_label</f>
        <v>£m 23/24 prices</v>
      </c>
      <c r="J1008" s="37" t="s">
        <v>10</v>
      </c>
      <c r="AH1008" s="31">
        <v>0</v>
      </c>
      <c r="AI1008" s="31">
        <v>0</v>
      </c>
      <c r="AJ1008" s="31">
        <v>0</v>
      </c>
      <c r="AK1008" s="31">
        <v>0</v>
      </c>
      <c r="AL1008" s="31">
        <v>0</v>
      </c>
      <c r="AM1008" s="31">
        <v>0</v>
      </c>
      <c r="AN1008" s="31">
        <v>0</v>
      </c>
      <c r="AO1008" s="31">
        <v>0</v>
      </c>
      <c r="AP1008" s="31">
        <v>0</v>
      </c>
      <c r="AQ1008" s="31">
        <v>0</v>
      </c>
      <c r="AR1008" s="31">
        <v>0</v>
      </c>
      <c r="AS1008" s="31">
        <v>0</v>
      </c>
      <c r="AT1008" s="187">
        <v>0</v>
      </c>
      <c r="BA1008" s="38" t="str">
        <f t="shared" ca="1" si="101"/>
        <v>SPTL</v>
      </c>
      <c r="BB1008" s="38" t="str">
        <f t="shared" si="102"/>
        <v>Fixed Inputs</v>
      </c>
      <c r="BC1008" s="38" t="str">
        <f t="shared" si="105"/>
        <v>TIRG</v>
      </c>
    </row>
    <row r="1009" spans="1:56" customFormat="1" ht="14.25">
      <c r="E1009" t="s">
        <v>481</v>
      </c>
      <c r="G1009" t="str">
        <f>price_label</f>
        <v>£m 23/24 prices</v>
      </c>
      <c r="J1009" s="37" t="s">
        <v>10</v>
      </c>
      <c r="AH1009" s="31">
        <v>71.804727529185811</v>
      </c>
      <c r="AI1009" s="31">
        <v>60.778092547124388</v>
      </c>
      <c r="AJ1009" s="31">
        <v>39.14152081789355</v>
      </c>
      <c r="AK1009" s="31">
        <v>6.6402575691748247</v>
      </c>
      <c r="AL1009" s="31">
        <v>0</v>
      </c>
      <c r="AM1009" s="31">
        <v>0</v>
      </c>
      <c r="AN1009" s="31">
        <v>0</v>
      </c>
      <c r="AO1009" s="31">
        <v>0</v>
      </c>
      <c r="AP1009" s="31">
        <v>0</v>
      </c>
      <c r="AQ1009" s="31">
        <v>0</v>
      </c>
      <c r="AR1009" s="31">
        <v>0</v>
      </c>
      <c r="AS1009" s="31">
        <v>0</v>
      </c>
      <c r="AT1009" s="187">
        <v>0</v>
      </c>
      <c r="BA1009" s="38" t="str">
        <f t="shared" ca="1" si="101"/>
        <v>SPTL</v>
      </c>
      <c r="BB1009" s="38" t="str">
        <f t="shared" si="102"/>
        <v>Fixed Inputs</v>
      </c>
      <c r="BC1009" s="38" t="str">
        <f t="shared" si="105"/>
        <v>TIRG</v>
      </c>
    </row>
    <row r="1010" spans="1:56" customFormat="1" ht="14.25">
      <c r="AT1010" s="76"/>
      <c r="BA1010" s="38"/>
      <c r="BC1010" s="1"/>
    </row>
    <row r="1011" spans="1:56" ht="19.899999999999999" thickBot="1">
      <c r="A1011" s="7" t="s">
        <v>684</v>
      </c>
    </row>
    <row r="1012" spans="1:56" customFormat="1" ht="18" thickTop="1" thickBot="1">
      <c r="B1012" s="15" t="s">
        <v>226</v>
      </c>
      <c r="AT1012" s="76"/>
      <c r="BC1012" s="1"/>
    </row>
    <row r="1013" spans="1:56" ht="16.149999999999999" thickTop="1">
      <c r="E1013" s="37" t="s">
        <v>73</v>
      </c>
      <c r="G1013" s="37" t="s">
        <v>74</v>
      </c>
      <c r="H1013" s="75" t="s">
        <v>1032</v>
      </c>
      <c r="J1013" s="37" t="s">
        <v>10</v>
      </c>
      <c r="AS1013" s="23">
        <v>1.5599999999999999E-2</v>
      </c>
      <c r="AT1013" s="188">
        <v>8.6999999999999994E-3</v>
      </c>
      <c r="AU1013" s="142">
        <v>0.01</v>
      </c>
      <c r="AV1013" s="23">
        <v>8.3000000000000001E-3</v>
      </c>
      <c r="AW1013" s="23">
        <v>8.6999999999999994E-3</v>
      </c>
      <c r="AX1013" s="23">
        <v>0.01</v>
      </c>
      <c r="AY1013" s="23">
        <v>1.26E-2</v>
      </c>
      <c r="BA1013" s="38" t="str">
        <f t="shared" ca="1" si="101"/>
        <v>SPTL</v>
      </c>
      <c r="BB1013" s="38" t="str">
        <f t="shared" ref="BB1013:BB1038" si="106">$A$1011</f>
        <v>Variable policy</v>
      </c>
      <c r="BC1013" s="38" t="str">
        <f>$B$1012</f>
        <v>Real Price Effects</v>
      </c>
    </row>
    <row r="1014" spans="1:56" customFormat="1" ht="14.25">
      <c r="AT1014" s="76"/>
    </row>
    <row r="1015" spans="1:56" ht="17.649999999999999" thickBot="1">
      <c r="B1015" s="8" t="s">
        <v>83</v>
      </c>
    </row>
    <row r="1016" spans="1:56" customFormat="1" ht="15" thickTop="1" thickBot="1">
      <c r="C1016" s="11" t="s">
        <v>77</v>
      </c>
      <c r="AT1016" s="76"/>
      <c r="BC1016" s="1"/>
    </row>
    <row r="1017" spans="1:56" ht="15.75">
      <c r="E1017" s="37" t="s">
        <v>652</v>
      </c>
      <c r="H1017" s="75" t="s">
        <v>998</v>
      </c>
      <c r="AG1017" s="23">
        <v>4.5600000000000002E-2</v>
      </c>
      <c r="AH1017" s="23">
        <v>4.6399999999999997E-2</v>
      </c>
      <c r="AI1017" s="23">
        <v>4.1700000000000001E-2</v>
      </c>
      <c r="AJ1017" s="23">
        <v>4.07E-2</v>
      </c>
      <c r="AK1017" s="23">
        <v>3.15E-2</v>
      </c>
      <c r="AL1017" s="23">
        <v>3.04E-2</v>
      </c>
      <c r="AM1017" s="23">
        <v>3.3300000000000003E-2</v>
      </c>
      <c r="AN1017" s="23">
        <v>2.63E-2</v>
      </c>
      <c r="AO1017" s="23">
        <v>2.1600000000000001E-2</v>
      </c>
      <c r="AP1017" s="23">
        <v>2.4400000000000002E-2</v>
      </c>
      <c r="AQ1017" s="23">
        <v>4.8099999999999997E-2</v>
      </c>
      <c r="AR1017" s="23">
        <v>5.7500000000000002E-2</v>
      </c>
      <c r="AS1017" s="23">
        <v>5.7700000000000001E-2</v>
      </c>
      <c r="AT1017" s="188">
        <v>6.08E-2</v>
      </c>
      <c r="AU1017" s="142">
        <v>5.9700000000000003E-2</v>
      </c>
      <c r="AV1017" s="23">
        <v>5.9700000000000003E-2</v>
      </c>
      <c r="AW1017" s="23">
        <v>5.9700000000000003E-2</v>
      </c>
      <c r="AX1017" s="23">
        <v>5.9700000000000003E-2</v>
      </c>
      <c r="AY1017" s="23">
        <v>5.9700000000000003E-2</v>
      </c>
      <c r="BA1017" s="38" t="str">
        <f t="shared" ca="1" si="101"/>
        <v>SPTL</v>
      </c>
      <c r="BB1017" s="38" t="str">
        <f t="shared" si="106"/>
        <v>Variable policy</v>
      </c>
      <c r="BC1017" s="38" t="str">
        <f t="shared" ref="BC1017:BC1023" si="107">$B$1015</f>
        <v>Finance</v>
      </c>
      <c r="BD1017" s="38" t="str">
        <f>$C$1016</f>
        <v>Allowed return on capital</v>
      </c>
    </row>
    <row r="1018" spans="1:56" ht="15.75">
      <c r="E1018" s="37" t="s">
        <v>72</v>
      </c>
      <c r="G1018" s="37" t="s">
        <v>62</v>
      </c>
      <c r="H1018" s="75" t="s">
        <v>999</v>
      </c>
      <c r="AU1018" s="142">
        <v>2.2800000000000001E-2</v>
      </c>
      <c r="AV1018" s="23">
        <v>2.2800000000000001E-2</v>
      </c>
      <c r="AW1018" s="23">
        <v>2.2800000000000001E-2</v>
      </c>
      <c r="AX1018" s="23">
        <v>2.2800000000000001E-2</v>
      </c>
      <c r="AY1018" s="23">
        <v>2.2800000000000001E-2</v>
      </c>
      <c r="BA1018" s="38" t="str">
        <f t="shared" ca="1" si="101"/>
        <v>SPTL</v>
      </c>
      <c r="BB1018" s="38" t="str">
        <f t="shared" si="106"/>
        <v>Variable policy</v>
      </c>
      <c r="BC1018" s="38" t="str">
        <f t="shared" si="107"/>
        <v>Finance</v>
      </c>
      <c r="BD1018" s="38" t="str">
        <f>$C$1016</f>
        <v>Allowed return on capital</v>
      </c>
    </row>
    <row r="1019" spans="1:56" customFormat="1" ht="14.25">
      <c r="AT1019" s="76"/>
      <c r="BC1019" s="1"/>
    </row>
    <row r="1020" spans="1:56" customFormat="1" ht="14.65" thickBot="1">
      <c r="C1020" s="119" t="s">
        <v>112</v>
      </c>
      <c r="AT1020" s="76"/>
      <c r="BA1020" s="38"/>
      <c r="BC1020" s="1"/>
    </row>
    <row r="1021" spans="1:56" customFormat="1" ht="14.25">
      <c r="E1021" t="s">
        <v>319</v>
      </c>
      <c r="G1021" t="s">
        <v>88</v>
      </c>
      <c r="J1021" s="37"/>
      <c r="AP1021" s="32">
        <v>2022</v>
      </c>
      <c r="AQ1021" s="32">
        <v>2023</v>
      </c>
      <c r="AR1021" s="32">
        <v>2024</v>
      </c>
      <c r="AS1021" s="32">
        <v>2025</v>
      </c>
      <c r="AT1021" s="189">
        <v>2026</v>
      </c>
      <c r="AU1021" s="145">
        <v>2027</v>
      </c>
      <c r="AV1021" s="32">
        <v>2028</v>
      </c>
      <c r="AW1021" s="32">
        <v>2029</v>
      </c>
      <c r="AX1021" s="32">
        <v>2030</v>
      </c>
      <c r="AY1021" s="32">
        <v>2031</v>
      </c>
      <c r="AZ1021" s="32">
        <v>2032</v>
      </c>
      <c r="BA1021" s="38" t="str">
        <f t="shared" ca="1" si="101"/>
        <v>SPTL</v>
      </c>
      <c r="BB1021" s="38" t="str">
        <f t="shared" si="106"/>
        <v>Variable policy</v>
      </c>
      <c r="BC1021" s="38" t="str">
        <f t="shared" si="107"/>
        <v>Finance</v>
      </c>
      <c r="BD1021" s="38" t="str">
        <f>$C$1020</f>
        <v>Inflation</v>
      </c>
    </row>
    <row r="1022" spans="1:56" customFormat="1" ht="15.75">
      <c r="E1022" t="s">
        <v>486</v>
      </c>
      <c r="G1022" t="s">
        <v>27</v>
      </c>
      <c r="H1022" s="4" t="s">
        <v>1000</v>
      </c>
      <c r="J1022" s="37"/>
      <c r="AP1022" s="33">
        <v>3.6737186990396076</v>
      </c>
      <c r="AQ1022" s="33">
        <v>8.7741270010504469</v>
      </c>
      <c r="AR1022" s="33">
        <v>5.546901249206293</v>
      </c>
      <c r="AS1022" s="33">
        <v>3.2148359255837144</v>
      </c>
      <c r="AT1022" s="182">
        <v>3.8464084526910858</v>
      </c>
      <c r="AU1022" s="139">
        <v>2.3689382169692408</v>
      </c>
      <c r="AV1022" s="33">
        <v>2.1054516816467084</v>
      </c>
      <c r="AW1022" s="33">
        <v>2.1285796243298183</v>
      </c>
      <c r="AX1022" s="33">
        <v>2.0983342920036119</v>
      </c>
      <c r="AY1022" s="33">
        <v>2.1355060506057066</v>
      </c>
      <c r="AZ1022" s="33">
        <v>2.1355060506057066</v>
      </c>
      <c r="BA1022" s="38" t="str">
        <f t="shared" ca="1" si="101"/>
        <v>SPTL</v>
      </c>
      <c r="BB1022" s="38" t="str">
        <f t="shared" si="106"/>
        <v>Variable policy</v>
      </c>
      <c r="BC1022" s="38" t="str">
        <f t="shared" si="107"/>
        <v>Finance</v>
      </c>
      <c r="BD1022" s="38" t="str">
        <f>$C$1020</f>
        <v>Inflation</v>
      </c>
    </row>
    <row r="1023" spans="1:56" customFormat="1" ht="15.75">
      <c r="E1023" t="s">
        <v>223</v>
      </c>
      <c r="G1023" t="s">
        <v>38</v>
      </c>
      <c r="H1023" s="4" t="s">
        <v>1001</v>
      </c>
      <c r="AT1023" s="76"/>
      <c r="AU1023" s="146">
        <v>2.1299999999999999E-2</v>
      </c>
      <c r="AV1023" s="35">
        <v>2.1299999999999999E-2</v>
      </c>
      <c r="AW1023" s="35">
        <v>2.1299999999999999E-2</v>
      </c>
      <c r="AX1023" s="35">
        <v>2.1299999999999999E-2</v>
      </c>
      <c r="AY1023" s="35">
        <v>2.1299999999999999E-2</v>
      </c>
      <c r="BA1023" s="38" t="str">
        <f t="shared" ca="1" si="101"/>
        <v>SPTL</v>
      </c>
      <c r="BB1023" s="38" t="str">
        <f t="shared" si="106"/>
        <v>Variable policy</v>
      </c>
      <c r="BC1023" s="38" t="str">
        <f t="shared" si="107"/>
        <v>Finance</v>
      </c>
      <c r="BD1023" s="38" t="str">
        <f>$C$1020</f>
        <v>Inflation</v>
      </c>
    </row>
    <row r="1024" spans="1:56" customFormat="1" ht="14.25">
      <c r="AT1024" s="76"/>
      <c r="BA1024" s="38"/>
      <c r="BC1024" s="1"/>
    </row>
    <row r="1025" spans="1:58" customFormat="1" ht="17.649999999999999" thickBot="1">
      <c r="B1025" s="15" t="s">
        <v>249</v>
      </c>
      <c r="AT1025" s="76"/>
      <c r="BA1025" s="38"/>
      <c r="BC1025" s="1"/>
    </row>
    <row r="1026" spans="1:58" ht="16.149999999999999" thickTop="1">
      <c r="E1026" s="37" t="s">
        <v>75</v>
      </c>
      <c r="G1026" s="37" t="s">
        <v>38</v>
      </c>
      <c r="H1026" s="75" t="s">
        <v>1002</v>
      </c>
      <c r="AU1026" s="142">
        <v>0.25</v>
      </c>
      <c r="AV1026" s="23">
        <v>0.25</v>
      </c>
      <c r="AW1026" s="23">
        <v>0.25</v>
      </c>
      <c r="AX1026" s="23">
        <v>0.25</v>
      </c>
      <c r="AY1026" s="23">
        <v>0.25</v>
      </c>
      <c r="BA1026" s="38" t="str">
        <f t="shared" ca="1" si="101"/>
        <v>SPTL</v>
      </c>
      <c r="BB1026" s="38" t="str">
        <f t="shared" si="106"/>
        <v>Variable policy</v>
      </c>
      <c r="BC1026" s="38" t="str">
        <f>$B$1025</f>
        <v>Tax</v>
      </c>
    </row>
    <row r="1027" spans="1:58" ht="15.75">
      <c r="E1027" s="37" t="s">
        <v>76</v>
      </c>
      <c r="G1027" s="37" t="s">
        <v>38</v>
      </c>
      <c r="H1027" s="75" t="s">
        <v>1003</v>
      </c>
      <c r="AU1027" s="142">
        <v>0.14000000000000001</v>
      </c>
      <c r="AV1027" s="23">
        <v>0.14000000000000001</v>
      </c>
      <c r="AW1027" s="23">
        <v>0.14000000000000001</v>
      </c>
      <c r="AX1027" s="23">
        <v>0.14000000000000001</v>
      </c>
      <c r="AY1027" s="23">
        <v>0.14000000000000001</v>
      </c>
      <c r="BA1027" s="38" t="str">
        <f t="shared" ca="1" si="101"/>
        <v>SPTL</v>
      </c>
      <c r="BB1027" s="38" t="str">
        <f t="shared" si="106"/>
        <v>Variable policy</v>
      </c>
      <c r="BC1027" s="38" t="str">
        <f t="shared" ref="BC1027:BC1038" si="108">$B$1025</f>
        <v>Tax</v>
      </c>
    </row>
    <row r="1028" spans="1:58" ht="15.75">
      <c r="E1028" s="37" t="s">
        <v>653</v>
      </c>
      <c r="G1028" s="37" t="s">
        <v>38</v>
      </c>
      <c r="H1028" s="75" t="s">
        <v>1004</v>
      </c>
      <c r="AU1028" s="142">
        <v>0.06</v>
      </c>
      <c r="AV1028" s="23">
        <v>0.06</v>
      </c>
      <c r="AW1028" s="23">
        <v>0.06</v>
      </c>
      <c r="AX1028" s="23">
        <v>0.06</v>
      </c>
      <c r="AY1028" s="23">
        <v>0.06</v>
      </c>
      <c r="BA1028" s="38" t="str">
        <f t="shared" ca="1" si="101"/>
        <v>SPTL</v>
      </c>
      <c r="BB1028" s="38" t="str">
        <f t="shared" si="106"/>
        <v>Variable policy</v>
      </c>
      <c r="BC1028" s="38" t="str">
        <f t="shared" si="108"/>
        <v>Tax</v>
      </c>
    </row>
    <row r="1029" spans="1:58" ht="15.75">
      <c r="E1029" s="37" t="s">
        <v>654</v>
      </c>
      <c r="G1029" s="37" t="s">
        <v>38</v>
      </c>
      <c r="H1029" s="75" t="s">
        <v>1005</v>
      </c>
      <c r="AU1029" s="142">
        <v>0.03</v>
      </c>
      <c r="AV1029" s="23">
        <v>0.03</v>
      </c>
      <c r="AW1029" s="23">
        <v>0.03</v>
      </c>
      <c r="AX1029" s="23">
        <v>0.03</v>
      </c>
      <c r="AY1029" s="23">
        <v>0.03</v>
      </c>
      <c r="BA1029" s="38" t="str">
        <f t="shared" ca="1" si="101"/>
        <v>SPTL</v>
      </c>
      <c r="BB1029" s="38" t="str">
        <f t="shared" si="106"/>
        <v>Variable policy</v>
      </c>
      <c r="BC1029" s="38" t="str">
        <f t="shared" si="108"/>
        <v>Tax</v>
      </c>
    </row>
    <row r="1030" spans="1:58" ht="15.75">
      <c r="E1030" s="37" t="s">
        <v>655</v>
      </c>
      <c r="G1030" s="37" t="s">
        <v>38</v>
      </c>
      <c r="H1030" s="75" t="s">
        <v>1006</v>
      </c>
      <c r="AU1030" s="142">
        <v>2.2200000000000001E-2</v>
      </c>
      <c r="AV1030" s="23">
        <v>2.2200000000000001E-2</v>
      </c>
      <c r="AW1030" s="23">
        <v>2.2200000000000001E-2</v>
      </c>
      <c r="AX1030" s="23">
        <v>2.2200000000000001E-2</v>
      </c>
      <c r="AY1030" s="23">
        <v>2.2200000000000001E-2</v>
      </c>
      <c r="BA1030" s="38" t="str">
        <f t="shared" ca="1" si="101"/>
        <v>SPTL</v>
      </c>
      <c r="BB1030" s="38" t="str">
        <f t="shared" si="106"/>
        <v>Variable policy</v>
      </c>
      <c r="BC1030" s="38" t="str">
        <f t="shared" si="108"/>
        <v>Tax</v>
      </c>
    </row>
    <row r="1031" spans="1:58" ht="15.75">
      <c r="E1031" s="37" t="s">
        <v>325</v>
      </c>
      <c r="G1031" s="37" t="s">
        <v>38</v>
      </c>
      <c r="H1031" s="75" t="s">
        <v>1007</v>
      </c>
      <c r="I1031"/>
      <c r="AU1031" s="142">
        <v>1</v>
      </c>
      <c r="AV1031" s="23">
        <v>1</v>
      </c>
      <c r="AW1031" s="23">
        <v>1</v>
      </c>
      <c r="AX1031" s="23">
        <v>1</v>
      </c>
      <c r="AY1031" s="23">
        <v>1</v>
      </c>
      <c r="BA1031" s="38" t="str">
        <f t="shared" ca="1" si="101"/>
        <v>SPTL</v>
      </c>
      <c r="BB1031" s="38" t="str">
        <f t="shared" si="106"/>
        <v>Variable policy</v>
      </c>
      <c r="BC1031" s="38" t="str">
        <f t="shared" si="108"/>
        <v>Tax</v>
      </c>
    </row>
    <row r="1032" spans="1:58" ht="15.75">
      <c r="E1032" s="37" t="s">
        <v>648</v>
      </c>
      <c r="G1032" s="37" t="s">
        <v>38</v>
      </c>
      <c r="H1032" s="75" t="s">
        <v>1008</v>
      </c>
      <c r="I1032"/>
      <c r="AU1032" s="142">
        <v>1</v>
      </c>
      <c r="AV1032" s="23">
        <v>1</v>
      </c>
      <c r="AW1032" s="23">
        <v>1</v>
      </c>
      <c r="AX1032" s="23">
        <v>1</v>
      </c>
      <c r="AY1032" s="23">
        <v>1</v>
      </c>
      <c r="BA1032" s="38" t="str">
        <f t="shared" ca="1" si="101"/>
        <v>SPTL</v>
      </c>
      <c r="BB1032" s="38" t="str">
        <f t="shared" si="106"/>
        <v>Variable policy</v>
      </c>
      <c r="BC1032" s="38" t="str">
        <f t="shared" si="108"/>
        <v>Tax</v>
      </c>
    </row>
    <row r="1033" spans="1:58" ht="15.75">
      <c r="E1033" s="37" t="s">
        <v>37</v>
      </c>
      <c r="G1033" s="37" t="s">
        <v>38</v>
      </c>
      <c r="H1033" s="75" t="s">
        <v>1009</v>
      </c>
      <c r="AU1033" s="142">
        <v>7.7795559827605457E-2</v>
      </c>
      <c r="AV1033" s="23">
        <v>6.7568081372434988E-2</v>
      </c>
      <c r="AW1033" s="23">
        <v>3.8899951401741573E-2</v>
      </c>
      <c r="AX1033" s="23">
        <v>2.2552440496274605E-2</v>
      </c>
      <c r="AY1033" s="23">
        <v>2.5162993288128637E-2</v>
      </c>
      <c r="BA1033" s="38" t="str">
        <f t="shared" ca="1" si="101"/>
        <v>SPTL</v>
      </c>
      <c r="BB1033" s="38" t="str">
        <f t="shared" si="106"/>
        <v>Variable policy</v>
      </c>
      <c r="BC1033" s="38" t="str">
        <f t="shared" si="108"/>
        <v>Tax</v>
      </c>
    </row>
    <row r="1034" spans="1:58" ht="15.75">
      <c r="E1034" s="37" t="s">
        <v>39</v>
      </c>
      <c r="G1034" s="37" t="s">
        <v>38</v>
      </c>
      <c r="H1034" s="75" t="s">
        <v>1010</v>
      </c>
      <c r="AU1034" s="142">
        <v>0.82290135018084309</v>
      </c>
      <c r="AV1034" s="23">
        <v>0.8539108489352607</v>
      </c>
      <c r="AW1034" s="23">
        <v>0.88089358444578836</v>
      </c>
      <c r="AX1034" s="23">
        <v>0.90125313404098595</v>
      </c>
      <c r="AY1034" s="23">
        <v>0.87925216864594435</v>
      </c>
      <c r="BA1034" s="38" t="str">
        <f t="shared" ca="1" si="101"/>
        <v>SPTL</v>
      </c>
      <c r="BB1034" s="38" t="str">
        <f t="shared" si="106"/>
        <v>Variable policy</v>
      </c>
      <c r="BC1034" s="38" t="str">
        <f t="shared" si="108"/>
        <v>Tax</v>
      </c>
    </row>
    <row r="1035" spans="1:58" ht="15.75">
      <c r="E1035" s="37" t="s">
        <v>40</v>
      </c>
      <c r="G1035" s="37" t="s">
        <v>38</v>
      </c>
      <c r="H1035" s="75" t="s">
        <v>1011</v>
      </c>
      <c r="AU1035" s="142">
        <v>2.8955491714238737E-2</v>
      </c>
      <c r="AV1035" s="23">
        <v>1.3504656330898871E-2</v>
      </c>
      <c r="AW1035" s="23">
        <v>8.6281530889423634E-3</v>
      </c>
      <c r="AX1035" s="23">
        <v>6.6218256574515485E-3</v>
      </c>
      <c r="AY1035" s="23">
        <v>5.2563419515371827E-3</v>
      </c>
      <c r="BA1035" s="38" t="str">
        <f t="shared" ca="1" si="101"/>
        <v>SPTL</v>
      </c>
      <c r="BB1035" s="38" t="str">
        <f t="shared" si="106"/>
        <v>Variable policy</v>
      </c>
      <c r="BC1035" s="38" t="str">
        <f t="shared" si="108"/>
        <v>Tax</v>
      </c>
    </row>
    <row r="1036" spans="1:58" ht="15.75">
      <c r="E1036" s="37" t="s">
        <v>41</v>
      </c>
      <c r="G1036" s="37" t="s">
        <v>38</v>
      </c>
      <c r="H1036" s="75" t="s">
        <v>1012</v>
      </c>
      <c r="AU1036" s="142">
        <v>0</v>
      </c>
      <c r="AV1036" s="23">
        <v>0</v>
      </c>
      <c r="AW1036" s="23">
        <v>0</v>
      </c>
      <c r="AX1036" s="23">
        <v>0</v>
      </c>
      <c r="AY1036" s="23">
        <v>0</v>
      </c>
      <c r="BA1036" s="38" t="str">
        <f t="shared" ca="1" si="101"/>
        <v>SPTL</v>
      </c>
      <c r="BB1036" s="38" t="str">
        <f t="shared" si="106"/>
        <v>Variable policy</v>
      </c>
      <c r="BC1036" s="38" t="str">
        <f t="shared" si="108"/>
        <v>Tax</v>
      </c>
    </row>
    <row r="1037" spans="1:58" ht="15.75">
      <c r="E1037" s="37" t="s">
        <v>43</v>
      </c>
      <c r="G1037" s="37" t="s">
        <v>38</v>
      </c>
      <c r="H1037" s="75" t="s">
        <v>1013</v>
      </c>
      <c r="AU1037" s="142">
        <v>1.283995177351762E-3</v>
      </c>
      <c r="AV1037" s="23">
        <v>1.652215786417611E-3</v>
      </c>
      <c r="AW1037" s="23">
        <v>1.5964025237392612E-3</v>
      </c>
      <c r="AX1037" s="23">
        <v>5.1001757210419234E-4</v>
      </c>
      <c r="AY1037" s="23">
        <v>5.7988562116123631E-4</v>
      </c>
      <c r="BA1037" s="38" t="str">
        <f t="shared" ca="1" si="101"/>
        <v>SPTL</v>
      </c>
      <c r="BB1037" s="38" t="str">
        <f t="shared" si="106"/>
        <v>Variable policy</v>
      </c>
      <c r="BC1037" s="38" t="str">
        <f t="shared" si="108"/>
        <v>Tax</v>
      </c>
    </row>
    <row r="1038" spans="1:58" ht="15.75">
      <c r="E1038" s="37" t="s">
        <v>42</v>
      </c>
      <c r="G1038" s="37" t="s">
        <v>38</v>
      </c>
      <c r="H1038" s="75" t="s">
        <v>1014</v>
      </c>
      <c r="AU1038" s="142">
        <v>6.9063603099960916E-2</v>
      </c>
      <c r="AV1038" s="23">
        <v>6.3364197574987915E-2</v>
      </c>
      <c r="AW1038" s="23">
        <v>6.9981908539788446E-2</v>
      </c>
      <c r="AX1038" s="23">
        <v>6.9062582233183845E-2</v>
      </c>
      <c r="AY1038" s="23">
        <v>8.9748610493228589E-2</v>
      </c>
      <c r="BA1038" s="38" t="str">
        <f t="shared" ca="1" si="101"/>
        <v>SPTL</v>
      </c>
      <c r="BB1038" s="38" t="str">
        <f t="shared" si="106"/>
        <v>Variable policy</v>
      </c>
      <c r="BC1038" s="38" t="str">
        <f t="shared" si="108"/>
        <v>Tax</v>
      </c>
    </row>
    <row r="1039" spans="1:58"/>
    <row r="1040" spans="1:58" ht="17.649999999999999" thickBot="1">
      <c r="A1040"/>
      <c r="B1040" s="15" t="s">
        <v>494</v>
      </c>
      <c r="E1040"/>
      <c r="G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s="76"/>
      <c r="AU1040"/>
      <c r="AV1040"/>
      <c r="AW1040"/>
      <c r="AX1040"/>
      <c r="AY1040"/>
      <c r="BF1040" s="37"/>
    </row>
    <row r="1041" spans="1:58" ht="16.149999999999999" thickTop="1">
      <c r="A1041"/>
      <c r="B1041"/>
      <c r="E1041" t="s">
        <v>413</v>
      </c>
      <c r="F1041" s="37" t="s">
        <v>733</v>
      </c>
      <c r="G1041" s="37" t="s">
        <v>27</v>
      </c>
      <c r="H1041" s="37" t="s">
        <v>776</v>
      </c>
      <c r="AT1041" s="76"/>
      <c r="AU1041"/>
      <c r="AV1041" s="33">
        <v>1</v>
      </c>
      <c r="AW1041" s="33">
        <v>1</v>
      </c>
      <c r="AX1041" s="33">
        <v>1</v>
      </c>
      <c r="AY1041" s="33">
        <v>1</v>
      </c>
      <c r="BA1041" s="38" t="str">
        <f t="shared" ca="1" si="1"/>
        <v>SPTL</v>
      </c>
      <c r="BB1041" s="38" t="str">
        <f t="shared" ref="BB1041" si="109">$A$1011</f>
        <v>Variable policy</v>
      </c>
      <c r="BC1041" s="38" t="str">
        <f>$B$1040</f>
        <v>Forecasting penalties</v>
      </c>
      <c r="BF1041" s="37"/>
    </row>
    <row r="1042" spans="1:58" customFormat="1" ht="14.25">
      <c r="G1042" s="37"/>
      <c r="I1042" s="37"/>
      <c r="J1042" s="37"/>
      <c r="K1042" s="37"/>
      <c r="L1042" s="37"/>
      <c r="M1042" s="37"/>
      <c r="N1042" s="37"/>
      <c r="O1042" s="37"/>
      <c r="P1042" s="37"/>
      <c r="Q1042" s="37"/>
      <c r="R1042" s="37"/>
      <c r="S1042" s="37"/>
      <c r="T1042" s="37"/>
      <c r="U1042" s="37"/>
      <c r="V1042" s="37"/>
      <c r="W1042" s="37"/>
      <c r="X1042" s="37"/>
      <c r="Y1042" s="37"/>
      <c r="Z1042" s="37"/>
      <c r="AA1042" s="37"/>
      <c r="AB1042" s="37"/>
      <c r="AC1042" s="37"/>
      <c r="AD1042" s="37"/>
      <c r="AE1042" s="37"/>
      <c r="AF1042" s="37"/>
      <c r="AG1042" s="37"/>
      <c r="AH1042" s="37"/>
      <c r="AI1042" s="37"/>
      <c r="AJ1042" s="37"/>
      <c r="AK1042" s="37"/>
      <c r="AL1042" s="37"/>
      <c r="AM1042" s="37"/>
      <c r="AN1042" s="37"/>
      <c r="AO1042" s="37"/>
      <c r="AP1042" s="37"/>
      <c r="AQ1042" s="37"/>
      <c r="AR1042" s="37"/>
      <c r="AS1042" s="37"/>
      <c r="AT1042" s="77"/>
      <c r="AU1042" s="37"/>
      <c r="AV1042" s="37"/>
      <c r="AW1042" s="37"/>
      <c r="AX1042" s="37"/>
      <c r="AY1042" s="37"/>
      <c r="BA1042" s="38"/>
      <c r="BC1042" s="1"/>
    </row>
    <row r="1043" spans="1:58" customFormat="1" ht="19.899999999999999" thickBot="1">
      <c r="A1043" s="12" t="s">
        <v>681</v>
      </c>
      <c r="AT1043" s="76"/>
      <c r="BA1043" s="38"/>
      <c r="BB1043" s="38"/>
      <c r="BC1043" s="38"/>
    </row>
    <row r="1044" spans="1:58" ht="18" thickTop="1" thickBot="1">
      <c r="B1044" s="8" t="s">
        <v>83</v>
      </c>
    </row>
    <row r="1045" spans="1:58" ht="16.149999999999999" thickTop="1" thickBot="1">
      <c r="C1045" s="9" t="s">
        <v>83</v>
      </c>
    </row>
    <row r="1046" spans="1:58">
      <c r="E1046" s="37" t="s">
        <v>80</v>
      </c>
      <c r="G1046" s="37" t="s">
        <v>38</v>
      </c>
      <c r="I1046" s="26">
        <v>0.55000000000000004</v>
      </c>
      <c r="BA1046" s="38" t="str">
        <f t="shared" ca="1" si="101"/>
        <v>SPTL</v>
      </c>
      <c r="BB1046" s="38" t="str">
        <f t="shared" ref="BB1046:BB1050" si="110">$A$1043</f>
        <v>Fixed policy</v>
      </c>
      <c r="BC1046" s="38" t="str">
        <f t="shared" ref="BC1046:BC1050" si="111">$B$1044</f>
        <v>Finance</v>
      </c>
      <c r="BD1046" s="38" t="str">
        <f t="shared" ref="BD1046:BD1050" si="112">$C$1045</f>
        <v>Finance</v>
      </c>
    </row>
    <row r="1047" spans="1:58">
      <c r="E1047" s="37" t="s">
        <v>84</v>
      </c>
      <c r="G1047" s="37" t="s">
        <v>38</v>
      </c>
      <c r="AU1047" s="141">
        <v>0</v>
      </c>
      <c r="AV1047" s="26">
        <v>0</v>
      </c>
      <c r="AW1047" s="26">
        <v>0</v>
      </c>
      <c r="AX1047" s="26">
        <v>0</v>
      </c>
      <c r="AY1047" s="26">
        <v>0</v>
      </c>
      <c r="BA1047" s="38" t="str">
        <f t="shared" ca="1" si="101"/>
        <v>SPTL</v>
      </c>
      <c r="BB1047" s="38" t="str">
        <f t="shared" si="110"/>
        <v>Fixed policy</v>
      </c>
      <c r="BC1047" s="38" t="str">
        <f t="shared" si="111"/>
        <v>Finance</v>
      </c>
      <c r="BD1047" s="38" t="str">
        <f t="shared" si="112"/>
        <v>Finance</v>
      </c>
    </row>
    <row r="1048" spans="1:58">
      <c r="E1048" s="37" t="s">
        <v>85</v>
      </c>
      <c r="G1048" s="37" t="s">
        <v>38</v>
      </c>
      <c r="AU1048" s="141">
        <v>0.05</v>
      </c>
      <c r="AV1048" s="26">
        <v>0.05</v>
      </c>
      <c r="AW1048" s="26">
        <v>0.05</v>
      </c>
      <c r="AX1048" s="26">
        <v>0.05</v>
      </c>
      <c r="AY1048" s="26">
        <v>0.05</v>
      </c>
      <c r="BA1048" s="38" t="str">
        <f t="shared" ca="1" si="101"/>
        <v>SPTL</v>
      </c>
      <c r="BB1048" s="38" t="str">
        <f t="shared" si="110"/>
        <v>Fixed policy</v>
      </c>
      <c r="BC1048" s="38" t="str">
        <f t="shared" si="111"/>
        <v>Finance</v>
      </c>
      <c r="BD1048" s="38" t="str">
        <f t="shared" si="112"/>
        <v>Finance</v>
      </c>
    </row>
    <row r="1049" spans="1:58">
      <c r="E1049" s="37" t="s">
        <v>656</v>
      </c>
      <c r="G1049" s="37" t="s">
        <v>38</v>
      </c>
      <c r="AU1049" s="141">
        <v>0.03</v>
      </c>
      <c r="AV1049" s="26">
        <v>0.03</v>
      </c>
      <c r="AW1049" s="26">
        <v>0.03</v>
      </c>
      <c r="AX1049" s="26">
        <v>0.03</v>
      </c>
      <c r="AY1049" s="26">
        <v>0.03</v>
      </c>
      <c r="BA1049" s="38" t="str">
        <f t="shared" ca="1" si="101"/>
        <v>SPTL</v>
      </c>
      <c r="BB1049" s="38" t="str">
        <f t="shared" si="110"/>
        <v>Fixed policy</v>
      </c>
      <c r="BC1049" s="38" t="str">
        <f t="shared" si="111"/>
        <v>Finance</v>
      </c>
      <c r="BD1049" s="38" t="str">
        <f t="shared" si="112"/>
        <v>Finance</v>
      </c>
    </row>
    <row r="1050" spans="1:58">
      <c r="E1050" s="37" t="s">
        <v>86</v>
      </c>
      <c r="G1050" s="37" t="s">
        <v>38</v>
      </c>
      <c r="AU1050" s="141">
        <v>0.1</v>
      </c>
      <c r="AV1050" s="26">
        <v>0.1</v>
      </c>
      <c r="AW1050" s="26">
        <v>0.1</v>
      </c>
      <c r="AX1050" s="26">
        <v>0.1</v>
      </c>
      <c r="AY1050" s="26">
        <v>0.1</v>
      </c>
      <c r="BA1050" s="38" t="str">
        <f t="shared" ca="1" si="101"/>
        <v>SPTL</v>
      </c>
      <c r="BB1050" s="38" t="str">
        <f t="shared" si="110"/>
        <v>Fixed policy</v>
      </c>
      <c r="BC1050" s="38" t="str">
        <f t="shared" si="111"/>
        <v>Finance</v>
      </c>
      <c r="BD1050" s="38" t="str">
        <f t="shared" si="112"/>
        <v>Finance</v>
      </c>
    </row>
    <row r="1051" spans="1:58"/>
    <row r="1052" spans="1:58" ht="15.75" thickBot="1">
      <c r="C1052" s="9" t="s">
        <v>77</v>
      </c>
    </row>
    <row r="1053" spans="1:58">
      <c r="E1053" s="37" t="s">
        <v>408</v>
      </c>
      <c r="G1053" s="37" t="s">
        <v>469</v>
      </c>
      <c r="H1053" s="37" t="s">
        <v>755</v>
      </c>
      <c r="AU1053" s="141">
        <v>6.8999999999999999E-3</v>
      </c>
      <c r="AV1053" s="26">
        <v>6.8999999999999999E-3</v>
      </c>
      <c r="AW1053" s="26">
        <v>6.8999999999999999E-3</v>
      </c>
      <c r="AX1053" s="26">
        <v>6.8999999999999999E-3</v>
      </c>
      <c r="AY1053" s="26">
        <v>6.8999999999999999E-3</v>
      </c>
      <c r="BA1053" s="38" t="str">
        <f t="shared" ca="1" si="101"/>
        <v>SPTL</v>
      </c>
      <c r="BB1053" s="38" t="str">
        <f t="shared" ref="BB1053:BB1056" si="113">$A$1043</f>
        <v>Fixed policy</v>
      </c>
      <c r="BC1053" s="38" t="str">
        <f t="shared" ref="BC1053:BC1056" si="114">$B$1044</f>
        <v>Finance</v>
      </c>
      <c r="BD1053" s="38" t="str">
        <f t="shared" ref="BD1053:BD1056" si="115">$C$1052</f>
        <v>Allowed return on capital</v>
      </c>
    </row>
    <row r="1054" spans="1:58">
      <c r="E1054" s="37" t="s">
        <v>468</v>
      </c>
      <c r="G1054" s="37" t="s">
        <v>27</v>
      </c>
      <c r="AU1054" s="147">
        <v>0.74</v>
      </c>
      <c r="AV1054" s="36">
        <v>0.74</v>
      </c>
      <c r="AW1054" s="36">
        <v>0.74</v>
      </c>
      <c r="AX1054" s="36">
        <v>0.74</v>
      </c>
      <c r="AY1054" s="36">
        <v>0.74</v>
      </c>
      <c r="BA1054" s="38" t="str">
        <f t="shared" ca="1" si="101"/>
        <v>SPTL</v>
      </c>
      <c r="BB1054" s="38" t="str">
        <f t="shared" si="113"/>
        <v>Fixed policy</v>
      </c>
      <c r="BC1054" s="38" t="str">
        <f t="shared" si="114"/>
        <v>Finance</v>
      </c>
      <c r="BD1054" s="38" t="str">
        <f t="shared" si="115"/>
        <v>Allowed return on capital</v>
      </c>
    </row>
    <row r="1055" spans="1:58">
      <c r="E1055" s="37" t="s">
        <v>79</v>
      </c>
      <c r="G1055" s="37" t="s">
        <v>38</v>
      </c>
      <c r="AU1055" s="141">
        <v>6.9000000000000006E-2</v>
      </c>
      <c r="AV1055" s="26">
        <v>6.9000000000000006E-2</v>
      </c>
      <c r="AW1055" s="26">
        <v>6.9000000000000006E-2</v>
      </c>
      <c r="AX1055" s="26">
        <v>6.9000000000000006E-2</v>
      </c>
      <c r="AY1055" s="26">
        <v>6.9000000000000006E-2</v>
      </c>
      <c r="BA1055" s="38" t="str">
        <f t="shared" ca="1" si="101"/>
        <v>SPTL</v>
      </c>
      <c r="BB1055" s="38" t="str">
        <f t="shared" si="113"/>
        <v>Fixed policy</v>
      </c>
      <c r="BC1055" s="38" t="str">
        <f t="shared" si="114"/>
        <v>Finance</v>
      </c>
      <c r="BD1055" s="38" t="str">
        <f t="shared" si="115"/>
        <v>Allowed return on capital</v>
      </c>
    </row>
    <row r="1056" spans="1:58">
      <c r="E1056" s="37" t="s">
        <v>517</v>
      </c>
      <c r="F1056" s="37" t="s">
        <v>61</v>
      </c>
      <c r="G1056" s="37" t="s">
        <v>38</v>
      </c>
      <c r="H1056" s="75" t="s">
        <v>81</v>
      </c>
      <c r="AU1056" s="141">
        <v>0.55000000000000004</v>
      </c>
      <c r="AV1056" s="26">
        <v>0.55000000000000004</v>
      </c>
      <c r="AW1056" s="26">
        <v>0.55000000000000004</v>
      </c>
      <c r="AX1056" s="26">
        <v>0.55000000000000004</v>
      </c>
      <c r="AY1056" s="26">
        <v>0.55000000000000004</v>
      </c>
      <c r="BA1056" s="38" t="str">
        <f t="shared" ca="1" si="101"/>
        <v>SPTL</v>
      </c>
      <c r="BB1056" s="38" t="str">
        <f t="shared" si="113"/>
        <v>Fixed policy</v>
      </c>
      <c r="BC1056" s="38" t="str">
        <f t="shared" si="114"/>
        <v>Finance</v>
      </c>
      <c r="BD1056" s="38" t="str">
        <f t="shared" si="115"/>
        <v>Allowed return on capital</v>
      </c>
    </row>
    <row r="1057" spans="2:55"/>
    <row r="1058" spans="2:55" ht="17.649999999999999" thickBot="1">
      <c r="B1058" s="8" t="s">
        <v>249</v>
      </c>
    </row>
    <row r="1059" spans="2:55" ht="15.75" thickTop="1">
      <c r="E1059" s="37" t="s">
        <v>57</v>
      </c>
      <c r="G1059" s="37" t="s">
        <v>38</v>
      </c>
      <c r="AU1059" s="141">
        <v>0.55000000000000004</v>
      </c>
      <c r="AV1059" s="26">
        <v>0.55000000000000004</v>
      </c>
      <c r="AW1059" s="26">
        <v>0.55000000000000004</v>
      </c>
      <c r="AX1059" s="26">
        <v>0.55000000000000004</v>
      </c>
      <c r="AY1059" s="26">
        <v>0.55000000000000004</v>
      </c>
      <c r="BA1059" s="38" t="str">
        <f t="shared" ca="1" si="87"/>
        <v>SPTL</v>
      </c>
      <c r="BB1059" s="38" t="str">
        <f t="shared" ref="BB1059:BB1063" si="116">$A$1043</f>
        <v>Fixed policy</v>
      </c>
      <c r="BC1059" s="38" t="str">
        <f>$B$1058</f>
        <v>Tax</v>
      </c>
    </row>
    <row r="1060" spans="2:55">
      <c r="E1060" s="37" t="s">
        <v>326</v>
      </c>
      <c r="G1060" s="37" t="s">
        <v>38</v>
      </c>
      <c r="I1060"/>
      <c r="AU1060" s="141">
        <v>1</v>
      </c>
      <c r="AV1060" s="26">
        <v>1</v>
      </c>
      <c r="AW1060" s="26">
        <v>1</v>
      </c>
      <c r="AX1060" s="26">
        <v>1</v>
      </c>
      <c r="AY1060" s="26">
        <v>1</v>
      </c>
      <c r="BA1060" s="38" t="str">
        <f t="shared" ca="1" si="87"/>
        <v>SPTL</v>
      </c>
      <c r="BB1060" s="38" t="str">
        <f t="shared" si="116"/>
        <v>Fixed policy</v>
      </c>
      <c r="BC1060" s="38" t="str">
        <f t="shared" ref="BC1060:BC1063" si="117">$B$1058</f>
        <v>Tax</v>
      </c>
    </row>
    <row r="1061" spans="2:55">
      <c r="E1061" s="37" t="s">
        <v>651</v>
      </c>
      <c r="G1061" s="37" t="s">
        <v>38</v>
      </c>
      <c r="I1061"/>
      <c r="AU1061" s="141">
        <v>0.5</v>
      </c>
      <c r="AV1061" s="26">
        <v>0.5</v>
      </c>
      <c r="AW1061" s="26">
        <v>0.5</v>
      </c>
      <c r="AX1061" s="26">
        <v>0.5</v>
      </c>
      <c r="AY1061" s="26">
        <v>0.5</v>
      </c>
      <c r="BA1061" s="38" t="str">
        <f t="shared" ca="1" si="87"/>
        <v>SPTL</v>
      </c>
      <c r="BB1061" s="38" t="str">
        <f t="shared" si="116"/>
        <v>Fixed policy</v>
      </c>
      <c r="BC1061" s="38" t="str">
        <f t="shared" si="117"/>
        <v>Tax</v>
      </c>
    </row>
    <row r="1062" spans="2:55">
      <c r="E1062" s="37" t="s">
        <v>236</v>
      </c>
      <c r="G1062" s="37" t="str">
        <f>nominal</f>
        <v>£m nominal</v>
      </c>
      <c r="I1062" s="24">
        <v>5</v>
      </c>
      <c r="AU1062"/>
      <c r="AV1062"/>
      <c r="AW1062"/>
      <c r="AX1062"/>
      <c r="AY1062"/>
      <c r="BA1062" s="38" t="str">
        <f t="shared" ca="1" si="87"/>
        <v>SPTL</v>
      </c>
      <c r="BB1062" s="38" t="str">
        <f t="shared" si="116"/>
        <v>Fixed policy</v>
      </c>
      <c r="BC1062" s="38" t="str">
        <f t="shared" si="117"/>
        <v>Tax</v>
      </c>
    </row>
    <row r="1063" spans="2:55">
      <c r="E1063" s="37" t="s">
        <v>235</v>
      </c>
      <c r="G1063" s="37" t="str">
        <f>nominal</f>
        <v>£m nominal</v>
      </c>
      <c r="I1063" s="26">
        <v>0.5</v>
      </c>
      <c r="AU1063"/>
      <c r="AV1063"/>
      <c r="AW1063"/>
      <c r="AX1063"/>
      <c r="AY1063"/>
      <c r="BA1063" s="38" t="str">
        <f t="shared" ca="1" si="87"/>
        <v>SPTL</v>
      </c>
      <c r="BB1063" s="38" t="str">
        <f t="shared" si="116"/>
        <v>Fixed policy</v>
      </c>
      <c r="BC1063" s="38" t="str">
        <f t="shared" si="117"/>
        <v>Tax</v>
      </c>
    </row>
    <row r="1064" spans="2:55" customFormat="1" ht="14.25">
      <c r="AT1064" s="76"/>
      <c r="BC1064" s="1"/>
    </row>
    <row r="1065" spans="2:55" customFormat="1" ht="17.649999999999999" thickBot="1">
      <c r="B1065" s="15" t="s">
        <v>87</v>
      </c>
      <c r="AT1065" s="76"/>
      <c r="BC1065" s="1"/>
    </row>
    <row r="1066" spans="2:55" ht="15.75" thickTop="1">
      <c r="E1066" s="37" t="s">
        <v>664</v>
      </c>
      <c r="G1066" s="37" t="s">
        <v>38</v>
      </c>
      <c r="I1066" s="26">
        <v>0.2</v>
      </c>
      <c r="BA1066" s="38" t="str">
        <f t="shared" ca="1" si="101"/>
        <v>SPTL</v>
      </c>
      <c r="BB1066" s="38" t="str">
        <f t="shared" ref="BB1066:BB1074" si="118">$A$1043</f>
        <v>Fixed policy</v>
      </c>
      <c r="BC1066" s="38" t="str">
        <f>$B$1065</f>
        <v>TIM and capitalisation</v>
      </c>
    </row>
    <row r="1067" spans="2:55">
      <c r="E1067" s="37" t="s">
        <v>404</v>
      </c>
      <c r="G1067" s="37" t="s">
        <v>38</v>
      </c>
      <c r="I1067" s="26">
        <v>0.05</v>
      </c>
      <c r="BA1067" s="38" t="str">
        <f t="shared" ca="1" si="101"/>
        <v>SPTL</v>
      </c>
      <c r="BB1067" s="38" t="str">
        <f t="shared" si="118"/>
        <v>Fixed policy</v>
      </c>
      <c r="BC1067" s="38" t="str">
        <f>$B$1065</f>
        <v>TIM and capitalisation</v>
      </c>
    </row>
    <row r="1068" spans="2:55">
      <c r="E1068" s="37" t="s">
        <v>487</v>
      </c>
      <c r="G1068" s="37" t="s">
        <v>38</v>
      </c>
      <c r="I1068" s="26">
        <v>0.25</v>
      </c>
      <c r="BA1068" s="38" t="str">
        <f t="shared" ca="1" si="101"/>
        <v>SPTL</v>
      </c>
      <c r="BB1068" s="38" t="str">
        <f t="shared" si="118"/>
        <v>Fixed policy</v>
      </c>
      <c r="BC1068" s="38" t="str">
        <f t="shared" ref="BC1068:BC1071" si="119">$B$1065</f>
        <v>TIM and capitalisation</v>
      </c>
    </row>
    <row r="1069" spans="2:55">
      <c r="E1069" s="37" t="s">
        <v>405</v>
      </c>
      <c r="G1069" s="37" t="s">
        <v>38</v>
      </c>
      <c r="I1069" s="26">
        <v>0.2</v>
      </c>
      <c r="BA1069" s="38" t="str">
        <f t="shared" ca="1" si="101"/>
        <v>SPTL</v>
      </c>
      <c r="BB1069" s="38" t="str">
        <f t="shared" si="118"/>
        <v>Fixed policy</v>
      </c>
      <c r="BC1069" s="38" t="str">
        <f t="shared" si="119"/>
        <v>TIM and capitalisation</v>
      </c>
    </row>
    <row r="1070" spans="2:55">
      <c r="E1070" s="37" t="s">
        <v>488</v>
      </c>
      <c r="G1070" s="37" t="s">
        <v>38</v>
      </c>
      <c r="I1070" s="26">
        <v>0.1</v>
      </c>
      <c r="BA1070" s="38" t="str">
        <f t="shared" ca="1" si="101"/>
        <v>SPTL</v>
      </c>
      <c r="BB1070" s="38" t="str">
        <f t="shared" si="118"/>
        <v>Fixed policy</v>
      </c>
      <c r="BC1070" s="38" t="str">
        <f t="shared" si="119"/>
        <v>TIM and capitalisation</v>
      </c>
    </row>
    <row r="1071" spans="2:55">
      <c r="E1071" s="37" t="s">
        <v>489</v>
      </c>
      <c r="G1071" s="37" t="s">
        <v>38</v>
      </c>
      <c r="I1071" s="26">
        <v>0.05</v>
      </c>
      <c r="BA1071" s="38" t="str">
        <f t="shared" ca="1" si="101"/>
        <v>SPTL</v>
      </c>
      <c r="BB1071" s="38" t="str">
        <f t="shared" si="118"/>
        <v>Fixed policy</v>
      </c>
      <c r="BC1071" s="38" t="str">
        <f t="shared" si="119"/>
        <v>TIM and capitalisation</v>
      </c>
    </row>
    <row r="1072" spans="2:55" customFormat="1" ht="14.25">
      <c r="AT1072" s="76"/>
      <c r="BA1072" s="38"/>
      <c r="BC1072" s="1"/>
    </row>
    <row r="1073" spans="2:55">
      <c r="E1073" s="37" t="s">
        <v>9</v>
      </c>
      <c r="G1073" s="37" t="s">
        <v>38</v>
      </c>
      <c r="AU1073" s="141">
        <v>0.54</v>
      </c>
      <c r="AV1073" s="26">
        <v>0.54</v>
      </c>
      <c r="AW1073" s="26">
        <v>0.54</v>
      </c>
      <c r="AX1073" s="26">
        <v>0.54</v>
      </c>
      <c r="AY1073" s="26">
        <v>0.54</v>
      </c>
      <c r="BA1073" s="38" t="str">
        <f t="shared" ca="1" si="101"/>
        <v>SPTL</v>
      </c>
      <c r="BB1073" s="38" t="str">
        <f t="shared" si="118"/>
        <v>Fixed policy</v>
      </c>
      <c r="BC1073" s="38" t="str">
        <f t="shared" ref="BC1073:BC1074" si="120">$B$1065</f>
        <v>TIM and capitalisation</v>
      </c>
    </row>
    <row r="1074" spans="2:55">
      <c r="E1074" s="37" t="s">
        <v>11</v>
      </c>
      <c r="G1074" s="37" t="s">
        <v>38</v>
      </c>
      <c r="AU1074" s="141">
        <v>0.85</v>
      </c>
      <c r="AV1074" s="26">
        <v>0.85</v>
      </c>
      <c r="AW1074" s="26">
        <v>0.85</v>
      </c>
      <c r="AX1074" s="26">
        <v>0.85</v>
      </c>
      <c r="AY1074" s="26">
        <v>0.85</v>
      </c>
      <c r="BA1074" s="38" t="str">
        <f t="shared" ca="1" si="101"/>
        <v>SPTL</v>
      </c>
      <c r="BB1074" s="38" t="str">
        <f t="shared" si="118"/>
        <v>Fixed policy</v>
      </c>
      <c r="BC1074" s="38" t="str">
        <f t="shared" si="120"/>
        <v>TIM and capitalisation</v>
      </c>
    </row>
    <row r="1075" spans="2:55" customFormat="1" ht="14.25">
      <c r="AT1075" s="76"/>
      <c r="BC1075" s="1"/>
    </row>
    <row r="1076" spans="2:55" ht="17.649999999999999" thickBot="1">
      <c r="B1076" s="8" t="s">
        <v>60</v>
      </c>
    </row>
    <row r="1077" spans="2:55" customFormat="1" ht="14.65" thickTop="1">
      <c r="E1077" t="s">
        <v>518</v>
      </c>
      <c r="F1077" t="s">
        <v>61</v>
      </c>
      <c r="G1077" s="37" t="s">
        <v>38</v>
      </c>
      <c r="H1077" t="s">
        <v>739</v>
      </c>
      <c r="I1077" s="30">
        <v>0.03</v>
      </c>
      <c r="AT1077" s="76"/>
      <c r="BA1077" s="38" t="str">
        <f t="shared" ca="1" si="101"/>
        <v>SPTL</v>
      </c>
      <c r="BB1077" s="38" t="str">
        <f t="shared" ref="BB1077:BB1080" si="121">$A$1043</f>
        <v>Fixed policy</v>
      </c>
      <c r="BC1077" s="78" t="str">
        <f>$B$1076</f>
        <v>Operational performance and return adjustment</v>
      </c>
    </row>
    <row r="1078" spans="2:55" customFormat="1" ht="14.25">
      <c r="E1078" t="s">
        <v>519</v>
      </c>
      <c r="F1078" t="s">
        <v>61</v>
      </c>
      <c r="G1078" s="37" t="s">
        <v>38</v>
      </c>
      <c r="H1078" t="s">
        <v>740</v>
      </c>
      <c r="I1078" s="30">
        <v>0.04</v>
      </c>
      <c r="AT1078" s="76"/>
      <c r="BA1078" s="38" t="str">
        <f t="shared" ca="1" si="101"/>
        <v>SPTL</v>
      </c>
      <c r="BB1078" s="38" t="str">
        <f t="shared" si="121"/>
        <v>Fixed policy</v>
      </c>
      <c r="BC1078" s="78" t="str">
        <f>$B$1076</f>
        <v>Operational performance and return adjustment</v>
      </c>
    </row>
    <row r="1079" spans="2:55" customFormat="1" ht="14.25">
      <c r="E1079" t="s">
        <v>520</v>
      </c>
      <c r="F1079" t="s">
        <v>61</v>
      </c>
      <c r="G1079" s="37" t="s">
        <v>38</v>
      </c>
      <c r="H1079" t="s">
        <v>741</v>
      </c>
      <c r="I1079" s="30">
        <v>0.5</v>
      </c>
      <c r="AT1079" s="76"/>
      <c r="BA1079" s="38" t="str">
        <f t="shared" ca="1" si="101"/>
        <v>SPTL</v>
      </c>
      <c r="BB1079" s="38" t="str">
        <f t="shared" si="121"/>
        <v>Fixed policy</v>
      </c>
      <c r="BC1079" s="78" t="str">
        <f>$B$1076</f>
        <v>Operational performance and return adjustment</v>
      </c>
    </row>
    <row r="1080" spans="2:55" customFormat="1" ht="14.25">
      <c r="E1080" t="s">
        <v>521</v>
      </c>
      <c r="F1080" t="s">
        <v>61</v>
      </c>
      <c r="G1080" s="37" t="s">
        <v>38</v>
      </c>
      <c r="H1080" t="s">
        <v>742</v>
      </c>
      <c r="I1080" s="30">
        <v>0.9</v>
      </c>
      <c r="AT1080" s="76"/>
      <c r="BA1080" s="38" t="str">
        <f t="shared" ca="1" si="101"/>
        <v>SPTL</v>
      </c>
      <c r="BB1080" s="38" t="str">
        <f t="shared" si="121"/>
        <v>Fixed policy</v>
      </c>
      <c r="BC1080" s="78" t="str">
        <f>$B$1076</f>
        <v>Operational performance and return adjustment</v>
      </c>
    </row>
    <row r="1081" spans="2:55"/>
    <row r="1082" spans="2:55" ht="17.649999999999999" thickBot="1">
      <c r="B1082" s="8" t="s">
        <v>682</v>
      </c>
    </row>
    <row r="1083" spans="2:55" ht="15.75" thickTop="1">
      <c r="E1083" s="39" t="s">
        <v>728</v>
      </c>
      <c r="F1083" s="37" t="s">
        <v>21</v>
      </c>
      <c r="G1083" s="37" t="s">
        <v>38</v>
      </c>
      <c r="H1083" s="37" t="s">
        <v>22</v>
      </c>
      <c r="I1083" s="26">
        <v>1.1111111111111112</v>
      </c>
      <c r="BA1083" s="38" t="str">
        <f t="shared" ca="1" si="87"/>
        <v>SPTL</v>
      </c>
      <c r="BB1083" s="38" t="str">
        <f t="shared" ref="BB1083:BB1089" si="122">$A$1043</f>
        <v>Fixed policy</v>
      </c>
      <c r="BC1083" s="38" t="str">
        <f t="shared" ref="BC1083:BC1089" si="123">$B$1082</f>
        <v>Assumed cost multipliers</v>
      </c>
    </row>
    <row r="1084" spans="2:55">
      <c r="E1084" s="39" t="s">
        <v>23</v>
      </c>
      <c r="F1084" s="37" t="s">
        <v>24</v>
      </c>
      <c r="G1084" s="37" t="s">
        <v>38</v>
      </c>
      <c r="H1084" s="37" t="s">
        <v>25</v>
      </c>
      <c r="I1084" s="26">
        <v>1.1111111111111112</v>
      </c>
      <c r="BA1084" s="38" t="str">
        <f t="shared" ca="1" si="87"/>
        <v>SPTL</v>
      </c>
      <c r="BB1084" s="38" t="str">
        <f t="shared" si="122"/>
        <v>Fixed policy</v>
      </c>
      <c r="BC1084" s="38" t="str">
        <f t="shared" si="123"/>
        <v>Assumed cost multipliers</v>
      </c>
    </row>
    <row r="1085" spans="2:55">
      <c r="E1085" s="39" t="s">
        <v>714</v>
      </c>
      <c r="F1085" s="37" t="s">
        <v>266</v>
      </c>
      <c r="G1085" s="37" t="s">
        <v>38</v>
      </c>
      <c r="H1085" s="37" t="s">
        <v>715</v>
      </c>
      <c r="I1085" s="26">
        <v>1</v>
      </c>
      <c r="BA1085" s="38" t="str">
        <f t="shared" ca="1" si="87"/>
        <v>SPTL</v>
      </c>
      <c r="BB1085" s="38" t="str">
        <f t="shared" si="122"/>
        <v>Fixed policy</v>
      </c>
      <c r="BC1085" s="38" t="str">
        <f t="shared" si="123"/>
        <v>Assumed cost multipliers</v>
      </c>
    </row>
    <row r="1086" spans="2:55">
      <c r="E1086" s="39" t="s">
        <v>978</v>
      </c>
      <c r="F1086" s="37" t="s">
        <v>265</v>
      </c>
      <c r="G1086" s="37" t="s">
        <v>38</v>
      </c>
      <c r="H1086" s="37" t="s">
        <v>716</v>
      </c>
      <c r="I1086" s="26">
        <v>1</v>
      </c>
      <c r="BA1086" s="38" t="str">
        <f t="shared" ca="1" si="87"/>
        <v>SPTL</v>
      </c>
      <c r="BB1086" s="38" t="str">
        <f t="shared" si="122"/>
        <v>Fixed policy</v>
      </c>
      <c r="BC1086" s="38" t="str">
        <f t="shared" si="123"/>
        <v>Assumed cost multipliers</v>
      </c>
    </row>
    <row r="1087" spans="2:55">
      <c r="E1087" s="37" t="s">
        <v>242</v>
      </c>
      <c r="G1087" s="37" t="s">
        <v>38</v>
      </c>
      <c r="I1087" s="26"/>
      <c r="BA1087" s="38" t="str">
        <f t="shared" ca="1" si="87"/>
        <v>SPTL</v>
      </c>
      <c r="BB1087" s="38" t="str">
        <f t="shared" si="122"/>
        <v>Fixed policy</v>
      </c>
      <c r="BC1087" s="38" t="str">
        <f t="shared" si="123"/>
        <v>Assumed cost multipliers</v>
      </c>
    </row>
    <row r="1088" spans="2:55">
      <c r="E1088" s="37" t="s">
        <v>238</v>
      </c>
      <c r="G1088" s="37" t="s">
        <v>38</v>
      </c>
      <c r="I1088" s="26"/>
      <c r="BA1088" s="38" t="str">
        <f t="shared" ca="1" si="87"/>
        <v>SPTL</v>
      </c>
      <c r="BB1088" s="38" t="str">
        <f t="shared" si="122"/>
        <v>Fixed policy</v>
      </c>
      <c r="BC1088" s="38" t="str">
        <f t="shared" si="123"/>
        <v>Assumed cost multipliers</v>
      </c>
    </row>
    <row r="1089" spans="2:56">
      <c r="E1089" s="37" t="s">
        <v>239</v>
      </c>
      <c r="G1089" s="37" t="s">
        <v>38</v>
      </c>
      <c r="I1089" s="26"/>
      <c r="BA1089" s="38" t="str">
        <f t="shared" ca="1" si="87"/>
        <v>SPTL</v>
      </c>
      <c r="BB1089" s="38" t="str">
        <f t="shared" si="122"/>
        <v>Fixed policy</v>
      </c>
      <c r="BC1089" s="38" t="str">
        <f t="shared" si="123"/>
        <v>Assumed cost multipliers</v>
      </c>
    </row>
    <row r="1090" spans="2:56"/>
    <row r="1091" spans="2:56" customFormat="1" ht="17.649999999999999" thickBot="1">
      <c r="B1091" s="15" t="s">
        <v>683</v>
      </c>
      <c r="AT1091" s="76"/>
      <c r="BA1091" s="38"/>
      <c r="BC1091" s="1"/>
    </row>
    <row r="1092" spans="2:56" customFormat="1" ht="14.65" thickTop="1">
      <c r="E1092" s="37" t="s">
        <v>804</v>
      </c>
      <c r="F1092" s="37"/>
      <c r="G1092" s="37" t="s">
        <v>38</v>
      </c>
      <c r="H1092" s="37"/>
      <c r="I1092" s="30">
        <v>0.1</v>
      </c>
      <c r="AT1092" s="76"/>
      <c r="BA1092" s="38" t="str">
        <f t="shared" ca="1" si="101"/>
        <v>SPTL</v>
      </c>
      <c r="BB1092" s="38" t="str">
        <f>$A$1043</f>
        <v>Fixed policy</v>
      </c>
      <c r="BC1092" s="38" t="str">
        <f>$B$1091</f>
        <v>Allowed revenue true- up</v>
      </c>
      <c r="BD1092" s="38"/>
    </row>
    <row r="1093" spans="2:56" customFormat="1" ht="14.25">
      <c r="E1093" s="37" t="s">
        <v>410</v>
      </c>
      <c r="F1093" s="37"/>
      <c r="G1093" s="37" t="s">
        <v>38</v>
      </c>
      <c r="H1093" s="37"/>
      <c r="I1093" s="30">
        <v>1.15E-2</v>
      </c>
      <c r="AT1093" s="76"/>
      <c r="BA1093" s="38" t="str">
        <f t="shared" ca="1" si="101"/>
        <v>SPTL</v>
      </c>
      <c r="BB1093" s="38" t="str">
        <f>$A$1043</f>
        <v>Fixed policy</v>
      </c>
      <c r="BC1093" s="38" t="str">
        <f>$B$1091</f>
        <v>Allowed revenue true- up</v>
      </c>
    </row>
    <row r="1094" spans="2:56" customFormat="1" ht="14.25">
      <c r="E1094" s="37" t="s">
        <v>1055</v>
      </c>
      <c r="F1094" s="37"/>
      <c r="G1094" s="37" t="s">
        <v>66</v>
      </c>
      <c r="H1094" s="37"/>
      <c r="I1094" s="29">
        <v>5</v>
      </c>
      <c r="AT1094" s="76"/>
      <c r="BA1094" s="38" t="str">
        <f t="shared" ca="1" si="101"/>
        <v>SPTL</v>
      </c>
      <c r="BB1094" s="38" t="str">
        <f>$A$1043</f>
        <v>Fixed policy</v>
      </c>
      <c r="BC1094" s="38" t="str">
        <f>$B$1091</f>
        <v>Allowed revenue true- up</v>
      </c>
    </row>
    <row r="1095" spans="2:56" customFormat="1" ht="14.25">
      <c r="E1095" s="37" t="s">
        <v>1056</v>
      </c>
      <c r="F1095" s="37"/>
      <c r="G1095" s="37" t="s">
        <v>66</v>
      </c>
      <c r="H1095" s="37"/>
      <c r="I1095" s="29">
        <v>1</v>
      </c>
      <c r="AT1095" s="76"/>
      <c r="BA1095" s="38" t="str">
        <f t="shared" ca="1" si="101"/>
        <v>SPTL</v>
      </c>
      <c r="BB1095" s="38" t="str">
        <f>$A$1043</f>
        <v>Fixed policy</v>
      </c>
      <c r="BC1095" s="38" t="str">
        <f>$B$1091</f>
        <v>Allowed revenue true- up</v>
      </c>
    </row>
    <row r="1096" spans="2:56" customFormat="1" ht="14.25">
      <c r="AT1096" s="76"/>
      <c r="BA1096" s="38"/>
      <c r="BC1096" s="1"/>
    </row>
    <row r="1097" spans="2:56" customFormat="1" ht="17.649999999999999" thickBot="1">
      <c r="B1097" s="15" t="s">
        <v>91</v>
      </c>
      <c r="AT1097" s="76"/>
      <c r="BA1097" s="38"/>
      <c r="BC1097" s="1"/>
    </row>
    <row r="1098" spans="2:56" customFormat="1" ht="14.65" thickTop="1">
      <c r="E1098" t="s">
        <v>105</v>
      </c>
      <c r="G1098" t="s">
        <v>68</v>
      </c>
      <c r="I1098" s="72">
        <v>45382</v>
      </c>
      <c r="AT1098" s="76"/>
      <c r="BA1098" s="38" t="str">
        <f t="shared" ca="1" si="101"/>
        <v>SPTL</v>
      </c>
      <c r="BB1098" s="38" t="str">
        <f t="shared" ref="BB1098:BB1107" si="124">$A$1043</f>
        <v>Fixed policy</v>
      </c>
      <c r="BC1098" s="38" t="str">
        <f t="shared" ref="BC1098:BC1107" si="125">$B$1097</f>
        <v>Flags</v>
      </c>
    </row>
    <row r="1099" spans="2:56" customFormat="1" ht="14.25">
      <c r="E1099" t="s">
        <v>352</v>
      </c>
      <c r="G1099" t="s">
        <v>68</v>
      </c>
      <c r="I1099" s="72">
        <v>46477</v>
      </c>
      <c r="AT1099" s="76"/>
      <c r="AU1099" s="144">
        <v>1</v>
      </c>
      <c r="BA1099" s="38" t="str">
        <f t="shared" ca="1" si="101"/>
        <v>SPTL</v>
      </c>
      <c r="BB1099" s="38" t="str">
        <f t="shared" si="124"/>
        <v>Fixed policy</v>
      </c>
      <c r="BC1099" s="38" t="str">
        <f t="shared" si="125"/>
        <v>Flags</v>
      </c>
    </row>
    <row r="1100" spans="2:56" customFormat="1" ht="14.25">
      <c r="E1100" t="s">
        <v>92</v>
      </c>
      <c r="G1100" t="s">
        <v>96</v>
      </c>
      <c r="AT1100" s="76"/>
      <c r="AU1100" s="144">
        <v>1</v>
      </c>
      <c r="AV1100" s="29">
        <v>1</v>
      </c>
      <c r="AW1100" s="29">
        <v>1</v>
      </c>
      <c r="AX1100" s="29">
        <v>1</v>
      </c>
      <c r="AY1100" s="29">
        <v>1</v>
      </c>
      <c r="BA1100" s="38" t="str">
        <f t="shared" ca="1" si="101"/>
        <v>SPTL</v>
      </c>
      <c r="BB1100" s="38" t="str">
        <f t="shared" si="124"/>
        <v>Fixed policy</v>
      </c>
      <c r="BC1100" s="38" t="str">
        <f t="shared" si="125"/>
        <v>Flags</v>
      </c>
    </row>
    <row r="1101" spans="2:56" customFormat="1" ht="14.25">
      <c r="E1101" t="s">
        <v>94</v>
      </c>
      <c r="G1101" t="s">
        <v>96</v>
      </c>
      <c r="J1101" t="s">
        <v>10</v>
      </c>
      <c r="AP1101" s="29">
        <v>1</v>
      </c>
      <c r="AQ1101" s="29">
        <v>1</v>
      </c>
      <c r="AR1101" s="29">
        <v>1</v>
      </c>
      <c r="AS1101" s="29">
        <v>1</v>
      </c>
      <c r="AT1101" s="186">
        <v>1</v>
      </c>
      <c r="BA1101" s="38" t="str">
        <f t="shared" ca="1" si="101"/>
        <v>SPTL</v>
      </c>
      <c r="BB1101" s="38" t="str">
        <f t="shared" si="124"/>
        <v>Fixed policy</v>
      </c>
      <c r="BC1101" s="38" t="str">
        <f t="shared" si="125"/>
        <v>Flags</v>
      </c>
    </row>
    <row r="1102" spans="2:56" customFormat="1" ht="14.25">
      <c r="E1102" t="s">
        <v>360</v>
      </c>
      <c r="G1102" t="s">
        <v>96</v>
      </c>
      <c r="J1102" t="s">
        <v>10</v>
      </c>
      <c r="AH1102" s="29">
        <v>1</v>
      </c>
      <c r="AI1102" s="29">
        <v>1</v>
      </c>
      <c r="AJ1102" s="29">
        <v>1</v>
      </c>
      <c r="AK1102" s="29">
        <v>1</v>
      </c>
      <c r="AL1102" s="29">
        <v>1</v>
      </c>
      <c r="AM1102" s="29">
        <v>1</v>
      </c>
      <c r="AN1102" s="29">
        <v>1</v>
      </c>
      <c r="AO1102" s="29">
        <v>1</v>
      </c>
      <c r="AT1102" s="76"/>
      <c r="BA1102" s="38" t="str">
        <f t="shared" ca="1" si="101"/>
        <v>SPTL</v>
      </c>
      <c r="BB1102" s="38" t="str">
        <f t="shared" si="124"/>
        <v>Fixed policy</v>
      </c>
      <c r="BC1102" s="38" t="str">
        <f t="shared" si="125"/>
        <v>Flags</v>
      </c>
    </row>
    <row r="1103" spans="2:56" customFormat="1" ht="14.25">
      <c r="E1103" t="s">
        <v>251</v>
      </c>
      <c r="G1103" t="s">
        <v>96</v>
      </c>
      <c r="J1103" t="s">
        <v>10</v>
      </c>
      <c r="K1103" s="29">
        <v>1</v>
      </c>
      <c r="L1103" s="29">
        <v>1</v>
      </c>
      <c r="M1103" s="29">
        <v>1</v>
      </c>
      <c r="N1103" s="29">
        <v>1</v>
      </c>
      <c r="O1103" s="29">
        <v>1</v>
      </c>
      <c r="P1103" s="29">
        <v>1</v>
      </c>
      <c r="Q1103" s="29">
        <v>1</v>
      </c>
      <c r="R1103" s="29">
        <v>1</v>
      </c>
      <c r="S1103" s="29">
        <v>1</v>
      </c>
      <c r="T1103" s="29">
        <v>1</v>
      </c>
      <c r="U1103" s="29">
        <v>1</v>
      </c>
      <c r="V1103" s="29">
        <v>1</v>
      </c>
      <c r="W1103" s="29">
        <v>1</v>
      </c>
      <c r="X1103" s="29">
        <v>1</v>
      </c>
      <c r="Y1103" s="29">
        <v>1</v>
      </c>
      <c r="Z1103" s="29">
        <v>1</v>
      </c>
      <c r="AA1103" s="29">
        <v>1</v>
      </c>
      <c r="AB1103" s="29">
        <v>1</v>
      </c>
      <c r="AC1103" s="29">
        <v>1</v>
      </c>
      <c r="AD1103" s="29">
        <v>1</v>
      </c>
      <c r="AE1103" s="29">
        <v>1</v>
      </c>
      <c r="AF1103" s="29">
        <v>1</v>
      </c>
      <c r="AG1103" s="29">
        <v>1</v>
      </c>
      <c r="AT1103" s="76"/>
      <c r="BA1103" s="38" t="str">
        <f t="shared" ca="1" si="101"/>
        <v>SPTL</v>
      </c>
      <c r="BB1103" s="38" t="str">
        <f t="shared" si="124"/>
        <v>Fixed policy</v>
      </c>
      <c r="BC1103" s="38" t="str">
        <f t="shared" si="125"/>
        <v>Flags</v>
      </c>
    </row>
    <row r="1104" spans="2:56" customFormat="1" ht="14.25">
      <c r="E1104" t="s">
        <v>513</v>
      </c>
      <c r="G1104" t="s">
        <v>96</v>
      </c>
      <c r="AT1104" s="186">
        <v>1</v>
      </c>
      <c r="BA1104" s="38" t="str">
        <f t="shared" ca="1" si="101"/>
        <v>SPTL</v>
      </c>
      <c r="BB1104" s="38" t="str">
        <f t="shared" si="124"/>
        <v>Fixed policy</v>
      </c>
      <c r="BC1104" s="38" t="str">
        <f t="shared" si="125"/>
        <v>Flags</v>
      </c>
    </row>
    <row r="1105" spans="1:55" customFormat="1" ht="14.25">
      <c r="AT1105" s="76"/>
      <c r="BA1105" s="38"/>
      <c r="BC1105" s="1"/>
    </row>
    <row r="1106" spans="1:55" customFormat="1" ht="14.25">
      <c r="E1106" t="s">
        <v>669</v>
      </c>
      <c r="G1106" t="s">
        <v>93</v>
      </c>
      <c r="AT1106" s="76"/>
      <c r="AU1106" s="144">
        <v>1</v>
      </c>
      <c r="AV1106" s="29">
        <v>1</v>
      </c>
      <c r="AW1106" s="29">
        <v>1</v>
      </c>
      <c r="AX1106" s="29">
        <v>1</v>
      </c>
      <c r="BA1106" s="38" t="str">
        <f t="shared" ca="1" si="101"/>
        <v>SPTL</v>
      </c>
      <c r="BB1106" s="38" t="str">
        <f t="shared" si="124"/>
        <v>Fixed policy</v>
      </c>
      <c r="BC1106" s="38" t="str">
        <f t="shared" si="125"/>
        <v>Flags</v>
      </c>
    </row>
    <row r="1107" spans="1:55" customFormat="1" ht="14.25">
      <c r="E1107" t="s">
        <v>670</v>
      </c>
      <c r="G1107" t="s">
        <v>93</v>
      </c>
      <c r="AT1107" s="76"/>
      <c r="AY1107" s="29">
        <v>1</v>
      </c>
      <c r="BA1107" s="38" t="str">
        <f t="shared" ca="1" si="101"/>
        <v>SPTL</v>
      </c>
      <c r="BB1107" s="38" t="str">
        <f t="shared" si="124"/>
        <v>Fixed policy</v>
      </c>
      <c r="BC1107" s="38" t="str">
        <f t="shared" si="125"/>
        <v>Flags</v>
      </c>
    </row>
    <row r="1108" spans="1:55" customFormat="1" ht="14.25">
      <c r="AT1108" s="76"/>
      <c r="BA1108" s="38"/>
      <c r="BC1108" s="1"/>
    </row>
    <row r="1109" spans="1:55" customFormat="1" ht="14.25">
      <c r="E1109" t="s">
        <v>95</v>
      </c>
      <c r="G1109" t="s">
        <v>96</v>
      </c>
      <c r="I1109" s="31" t="s">
        <v>97</v>
      </c>
      <c r="AT1109" s="76"/>
      <c r="BA1109" s="38" t="str">
        <f t="shared" ca="1" si="101"/>
        <v>SPTL</v>
      </c>
      <c r="BB1109" s="38" t="str">
        <f>$A$1043</f>
        <v>Fixed policy</v>
      </c>
      <c r="BC1109" s="38" t="str">
        <f>$B$1097</f>
        <v>Flags</v>
      </c>
    </row>
    <row r="1110" spans="1:55" customFormat="1" ht="14.25">
      <c r="AT1110" s="76"/>
      <c r="BA1110" s="38"/>
      <c r="BB1110" s="38"/>
      <c r="BC1110" s="38"/>
    </row>
    <row r="1111" spans="1:55" ht="19.899999999999999" thickBot="1">
      <c r="A1111" s="18" t="s">
        <v>98</v>
      </c>
      <c r="C1111" s="10"/>
      <c r="D1111" s="10"/>
      <c r="E1111" s="10"/>
      <c r="F1111" s="10"/>
      <c r="G1111" s="10"/>
      <c r="H1111" s="10"/>
      <c r="I1111" s="10"/>
      <c r="J1111" s="10"/>
      <c r="K1111" s="10"/>
      <c r="L1111" s="10"/>
      <c r="M1111" s="10"/>
      <c r="N1111" s="10"/>
      <c r="O1111" s="10"/>
      <c r="P1111" s="10"/>
      <c r="Q1111" s="10"/>
      <c r="R1111" s="10"/>
      <c r="S1111" s="10"/>
      <c r="T1111" s="10"/>
      <c r="U1111" s="10"/>
      <c r="V1111" s="10"/>
      <c r="W1111" s="10"/>
      <c r="X1111" s="10"/>
      <c r="Y1111" s="10"/>
      <c r="Z1111" s="10"/>
      <c r="AA1111" s="10"/>
      <c r="AB1111" s="10"/>
      <c r="AC1111" s="10"/>
      <c r="AD1111" s="10"/>
      <c r="AE1111" s="10"/>
      <c r="AF1111" s="10"/>
      <c r="AG1111" s="10"/>
      <c r="AH1111" s="10"/>
      <c r="AI1111" s="10"/>
      <c r="AJ1111" s="10"/>
      <c r="AK1111" s="10"/>
      <c r="AL1111" s="10"/>
      <c r="AM1111" s="10"/>
      <c r="AN1111" s="10"/>
      <c r="AO1111" s="10"/>
      <c r="AP1111" s="10"/>
      <c r="AQ1111" s="10"/>
      <c r="AR1111" s="10"/>
      <c r="AS1111" s="10"/>
      <c r="AU1111" s="10"/>
      <c r="AV1111" s="10"/>
      <c r="AW1111" s="10"/>
      <c r="AX1111" s="10"/>
      <c r="AY1111" s="10"/>
      <c r="AZ1111" s="10"/>
      <c r="BA1111" s="16"/>
      <c r="BB1111" s="10"/>
      <c r="BC1111" s="16"/>
    </row>
    <row r="1112" spans="1:55" ht="15.75" thickTop="1"/>
    <row r="1113" spans="1:55"/>
  </sheetData>
  <dataConsolidate/>
  <phoneticPr fontId="7" type="noConversion"/>
  <conditionalFormatting sqref="H1">
    <cfRule type="cellIs" dxfId="0"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sisl xmlns:xsd="http://www.w3.org/2001/XMLSchema" xmlns:xsi="http://www.w3.org/2001/XMLSchema-instance" xmlns="http://www.boldonjames.com/2008/01/sie/internal/label" sislVersion="0" policy="973096ae-7329-4b3b-9368-47aeba6959e1" origin="userSelected">
  <element uid="id_classification_nonbusiness" value=""/>
</sisl>
</file>

<file path=customXml/item2.xml><?xml version="1.0" encoding="utf-8"?>
<ct:contentTypeSchema xmlns:ct="http://schemas.microsoft.com/office/2006/metadata/contentType" xmlns:ma="http://schemas.microsoft.com/office/2006/metadata/properties/metaAttributes" ct:_="" ma:_="" ma:contentTypeName="Document" ma:contentTypeID="0x0101003D6E278D99252B4B99C7589ABDD35CB5" ma:contentTypeVersion="25" ma:contentTypeDescription="Create a new document." ma:contentTypeScope="" ma:versionID="e503ca007170a0aa9abfce36e77293a0">
  <xsd:schema xmlns:xsd="http://www.w3.org/2001/XMLSchema" xmlns:xs="http://www.w3.org/2001/XMLSchema" xmlns:p="http://schemas.microsoft.com/office/2006/metadata/properties" xmlns:ns1="http://schemas.microsoft.com/sharepoint/v3" xmlns:ns2="978a1c12-3ab7-471e-b134-e7ba3975f64f" xmlns:ns3="f35b5cbd-7b0b-4440-92cd-b510cab4ec67" targetNamespace="http://schemas.microsoft.com/office/2006/metadata/properties" ma:root="true" ma:fieldsID="c74701f02895d2acc677dc2f98b4e50a" ns1:_="" ns2:_="" ns3:_="">
    <xsd:import namespace="http://schemas.microsoft.com/sharepoint/v3"/>
    <xsd:import namespace="978a1c12-3ab7-471e-b134-e7ba3975f64f"/>
    <xsd:import namespace="f35b5cbd-7b0b-4440-92cd-b510cab4ec6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1:_ip_UnifiedCompliancePolicyProperties" minOccurs="0"/>
                <xsd:element ref="ns1:_ip_UnifiedCompliancePolicyUIAction" minOccurs="0"/>
                <xsd:element ref="ns2:lcf76f155ced4ddcb4097134ff3c332f" minOccurs="0"/>
                <xsd:element ref="ns3:TaxCatchAll" minOccurs="0"/>
                <xsd:element ref="ns2:Permission_x0020_to_x0020_publish" minOccurs="0"/>
                <xsd:element ref="ns2:Publish" minOccurs="0"/>
                <xsd:element ref="ns2:MediaServiceObjectDetectorVersions" minOccurs="0"/>
                <xsd:element ref="ns2:MediaServiceSearchProperties" minOccurs="0"/>
                <xsd:element ref="ns2:MediaServiceLocation" minOccurs="0"/>
                <xsd:element ref="ns2:_Flow_SignoffStatu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9" nillable="true" ma:displayName="Unified Compliance Policy Properties" ma:hidden="true" ma:internalName="_ip_UnifiedCompliancePolicyProperties">
      <xsd:simpleType>
        <xsd:restriction base="dms:Note"/>
      </xsd:simpleType>
    </xsd:element>
    <xsd:element name="_ip_UnifiedCompliancePolicyUIAction" ma:index="20"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78a1c12-3ab7-471e-b134-e7ba3975f64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DateTaken" ma:index="17" nillable="true" ma:displayName="MediaServiceDateTaken" ma:hidden="true" ma:internalName="MediaServiceDateTake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f1db303c-1d0a-4523-bf11-6998614b3713" ma:termSetId="09814cd3-568e-fe90-9814-8d621ff8fb84" ma:anchorId="fba54fb3-c3e1-fe81-a776-ca4b69148c4d" ma:open="true" ma:isKeyword="false">
      <xsd:complexType>
        <xsd:sequence>
          <xsd:element ref="pc:Terms" minOccurs="0" maxOccurs="1"/>
        </xsd:sequence>
      </xsd:complexType>
    </xsd:element>
    <xsd:element name="Permission_x0020_to_x0020_publish" ma:index="24" nillable="true" ma:displayName="Permission to publish" ma:default="1" ma:internalName="Permission_x0020_to_x0020_publish">
      <xsd:simpleType>
        <xsd:restriction base="dms:Boolean"/>
      </xsd:simpleType>
    </xsd:element>
    <xsd:element name="Publish" ma:index="25" nillable="true" ma:displayName="Publish" ma:default="0" ma:internalName="Publish">
      <xsd:simpleType>
        <xsd:restriction base="dms:Boolean"/>
      </xsd:simple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element name="MediaServiceLocation" ma:index="28" nillable="true" ma:displayName="Location" ma:description="" ma:indexed="true" ma:internalName="MediaServiceLocation" ma:readOnly="true">
      <xsd:simpleType>
        <xsd:restriction base="dms:Text"/>
      </xsd:simpleType>
    </xsd:element>
    <xsd:element name="_Flow_SignoffStatus" ma:index="29" nillable="true" ma:displayName="Sign-off status" ma:internalName="_x0024_Resources_x003a_core_x002c_Signoff_Status">
      <xsd:simpleType>
        <xsd:restriction base="dms:Text"/>
      </xsd:simpleType>
    </xsd:element>
    <xsd:element name="MediaServiceBillingMetadata" ma:index="30"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35b5cbd-7b0b-4440-92cd-b510cab4ec67"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77a2cc27-9336-4350-bc0d-088c503e09fe}" ma:internalName="TaxCatchAll" ma:showField="CatchAllData" ma:web="f35b5cbd-7b0b-4440-92cd-b510cab4ec6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lcf76f155ced4ddcb4097134ff3c332f xmlns="978a1c12-3ab7-471e-b134-e7ba3975f64f">
      <Terms xmlns="http://schemas.microsoft.com/office/infopath/2007/PartnerControls"/>
    </lcf76f155ced4ddcb4097134ff3c332f>
    <Publish xmlns="978a1c12-3ab7-471e-b134-e7ba3975f64f">false</Publish>
    <Permission_x0020_to_x0020_publish xmlns="978a1c12-3ab7-471e-b134-e7ba3975f64f">false</Permission_x0020_to_x0020_publish>
    <TaxCatchAll xmlns="f35b5cbd-7b0b-4440-92cd-b510cab4ec67" xsi:nil="true"/>
    <_Flow_SignoffStatus xmlns="978a1c12-3ab7-471e-b134-e7ba3975f64f" xsi:nil="true"/>
  </documentManagement>
</p:properties>
</file>

<file path=customXml/itemProps1.xml><?xml version="1.0" encoding="utf-8"?>
<ds:datastoreItem xmlns:ds="http://schemas.openxmlformats.org/officeDocument/2006/customXml" ds:itemID="{B9CB1D76-8679-4593-9D6D-E4B9CD2EB567}">
  <ds:schemaRefs>
    <ds:schemaRef ds:uri="http://www.w3.org/2001/XMLSchema"/>
    <ds:schemaRef ds:uri="http://www.boldonjames.com/2008/01/sie/internal/label"/>
  </ds:schemaRefs>
</ds:datastoreItem>
</file>

<file path=customXml/itemProps2.xml><?xml version="1.0" encoding="utf-8"?>
<ds:datastoreItem xmlns:ds="http://schemas.openxmlformats.org/officeDocument/2006/customXml" ds:itemID="{323EE539-4649-40E3-AE3E-ADB05E6882A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978a1c12-3ab7-471e-b134-e7ba3975f64f"/>
    <ds:schemaRef ds:uri="f35b5cbd-7b0b-4440-92cd-b510cab4ec6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8D3FA01A-C3D0-41CC-8993-C1085C72CD1A}">
  <ds:schemaRefs>
    <ds:schemaRef ds:uri="http://schemas.microsoft.com/sharepoint/v3/contenttype/forms"/>
  </ds:schemaRefs>
</ds:datastoreItem>
</file>

<file path=customXml/itemProps4.xml><?xml version="1.0" encoding="utf-8"?>
<ds:datastoreItem xmlns:ds="http://schemas.openxmlformats.org/officeDocument/2006/customXml" ds:itemID="{9A05B528-3BED-4E7B-BA89-7D2E601A3391}">
  <ds:schemaRefs>
    <ds:schemaRef ds:uri="http://purl.org/dc/dcmitype/"/>
    <ds:schemaRef ds:uri="http://purl.org/dc/elements/1.1/"/>
    <ds:schemaRef ds:uri="http://schemas.openxmlformats.org/package/2006/metadata/core-properties"/>
    <ds:schemaRef ds:uri="http://www.w3.org/XML/1998/namespace"/>
    <ds:schemaRef ds:uri="978a1c12-3ab7-471e-b134-e7ba3975f64f"/>
    <ds:schemaRef ds:uri="http://schemas.microsoft.com/office/infopath/2007/PartnerControls"/>
    <ds:schemaRef ds:uri="http://purl.org/dc/terms/"/>
    <ds:schemaRef ds:uri="http://schemas.microsoft.com/office/2006/documentManagement/types"/>
    <ds:schemaRef ds:uri="f35b5cbd-7b0b-4440-92cd-b510cab4ec67"/>
    <ds:schemaRef ds:uri="http://schemas.microsoft.com/sharepoint/v3"/>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21</vt:i4>
      </vt:variant>
      <vt:variant>
        <vt:lpstr>Named Ranges</vt:lpstr>
      </vt:variant>
      <vt:variant>
        <vt:i4>13</vt:i4>
      </vt:variant>
    </vt:vector>
  </HeadingPairs>
  <TitlesOfParts>
    <vt:vector size="34" baseType="lpstr">
      <vt:lpstr>Cover</vt:lpstr>
      <vt:lpstr>UserInterface</vt:lpstr>
      <vt:lpstr>Checks</vt:lpstr>
      <vt:lpstr>LicenseeSelect</vt:lpstr>
      <vt:lpstr>VariantAllowances</vt:lpstr>
      <vt:lpstr>Transform</vt:lpstr>
      <vt:lpstr>Totex</vt:lpstr>
      <vt:lpstr>TIM</vt:lpstr>
      <vt:lpstr>Depreciation</vt:lpstr>
      <vt:lpstr>NonCore</vt:lpstr>
      <vt:lpstr>Return&amp;RAV</vt:lpstr>
      <vt:lpstr>TaxPools</vt:lpstr>
      <vt:lpstr>Finance</vt:lpstr>
      <vt:lpstr>Tax</vt:lpstr>
      <vt:lpstr>ReturnAdj</vt:lpstr>
      <vt:lpstr>Revenue</vt:lpstr>
      <vt:lpstr>AllowedRevenue</vt:lpstr>
      <vt:lpstr>Inflation</vt:lpstr>
      <vt:lpstr>NGET</vt:lpstr>
      <vt:lpstr>SHET</vt:lpstr>
      <vt:lpstr>SPTL</vt:lpstr>
      <vt:lpstr>_2026</vt:lpstr>
      <vt:lpstr>BaseYear</vt:lpstr>
      <vt:lpstr>UserInterface!m_identity</vt:lpstr>
      <vt:lpstr>m_identity</vt:lpstr>
      <vt:lpstr>UserInterface!n_identity</vt:lpstr>
      <vt:lpstr>n_identity</vt:lpstr>
      <vt:lpstr>PCf</vt:lpstr>
      <vt:lpstr>PreRIIO</vt:lpstr>
      <vt:lpstr>price_label</vt:lpstr>
      <vt:lpstr>RIIO1</vt:lpstr>
      <vt:lpstr>RIIO2</vt:lpstr>
      <vt:lpstr>RIIO3</vt:lpstr>
      <vt:lpstr>StartingBalance</vt:lpstr>
    </vt:vector>
  </TitlesOfParts>
  <Manager/>
  <Company>Ofgem</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Catriona Bogle</dc:creator>
  <cp:keywords/>
  <dc:description/>
  <cp:lastModifiedBy>Tomo Sandeman</cp:lastModifiedBy>
  <cp:revision/>
  <cp:lastPrinted>2025-08-18T14:04:11Z</cp:lastPrinted>
  <dcterms:created xsi:type="dcterms:W3CDTF">2024-12-04T11:55:37Z</dcterms:created>
  <dcterms:modified xsi:type="dcterms:W3CDTF">2026-01-30T12:55:03Z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3e68b356-c8b0-4cd1-a5ca-a22ef4ceb20c</vt:lpwstr>
  </property>
  <property fmtid="{D5CDD505-2E9C-101B-9397-08002B2CF9AE}" pid="3" name="bjSaver">
    <vt:lpwstr>eisx7XtYQ36R9CxYW3Z5VPmSFfrGgaKo</vt:lpwstr>
  </property>
  <property fmtid="{D5CDD505-2E9C-101B-9397-08002B2CF9AE}" pid="4" name="bjClsUserRVM">
    <vt:lpwstr>[]</vt:lpwstr>
  </property>
  <property fmtid="{D5CDD505-2E9C-101B-9397-08002B2CF9AE}" pid="5" name="ContentTypeId">
    <vt:lpwstr>0x0101003D6E278D99252B4B99C7589ABDD35CB5</vt:lpwstr>
  </property>
  <property fmtid="{D5CDD505-2E9C-101B-9397-08002B2CF9AE}" pid="6" name="MediaServiceImageTags">
    <vt:lpwstr/>
  </property>
  <property fmtid="{D5CDD505-2E9C-101B-9397-08002B2CF9AE}" pid="7" name="MSIP_Label_7b67b050-2e12-4c1b-9cc6-12fcbcc0bbf7_Enabled">
    <vt:lpwstr>true</vt:lpwstr>
  </property>
  <property fmtid="{D5CDD505-2E9C-101B-9397-08002B2CF9AE}" pid="8" name="MSIP_Label_7b67b050-2e12-4c1b-9cc6-12fcbcc0bbf7_SetDate">
    <vt:lpwstr>2025-09-09T08:12:07Z</vt:lpwstr>
  </property>
  <property fmtid="{D5CDD505-2E9C-101B-9397-08002B2CF9AE}" pid="9" name="MSIP_Label_7b67b050-2e12-4c1b-9cc6-12fcbcc0bbf7_Method">
    <vt:lpwstr>Privileged</vt:lpwstr>
  </property>
  <property fmtid="{D5CDD505-2E9C-101B-9397-08002B2CF9AE}" pid="10" name="MSIP_Label_7b67b050-2e12-4c1b-9cc6-12fcbcc0bbf7_Name">
    <vt:lpwstr>All</vt:lpwstr>
  </property>
  <property fmtid="{D5CDD505-2E9C-101B-9397-08002B2CF9AE}" pid="11" name="MSIP_Label_7b67b050-2e12-4c1b-9cc6-12fcbcc0bbf7_SiteId">
    <vt:lpwstr>185562ad-39bc-4840-8e40-be6216340c52</vt:lpwstr>
  </property>
  <property fmtid="{D5CDD505-2E9C-101B-9397-08002B2CF9AE}" pid="12" name="MSIP_Label_7b67b050-2e12-4c1b-9cc6-12fcbcc0bbf7_ActionId">
    <vt:lpwstr>730f8b93-4b9e-45b0-ac1a-566dc3a2350d</vt:lpwstr>
  </property>
  <property fmtid="{D5CDD505-2E9C-101B-9397-08002B2CF9AE}" pid="13" name="MSIP_Label_7b67b050-2e12-4c1b-9cc6-12fcbcc0bbf7_ContentBits">
    <vt:lpwstr>2</vt:lpwstr>
  </property>
  <property fmtid="{D5CDD505-2E9C-101B-9397-08002B2CF9AE}" pid="14" name="MSIP_Label_7b67b050-2e12-4c1b-9cc6-12fcbcc0bbf7_Tag">
    <vt:lpwstr>10, 0, 1, 1</vt:lpwstr>
  </property>
  <property fmtid="{D5CDD505-2E9C-101B-9397-08002B2CF9AE}" pid="15" name="bjDocumentLabelXML">
    <vt:lpwstr>&lt;?xml version="1.0" encoding="us-ascii"?&gt;&lt;sisl xmlns:xsd="http://www.w3.org/2001/XMLSchema" xmlns:xsi="http://www.w3.org/2001/XMLSchema-instance" sislVersion="0" policy="973096ae-7329-4b3b-9368-47aeba6959e1" origin="userSelected" xmlns="http://www.boldonj</vt:lpwstr>
  </property>
  <property fmtid="{D5CDD505-2E9C-101B-9397-08002B2CF9AE}" pid="16" name="bjDocumentLabelXML-0">
    <vt:lpwstr>ames.com/2008/01/sie/internal/label"&gt;&lt;element uid="id_classification_nonbusiness" value="" /&gt;&lt;/sisl&gt;</vt:lpwstr>
  </property>
  <property fmtid="{D5CDD505-2E9C-101B-9397-08002B2CF9AE}" pid="17" name="bjDocumentSecurityLabel">
    <vt:lpwstr>OFFICIAL</vt:lpwstr>
  </property>
  <property fmtid="{D5CDD505-2E9C-101B-9397-08002B2CF9AE}" pid="18" name="xd_Signature">
    <vt:bool>false</vt:bool>
  </property>
  <property fmtid="{D5CDD505-2E9C-101B-9397-08002B2CF9AE}" pid="19" name="xd_ProgID">
    <vt:lpwstr/>
  </property>
  <property fmtid="{D5CDD505-2E9C-101B-9397-08002B2CF9AE}" pid="20" name="ComplianceAssetId">
    <vt:lpwstr/>
  </property>
  <property fmtid="{D5CDD505-2E9C-101B-9397-08002B2CF9AE}" pid="21" name="TemplateUrl">
    <vt:lpwstr/>
  </property>
  <property fmtid="{D5CDD505-2E9C-101B-9397-08002B2CF9AE}" pid="22" name="_ExtendedDescription">
    <vt:lpwstr/>
  </property>
  <property fmtid="{D5CDD505-2E9C-101B-9397-08002B2CF9AE}" pid="23" name="TriggerFlowInfo">
    <vt:lpwstr/>
  </property>
</Properties>
</file>